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1.xml" ContentType="application/vnd.openxmlformats-officedocument.drawing+xml"/>
  <Override PartName="/xl/tables/table5.xml" ContentType="application/vnd.openxmlformats-officedocument.spreadsheetml.table+xml"/>
  <Override PartName="/xl/charts/chart1.xml" ContentType="application/vnd.openxmlformats-officedocument.drawingml.chart+xml"/>
  <Override PartName="/xl/drawings/drawing2.xml" ContentType="application/vnd.openxmlformats-officedocument.drawing+xml"/>
  <Override PartName="/xl/tables/table6.xml" ContentType="application/vnd.openxmlformats-officedocument.spreadsheetml.table+xml"/>
  <Override PartName="/xl/charts/chart2.xml" ContentType="application/vnd.openxmlformats-officedocument.drawingml.chart+xml"/>
  <Override PartName="/xl/drawings/drawing3.xml" ContentType="application/vnd.openxmlformats-officedocument.drawing+xml"/>
  <Override PartName="/xl/tables/table7.xml" ContentType="application/vnd.openxmlformats-officedocument.spreadsheetml.table+xml"/>
  <Override PartName="/xl/charts/chart3.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tables/table8.xml" ContentType="application/vnd.openxmlformats-officedocument.spreadsheetml.table+xml"/>
  <Override PartName="/xl/tables/table9.xml" ContentType="application/vnd.openxmlformats-officedocument.spreadsheetml.table+xml"/>
  <Override PartName="/xl/charts/chart4.xml" ContentType="application/vnd.openxmlformats-officedocument.drawingml.chart+xml"/>
  <Override PartName="/xl/drawings/drawing6.xml" ContentType="application/vnd.openxmlformats-officedocument.drawing+xml"/>
  <Override PartName="/xl/tables/table10.xml" ContentType="application/vnd.openxmlformats-officedocument.spreadsheetml.table+xml"/>
  <Override PartName="/xl/charts/chart5.xml" ContentType="application/vnd.openxmlformats-officedocument.drawingml.chart+xml"/>
  <Override PartName="/xl/drawings/drawing7.xml" ContentType="application/vnd.openxmlformats-officedocument.drawing+xml"/>
  <Override PartName="/xl/tables/table11.xml" ContentType="application/vnd.openxmlformats-officedocument.spreadsheetml.table+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piie-my.sharepoint.com/personal/greg_auclair_piie_com/Documents/AF Blog/"/>
    </mc:Choice>
  </mc:AlternateContent>
  <xr:revisionPtr revIDLastSave="0" documentId="8_{B90D4B02-0E56-4ABC-BCBF-DAA1D39AF846}" xr6:coauthVersionLast="47" xr6:coauthVersionMax="47" xr10:uidLastSave="{00000000-0000-0000-0000-000000000000}"/>
  <bookViews>
    <workbookView xWindow="28680" yWindow="-120" windowWidth="29040" windowHeight="15720" xr2:uid="{00000000-000D-0000-FFFF-FFFF00000000}"/>
  </bookViews>
  <sheets>
    <sheet name="README" sheetId="1" r:id="rId1"/>
    <sheet name="Prose_TIC_Holdings" sheetId="2" r:id="rId2"/>
    <sheet name="Raw_TIC_Historical" sheetId="18" r:id="rId3"/>
    <sheet name="Prose_TIC_2025_26" sheetId="4" r:id="rId4"/>
    <sheet name="Raw_TIC_Monthly" sheetId="3" r:id="rId5"/>
    <sheet name="Fig1A_OilImports" sheetId="5" r:id="rId6"/>
    <sheet name="Fig1B_OilPrices" sheetId="6" r:id="rId7"/>
    <sheet name="Fig2A_CurrentAcct" sheetId="7" r:id="rId8"/>
    <sheet name="Fig2B_FinancialAcct" sheetId="8" r:id="rId9"/>
    <sheet name="Fig3A_Growth" sheetId="9" r:id="rId10"/>
    <sheet name="Fig3B_Fiscal" sheetId="10" r:id="rId11"/>
    <sheet name="Raw_Energy" sheetId="11" r:id="rId12"/>
    <sheet name="Raw_BOP" sheetId="12" r:id="rId13"/>
    <sheet name="Raw_WEO_CAB" sheetId="13" r:id="rId14"/>
    <sheet name="Raw_Growth" sheetId="14" r:id="rId15"/>
    <sheet name="Raw_Fiscal_Qatar" sheetId="15" r:id="rId16"/>
    <sheet name="Raw_Fiscal_Saudi" sheetId="16" r:id="rId17"/>
    <sheet name="Raw_Fiscal_UAE" sheetId="17" r:id="rId18"/>
  </sheets>
  <definedNames>
    <definedName name="_xlnm._FilterDatabase" localSheetId="2" hidden="1">Raw_TIC_Historical!$A$11:$JF$317</definedName>
    <definedName name="_xlnm._FilterDatabase" localSheetId="4" hidden="1">Raw_TIC_Monthly!$A$9:$R$8787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0" l="1"/>
  <c r="D3" i="16"/>
  <c r="D4" i="16"/>
  <c r="D5" i="16"/>
  <c r="D6" i="16"/>
  <c r="D7" i="16"/>
  <c r="D8" i="16"/>
  <c r="D9" i="16"/>
  <c r="D10" i="16"/>
  <c r="D11" i="16"/>
  <c r="D12" i="16"/>
  <c r="D13" i="16"/>
  <c r="D14" i="16"/>
  <c r="D2" i="16"/>
  <c r="F53" i="7"/>
  <c r="F54" i="7"/>
  <c r="F55" i="7"/>
  <c r="F56" i="7"/>
  <c r="F57" i="7"/>
  <c r="F52" i="7"/>
  <c r="G27" i="7"/>
  <c r="G28" i="7"/>
  <c r="G29" i="7"/>
  <c r="G30" i="7"/>
  <c r="G31" i="7"/>
  <c r="G32" i="7"/>
  <c r="G33" i="7"/>
  <c r="G34" i="7"/>
  <c r="G35" i="7"/>
  <c r="G36" i="7"/>
  <c r="G37" i="7"/>
  <c r="G38" i="7"/>
  <c r="G39" i="7"/>
  <c r="G40" i="7"/>
  <c r="G41" i="7"/>
  <c r="G42" i="7"/>
  <c r="G43" i="7"/>
  <c r="G44" i="7"/>
  <c r="G45" i="7"/>
  <c r="G46" i="7"/>
  <c r="G47" i="7"/>
  <c r="G48" i="7"/>
  <c r="G49" i="7"/>
  <c r="G50" i="7"/>
  <c r="G26" i="7"/>
  <c r="B7" i="4"/>
  <c r="I7" i="4"/>
  <c r="H7" i="4"/>
  <c r="D14" i="17"/>
  <c r="D2" i="17"/>
  <c r="B14" i="15"/>
  <c r="D14" i="15" s="1"/>
  <c r="D2" i="15"/>
  <c r="M5" i="14"/>
  <c r="I5" i="14"/>
  <c r="F5" i="14"/>
  <c r="C5" i="14"/>
  <c r="BG7" i="13"/>
  <c r="BF7" i="13"/>
  <c r="BE7" i="13"/>
  <c r="BD7" i="13"/>
  <c r="BC7" i="13"/>
  <c r="BB7" i="13"/>
  <c r="BA7" i="13"/>
  <c r="I6" i="13"/>
  <c r="H6" i="13"/>
  <c r="AA197" i="11"/>
  <c r="P197" i="11"/>
  <c r="O197" i="11"/>
  <c r="N197" i="11"/>
  <c r="AA165" i="11"/>
  <c r="P165" i="11"/>
  <c r="O165" i="11"/>
  <c r="N165" i="11"/>
  <c r="Q145" i="11"/>
  <c r="AA133" i="11"/>
  <c r="P133" i="11"/>
  <c r="O133" i="11"/>
  <c r="N133" i="11"/>
  <c r="AA101" i="11"/>
  <c r="P101" i="11"/>
  <c r="O101" i="11"/>
  <c r="N101" i="11"/>
  <c r="Q81" i="11"/>
  <c r="AA69" i="11"/>
  <c r="P69" i="11"/>
  <c r="O69" i="11"/>
  <c r="N69" i="11"/>
  <c r="AA37" i="11"/>
  <c r="P37" i="11"/>
  <c r="O37" i="11"/>
  <c r="N37" i="11"/>
  <c r="Q17" i="11"/>
  <c r="Q16" i="11"/>
  <c r="S12" i="11"/>
  <c r="S11" i="11"/>
  <c r="S7" i="11"/>
  <c r="S8" i="11" s="1"/>
  <c r="S6" i="11"/>
  <c r="AA5" i="11"/>
  <c r="V5" i="11"/>
  <c r="X5" i="11" s="1"/>
  <c r="Y5" i="11" s="1"/>
  <c r="U5" i="11"/>
  <c r="S5" i="11"/>
  <c r="P5" i="11"/>
  <c r="O5" i="11"/>
  <c r="N5" i="11"/>
  <c r="J38" i="10"/>
  <c r="G38" i="10"/>
  <c r="D38" i="10"/>
  <c r="J37" i="10"/>
  <c r="G37" i="10"/>
  <c r="D37" i="10"/>
  <c r="J36" i="10"/>
  <c r="G36" i="10"/>
  <c r="D36" i="10"/>
  <c r="J35" i="10"/>
  <c r="G35" i="10"/>
  <c r="D35" i="10"/>
  <c r="J34" i="10"/>
  <c r="G34" i="10"/>
  <c r="D34" i="10"/>
  <c r="J33" i="10"/>
  <c r="G33" i="10"/>
  <c r="D33" i="10"/>
  <c r="J32" i="10"/>
  <c r="G32" i="10"/>
  <c r="D32" i="10"/>
  <c r="J31" i="10"/>
  <c r="G31" i="10"/>
  <c r="D31" i="10"/>
  <c r="J30" i="10"/>
  <c r="G30" i="10"/>
  <c r="D30" i="10"/>
  <c r="J29" i="10"/>
  <c r="G29" i="10"/>
  <c r="D29" i="10"/>
  <c r="J28" i="10"/>
  <c r="G28" i="10"/>
  <c r="D28" i="10"/>
  <c r="J27" i="10"/>
  <c r="G27" i="10"/>
  <c r="D27" i="10"/>
  <c r="G26" i="10"/>
  <c r="D26" i="10"/>
  <c r="H29" i="9"/>
  <c r="D29" i="9"/>
  <c r="I29" i="9" s="1"/>
  <c r="I28" i="9"/>
  <c r="H28" i="9"/>
  <c r="D28" i="9"/>
  <c r="H27" i="9"/>
  <c r="D27" i="9"/>
  <c r="I27" i="9" s="1"/>
  <c r="H26" i="9"/>
  <c r="D26" i="9"/>
  <c r="I26" i="9" s="1"/>
  <c r="E43" i="8"/>
  <c r="E42" i="8"/>
  <c r="E41" i="8"/>
  <c r="E40" i="8"/>
  <c r="E39" i="8"/>
  <c r="E38" i="8"/>
  <c r="E37" i="8"/>
  <c r="E36" i="8"/>
  <c r="E35" i="8"/>
  <c r="E34" i="8"/>
  <c r="E33" i="8"/>
  <c r="E32" i="8"/>
  <c r="C27" i="8"/>
  <c r="B27" i="8"/>
  <c r="D27" i="8" s="1"/>
  <c r="C26" i="8"/>
  <c r="B26" i="8"/>
  <c r="D26" i="8" s="1"/>
  <c r="C25" i="8"/>
  <c r="B25" i="8"/>
  <c r="D25" i="8" s="1"/>
  <c r="C24" i="8"/>
  <c r="B24" i="8"/>
  <c r="D24" i="8" s="1"/>
  <c r="E57" i="7"/>
  <c r="G57" i="7" s="1"/>
  <c r="E56" i="7"/>
  <c r="G56" i="7" s="1"/>
  <c r="E55" i="7"/>
  <c r="G55" i="7" s="1"/>
  <c r="E54" i="7"/>
  <c r="G54" i="7" s="1"/>
  <c r="E53" i="7"/>
  <c r="G53" i="7" s="1"/>
  <c r="E52" i="7"/>
  <c r="G52" i="7" s="1"/>
  <c r="E51" i="7"/>
  <c r="E50" i="7"/>
  <c r="F50" i="7" s="1"/>
  <c r="E49" i="7"/>
  <c r="F49" i="7" s="1"/>
  <c r="E48" i="7"/>
  <c r="F48" i="7" s="1"/>
  <c r="E47" i="7"/>
  <c r="F47" i="7" s="1"/>
  <c r="E46" i="7"/>
  <c r="F46" i="7" s="1"/>
  <c r="E45" i="7"/>
  <c r="F45" i="7" s="1"/>
  <c r="E44" i="7"/>
  <c r="F44" i="7" s="1"/>
  <c r="E43" i="7"/>
  <c r="F43" i="7" s="1"/>
  <c r="E42" i="7"/>
  <c r="F42" i="7" s="1"/>
  <c r="E41" i="7"/>
  <c r="F41" i="7" s="1"/>
  <c r="E40" i="7"/>
  <c r="F40" i="7" s="1"/>
  <c r="E39" i="7"/>
  <c r="F39" i="7" s="1"/>
  <c r="E38" i="7"/>
  <c r="F38" i="7" s="1"/>
  <c r="E37" i="7"/>
  <c r="F37" i="7" s="1"/>
  <c r="E36" i="7"/>
  <c r="F36" i="7" s="1"/>
  <c r="E35" i="7"/>
  <c r="F35" i="7" s="1"/>
  <c r="E34" i="7"/>
  <c r="F34" i="7" s="1"/>
  <c r="E33" i="7"/>
  <c r="F33" i="7" s="1"/>
  <c r="E32" i="7"/>
  <c r="F32" i="7" s="1"/>
  <c r="E31" i="7"/>
  <c r="F31" i="7" s="1"/>
  <c r="E30" i="7"/>
  <c r="F30" i="7" s="1"/>
  <c r="E29" i="7"/>
  <c r="F29" i="7" s="1"/>
  <c r="E28" i="7"/>
  <c r="F28" i="7" s="1"/>
  <c r="E27" i="7"/>
  <c r="F27" i="7" s="1"/>
  <c r="E26" i="7"/>
  <c r="F26" i="7" s="1"/>
  <c r="F103" i="6"/>
  <c r="E103" i="6"/>
  <c r="F102" i="6"/>
  <c r="E102" i="6"/>
  <c r="F101" i="6"/>
  <c r="E101" i="6"/>
  <c r="F100" i="6"/>
  <c r="E100" i="6"/>
  <c r="F99" i="6"/>
  <c r="E99" i="6"/>
  <c r="F98" i="6"/>
  <c r="E98" i="6"/>
  <c r="F97" i="6"/>
  <c r="E97" i="6"/>
  <c r="F96" i="6"/>
  <c r="E96" i="6"/>
  <c r="F95" i="6"/>
  <c r="E95" i="6"/>
  <c r="F94" i="6"/>
  <c r="E94" i="6"/>
  <c r="F93" i="6"/>
  <c r="E93" i="6"/>
  <c r="F92" i="6"/>
  <c r="E92" i="6"/>
  <c r="F91" i="6"/>
  <c r="E91" i="6"/>
  <c r="F90" i="6"/>
  <c r="E90" i="6"/>
  <c r="F89" i="6"/>
  <c r="E89" i="6"/>
  <c r="F88" i="6"/>
  <c r="E88" i="6"/>
  <c r="F87" i="6"/>
  <c r="E87" i="6"/>
  <c r="F86" i="6"/>
  <c r="E86" i="6"/>
  <c r="F85" i="6"/>
  <c r="E85" i="6"/>
  <c r="F84" i="6"/>
  <c r="E84" i="6"/>
  <c r="F83" i="6"/>
  <c r="E83" i="6"/>
  <c r="F82" i="6"/>
  <c r="E82" i="6"/>
  <c r="F81" i="6"/>
  <c r="E81" i="6"/>
  <c r="F80" i="6"/>
  <c r="E80" i="6"/>
  <c r="F79" i="6"/>
  <c r="E79" i="6"/>
  <c r="F78" i="6"/>
  <c r="E78" i="6"/>
  <c r="F77" i="6"/>
  <c r="E77" i="6"/>
  <c r="F76" i="6"/>
  <c r="E76" i="6"/>
  <c r="F75" i="6"/>
  <c r="E75" i="6"/>
  <c r="F74" i="6"/>
  <c r="E74" i="6"/>
  <c r="F73" i="6"/>
  <c r="E73" i="6"/>
  <c r="F72" i="6"/>
  <c r="E72" i="6"/>
  <c r="F71" i="6"/>
  <c r="E71" i="6"/>
  <c r="F70" i="6"/>
  <c r="E70" i="6"/>
  <c r="F69" i="6"/>
  <c r="E69" i="6"/>
  <c r="F68" i="6"/>
  <c r="E68" i="6"/>
  <c r="F67" i="6"/>
  <c r="E67" i="6"/>
  <c r="F66" i="6"/>
  <c r="E66" i="6"/>
  <c r="F65" i="6"/>
  <c r="E65" i="6"/>
  <c r="F64" i="6"/>
  <c r="E64" i="6"/>
  <c r="F63" i="6"/>
  <c r="E63" i="6"/>
  <c r="F62" i="6"/>
  <c r="E62" i="6"/>
  <c r="F61" i="6"/>
  <c r="E61" i="6"/>
  <c r="F60" i="6"/>
  <c r="E60" i="6"/>
  <c r="F59" i="6"/>
  <c r="E59" i="6"/>
  <c r="F58" i="6"/>
  <c r="E58" i="6"/>
  <c r="F57" i="6"/>
  <c r="E57" i="6"/>
  <c r="F56" i="6"/>
  <c r="E56" i="6"/>
  <c r="F55" i="6"/>
  <c r="E55" i="6"/>
  <c r="F54" i="6"/>
  <c r="E54" i="6"/>
  <c r="F53" i="6"/>
  <c r="E53" i="6"/>
  <c r="F52" i="6"/>
  <c r="E52" i="6"/>
  <c r="F51" i="6"/>
  <c r="E51" i="6"/>
  <c r="F50" i="6"/>
  <c r="E50" i="6"/>
  <c r="F49" i="6"/>
  <c r="E49" i="6"/>
  <c r="F48" i="6"/>
  <c r="E48" i="6"/>
  <c r="F47" i="6"/>
  <c r="E47" i="6"/>
  <c r="F46" i="6"/>
  <c r="E46" i="6"/>
  <c r="F45" i="6"/>
  <c r="E45" i="6"/>
  <c r="F44" i="6"/>
  <c r="E44" i="6"/>
  <c r="F43" i="6"/>
  <c r="E43" i="6"/>
  <c r="F42" i="6"/>
  <c r="E42" i="6"/>
  <c r="F41" i="6"/>
  <c r="E41" i="6"/>
  <c r="F40" i="6"/>
  <c r="E40" i="6"/>
  <c r="F39" i="6"/>
  <c r="E39" i="6"/>
  <c r="F38" i="6"/>
  <c r="E38" i="6"/>
  <c r="F37" i="6"/>
  <c r="E37" i="6"/>
  <c r="F36" i="6"/>
  <c r="E36" i="6"/>
  <c r="F35" i="6"/>
  <c r="E35" i="6"/>
  <c r="F34" i="6"/>
  <c r="E34" i="6"/>
  <c r="F33" i="6"/>
  <c r="E33" i="6"/>
  <c r="F32" i="6"/>
  <c r="E32" i="6"/>
  <c r="F31" i="6"/>
  <c r="E31" i="6"/>
  <c r="F30" i="6"/>
  <c r="E30" i="6"/>
  <c r="F29" i="6"/>
  <c r="E29" i="6"/>
  <c r="F28" i="6"/>
  <c r="E28" i="6"/>
  <c r="F27" i="6"/>
  <c r="E27" i="6"/>
  <c r="F26" i="6"/>
  <c r="E26" i="6"/>
  <c r="I58" i="5"/>
  <c r="H58" i="5"/>
  <c r="J58" i="5" s="1"/>
  <c r="L58" i="5" s="1"/>
  <c r="I57" i="5"/>
  <c r="H57" i="5"/>
  <c r="J57" i="5" s="1"/>
  <c r="L57" i="5" s="1"/>
  <c r="I56" i="5"/>
  <c r="H56" i="5"/>
  <c r="J56" i="5" s="1"/>
  <c r="L56" i="5" s="1"/>
  <c r="I55" i="5"/>
  <c r="H55" i="5"/>
  <c r="J55" i="5" s="1"/>
  <c r="L55" i="5" s="1"/>
  <c r="I54" i="5"/>
  <c r="H54" i="5"/>
  <c r="J54" i="5" s="1"/>
  <c r="L54" i="5" s="1"/>
  <c r="I53" i="5"/>
  <c r="H53" i="5"/>
  <c r="J53" i="5" s="1"/>
  <c r="L53" i="5" s="1"/>
  <c r="I52" i="5"/>
  <c r="J52" i="5" s="1"/>
  <c r="L52" i="5" s="1"/>
  <c r="H52" i="5"/>
  <c r="I51" i="5"/>
  <c r="H51" i="5"/>
  <c r="J51" i="5" s="1"/>
  <c r="L51" i="5" s="1"/>
  <c r="I50" i="5"/>
  <c r="H50" i="5"/>
  <c r="J50" i="5" s="1"/>
  <c r="L50" i="5" s="1"/>
  <c r="I49" i="5"/>
  <c r="H49" i="5"/>
  <c r="J49" i="5" s="1"/>
  <c r="L49" i="5" s="1"/>
  <c r="I48" i="5"/>
  <c r="H48" i="5"/>
  <c r="J48" i="5" s="1"/>
  <c r="L48" i="5" s="1"/>
  <c r="I47" i="5"/>
  <c r="H47" i="5"/>
  <c r="J47" i="5" s="1"/>
  <c r="L47" i="5" s="1"/>
  <c r="I46" i="5"/>
  <c r="H46" i="5"/>
  <c r="J46" i="5" s="1"/>
  <c r="L46" i="5" s="1"/>
  <c r="I45" i="5"/>
  <c r="H45" i="5"/>
  <c r="J45" i="5" s="1"/>
  <c r="L45" i="5" s="1"/>
  <c r="I44" i="5"/>
  <c r="H44" i="5"/>
  <c r="J44" i="5" s="1"/>
  <c r="L44" i="5" s="1"/>
  <c r="I43" i="5"/>
  <c r="H43" i="5"/>
  <c r="J43" i="5" s="1"/>
  <c r="L43" i="5" s="1"/>
  <c r="I42" i="5"/>
  <c r="H42" i="5"/>
  <c r="J42" i="5" s="1"/>
  <c r="L42" i="5" s="1"/>
  <c r="I41" i="5"/>
  <c r="H41" i="5"/>
  <c r="J41" i="5" s="1"/>
  <c r="L41" i="5" s="1"/>
  <c r="I40" i="5"/>
  <c r="H40" i="5"/>
  <c r="J40" i="5" s="1"/>
  <c r="L40" i="5" s="1"/>
  <c r="I39" i="5"/>
  <c r="H39" i="5"/>
  <c r="J39" i="5" s="1"/>
  <c r="L39" i="5" s="1"/>
  <c r="I38" i="5"/>
  <c r="H38" i="5"/>
  <c r="J38" i="5" s="1"/>
  <c r="L38" i="5" s="1"/>
  <c r="I37" i="5"/>
  <c r="H37" i="5"/>
  <c r="J37" i="5" s="1"/>
  <c r="L37" i="5" s="1"/>
  <c r="I36" i="5"/>
  <c r="H36" i="5"/>
  <c r="J36" i="5" s="1"/>
  <c r="L36" i="5" s="1"/>
  <c r="I35" i="5"/>
  <c r="H35" i="5"/>
  <c r="J35" i="5" s="1"/>
  <c r="L35" i="5" s="1"/>
  <c r="I34" i="5"/>
  <c r="H34" i="5"/>
  <c r="J34" i="5" s="1"/>
  <c r="L34" i="5" s="1"/>
  <c r="I33" i="5"/>
  <c r="H33" i="5"/>
  <c r="J33" i="5" s="1"/>
  <c r="L33" i="5" s="1"/>
  <c r="I32" i="5"/>
  <c r="H32" i="5"/>
  <c r="J32" i="5" s="1"/>
  <c r="L32" i="5" s="1"/>
  <c r="I31" i="5"/>
  <c r="H31" i="5"/>
  <c r="J31" i="5" s="1"/>
  <c r="L31" i="5" s="1"/>
  <c r="I30" i="5"/>
  <c r="H30" i="5"/>
  <c r="J30" i="5" s="1"/>
  <c r="L30" i="5" s="1"/>
  <c r="I29" i="5"/>
  <c r="H29" i="5"/>
  <c r="J29" i="5" s="1"/>
  <c r="L29" i="5" s="1"/>
  <c r="I28" i="5"/>
  <c r="H28" i="5"/>
  <c r="J28" i="5" s="1"/>
  <c r="L28" i="5" s="1"/>
  <c r="I27" i="5"/>
  <c r="H27" i="5"/>
  <c r="J27" i="5" s="1"/>
  <c r="L27" i="5" s="1"/>
  <c r="I26" i="5"/>
  <c r="H26" i="5"/>
  <c r="J26" i="5" s="1"/>
  <c r="L26" i="5" s="1"/>
  <c r="M20" i="4"/>
  <c r="L20" i="4"/>
  <c r="K20" i="4"/>
  <c r="J20" i="4"/>
  <c r="I20" i="4"/>
  <c r="H20" i="4"/>
  <c r="N20" i="4" s="1"/>
  <c r="F20" i="4"/>
  <c r="E20" i="4"/>
  <c r="M19" i="4"/>
  <c r="L19" i="4"/>
  <c r="K19" i="4"/>
  <c r="J19" i="4"/>
  <c r="I19" i="4"/>
  <c r="H19" i="4"/>
  <c r="F19" i="4"/>
  <c r="E19" i="4"/>
  <c r="M18" i="4"/>
  <c r="L18" i="4"/>
  <c r="K18" i="4"/>
  <c r="J18" i="4"/>
  <c r="I18" i="4"/>
  <c r="H18" i="4"/>
  <c r="N18" i="4" s="1"/>
  <c r="F18" i="4"/>
  <c r="G18" i="4" s="1"/>
  <c r="E18" i="4"/>
  <c r="M17" i="4"/>
  <c r="L17" i="4"/>
  <c r="K17" i="4"/>
  <c r="J17" i="4"/>
  <c r="I17" i="4"/>
  <c r="H17" i="4"/>
  <c r="F17" i="4"/>
  <c r="E17" i="4"/>
  <c r="M16" i="4"/>
  <c r="L16" i="4"/>
  <c r="K16" i="4"/>
  <c r="J16" i="4"/>
  <c r="I16" i="4"/>
  <c r="H16" i="4"/>
  <c r="F16" i="4"/>
  <c r="E16" i="4"/>
  <c r="M15" i="4"/>
  <c r="L15" i="4"/>
  <c r="K15" i="4"/>
  <c r="J15" i="4"/>
  <c r="I15" i="4"/>
  <c r="G7" i="4" s="1"/>
  <c r="H15" i="4"/>
  <c r="F15" i="4"/>
  <c r="E15" i="4"/>
  <c r="E8" i="4"/>
  <c r="D8" i="4"/>
  <c r="C8" i="4"/>
  <c r="B8" i="4"/>
  <c r="F7" i="4"/>
  <c r="E7" i="4"/>
  <c r="D7" i="4"/>
  <c r="C7" i="4"/>
  <c r="F26" i="2"/>
  <c r="F25" i="2"/>
  <c r="F24" i="2"/>
  <c r="F23" i="2"/>
  <c r="C10" i="2" s="1"/>
  <c r="F22" i="2"/>
  <c r="F21" i="2"/>
  <c r="F20" i="2"/>
  <c r="F19" i="2"/>
  <c r="F18" i="2"/>
  <c r="F17" i="2"/>
  <c r="F16" i="2"/>
  <c r="F15" i="2"/>
  <c r="B10" i="2"/>
  <c r="E10" i="2" s="1"/>
  <c r="C9" i="2"/>
  <c r="B9" i="2"/>
  <c r="E9" i="2" s="1"/>
  <c r="F8" i="4" l="1"/>
  <c r="G20" i="4"/>
  <c r="O20" i="4" s="1"/>
  <c r="N16" i="4"/>
  <c r="N15" i="4"/>
  <c r="G19" i="4"/>
  <c r="N17" i="4"/>
  <c r="N19" i="4"/>
  <c r="I8" i="4" s="1"/>
  <c r="G8" i="4"/>
  <c r="G17" i="4"/>
  <c r="O17" i="4" s="1"/>
  <c r="G15" i="4"/>
  <c r="G16" i="4"/>
  <c r="O16" i="4" s="1"/>
  <c r="G51" i="7"/>
  <c r="F51" i="7"/>
  <c r="O18" i="4"/>
  <c r="O15" i="4" l="1"/>
  <c r="J7" i="4" s="1"/>
  <c r="O19" i="4"/>
  <c r="J8" i="4" s="1"/>
  <c r="H8" i="4"/>
</calcChain>
</file>

<file path=xl/sharedStrings.xml><?xml version="1.0" encoding="utf-8"?>
<sst xmlns="http://schemas.openxmlformats.org/spreadsheetml/2006/main" count="82133" uniqueCount="1047">
  <si>
    <t>Included manuscript figures and prose support</t>
  </si>
  <si>
    <t>Panel</t>
  </si>
  <si>
    <t>Sheet</t>
  </si>
  <si>
    <t>Panel subject</t>
  </si>
  <si>
    <t>Source workbook</t>
  </si>
  <si>
    <t>Source sheet(s)</t>
  </si>
  <si>
    <t>Coverage</t>
  </si>
  <si>
    <t>Transformation / caveat</t>
  </si>
  <si>
    <t>Status</t>
  </si>
  <si>
    <t>Figure 1A</t>
  </si>
  <si>
    <t>Fig1A_OilImports</t>
  </si>
  <si>
    <t>US petroleum imports from GCC countries</t>
  </si>
  <si>
    <t>Data - Energy</t>
  </si>
  <si>
    <t>1993-2025</t>
  </si>
  <si>
    <t>GCC total sums Bahrain, Kuwait, Oman, Qatar, Saudi Arabia, and UAE; share divides by total US petroleum imports.</t>
  </si>
  <si>
    <t>Included</t>
  </si>
  <si>
    <t>Figure 1B</t>
  </si>
  <si>
    <t>Fig1B_OilPrices</t>
  </si>
  <si>
    <t>Brent and US regular gasoline prices</t>
  </si>
  <si>
    <t>Jan 2020-Jun 2026</t>
  </si>
  <si>
    <t>Exact price levels are retained; the preview chart uses Jan 2020=100 so both series can be checked on one axis.</t>
  </si>
  <si>
    <t>Figure 2A</t>
  </si>
  <si>
    <t>Fig2A_CurrentAcct</t>
  </si>
  <si>
    <t>Combined current-account balance</t>
  </si>
  <si>
    <t>GCC_CAB.xlsx</t>
  </si>
  <si>
    <t>dataset_2026-08-19T14_08_15.351</t>
  </si>
  <si>
    <t>2000-2031</t>
  </si>
  <si>
    <t>Combined balance is the sum of Qatar, Saudi Arabia, and UAE; 2026 onward is shown as projection.</t>
  </si>
  <si>
    <t>Figure 2B</t>
  </si>
  <si>
    <t>Fig2B_FinancialAcct</t>
  </si>
  <si>
    <t>Financial-account components in 2025</t>
  </si>
  <si>
    <t>Assets; Liabilities; Net</t>
  </si>
  <si>
    <t>2025</t>
  </si>
  <si>
    <t>Country inputs are summed; liabilities are plotted below zero; net equals asset acquisition minus liability incurrence.</t>
  </si>
  <si>
    <t>Figure 3A</t>
  </si>
  <si>
    <t>Fig3A_Growth</t>
  </si>
  <si>
    <t>Revisions to 2026 real GDP growth forecasts</t>
  </si>
  <si>
    <t>GCC Growth.xlsx</t>
  </si>
  <si>
    <t>Sheet1</t>
  </si>
  <si>
    <t>2026 forecast vintages</t>
  </si>
  <si>
    <t>Revision equals postwar forecast minus prewar forecast; vintages follow the manuscript note.</t>
  </si>
  <si>
    <t>Figure 3B</t>
  </si>
  <si>
    <t>Fig3B_Fiscal</t>
  </si>
  <si>
    <t>Fiscal balance as percent of quarterly GDP</t>
  </si>
  <si>
    <t>GCC Fiscal.xlsx</t>
  </si>
  <si>
    <t>Qatar; Saudi; UAE</t>
  </si>
  <si>
    <t>2023Q1-2026Q1</t>
  </si>
  <si>
    <t>Ratios are not annualized. Qatar and UAE 2026Q1 use 2025Q4 GDP as the denominator, per the manuscript note.</t>
  </si>
  <si>
    <t>Prose</t>
  </si>
  <si>
    <t>Prose_TIC_Holdings</t>
  </si>
  <si>
    <t>GCC holdings of US securities</t>
  </si>
  <si>
    <t>GCC TIC.xlsx</t>
  </si>
  <si>
    <t>shlhistdat</t>
  </si>
  <si>
    <t>Jun 2005 and Jun 2025</t>
  </si>
  <si>
    <t>Supports the claims of about $1.3tn in portfolio assets, roughly $310bn in Treasuries, and a GCC share rising from about 2% to about 4%.</t>
  </si>
  <si>
    <t>Prose_TIC_2025_26</t>
  </si>
  <si>
    <t>GCC sales, valuation gains, and positions</t>
  </si>
  <si>
    <t>slt_table1</t>
  </si>
  <si>
    <t>2025 and Jan-May 2026</t>
  </si>
  <si>
    <t>Monthly Table 1 separately identifies Kuwait, Saudi Arabia, and UAE. Their net US sales sum to $42.327bn in 2025 and $42.665bn through May 2026; equity sales account for most of the decline.</t>
  </si>
  <si>
    <t>Source registry</t>
  </si>
  <si>
    <t>Panel(s)</t>
  </si>
  <si>
    <t>Provider</t>
  </si>
  <si>
    <t>Dataset / publication</t>
  </si>
  <si>
    <t>URL</t>
  </si>
  <si>
    <t>Source file</t>
  </si>
  <si>
    <t>Original unit</t>
  </si>
  <si>
    <t>Notes</t>
  </si>
  <si>
    <t>Role</t>
  </si>
  <si>
    <t>1A</t>
  </si>
  <si>
    <t>US Energy Information Administration</t>
  </si>
  <si>
    <t>Annual US petroleum imports by country</t>
  </si>
  <si>
    <t>https://www.eia.gov/dnav/pet/pet_move_impcus_a2_nus_ep00_im0_mbbl_a.htm</t>
  </si>
  <si>
    <t>000 barrels</t>
  </si>
  <si>
    <t>Six GCC country series summed.</t>
  </si>
  <si>
    <t>Primary data</t>
  </si>
  <si>
    <t>US total petroleum imports</t>
  </si>
  <si>
    <t>https://www.eia.gov/dnav/pet/hist/LeafHandler.ashx?f=A&amp;n=PET&amp;s=MTTIMUS2</t>
  </si>
  <si>
    <t>million b/d</t>
  </si>
  <si>
    <t>Denominator for GCC share.</t>
  </si>
  <si>
    <t>1B</t>
  </si>
  <si>
    <t>Europe Brent spot price FOB</t>
  </si>
  <si>
    <t>https://www.eia.gov/dnav/pet/hist/LeafHandler.ashx?f=M&amp;n=PET&amp;s=RBRTE</t>
  </si>
  <si>
    <t>USD/barrel</t>
  </si>
  <si>
    <t>Monthly.</t>
  </si>
  <si>
    <t>US regular gasoline retail price</t>
  </si>
  <si>
    <t>https://www.eia.gov/dnav/pet/hist/LeafHandler.ashx?f=M&amp;n=PET&amp;s=EMM_EPMR_PTE_NUS_DPG</t>
  </si>
  <si>
    <t>USD/gallon</t>
  </si>
  <si>
    <t>2A</t>
  </si>
  <si>
    <t>International Monetary Fund</t>
  </si>
  <si>
    <t>World Economic Outlook dataset (IMF.RES:WEO)</t>
  </si>
  <si>
    <t>https://data.imf.org/en/datasets/IMF.RES%3AWEO</t>
  </si>
  <si>
    <t>USD billions</t>
  </si>
  <si>
    <t>Current-account balance, annual.</t>
  </si>
  <si>
    <t>2B</t>
  </si>
  <si>
    <t>Balance of Payments dataset (IMF.STA:BOP)</t>
  </si>
  <si>
    <t>https://data.imf.org/en/datasets/IMF.STA%3ABOP</t>
  </si>
  <si>
    <t>USD millions</t>
  </si>
  <si>
    <t>Converted to USD billions in this package.</t>
  </si>
  <si>
    <t>3A</t>
  </si>
  <si>
    <t>World Economic Outlook and WEO Updates</t>
  </si>
  <si>
    <t>https://www.imf.org/en/publications/weo</t>
  </si>
  <si>
    <t>percent</t>
  </si>
  <si>
    <t>Qatar, Saudi Arabia, and world forecasts.</t>
  </si>
  <si>
    <t>Central Bank of the UAE</t>
  </si>
  <si>
    <t>Quarterly Economic Review, March 2026</t>
  </si>
  <si>
    <t>https://www.centralbank.ae/media/lgnfakgc/qer-march_2026.pdf</t>
  </si>
  <si>
    <t>Prewar UAE forecast.</t>
  </si>
  <si>
    <t>Quarterly Economic Review publications</t>
  </si>
  <si>
    <t>https://www.centralbank.ae/en/research-and-statistics/publications/</t>
  </si>
  <si>
    <t>June 2026 postwar UAE forecast.</t>
  </si>
  <si>
    <t>3B</t>
  </si>
  <si>
    <t>Saudi Ministry of Finance</t>
  </si>
  <si>
    <t>Q1 2026 Quarterly Budget Performance Report</t>
  </si>
  <si>
    <t>https://www.mof.gov.sa/en/financialreport/2026/Documents/Q1%20Eng%202026%20V12%20FINAL.pdf</t>
  </si>
  <si>
    <t>SAR billions</t>
  </si>
  <si>
    <t>Quarterly balance.</t>
  </si>
  <si>
    <t>Qatar Ministry of Finance</t>
  </si>
  <si>
    <t>Quarterly state-budget statistics</t>
  </si>
  <si>
    <t>https://www.mof.gov.qa/en/statistics</t>
  </si>
  <si>
    <t>QAR billions</t>
  </si>
  <si>
    <t>UAE Ministry of Finance</t>
  </si>
  <si>
    <t>Government financial statistics</t>
  </si>
  <si>
    <t>https://mof.gov.ae/en/public-finance/uae-federal-budget/government-financial-statistics/</t>
  </si>
  <si>
    <t>AED billions</t>
  </si>
  <si>
    <t>Qatar National Planning Council</t>
  </si>
  <si>
    <t>Quarterly GDP estimates</t>
  </si>
  <si>
    <t>https://www.npc.qa/en/statistics</t>
  </si>
  <si>
    <t>Quarterly nominal GDP.</t>
  </si>
  <si>
    <t>Denominator</t>
  </si>
  <si>
    <t>UAE Federal Competitiveness and Statistics Centre</t>
  </si>
  <si>
    <t>UAE.Stat quarterly GDP at current prices</t>
  </si>
  <si>
    <t>https://uaestat.fcsc.gov.ae/</t>
  </si>
  <si>
    <t>Saudi General Authority for Statistics</t>
  </si>
  <si>
    <t>Quarterly national accounts</t>
  </si>
  <si>
    <t>https://www.stats.gov.sa/en</t>
  </si>
  <si>
    <t>US Department of the Treasury / Federal Reserve Board</t>
  </si>
  <si>
    <t>Foreign holdings of US securities (historical annual survey table)</t>
  </si>
  <si>
    <t>https://ticdata.treasury.gov/Publish/shlhistdat.html</t>
  </si>
  <si>
    <t>End-June holdings by economy and security type.</t>
  </si>
  <si>
    <t>Table 1: U.S. Long-Term Securities Held by Foreign Residents</t>
  </si>
  <si>
    <t>https://ticdata.treasury.gov/resource-center/data-chart-center/tic/Documents/slt_table1.txt</t>
  </si>
  <si>
    <t>Monthly positions, net US sales, and valuation changes by security type.</t>
  </si>
  <si>
    <t>Embedded raw-data worksheets</t>
  </si>
  <si>
    <t>Raw sheet</t>
  </si>
  <si>
    <t>Source worksheet</t>
  </si>
  <si>
    <t>Provider / database</t>
  </si>
  <si>
    <t>Purpose</t>
  </si>
  <si>
    <t>Scope note</t>
  </si>
  <si>
    <t>Raw_Energy</t>
  </si>
  <si>
    <t>1993-Jun 2026</t>
  </si>
  <si>
    <t>Figures 1A-1B</t>
  </si>
  <si>
    <t>Full relevant source worksheet, including source inputs and helper calculations.</t>
  </si>
  <si>
    <t>Raw_BOP</t>
  </si>
  <si>
    <t>dataset_2026-08-18T21_56_31.767</t>
  </si>
  <si>
    <t>IMF Balance of Payments</t>
  </si>
  <si>
    <t>Annual through 2025</t>
  </si>
  <si>
    <t>Full IMF extract used for financial-account components.</t>
  </si>
  <si>
    <t>Raw_WEO_CAB</t>
  </si>
  <si>
    <t>IMF World Economic Outlook</t>
  </si>
  <si>
    <t>1980-2031</t>
  </si>
  <si>
    <t>Full WEO extract for Qatar, Saudi Arabia, and UAE plus source sums.</t>
  </si>
  <si>
    <t>Raw_Growth</t>
  </si>
  <si>
    <t>IMF WEO / Central Bank of the UAE</t>
  </si>
  <si>
    <t>2026 vintages</t>
  </si>
  <si>
    <t>Complete source worksheet used for forecast revisions.</t>
  </si>
  <si>
    <t>Raw_Fiscal_Qatar</t>
  </si>
  <si>
    <t>Qatar</t>
  </si>
  <si>
    <t>National fiscal and GDP sources</t>
  </si>
  <si>
    <t>Complete country source worksheet.</t>
  </si>
  <si>
    <t>Raw_Fiscal_Saudi</t>
  </si>
  <si>
    <t>Saudi</t>
  </si>
  <si>
    <t>Raw_Fiscal_UAE</t>
  </si>
  <si>
    <t>UAE</t>
  </si>
  <si>
    <t>Raw_TIC_Monthly</t>
  </si>
  <si>
    <t>US Treasury TIC</t>
  </si>
  <si>
    <t>Monthly through May 2026</t>
  </si>
  <si>
    <t>2025-26 prose claim</t>
  </si>
  <si>
    <t>Table 1 data columns A:R; separately reported country rows.</t>
  </si>
  <si>
    <t>Raw_TIC_Historical</t>
  </si>
  <si>
    <t>Annual survey history</t>
  </si>
  <si>
    <t>Holdings prose claim</t>
  </si>
  <si>
    <t>Official table region through row 317; excludes non-source helper rows 320-323.</t>
  </si>
  <si>
    <t>Reproduction and scope notes</t>
  </si>
  <si>
    <t>1. Blue-font cells are source inputs copied from the attached workbooks; green-font/pale-green cells are formulas. Edit inputs to update calculations and charts.</t>
  </si>
  <si>
    <t>2. Raw_* tabs preserve the relevant source worksheet values and formulas at their original cell coordinates. Dataset-specific URLs are listed in the source registry and, where present, inside the raw extract.</t>
  </si>
  <si>
    <t>3. The TIC monthly Table 1 extract separately identifies Kuwait, Saudi Arabia, and the UAE; Bahrain, Oman, and Qatar are not present as separate country rows. The 2025-26 calculation therefore sums the three separately reported GCC economies.</t>
  </si>
  <si>
    <t>4. GCC FDI.xlsx is excluded because its $5.2bn 2025 FDI-flow claim is directly attributed in the prose and is not needed to reproduce a figure or the requested TIC claims.</t>
  </si>
  <si>
    <t>5. The manuscript file is used only to identify panel scope, captions, claims, and caveats; it is not a numeric data source.</t>
  </si>
  <si>
    <t>Prose support — GCC holdings of US securities</t>
  </si>
  <si>
    <t>Focused evidence for the claim that GCC economies held about $1.3 trillion in US portfolio securities in 2025, including roughly $310 billion in Treasuries, equal to about 4% of foreign holdings versus about 2% in 2005.</t>
  </si>
  <si>
    <t>Source: US Treasury/Federal Reserve annual survey of foreign holdings of US securities, as compiled in GCC TIC.xlsx (shlhistdat). Values are end-June holdings. Total Treasuries equal long-term plus short-term Treasury debt. Qatar's 2005 short-term Treasury observation is reported as '*' (nonzero but rounds to zero) and is treated as blank/zero for aggregation.</t>
  </si>
  <si>
    <t>Claim-ready summary</t>
  </si>
  <si>
    <t>Year</t>
  </si>
  <si>
    <t>GCC total securities (USD bn)</t>
  </si>
  <si>
    <t>GCC Treasuries (USD bn)</t>
  </si>
  <si>
    <t>All foreign securities (USD bn)</t>
  </si>
  <si>
    <t>GCC share of foreign holdings</t>
  </si>
  <si>
    <t>Country inputs</t>
  </si>
  <si>
    <t>Country</t>
  </si>
  <si>
    <t>Total securities (USD mn)</t>
  </si>
  <si>
    <t>Long-term Treasuries (USD mn)</t>
  </si>
  <si>
    <t>Short-term Treasuries (USD mn)</t>
  </si>
  <si>
    <t>Total Treasuries (USD mn)</t>
  </si>
  <si>
    <t>Flag</t>
  </si>
  <si>
    <t>Bahrain</t>
  </si>
  <si>
    <t>Kuwait</t>
  </si>
  <si>
    <t>Oman</t>
  </si>
  <si>
    <t>Source reports * (nonzero rounds to zero)</t>
  </si>
  <si>
    <t>Saudi Arabia</t>
  </si>
  <si>
    <t>United Arab Emirates</t>
  </si>
  <si>
    <t>All Countries and International and Regional Organizations</t>
  </si>
  <si>
    <t>A positive number for net U.S. sales to foreigners denotes an increase in a foreign position</t>
  </si>
  <si>
    <t>Millions of dollars</t>
  </si>
  <si>
    <t>Link: https://ticdata.treasury.gov/resource-center/data-chart-center/tic/Documents/slt_table1.txt</t>
  </si>
  <si>
    <t>Total U.S. Securities</t>
  </si>
  <si>
    <t>U.S. Treasuries</t>
  </si>
  <si>
    <t>U.S. Agency Bonds</t>
  </si>
  <si>
    <t>U.S. Corp. &amp; Other Bonds</t>
  </si>
  <si>
    <t>U.S. Corp. Equity</t>
  </si>
  <si>
    <t>Country Code</t>
  </si>
  <si>
    <t>Date</t>
  </si>
  <si>
    <t>Holdings</t>
  </si>
  <si>
    <t>Net U.S. Sales</t>
  </si>
  <si>
    <t>Valuation Change</t>
  </si>
  <si>
    <t>country</t>
  </si>
  <si>
    <t>country_code</t>
  </si>
  <si>
    <t>date</t>
  </si>
  <si>
    <t>for_lt_total_pos</t>
  </si>
  <si>
    <t>for_lt_total_net</t>
  </si>
  <si>
    <t>for_lt_total_valchg</t>
  </si>
  <si>
    <t>for_lt_treas_pos</t>
  </si>
  <si>
    <t>for_lt_treas_net</t>
  </si>
  <si>
    <t>for_lt_treas_valchg</t>
  </si>
  <si>
    <t>for_lt_agcy_pos</t>
  </si>
  <si>
    <t>for_lt_agcy_net</t>
  </si>
  <si>
    <t>for_lt_agcy_valchg</t>
  </si>
  <si>
    <t>for_lt_corp_pos</t>
  </si>
  <si>
    <t>for_lt_corp_net</t>
  </si>
  <si>
    <t>for_lt_corp_valchg</t>
  </si>
  <si>
    <t>for_lt_eqty_pos</t>
  </si>
  <si>
    <t>for_lt_eqty_net</t>
  </si>
  <si>
    <t>for_lt_eqty_valchg</t>
  </si>
  <si>
    <t>Austria</t>
  </si>
  <si>
    <t>2026-05</t>
  </si>
  <si>
    <t>2026-04</t>
  </si>
  <si>
    <t>2026-03</t>
  </si>
  <si>
    <t>2026-02</t>
  </si>
  <si>
    <t>2026-01</t>
  </si>
  <si>
    <t>2025-12</t>
  </si>
  <si>
    <t>2025-11</t>
  </si>
  <si>
    <t>2025-10</t>
  </si>
  <si>
    <t>2025-09</t>
  </si>
  <si>
    <t>2025-08</t>
  </si>
  <si>
    <t>2025-07</t>
  </si>
  <si>
    <t>2025-06</t>
  </si>
  <si>
    <t>2025-05</t>
  </si>
  <si>
    <t>2025-04</t>
  </si>
  <si>
    <t>2025-03</t>
  </si>
  <si>
    <t>2025-02</t>
  </si>
  <si>
    <t>2025-01</t>
  </si>
  <si>
    <t>2024-12</t>
  </si>
  <si>
    <t>2024-11</t>
  </si>
  <si>
    <t>2024-10</t>
  </si>
  <si>
    <t>2024-09</t>
  </si>
  <si>
    <t>2024-08</t>
  </si>
  <si>
    <t>2024-07</t>
  </si>
  <si>
    <t>2024-06</t>
  </si>
  <si>
    <t>2024-05</t>
  </si>
  <si>
    <t>2024-04</t>
  </si>
  <si>
    <t>2024-03</t>
  </si>
  <si>
    <t>2024-02</t>
  </si>
  <si>
    <t>2024-01</t>
  </si>
  <si>
    <t>2023-12</t>
  </si>
  <si>
    <t>2023-11</t>
  </si>
  <si>
    <t>2023-10</t>
  </si>
  <si>
    <t>2023-09</t>
  </si>
  <si>
    <t>2023-08</t>
  </si>
  <si>
    <t>2023-07</t>
  </si>
  <si>
    <t>2023-06</t>
  </si>
  <si>
    <t>2023-05</t>
  </si>
  <si>
    <t>2023-04</t>
  </si>
  <si>
    <t>2023-03</t>
  </si>
  <si>
    <t>2023-02</t>
  </si>
  <si>
    <t>2023-01</t>
  </si>
  <si>
    <t>n.a.</t>
  </si>
  <si>
    <t>2022-12</t>
  </si>
  <si>
    <t>2022-11</t>
  </si>
  <si>
    <t>2022-10</t>
  </si>
  <si>
    <t>2022-09</t>
  </si>
  <si>
    <t>2022-08</t>
  </si>
  <si>
    <t>2022-07</t>
  </si>
  <si>
    <t>2022-06</t>
  </si>
  <si>
    <t>2022-05</t>
  </si>
  <si>
    <t>2022-04</t>
  </si>
  <si>
    <t>2022-03</t>
  </si>
  <si>
    <t>2022-02</t>
  </si>
  <si>
    <t>2022-01</t>
  </si>
  <si>
    <t>2021-12</t>
  </si>
  <si>
    <t>2021-11</t>
  </si>
  <si>
    <t>2021-10</t>
  </si>
  <si>
    <t>2021-09</t>
  </si>
  <si>
    <t>2021-08</t>
  </si>
  <si>
    <t>2021-07</t>
  </si>
  <si>
    <t>2021-06</t>
  </si>
  <si>
    <t>2021-05</t>
  </si>
  <si>
    <t>2021-04</t>
  </si>
  <si>
    <t>2021-03</t>
  </si>
  <si>
    <t>2021-02</t>
  </si>
  <si>
    <t>2021-01</t>
  </si>
  <si>
    <t>2020-12</t>
  </si>
  <si>
    <t>2020-11</t>
  </si>
  <si>
    <t>2020-10</t>
  </si>
  <si>
    <t>2020-09</t>
  </si>
  <si>
    <t>2020-08</t>
  </si>
  <si>
    <t>2020-07</t>
  </si>
  <si>
    <t>2020-06</t>
  </si>
  <si>
    <t>2020-05</t>
  </si>
  <si>
    <t>2020-04</t>
  </si>
  <si>
    <t>2020-03</t>
  </si>
  <si>
    <t>2020-02</t>
  </si>
  <si>
    <t>2020-01</t>
  </si>
  <si>
    <t>Belgium</t>
  </si>
  <si>
    <t>Cyprus</t>
  </si>
  <si>
    <t>Denmark</t>
  </si>
  <si>
    <t>Finland</t>
  </si>
  <si>
    <t>France</t>
  </si>
  <si>
    <t>Germany</t>
  </si>
  <si>
    <t>Greece</t>
  </si>
  <si>
    <t>Ireland</t>
  </si>
  <si>
    <t>Italy</t>
  </si>
  <si>
    <t>Luxembourg</t>
  </si>
  <si>
    <t>Monaco</t>
  </si>
  <si>
    <t>Netherlands</t>
  </si>
  <si>
    <t>Norway</t>
  </si>
  <si>
    <t>Portugal</t>
  </si>
  <si>
    <t>Spain</t>
  </si>
  <si>
    <t>Sweden</t>
  </si>
  <si>
    <t>Switzerland</t>
  </si>
  <si>
    <t>Turkey</t>
  </si>
  <si>
    <t>United Kingdom</t>
  </si>
  <si>
    <t>Guernsey</t>
  </si>
  <si>
    <t>Jersey</t>
  </si>
  <si>
    <t>Serbia</t>
  </si>
  <si>
    <t>Bulgaria</t>
  </si>
  <si>
    <t>Czech Republic</t>
  </si>
  <si>
    <t>Hungary</t>
  </si>
  <si>
    <t>Poland</t>
  </si>
  <si>
    <t>Romania</t>
  </si>
  <si>
    <t>Russia</t>
  </si>
  <si>
    <t>Ukraine</t>
  </si>
  <si>
    <t>Kazakhstan</t>
  </si>
  <si>
    <t>Total Europe</t>
  </si>
  <si>
    <t>Memo: Euro Area</t>
  </si>
  <si>
    <t>Memo: European Union</t>
  </si>
  <si>
    <t>Canada</t>
  </si>
  <si>
    <t>Argentina</t>
  </si>
  <si>
    <t>Brazil</t>
  </si>
  <si>
    <t>Chile</t>
  </si>
  <si>
    <t>Colombia</t>
  </si>
  <si>
    <t>Costa Rica</t>
  </si>
  <si>
    <t>Ecuador</t>
  </si>
  <si>
    <t>Guatemala</t>
  </si>
  <si>
    <t>Mexico</t>
  </si>
  <si>
    <t>Panama</t>
  </si>
  <si>
    <t>Peru</t>
  </si>
  <si>
    <t>Uruguay</t>
  </si>
  <si>
    <t>Venezuela</t>
  </si>
  <si>
    <t>Total Latin America</t>
  </si>
  <si>
    <t>Barbados</t>
  </si>
  <si>
    <t>Anguilla</t>
  </si>
  <si>
    <t>Cuba</t>
  </si>
  <si>
    <t>Jamaica</t>
  </si>
  <si>
    <t>Trinidad and Tobago</t>
  </si>
  <si>
    <t>Aruba</t>
  </si>
  <si>
    <t>Bahamas</t>
  </si>
  <si>
    <t>Bermuda</t>
  </si>
  <si>
    <t>British Virgin Islands</t>
  </si>
  <si>
    <t>Cayman Islands</t>
  </si>
  <si>
    <t>Curacao</t>
  </si>
  <si>
    <t>Saint Kitts and Nevis</t>
  </si>
  <si>
    <t>Total Caribbean</t>
  </si>
  <si>
    <t>China, Mainland</t>
  </si>
  <si>
    <t>Hong Kong</t>
  </si>
  <si>
    <t>India</t>
  </si>
  <si>
    <t>Indonesia</t>
  </si>
  <si>
    <t>Israel</t>
  </si>
  <si>
    <t>Japan</t>
  </si>
  <si>
    <t>Korea, South</t>
  </si>
  <si>
    <t>Lebanon</t>
  </si>
  <si>
    <t>Malaysia</t>
  </si>
  <si>
    <t>Pakistan</t>
  </si>
  <si>
    <t>Philippines</t>
  </si>
  <si>
    <t>Singapore</t>
  </si>
  <si>
    <t>Syria</t>
  </si>
  <si>
    <t>Taiwan</t>
  </si>
  <si>
    <t>Thailand</t>
  </si>
  <si>
    <t>Total Asia</t>
  </si>
  <si>
    <t>Liberia</t>
  </si>
  <si>
    <t>Mauritius</t>
  </si>
  <si>
    <t>Morocco</t>
  </si>
  <si>
    <t>South Africa</t>
  </si>
  <si>
    <t>Egypt</t>
  </si>
  <si>
    <t>Total Africa</t>
  </si>
  <si>
    <t>Australia</t>
  </si>
  <si>
    <t>New Zealand</t>
  </si>
  <si>
    <t>Total Other</t>
  </si>
  <si>
    <t>All Countries</t>
  </si>
  <si>
    <t>International</t>
  </si>
  <si>
    <t>Total Regional Orgs.</t>
  </si>
  <si>
    <t>Total IROs</t>
  </si>
  <si>
    <t>Grand Total</t>
  </si>
  <si>
    <t>Of Which: Foreign Official</t>
  </si>
  <si>
    <t>Of Which: Foreign Non-Official</t>
  </si>
  <si>
    <t>Of Which: Depository Institutions</t>
  </si>
  <si>
    <t>Of Which: Foreign Official Depository Institutions</t>
  </si>
  <si>
    <t>Of Which: Foreign Non-Official Depository Institutions</t>
  </si>
  <si>
    <t>Of Which: Other Financial Organizations</t>
  </si>
  <si>
    <t>Of Which: Foreign Official Other Financial Organizations</t>
  </si>
  <si>
    <t>Of Which: Foreign Non-Official Other Financial Organizations</t>
  </si>
  <si>
    <t>Of Which: Non-Financial Organizations</t>
  </si>
  <si>
    <t>Of Which: Foreign Official Non-Financial Organizations</t>
  </si>
  <si>
    <t>Of Which: Foreign Non-Official Non-Financial Organizations</t>
  </si>
  <si>
    <t>Of Which: State &amp; Local General Government</t>
  </si>
  <si>
    <t>Of Which: Foreign Official State &amp; Local General Government</t>
  </si>
  <si>
    <t>Of Which: Foreign Non-Official State &amp; Local General Government</t>
  </si>
  <si>
    <t>Of Which: Fund Shares</t>
  </si>
  <si>
    <t>Of Which: Foreign Official Fund Shares</t>
  </si>
  <si>
    <t>Of Which: Foreign Non-Official Fund Shares</t>
  </si>
  <si>
    <t>Of Which: Asset-Backed Securities</t>
  </si>
  <si>
    <t>Of Which: Foreign Official Asset-Backed Securities</t>
  </si>
  <si>
    <t>Of Which: Foreign Non-Official Asset-Backed Securities</t>
  </si>
  <si>
    <t>Definitions:</t>
  </si>
  <si>
    <t>Euro area:  As of January 2026, includes Austria, Belgium, Bulgaria, Croatia, Cyprus, Estonia, Finland, France, Germany, Greece, Ireland, Italy,</t>
  </si>
  <si>
    <t>Latvia, Lithuania, Luxembourg, Malta, the Netherlands, Portugal, Slovakia, Slovenia, and Spain.</t>
  </si>
  <si>
    <t>European Union includes Austria, Belgium, Bulgaria, Croatia, Cyprus, the Czech Republic, Denmark, Estonia, Finland, France, Germany, Greece,</t>
  </si>
  <si>
    <t>Hungary, Ireland, Italy, Latvia, Lithuania, Luxembourg, Malta, the Netherlands, Poland, Portugal, Romania, Slovakia, Slovenia, and Sweden.</t>
  </si>
  <si>
    <t>Column definitions:</t>
  </si>
  <si>
    <t>for_lt_total_pos: 1 + 5 + 9 + 13 + 17 + 21 + 25 + 29</t>
  </si>
  <si>
    <t>for_lt_total_net: 3 + 7 - 2 - 6 + 11 + 15 - 10 - 14 + 19 + 23 - 18 - 22 + 27 + 31 - 26 - 30</t>
  </si>
  <si>
    <t>for_lt_total_valchg: 4 + 8 + 12 + 16 + 20 + 24 + 28 + 32</t>
  </si>
  <si>
    <t>for_lt_treas_pos: 1 + 5</t>
  </si>
  <si>
    <t>for_lt_treas_net: 3 + 7 - 2 - 6</t>
  </si>
  <si>
    <t>for_lt_treas_valchg: 4 + 8</t>
  </si>
  <si>
    <t>for_lt_agcy_pos: 9 + 13</t>
  </si>
  <si>
    <t>for_lt_agcy_net: 11 + 15 - 10 - 14</t>
  </si>
  <si>
    <t>for_lt_agcy_valchg: 12 + 16</t>
  </si>
  <si>
    <t>for_lt_corp_pos: 17 + 21</t>
  </si>
  <si>
    <t>for_lt_corp_net: 19 + 23 - 18 - 22</t>
  </si>
  <si>
    <t>for_lt_corp_valchg: 20 + 24</t>
  </si>
  <si>
    <t>for_lt_eqty_pos: 25 + 29</t>
  </si>
  <si>
    <t>for_lt_eqty_net: 27 + 31 - 26 - 30</t>
  </si>
  <si>
    <t>for_lt_eqty_valchg: 28 + 32</t>
  </si>
  <si>
    <t>Prose support — GCC sales, valuation gains, and positions</t>
  </si>
  <si>
    <t>Evidence for the claim: “The US Treasury’s International Capital system shows GCC countries sold $42 billion in US securities in 2025 and another $43 billion in 2026 through May, mostly equities. Still, their portfolio positions increased due to valuation gains.”</t>
  </si>
  <si>
    <t>Claim-ready summary (USD billions)</t>
  </si>
  <si>
    <t>Period</t>
  </si>
  <si>
    <t>Net U.S. sales</t>
  </si>
  <si>
    <t>Equity net sales</t>
  </si>
  <si>
    <t>Treasury net sales</t>
  </si>
  <si>
    <t>Agency net sales</t>
  </si>
  <si>
    <t>Corporate-bond net sales</t>
  </si>
  <si>
    <t>Valuation change</t>
  </si>
  <si>
    <t>Change in holdings</t>
  </si>
  <si>
    <t>Sales + valuation</t>
  </si>
  <si>
    <t>Residual / revisions</t>
  </si>
  <si>
    <t>2026 through May</t>
  </si>
  <si>
    <t>Country-period calculation detail (USD billions)</t>
  </si>
  <si>
    <t>Opening month</t>
  </si>
  <si>
    <t>Closing month</t>
  </si>
  <si>
    <t>Opening holdings</t>
  </si>
  <si>
    <t>Closing holdings</t>
  </si>
  <si>
    <t>Source: US Treasury/Federal Reserve Board, TIC Table 1, U.S. Long-Term Securities Held by Foreign Residents (GCC TIC.xlsx, slt_table1; embedded as Raw_TIC_Monthly). A positive net U.S. sales figure denotes foreign purchases; a negative figure denotes net sales by foreign residents. The monthly table separately identifies Kuwait, Saudi Arabia, and the UAE, but not Bahrain, Oman, or Qatar, so the calculation sums the three separately reported GCC economies. Holdings changes need not equal transactions plus valuation changes exactly because TIC positions can also reflect revisions, benchmark changes, and other adjustments.</t>
  </si>
  <si>
    <t>Figure 1A — US petroleum imports from GCC countries</t>
  </si>
  <si>
    <t>Published panel combines import volume and the GCC share of total US petroleum imports. Native previews are separated to keep both units legible.</t>
  </si>
  <si>
    <t>Source: US EIA. GCC includes Bahrain, Kuwait, Oman, Qatar, Saudi Arabia, and the UAE. Country annual volumes are summed, divided by calendar days, and converted from thousand barrels to million barrels per day. The share is GCC imports divided by total US petroleum imports.</t>
  </si>
  <si>
    <t>Source inputs and calculations</t>
  </si>
  <si>
    <t>Bahrain (000 bbl)</t>
  </si>
  <si>
    <t>Kuwait (000 bbl)</t>
  </si>
  <si>
    <t>Oman (000 bbl)</t>
  </si>
  <si>
    <t>Qatar (000 bbl)</t>
  </si>
  <si>
    <t>Saudi Arabia (000 bbl)</t>
  </si>
  <si>
    <t>UAE (000 bbl)</t>
  </si>
  <si>
    <t>GCC total (000 bbl)</t>
  </si>
  <si>
    <t>Days</t>
  </si>
  <si>
    <t>GCC imports (million b/d)</t>
  </si>
  <si>
    <t>US total imports (million b/d)</t>
  </si>
  <si>
    <t>Figure 1B — International oil and US pump prices</t>
  </si>
  <si>
    <t>Exact monthly price levels are included. The native preview indexes both series to January 2020=100 so co-movement can be checked without a dual axis.</t>
  </si>
  <si>
    <t>Sources: US EIA monthly Europe Brent spot price FOB and US regular gasoline retail price. The published manuscript panel uses separate vertical axes ($/barrel and $/gallon); columns C-D preserve those exact levels, while columns E-F provide an auditable single-axis preview.</t>
  </si>
  <si>
    <t>Source inputs and chart check</t>
  </si>
  <si>
    <t>Month</t>
  </si>
  <si>
    <t>Month label</t>
  </si>
  <si>
    <t>Brent (USD/bbl)</t>
  </si>
  <si>
    <t>Brent index (Jan 2020=100)</t>
  </si>
  <si>
    <t>Gasoline index (Jan 2020=100)</t>
  </si>
  <si>
    <t>2026-06</t>
  </si>
  <si>
    <t>Figure 2A — Combined current-account balance</t>
  </si>
  <si>
    <t>Qatar, Saudi Arabia, and the United Arab Emirates; annual USD billions. Projection begins after 2025.</t>
  </si>
  <si>
    <t>Source: IMF World Economic Outlook dataset in GCC_CAB.xlsx. The combined series is formula-driven. Actual and projection helper columns both include 2025 so the plotted segments join cleanly; 2026-2031 values are projections.</t>
  </si>
  <si>
    <t>Saudi Arabia (USD bn)</t>
  </si>
  <si>
    <t>Qatar (USD bn)</t>
  </si>
  <si>
    <t>United Arab Emirates (USD bn)</t>
  </si>
  <si>
    <t>Combined (USD bn)</t>
  </si>
  <si>
    <t>Actual segment</t>
  </si>
  <si>
    <t>Projection segment</t>
  </si>
  <si>
    <t>Figure 2B — Financial-account components in 2025</t>
  </si>
  <si>
    <t>Qatar, Saudi Arabia, and the United Arab Emirates combined; USD billions. Positive bars are asset acquisition and negative bars are liability incurrence.</t>
  </si>
  <si>
    <t>Source: IMF Balance of Payments dataset in GCC_CAB.xlsx. Net = acquisition of assets − incurrence of liabilities. Reserves are reported as net acquisition of reserve assets; no corresponding liability series is used. Financial derivatives are excluded from the four published categories.</t>
  </si>
  <si>
    <t>Chart-ready aggregation</t>
  </si>
  <si>
    <t>Category</t>
  </si>
  <si>
    <t>Acquisition of assets</t>
  </si>
  <si>
    <t>Net</t>
  </si>
  <si>
    <t>Direct investment</t>
  </si>
  <si>
    <t>Portfolio investment</t>
  </si>
  <si>
    <t>Other investment</t>
  </si>
  <si>
    <t>Change in reserves</t>
  </si>
  <si>
    <t>Asset acquisition (USD bn)</t>
  </si>
  <si>
    <t>Liability incurrence (USD bn)</t>
  </si>
  <si>
    <t>Net (USD bn)</t>
  </si>
  <si>
    <t>Asset / reserve series code</t>
  </si>
  <si>
    <t>Liability series code</t>
  </si>
  <si>
    <t>QAT.A_NFA_T.D_F.USD.A</t>
  </si>
  <si>
    <t>QAT.L_NIL_T.D_F.USD.A</t>
  </si>
  <si>
    <t>SAU.A_NFA_T.D_F.USD.A</t>
  </si>
  <si>
    <t>SAU.L_NIL_T.D_F.USD.A</t>
  </si>
  <si>
    <t>ARE.A_NFA_T.D_F.USD.A</t>
  </si>
  <si>
    <t>ARE.L_NIL_T.D_F.USD.A</t>
  </si>
  <si>
    <t>QAT.A_NFA_T.P_F.USD.A</t>
  </si>
  <si>
    <t>QAT.L_NIL_T.P_F.USD.A</t>
  </si>
  <si>
    <t>SAU.A_NFA_T.P_F.USD.A</t>
  </si>
  <si>
    <t>SAU.L_NIL_T.P_F.USD.A</t>
  </si>
  <si>
    <t>ARE.A_NFA_T.P_F.USD.A</t>
  </si>
  <si>
    <t>ARE.L_NIL_T.P_F.USD.A</t>
  </si>
  <si>
    <t>QAT.A_NFA_T.O_F.USD.A</t>
  </si>
  <si>
    <t>QAT.L_NIL_T.O_F.USD.A</t>
  </si>
  <si>
    <t>SAU.A_NFA_T.O_F.USD.A</t>
  </si>
  <si>
    <t>SAU.L_NIL_T.O_F.USD.A</t>
  </si>
  <si>
    <t>ARE.A_NFA_T.O_F.USD.A</t>
  </si>
  <si>
    <t>ARE.L_NIL_T.O_F.USD.A</t>
  </si>
  <si>
    <t>QAT.NNAFANIL_T.RUE.USD.A</t>
  </si>
  <si>
    <t>SAU.NNAFANIL_T.RUE.USD.A</t>
  </si>
  <si>
    <t>ARE.NNAFANIL_T.RUE.USD.A</t>
  </si>
  <si>
    <t>Figure 3A — Revisions to 2026 growth forecasts</t>
  </si>
  <si>
    <t>Percentage-point change in projected real GDP growth between the cited prewar and postwar forecast vintages.</t>
  </si>
  <si>
    <t>Sources: IMF WEO/WEO Updates for Qatar, Saudi Arabia, and the world; Central Bank of the UAE Quarterly Economic Reviews for the UAE. Vintages are not synchronized, so the revisions are descriptive rather than a uniform forecast experiment.</t>
  </si>
  <si>
    <t>Economy</t>
  </si>
  <si>
    <t>Prewar forecast (%)</t>
  </si>
  <si>
    <t>Postwar forecast (%)</t>
  </si>
  <si>
    <t>Revision (percentage points)</t>
  </si>
  <si>
    <t>Prewar vintage</t>
  </si>
  <si>
    <t>Postwar vintage</t>
  </si>
  <si>
    <t>Chart economy</t>
  </si>
  <si>
    <t>Chart revision</t>
  </si>
  <si>
    <t>Oct 2025</t>
  </si>
  <si>
    <t>Apr 2026</t>
  </si>
  <si>
    <t>IMF</t>
  </si>
  <si>
    <t>Mar 2026</t>
  </si>
  <si>
    <t>Jun 2026</t>
  </si>
  <si>
    <t>CBUAE</t>
  </si>
  <si>
    <t>Jan 2026</t>
  </si>
  <si>
    <t>Jul 2026</t>
  </si>
  <si>
    <t>World</t>
  </si>
  <si>
    <t>Figure 3B — Fiscal balance as a share of quarterly GDP</t>
  </si>
  <si>
    <t>Qatar, Saudi Arabia, and the United Arab Emirates; quarterly balances divided by quarterly nominal GDP, not annualized.</t>
  </si>
  <si>
    <t>Sources: national ministries of finance for fiscal balances and national statistical authorities for nominal GDP. Qatar and UAE 2026Q1 use 2025Q4 GDP carried forward because official 2026Q1 GDP was unavailable in the source package; these ratios are estimates.</t>
  </si>
  <si>
    <t>Quarter</t>
  </si>
  <si>
    <t>Qatar GDP (QAR bn)</t>
  </si>
  <si>
    <t>Qatar balance (QAR bn)</t>
  </si>
  <si>
    <t>Qatar balance / GDP</t>
  </si>
  <si>
    <t>UAE GDP (AED bn)</t>
  </si>
  <si>
    <t>UAE balance (AED bn)</t>
  </si>
  <si>
    <t>UAE balance / GDP</t>
  </si>
  <si>
    <t>Saudi GDP (SAR bn)</t>
  </si>
  <si>
    <t>Saudi balance (SAR bn)</t>
  </si>
  <si>
    <t>Saudi balance / GDP</t>
  </si>
  <si>
    <t>2023Q1</t>
  </si>
  <si>
    <t>2023Q2</t>
  </si>
  <si>
    <t>2023Q3</t>
  </si>
  <si>
    <t>2023Q4</t>
  </si>
  <si>
    <t>2024Q1</t>
  </si>
  <si>
    <t>2024Q2</t>
  </si>
  <si>
    <t>2024Q3</t>
  </si>
  <si>
    <t>2024Q4</t>
  </si>
  <si>
    <t>2025Q1</t>
  </si>
  <si>
    <t>2025Q2</t>
  </si>
  <si>
    <t>2025Q3</t>
  </si>
  <si>
    <t>2025Q4</t>
  </si>
  <si>
    <t>2026Q1</t>
  </si>
  <si>
    <t>Exact GCC-origin US petroleum imports and US price exposure</t>
  </si>
  <si>
    <t>Country import histories are summed to avoid using the broader EIA Persian Gulf grouping. Price series are monthly.</t>
  </si>
  <si>
    <t>GCC total (000 b/d)</t>
  </si>
  <si>
    <t>Brent ($/bbl)</t>
  </si>
  <si>
    <t>US regular gasoline ($/gal)</t>
  </si>
  <si>
    <t>Brent index (Jan. 2020=100)</t>
  </si>
  <si>
    <t>Gasoline index (Jan. 2020=100)</t>
  </si>
  <si>
    <t>Gasoline chart scale</t>
  </si>
  <si>
    <t>Check</t>
  </si>
  <si>
    <t>Value</t>
  </si>
  <si>
    <t>US total petroleum imports (million b/d)</t>
  </si>
  <si>
    <t>GCC share of US total</t>
  </si>
  <si>
    <t>Share chart scale</t>
  </si>
  <si>
    <t>Price month label</t>
  </si>
  <si>
    <t>Peak GCC imports (000 b/d)</t>
  </si>
  <si>
    <t>Peak year</t>
  </si>
  <si>
    <t>2010-02</t>
  </si>
  <si>
    <t>2025 GCC imports (000 b/d)</t>
  </si>
  <si>
    <t>2010-03</t>
  </si>
  <si>
    <t>Decline from peak</t>
  </si>
  <si>
    <t>2010-04</t>
  </si>
  <si>
    <t>2010-05</t>
  </si>
  <si>
    <t>Correlation</t>
  </si>
  <si>
    <t>2010-06</t>
  </si>
  <si>
    <t>Jan. 2010–Jun. 2026</t>
  </si>
  <si>
    <t>2010-07</t>
  </si>
  <si>
    <t>Jan. 2020–Jun. 2026</t>
  </si>
  <si>
    <t>2010-08</t>
  </si>
  <si>
    <t>2010-09</t>
  </si>
  <si>
    <t>Brent chart maximum</t>
  </si>
  <si>
    <t>2010-10</t>
  </si>
  <si>
    <t>Gasoline right-axis maximum</t>
  </si>
  <si>
    <t>2010-11</t>
  </si>
  <si>
    <t>GCC imports chart maximum</t>
  </si>
  <si>
    <t>2010-12</t>
  </si>
  <si>
    <t>GCC share right-axis maximum</t>
  </si>
  <si>
    <t>2011-01</t>
  </si>
  <si>
    <t>2011-02</t>
  </si>
  <si>
    <t>2011-03</t>
  </si>
  <si>
    <t>2011-04</t>
  </si>
  <si>
    <t>2011-05</t>
  </si>
  <si>
    <t>2011-06</t>
  </si>
  <si>
    <t>2011-07</t>
  </si>
  <si>
    <t>2011-08</t>
  </si>
  <si>
    <t>2011-09</t>
  </si>
  <si>
    <t>2011-10</t>
  </si>
  <si>
    <t>2011-11</t>
  </si>
  <si>
    <t>2011-12</t>
  </si>
  <si>
    <t>2012-01</t>
  </si>
  <si>
    <t>2012-02</t>
  </si>
  <si>
    <t>2012-03</t>
  </si>
  <si>
    <t>2012-04</t>
  </si>
  <si>
    <t>2012-05</t>
  </si>
  <si>
    <t>2012-06</t>
  </si>
  <si>
    <t>2012-07</t>
  </si>
  <si>
    <t>2012-08</t>
  </si>
  <si>
    <t>2012-10</t>
  </si>
  <si>
    <t>2012-11</t>
  </si>
  <si>
    <t>Sources: EIA annual US imports of crude oil and petroleum products by country, summed across the six GCC members (https://www.eia.gov/dnav/pet/pet_move_impcus_a2_nus_ep00_im0_mbbl_a.htm). Monthly Brent (https://www.eia.gov/dnav/pet/hist/LeafHandler.ashx?f=M&amp;n=PET&amp;s=RBRTE) and US regular gasoline (https://www.eia.gov/dnav/pet/hist/LeafHandler.ashx?f=M&amp;n=PET&amp;s=EMM_EPMR_PTE_NUS_DPG).</t>
  </si>
  <si>
    <t>US total series: EIA, U.S. imports of crude oil and petroleum products, annual thousand barrels per day (https://www.eia.gov/dnav/pet/hist/LeafHandler.ashx?f=A&amp;n=PET&amp;s=MTTIMUS2). GCC share equals the six-country GCC total divided by this series.</t>
  </si>
  <si>
    <t>2012-12</t>
  </si>
  <si>
    <t>2013-01</t>
  </si>
  <si>
    <t>2013-02</t>
  </si>
  <si>
    <t>2013-03</t>
  </si>
  <si>
    <t>2013-04</t>
  </si>
  <si>
    <t>2013-05</t>
  </si>
  <si>
    <t>2013-06</t>
  </si>
  <si>
    <t>2013-07</t>
  </si>
  <si>
    <t>2013-08</t>
  </si>
  <si>
    <t>2013-09</t>
  </si>
  <si>
    <t>2013-10</t>
  </si>
  <si>
    <t>2013-11</t>
  </si>
  <si>
    <t>2013-12</t>
  </si>
  <si>
    <t>2014-01</t>
  </si>
  <si>
    <t>2014-02</t>
  </si>
  <si>
    <t>2014-03</t>
  </si>
  <si>
    <t>2014-04</t>
  </si>
  <si>
    <t>2014-05</t>
  </si>
  <si>
    <t>2014-06</t>
  </si>
  <si>
    <t>2014-07</t>
  </si>
  <si>
    <t>2014-08</t>
  </si>
  <si>
    <t>2014-09</t>
  </si>
  <si>
    <t>2014-10</t>
  </si>
  <si>
    <t>2014-11</t>
  </si>
  <si>
    <t>2014-12</t>
  </si>
  <si>
    <t>2015-01</t>
  </si>
  <si>
    <t>2015-02</t>
  </si>
  <si>
    <t>2015-03</t>
  </si>
  <si>
    <t>2015-04</t>
  </si>
  <si>
    <t>2015-06</t>
  </si>
  <si>
    <t>2015-07</t>
  </si>
  <si>
    <t>2015-08</t>
  </si>
  <si>
    <t>2015-09</t>
  </si>
  <si>
    <t>2015-10</t>
  </si>
  <si>
    <t>2015-11</t>
  </si>
  <si>
    <t>2015-12</t>
  </si>
  <si>
    <t>2016-01</t>
  </si>
  <si>
    <t>2016-02</t>
  </si>
  <si>
    <t>2016-03</t>
  </si>
  <si>
    <t>2016-04</t>
  </si>
  <si>
    <t>2016-05</t>
  </si>
  <si>
    <t>2016-06</t>
  </si>
  <si>
    <t>2016-07</t>
  </si>
  <si>
    <t>2016-08</t>
  </si>
  <si>
    <t>2016-09</t>
  </si>
  <si>
    <t>2016-10</t>
  </si>
  <si>
    <t>2016-11</t>
  </si>
  <si>
    <t>2016-12</t>
  </si>
  <si>
    <t>2017-01</t>
  </si>
  <si>
    <t>2017-02</t>
  </si>
  <si>
    <t>2017-03</t>
  </si>
  <si>
    <t>2017-04</t>
  </si>
  <si>
    <t>2017-05</t>
  </si>
  <si>
    <t>2017-06</t>
  </si>
  <si>
    <t>2017-07</t>
  </si>
  <si>
    <t>2017-08</t>
  </si>
  <si>
    <t>2017-09</t>
  </si>
  <si>
    <t>2017-10</t>
  </si>
  <si>
    <t>2017-11</t>
  </si>
  <si>
    <t>2017-12</t>
  </si>
  <si>
    <t>2018-02</t>
  </si>
  <si>
    <t>2018-03</t>
  </si>
  <si>
    <t>2018-04</t>
  </si>
  <si>
    <t>2018-05</t>
  </si>
  <si>
    <t>2018-06</t>
  </si>
  <si>
    <t>2018-07</t>
  </si>
  <si>
    <t>2018-08</t>
  </si>
  <si>
    <t>2018-09</t>
  </si>
  <si>
    <t>2018-10</t>
  </si>
  <si>
    <t>2018-11</t>
  </si>
  <si>
    <t>2018-12</t>
  </si>
  <si>
    <t>2019-01</t>
  </si>
  <si>
    <t>2019-02</t>
  </si>
  <si>
    <t>2019-03</t>
  </si>
  <si>
    <t>2019-04</t>
  </si>
  <si>
    <t>2019-05</t>
  </si>
  <si>
    <t>2019-06</t>
  </si>
  <si>
    <t>2019-07</t>
  </si>
  <si>
    <t>2019-08</t>
  </si>
  <si>
    <t>2019-09</t>
  </si>
  <si>
    <t>2019-10</t>
  </si>
  <si>
    <t>2019-11</t>
  </si>
  <si>
    <t>2019-12</t>
  </si>
  <si>
    <t>DATASET</t>
  </si>
  <si>
    <t>SERIES_CODE</t>
  </si>
  <si>
    <t>OBS_MEASURE</t>
  </si>
  <si>
    <t>COUNTRY</t>
  </si>
  <si>
    <t>BOP_ACCOUNTING_ENTRY</t>
  </si>
  <si>
    <t>INDICATOR</t>
  </si>
  <si>
    <t>UNIT</t>
  </si>
  <si>
    <t>FREQUENCY</t>
  </si>
  <si>
    <t>SCALE</t>
  </si>
  <si>
    <t>IMF.STA:BOP(21.0.0)</t>
  </si>
  <si>
    <t>QAT.L_NIL_T.F_F7.USD.A</t>
  </si>
  <si>
    <t>OBS_VALUE</t>
  </si>
  <si>
    <t>Liabilities, Net incurrence of liabilities</t>
  </si>
  <si>
    <t>Financial derivatives (other than reserves) and employee stock options</t>
  </si>
  <si>
    <t>US dollar</t>
  </si>
  <si>
    <t>Annual</t>
  </si>
  <si>
    <t>Millions</t>
  </si>
  <si>
    <t>QAT.A_NFA_T.F_F7.USD.A</t>
  </si>
  <si>
    <t>Assets, Net acquisition of financial assets</t>
  </si>
  <si>
    <t>QAT.NNAFANIL_T.FAB.USD.A</t>
  </si>
  <si>
    <t>Net (net acquisition of financial assets less net incurrence of liabilities), Transactions</t>
  </si>
  <si>
    <t>Financial account balance (assets less liabilities)</t>
  </si>
  <si>
    <t>Other investment, Total financial assets/liabilities</t>
  </si>
  <si>
    <t>Portfolio investment, Total financial assets/liabilities</t>
  </si>
  <si>
    <t>QAT.NNAFANIL_T.P_F.USD.A</t>
  </si>
  <si>
    <t>Reserves and Related items</t>
  </si>
  <si>
    <t>QAT.NETCD_T.KAB.USD.A</t>
  </si>
  <si>
    <t>Net (credits less debits)</t>
  </si>
  <si>
    <t>Capital account balance (credit less debit)</t>
  </si>
  <si>
    <t>QAT.NNAFANIL_T.F_F7.USD.A</t>
  </si>
  <si>
    <t>QAT.NNAFANIL_T.D_F.USD.A</t>
  </si>
  <si>
    <t>Direct investment, Total financial assets/liabilities</t>
  </si>
  <si>
    <t>QAT.NNAFANIL_T.O_F.USD.A</t>
  </si>
  <si>
    <t>QAT.NETCD_T.CAB.USD.A</t>
  </si>
  <si>
    <t>Current account balance (credit less debit)</t>
  </si>
  <si>
    <t>SAU.NNAFANIL_T.D_F.USD.A</t>
  </si>
  <si>
    <t>SAU.NNAFANIL_T.P_F.USD.A</t>
  </si>
  <si>
    <t>SAU.NETCD_T.CAB.USD.A</t>
  </si>
  <si>
    <t>SAU.NETCD_T.KAB.USD.A</t>
  </si>
  <si>
    <t>SAU.NNAFANIL_T.FAB.USD.A</t>
  </si>
  <si>
    <t>SAU.NNAFANIL_T.O_F.USD.A</t>
  </si>
  <si>
    <t>ARE.NNAFANIL_T.D_F.USD.A</t>
  </si>
  <si>
    <t>ARE.NNAFANIL_T.O_F.USD.A</t>
  </si>
  <si>
    <t>ARE.NNAFANIL_T.F_F7.USD.A</t>
  </si>
  <si>
    <t>ARE.NETCD_T.KAB.USD.A</t>
  </si>
  <si>
    <t>ARE.NNAFANIL_T.P_F.USD.A</t>
  </si>
  <si>
    <t>ARE.NNAFANIL_T.FAB.USD.A</t>
  </si>
  <si>
    <t>ARE.NETCD_T.CAB.USD.A</t>
  </si>
  <si>
    <t>IMF.RES:WEO(9.0.0)</t>
  </si>
  <si>
    <t>SAU.BCA.A</t>
  </si>
  <si>
    <t>Current account balance (credit less debit), US dollar</t>
  </si>
  <si>
    <t>Billions</t>
  </si>
  <si>
    <t>QAT.BCA.A</t>
  </si>
  <si>
    <t>ARE.BCA.A</t>
  </si>
  <si>
    <t>GDP</t>
  </si>
  <si>
    <t>UAE Central Bank</t>
  </si>
  <si>
    <t>Nominal GDP, QAR bn</t>
  </si>
  <si>
    <t>Fiscal balance, QAR bn</t>
  </si>
  <si>
    <t>Balance / quarterly GDP</t>
  </si>
  <si>
    <t>2026Q1e</t>
  </si>
  <si>
    <t>Ministry of Finance, quarterly state-budget reports, for quarterly fiscal balances; National Planning Council, quarterly GDP estimates at current prices. The GDP series uses estimates reported in the respective quarterly releases and therefore combines publication vintages. Because official 2026Q1 nominal GDP was unavailable, the 2025Q4 GDP level is carried forward as the denominator for 2026Q1. The resulting 2026Q1 fiscal balance is approximately −5.30% of quarterly GDP and should be treated as an estimate.</t>
  </si>
  <si>
    <t>Nominal GDP, SAR bn</t>
  </si>
  <si>
    <t>Fiscal balance, SAR bn</t>
  </si>
  <si>
    <t>Ministry of Finance, Quarterly Budget Performance Reports; IMF, International Financial Statistics, via FRED, for quarterly nominal GDP at current prices. The balance is quarterly revenue less expenditure, divided by same-quarter GDP; ratios are not annualized.</t>
  </si>
  <si>
    <t>Saudi Arabia had a projected deficit of 165.4 bn SAR for 2026 and went through more than 75 percent of this in Q1 alone.</t>
  </si>
  <si>
    <t>Nominal GDP, AED bn</t>
  </si>
  <si>
    <t>Fiscal balance, AED bn</t>
  </si>
  <si>
    <t>Ministry of Finance, Government Finance Statistics, for consolidated general-government net lending/borrowing; Federal Competitiveness and Statistics Centre, UAE.Stat, for quarterly nominal GDP at current prices through 2025Q4. Because official 2026Q1 nominal GDP was unavailable, the 2025Q4 GDP level is carried forward as the denominator for 2026Q1. The resulting 2026Q1 ratio, approximately −1.76%, is therefore an estimate rather than an official observation.</t>
  </si>
  <si>
    <t>Foreign Holdings of U.S. Securities at the end of the period shown</t>
  </si>
  <si>
    <t/>
  </si>
  <si>
    <t>Department of the Treasury/Federal Reserve Board</t>
  </si>
  <si>
    <t>Treasury International Capital System</t>
  </si>
  <si>
    <t>For release April 30, 2026</t>
  </si>
  <si>
    <t>Millions of dollars.</t>
  </si>
  <si>
    <t>Total</t>
  </si>
  <si>
    <t>Long-term</t>
  </si>
  <si>
    <t>Short-term</t>
  </si>
  <si>
    <t>Country code</t>
  </si>
  <si>
    <t>Countries and Regions</t>
  </si>
  <si>
    <t>Total securities</t>
  </si>
  <si>
    <t>Equity</t>
  </si>
  <si>
    <t>Total long-term Debt</t>
  </si>
  <si>
    <t>Treasury Debt</t>
  </si>
  <si>
    <t>Agency debt</t>
  </si>
  <si>
    <t>Corporate debt</t>
  </si>
  <si>
    <t>Total short-term debt</t>
  </si>
  <si>
    <t>Treasury debt</t>
  </si>
  <si>
    <t>Total (1)</t>
  </si>
  <si>
    <t>Total long-term securities (1)</t>
  </si>
  <si>
    <t>Total long-term securities (1, 2)</t>
  </si>
  <si>
    <t>Equity (2)</t>
  </si>
  <si>
    <t>Debt (2)</t>
  </si>
  <si>
    <t>Debt</t>
  </si>
  <si>
    <t>Total long-term securities (1, 3)</t>
  </si>
  <si>
    <t>Debt (3)</t>
  </si>
  <si>
    <t>Total long-term securities (1, 3, 4)</t>
  </si>
  <si>
    <t>Equity (4)</t>
  </si>
  <si>
    <t>Afghanistan</t>
  </si>
  <si>
    <t>*</t>
  </si>
  <si>
    <t>Albania</t>
  </si>
  <si>
    <t>Algeria</t>
  </si>
  <si>
    <t>Andorra</t>
  </si>
  <si>
    <t>Angola</t>
  </si>
  <si>
    <t>Anguilla (7)</t>
  </si>
  <si>
    <t>Antigua and Barbuda</t>
  </si>
  <si>
    <t>Armenia (11)</t>
  </si>
  <si>
    <t>Azerbaijan (11)</t>
  </si>
  <si>
    <t>Bangladesh</t>
  </si>
  <si>
    <t>Belarus (11)</t>
  </si>
  <si>
    <t>Belgium and Luxembourg (5)</t>
  </si>
  <si>
    <t>Belgium (5)</t>
  </si>
  <si>
    <t>Belize</t>
  </si>
  <si>
    <t>Benin</t>
  </si>
  <si>
    <t>Bhutan</t>
  </si>
  <si>
    <t>Bolivia</t>
  </si>
  <si>
    <t>Bonaire, St Eustatius and Saba (21)</t>
  </si>
  <si>
    <t>Bosnia and Herzegovina (6)</t>
  </si>
  <si>
    <t>Botswana</t>
  </si>
  <si>
    <t>British Indian Ocean Territory</t>
  </si>
  <si>
    <t>British Virgin Islands (7)</t>
  </si>
  <si>
    <t>British West Indies (7)</t>
  </si>
  <si>
    <t>Brunei</t>
  </si>
  <si>
    <t>Burkina Faso</t>
  </si>
  <si>
    <t>Burma (Myanmar)</t>
  </si>
  <si>
    <t>Burundi</t>
  </si>
  <si>
    <t>Cambodia</t>
  </si>
  <si>
    <t>Cameroon</t>
  </si>
  <si>
    <t>Cape Verde</t>
  </si>
  <si>
    <t>Cayman Islands (7)</t>
  </si>
  <si>
    <t>Central African Republic</t>
  </si>
  <si>
    <t>Chad</t>
  </si>
  <si>
    <t>Channel Islands (9)</t>
  </si>
  <si>
    <t>China, Mainland (20)</t>
  </si>
  <si>
    <t>Comoros</t>
  </si>
  <si>
    <t>Congo (Brazzaville)</t>
  </si>
  <si>
    <t>Congo (Kinshasa) (formerly Zaire)</t>
  </si>
  <si>
    <t>Cook Islands</t>
  </si>
  <si>
    <t>Cote d'Ivoire (Ivory Coast)</t>
  </si>
  <si>
    <t>Croatia (6)</t>
  </si>
  <si>
    <t>Curacao (21)</t>
  </si>
  <si>
    <t>Czech Republic (10)</t>
  </si>
  <si>
    <t>Djibouti</t>
  </si>
  <si>
    <t>Dominica</t>
  </si>
  <si>
    <t>Dominican Republic</t>
  </si>
  <si>
    <t>East Timor</t>
  </si>
  <si>
    <t>El Salvador</t>
  </si>
  <si>
    <t>Equatorial Guinea</t>
  </si>
  <si>
    <t>Eritrea</t>
  </si>
  <si>
    <t>Estonia (11)</t>
  </si>
  <si>
    <t>Ethiopia</t>
  </si>
  <si>
    <t>Falkland Islands</t>
  </si>
  <si>
    <t>Faroe Islands</t>
  </si>
  <si>
    <t>Federated States of Micronesia</t>
  </si>
  <si>
    <t>Fiji</t>
  </si>
  <si>
    <t>French Guiana (12)</t>
  </si>
  <si>
    <t>French Polynesia</t>
  </si>
  <si>
    <t>French West Indies and Guiana</t>
  </si>
  <si>
    <t>Gabon</t>
  </si>
  <si>
    <t>Gambia</t>
  </si>
  <si>
    <t>Georgia (11)</t>
  </si>
  <si>
    <t>Ghana</t>
  </si>
  <si>
    <t>Gibraltar</t>
  </si>
  <si>
    <t>Greenland</t>
  </si>
  <si>
    <t>Grenada</t>
  </si>
  <si>
    <t>Guadeloupe excl St. Martin and St. Barthelemy (12), (22)</t>
  </si>
  <si>
    <t>Guinea</t>
  </si>
  <si>
    <t>Guinea-Bissau</t>
  </si>
  <si>
    <t>Guyana</t>
  </si>
  <si>
    <t>Haiti</t>
  </si>
  <si>
    <t>Vatican City</t>
  </si>
  <si>
    <t>Honduras</t>
  </si>
  <si>
    <t>Iceland</t>
  </si>
  <si>
    <t>Iran</t>
  </si>
  <si>
    <t>Iraq</t>
  </si>
  <si>
    <t>Isle of Man (8)</t>
  </si>
  <si>
    <t>Jersey (9)</t>
  </si>
  <si>
    <t>Jordan</t>
  </si>
  <si>
    <t>Kazakhstan (11)</t>
  </si>
  <si>
    <t>Kenya</t>
  </si>
  <si>
    <t>Kiribati</t>
  </si>
  <si>
    <t>Korea, North</t>
  </si>
  <si>
    <t>Kosovo (23)</t>
  </si>
  <si>
    <t>Kyrgyzstan (11)</t>
  </si>
  <si>
    <t>Laos</t>
  </si>
  <si>
    <t>Latvia (11)</t>
  </si>
  <si>
    <t>Lesotho</t>
  </si>
  <si>
    <t>Libya</t>
  </si>
  <si>
    <t>Liechtenstein</t>
  </si>
  <si>
    <t>Lithuania (11)</t>
  </si>
  <si>
    <t>Luxembourg (5)</t>
  </si>
  <si>
    <t>Macau</t>
  </si>
  <si>
    <t>Macedonia</t>
  </si>
  <si>
    <t>Madagascar</t>
  </si>
  <si>
    <t>Malawi</t>
  </si>
  <si>
    <t>Maldives</t>
  </si>
  <si>
    <t>Mali</t>
  </si>
  <si>
    <t>Malta</t>
  </si>
  <si>
    <t>Marshall Islands</t>
  </si>
  <si>
    <t>Martinique (12)</t>
  </si>
  <si>
    <t>Mauritania</t>
  </si>
  <si>
    <t>Mayotte</t>
  </si>
  <si>
    <t>Moldova (11)</t>
  </si>
  <si>
    <t>Mongolia</t>
  </si>
  <si>
    <t>Montenegro (23)</t>
  </si>
  <si>
    <t>Montserrat (7)</t>
  </si>
  <si>
    <t>Mozambique</t>
  </si>
  <si>
    <t>Namibia</t>
  </si>
  <si>
    <t>Nauru</t>
  </si>
  <si>
    <t>Nepal</t>
  </si>
  <si>
    <t>Netherlands Antilles (21)</t>
  </si>
  <si>
    <t>New Caledonia</t>
  </si>
  <si>
    <t>Nicaragua</t>
  </si>
  <si>
    <t>Niger</t>
  </si>
  <si>
    <t>Nigeria</t>
  </si>
  <si>
    <t>Niue Island</t>
  </si>
  <si>
    <t>Palau</t>
  </si>
  <si>
    <t>Papua New Guinea</t>
  </si>
  <si>
    <t>Paraguay</t>
  </si>
  <si>
    <t>Pitcairn Island</t>
  </si>
  <si>
    <t>Reunion</t>
  </si>
  <si>
    <t>Russia (11)</t>
  </si>
  <si>
    <t>Rwanda</t>
  </si>
  <si>
    <t>Saint Helena</t>
  </si>
  <si>
    <t>Saint Lucia</t>
  </si>
  <si>
    <t>Saint Pierre and Miquelon</t>
  </si>
  <si>
    <t>Saint Vincent and the Grenadines</t>
  </si>
  <si>
    <t>Samoa</t>
  </si>
  <si>
    <t>San Marino</t>
  </si>
  <si>
    <t>Sao Tome and Principe</t>
  </si>
  <si>
    <t>Senegal</t>
  </si>
  <si>
    <t>Serbia (23)</t>
  </si>
  <si>
    <t>Seychelles</t>
  </si>
  <si>
    <t>Sierra Leone</t>
  </si>
  <si>
    <t>Slovakia (10)</t>
  </si>
  <si>
    <t>Slovenia (6)</t>
  </si>
  <si>
    <t>Solomon Islands</t>
  </si>
  <si>
    <t>Somalia</t>
  </si>
  <si>
    <t>South Sudan (24)</t>
  </si>
  <si>
    <t>Sri Lanka</t>
  </si>
  <si>
    <t>St. Maarten (22)</t>
  </si>
  <si>
    <t>St. Martin and St. Barthelemy (22)</t>
  </si>
  <si>
    <t>Sudan (24)</t>
  </si>
  <si>
    <t>Suriname</t>
  </si>
  <si>
    <t>Eswatini</t>
  </si>
  <si>
    <t>Tajikistan (11)</t>
  </si>
  <si>
    <t>Tanzania</t>
  </si>
  <si>
    <t>Togo</t>
  </si>
  <si>
    <t>Tokelau Islands</t>
  </si>
  <si>
    <t>Tonga</t>
  </si>
  <si>
    <t>Tunisia</t>
  </si>
  <si>
    <t>Turkmenistan (11)</t>
  </si>
  <si>
    <t>Turks and Caicos Islands (7)</t>
  </si>
  <si>
    <t>Tuvalu</t>
  </si>
  <si>
    <t>Uganda</t>
  </si>
  <si>
    <t>Ukraine (11)</t>
  </si>
  <si>
    <t>Uzbekistan (11)</t>
  </si>
  <si>
    <t>Vanuatu</t>
  </si>
  <si>
    <t>Vietnam</t>
  </si>
  <si>
    <t>Wallis and Futuna</t>
  </si>
  <si>
    <t>West Bank and Gaza</t>
  </si>
  <si>
    <t>Western Sahara</t>
  </si>
  <si>
    <t>Yemen</t>
  </si>
  <si>
    <t>Zambia</t>
  </si>
  <si>
    <t>Zimbabwe</t>
  </si>
  <si>
    <t>Other Europe (13)</t>
  </si>
  <si>
    <t>Other Latin America and Caribbean (14)</t>
  </si>
  <si>
    <t>Other Asia (15)</t>
  </si>
  <si>
    <t>Other Africa (16)</t>
  </si>
  <si>
    <t>All Other</t>
  </si>
  <si>
    <t>Country unknown</t>
  </si>
  <si>
    <t>African Oil Exporters (18)</t>
  </si>
  <si>
    <t>Middle Eastern Oil Exporters (19)</t>
  </si>
  <si>
    <t>International &amp; Regional Orgs.</t>
  </si>
  <si>
    <t>Notes:</t>
  </si>
  <si>
    <t>n.a.    Not available.</t>
  </si>
  <si>
    <t>r       The 2014 data for Ireland and Bermuda have been revised. The revision is a shift of $54.2 billion in long-term private securities from Bermuda to Ireland.</t>
  </si>
  <si>
    <t>*       Greater than zero but less than $500,000.</t>
  </si>
  <si>
    <t>(1)   Includes only foreign holdings of U.S. long-term securities. Prior to the 2002 survey, foreign holdings of U.S. short-term securities were not measured by the surveys.</t>
  </si>
  <si>
    <t>Long-term securities include all forms of equity and all debt securities with an original term-to-maturity of over one year.</t>
  </si>
  <si>
    <t>(2)   Data for 1989 are only available rounded to the nearest $100 million. Thus, the Total may not add to the sum of Equity+Debt.</t>
  </si>
  <si>
    <t>(3)   For both the 1974 and 1978 surveys, only foreign holdings of U.S. registered debt securities were measured; foreign holdings of U.S. unregistered (bearer)</t>
  </si>
  <si>
    <t>securities were excluded, and thus foreign holdings of US debt are under-counted.</t>
  </si>
  <si>
    <t>(4)   With the exception of Canada, these figures include only private holdings of U.S. equities. Foreign official holdings, included in the total but not in the country rows, totaled $533 million.</t>
  </si>
  <si>
    <t>Foreign official institutions consist primarily of foreign national government institutions involved in the formulation of international monetary policy, but also include national government-sponsored investment funds and other national government institutions.</t>
  </si>
  <si>
    <t>(5)   The 1978, 1984, and 1989 surveys reported Belgium and Luxembourg combined as Belgium-Luxembourg.</t>
  </si>
  <si>
    <t>(6)   Separate reporting for Bosnia and Herzegovina, Croatia, and Slovenia began with the 1994 survey. In earlier surveys, these countries were reported as part of Yugoslavia. Yugoslavia became Serbia and Montenegro beginning with the 2002 survey.</t>
  </si>
  <si>
    <t>(7)   Separate reporting for Anguilla, British Virgin Islands, Cayman Islands, Montserrat, and Turks and Caicos began with the 2000 survey. In earlier surveys, these countries were reported together as the British West Indies.</t>
  </si>
  <si>
    <t>(8)   Separate reporting for the Isle of Man began with the 1994 survey. In earlier surveys, Isle of Man was included in Other Europe.</t>
  </si>
  <si>
    <t>(9)   Separate reporting for Guernsey and Jersey began with the 2002 survey. In the 1994 and 2000 surveys, they were reported as the Channel Islands. In surveys prior to 1994, they were included in Other Europe.</t>
  </si>
  <si>
    <t>(10)   Separate reporting for the Czech Republic and Slovakia began with the 1994 survey. In earlier surveys, these countries were reported together as Czechoslovakia.</t>
  </si>
  <si>
    <t>(11)   Separate reporting for Armenia, Azerbaijan, Belarus, Estonia, Georgia, Kazakhstan, Kyrgyzstan, Latvia, Lithuania, Moldova, Russia, Tajikistan, Turkmenistan, the Ukraine, and Uzbekistan began with the 1994 survey. In earlier surveys, these countries were reported together as the USSR.</t>
  </si>
  <si>
    <t>(12)   Separate reporting for French Guiana, Guadeloupe, and Martinique began in 2002. In earlier surveys, these countries were reported as part of French West Indies and Guiana.</t>
  </si>
  <si>
    <t>(13)   Consists of all European countries other than Austria, Belgium-Luxembourg, Bulgaria, Czechoslovakia, Denmark, Finland, France, German Democratic Republic, Germany, Greece, Hungary, Ireland (1989 only), Italy, Netherlands, Norway, Poland, Portugal, Romania, Spain, Sweden, Sweden, Switzerland, Turkey, United Kingdom, U.S.S.R., and Yugoslavia.</t>
  </si>
  <si>
    <t>(14)   Consists of all countries in Latin America not reported separately.</t>
  </si>
  <si>
    <t>(15)   Consists of all countries in Asia not reported separately.</t>
  </si>
  <si>
    <t>(16)   Consists of all countries in Africa not reported separately.</t>
  </si>
  <si>
    <t>(17)   Consists of all countries in Oceania not reported separately.</t>
  </si>
  <si>
    <t>(18)   Includes Algeria, Gabon, Libya, and Nigeria.</t>
  </si>
  <si>
    <t>(19)   Includes Bahrain, Iran, Iraq, Kuwait, Oman, Qatar, Saudi Arabia, and United Arab Emirates.</t>
  </si>
  <si>
    <t>(20)   Excludes Hong Kong, Macau, and Taiwan, which are reported separately.</t>
  </si>
  <si>
    <t>(21)   Separate reporting for Bonaire, Sint Eustatius, and Saba; Curacao; and Sint Maarten began with the 2014 survey. In previous years, these countries were reported together as Netherlands Antilles.</t>
  </si>
  <si>
    <t>(22)   Separate reporting for Guadeloupe and for Saint Martin and Saint Barthelemy began with the 2014 survey. In previous years, entries for Guadeloupe included Saint Martin and Saint Barthelemy.</t>
  </si>
  <si>
    <t>(23)   Separate reporting for Kosovo, Montenegro, and Serbia began with the 2014 survey. In previous years, entries for Serbia included Kosovo and Montenegro.</t>
  </si>
  <si>
    <t>(24)   Separate reporting for Sudan and South Sudan began with the 2014 survey. In previous years, entries for Sudan included South Sudan.</t>
  </si>
  <si>
    <t>GCC-US replication package</t>
  </si>
  <si>
    <t>The workbook reproduces the six figures in the manuscript and also contains data from TIC supporting claims within the text. Analytical sheets contain transparent formulas and checks; Raw sheets preserve the source extracts. Prepared 2026-08-19.</t>
  </si>
  <si>
    <t>GCC Energy.xlsx</t>
  </si>
  <si>
    <t>GCC CAB.xlsx</t>
  </si>
  <si>
    <t>Net balance</t>
  </si>
  <si>
    <t>Revisions</t>
  </si>
  <si>
    <t>Text</t>
  </si>
  <si>
    <t>https://www.treasury.gov/resource-center/data-chart-center/tic/Documents/shlhistdat.html</t>
  </si>
  <si>
    <t>GCC share (RHS)</t>
  </si>
  <si>
    <t>US gasoline (USD/gal, RHS)</t>
  </si>
  <si>
    <t>Incurrence of liabilities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</si>
</sst>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
    <numFmt numFmtId="166" formatCode="0.0"/>
    <numFmt numFmtId="167" formatCode="0.000"/>
    <numFmt numFmtId="168" formatCode="mmm\ yyyy"/>
    <numFmt numFmtId="169" formatCode="yyyy\-mm\-dd"/>
  </numFmts>
  <fonts count="17">
    <font>
      <sz val="11"/>
      <name val="Carlito"/>
    </font>
    <font>
      <b/>
      <sz val="18"/>
      <color rgb="FFFFFFFF"/>
      <name val="Carlito"/>
    </font>
    <font>
      <sz val="10"/>
      <color rgb="FF163B4D"/>
      <name val="Carlito"/>
    </font>
    <font>
      <b/>
      <sz val="11"/>
      <color rgb="FFFFFFFF"/>
      <name val="Carlito"/>
    </font>
    <font>
      <b/>
      <sz val="9"/>
      <color rgb="FFFFFFFF"/>
      <name val="Carlito"/>
    </font>
    <font>
      <sz val="9"/>
      <name val="Carlito"/>
    </font>
    <font>
      <sz val="9"/>
      <color rgb="FF1D4ED8"/>
      <name val="Carlito"/>
    </font>
    <font>
      <sz val="9"/>
      <color rgb="FF0563C1"/>
      <name val="Carlito"/>
    </font>
    <font>
      <b/>
      <sz val="17"/>
      <color rgb="FFFFFFFF"/>
      <name val="Carlito"/>
    </font>
    <font>
      <i/>
      <sz val="10"/>
      <color rgb="FF163B4D"/>
      <name val="Carlito"/>
    </font>
    <font>
      <sz val="9"/>
      <color rgb="FF5E6468"/>
      <name val="Carlito"/>
    </font>
    <font>
      <sz val="9"/>
      <color rgb="FF15803D"/>
      <name val="Carlito"/>
    </font>
    <font>
      <sz val="8"/>
      <color rgb="FF1D4ED8"/>
      <name val="Carlito"/>
    </font>
    <font>
      <b/>
      <sz val="13"/>
      <color rgb="FFFFFFFF"/>
      <name val="Carlito"/>
    </font>
    <font>
      <sz val="9"/>
      <color rgb="FF163B4D"/>
      <name val="Carlito"/>
    </font>
    <font>
      <sz val="11"/>
      <name val="Carlito"/>
    </font>
    <font>
      <u/>
      <sz val="11"/>
      <color theme="10"/>
      <name val="Carlito"/>
    </font>
  </fonts>
  <fills count="7">
    <fill>
      <patternFill patternType="none"/>
    </fill>
    <fill>
      <patternFill patternType="gray125"/>
    </fill>
    <fill>
      <patternFill patternType="solid">
        <fgColor rgb="FF0E5A6F"/>
      </patternFill>
    </fill>
    <fill>
      <patternFill patternType="solid">
        <fgColor rgb="FFEAF3F7"/>
      </patternFill>
    </fill>
    <fill>
      <patternFill patternType="solid">
        <fgColor rgb="FF163B4D"/>
      </patternFill>
    </fill>
    <fill>
      <patternFill patternType="solid">
        <fgColor rgb="FFF5F7F8"/>
      </patternFill>
    </fill>
    <fill>
      <patternFill patternType="solid">
        <fgColor rgb="FFEAF5ED"/>
      </patternFill>
    </fill>
  </fills>
  <borders count="21">
    <border>
      <left/>
      <right/>
      <top/>
      <bottom/>
      <diagonal/>
    </border>
    <border>
      <left/>
      <right style="thin">
        <color rgb="FFCAD5DA"/>
      </right>
      <top/>
      <bottom/>
      <diagonal/>
    </border>
    <border>
      <left style="thin">
        <color rgb="FFCAD5DA"/>
      </left>
      <right style="thin">
        <color rgb="FFCAD5DA"/>
      </right>
      <top/>
      <bottom/>
      <diagonal/>
    </border>
    <border>
      <left style="thin">
        <color rgb="FFCAD5DA"/>
      </left>
      <right/>
      <top/>
      <bottom/>
      <diagonal/>
    </border>
    <border>
      <left/>
      <right/>
      <top/>
      <bottom style="thin">
        <color rgb="FFE3E8EA"/>
      </bottom>
      <diagonal/>
    </border>
    <border>
      <left/>
      <right/>
      <top style="thin">
        <color rgb="FFE3E8EA"/>
      </top>
      <bottom style="thin">
        <color rgb="FFE3E8EA"/>
      </bottom>
      <diagonal/>
    </border>
    <border>
      <left/>
      <right/>
      <top style="thin">
        <color rgb="FFE3E8EA"/>
      </top>
      <bottom/>
      <diagonal/>
    </border>
    <border>
      <left style="thin">
        <color rgb="FFCAD5DA"/>
      </left>
      <right style="thin">
        <color rgb="FFCAD5DA"/>
      </right>
      <top style="thin">
        <color rgb="FFCAD5DA"/>
      </top>
      <bottom/>
      <diagonal/>
    </border>
    <border>
      <left style="thin">
        <color rgb="FFCAD5DA"/>
      </left>
      <right/>
      <top/>
      <bottom style="thin">
        <color rgb="FFE3E8EA"/>
      </bottom>
      <diagonal/>
    </border>
    <border>
      <left/>
      <right style="thin">
        <color rgb="FFCAD5DA"/>
      </right>
      <top/>
      <bottom style="thin">
        <color rgb="FFE3E8EA"/>
      </bottom>
      <diagonal/>
    </border>
    <border>
      <left style="thin">
        <color rgb="FFCAD5DA"/>
      </left>
      <right/>
      <top style="thin">
        <color rgb="FFE3E8EA"/>
      </top>
      <bottom style="thin">
        <color rgb="FFE3E8EA"/>
      </bottom>
      <diagonal/>
    </border>
    <border>
      <left/>
      <right style="thin">
        <color rgb="FFCAD5DA"/>
      </right>
      <top style="thin">
        <color rgb="FFE3E8EA"/>
      </top>
      <bottom style="thin">
        <color rgb="FFE3E8EA"/>
      </bottom>
      <diagonal/>
    </border>
    <border>
      <left style="thin">
        <color rgb="FFCAD5DA"/>
      </left>
      <right/>
      <top style="thin">
        <color rgb="FFE3E8EA"/>
      </top>
      <bottom style="thin">
        <color rgb="FFCAD5DA"/>
      </bottom>
      <diagonal/>
    </border>
    <border>
      <left/>
      <right/>
      <top style="thin">
        <color rgb="FFE3E8EA"/>
      </top>
      <bottom style="thin">
        <color rgb="FFCAD5DA"/>
      </bottom>
      <diagonal/>
    </border>
    <border>
      <left/>
      <right style="thin">
        <color rgb="FFCAD5DA"/>
      </right>
      <top style="thin">
        <color rgb="FFE3E8EA"/>
      </top>
      <bottom style="thin">
        <color rgb="FFCAD5DA"/>
      </bottom>
      <diagonal/>
    </border>
    <border>
      <left style="thin">
        <color rgb="FFCAD5DA"/>
      </left>
      <right/>
      <top style="thin">
        <color rgb="FFCAD5DA"/>
      </top>
      <bottom/>
      <diagonal/>
    </border>
    <border>
      <left/>
      <right/>
      <top style="thin">
        <color rgb="FFCAD5DA"/>
      </top>
      <bottom/>
      <diagonal/>
    </border>
    <border>
      <left/>
      <right style="thin">
        <color rgb="FFCAD5DA"/>
      </right>
      <top style="thin">
        <color rgb="FFCAD5DA"/>
      </top>
      <bottom/>
      <diagonal/>
    </border>
    <border>
      <left style="thin">
        <color rgb="FFCAD5DA"/>
      </left>
      <right/>
      <top/>
      <bottom style="thin">
        <color rgb="FFCAD5DA"/>
      </bottom>
      <diagonal/>
    </border>
    <border>
      <left/>
      <right/>
      <top/>
      <bottom style="thin">
        <color rgb="FFCAD5DA"/>
      </bottom>
      <diagonal/>
    </border>
    <border>
      <left/>
      <right style="thin">
        <color rgb="FFCAD5DA"/>
      </right>
      <top/>
      <bottom style="thin">
        <color rgb="FFCAD5DA"/>
      </bottom>
      <diagonal/>
    </border>
  </borders>
  <cellStyleXfs count="3">
    <xf numFmtId="0" fontId="0" fillId="0" borderId="0"/>
    <xf numFmtId="9" fontId="15" fillId="0" borderId="0" applyFont="0" applyFill="0" applyBorder="0" applyAlignment="0" applyProtection="0"/>
    <xf numFmtId="0" fontId="16" fillId="0" borderId="0" applyNumberFormat="0" applyFill="0" applyBorder="0" applyAlignment="0" applyProtection="0"/>
  </cellStyleXfs>
  <cellXfs count="108">
    <xf numFmtId="0" fontId="0" fillId="0" borderId="0" xfId="0"/>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4" xfId="0" applyFont="1" applyBorder="1" applyAlignment="1">
      <alignment vertical="center"/>
    </xf>
    <xf numFmtId="0" fontId="5" fillId="0" borderId="5" xfId="0" applyFont="1" applyBorder="1" applyAlignment="1">
      <alignment vertical="center"/>
    </xf>
    <xf numFmtId="0" fontId="5" fillId="0" borderId="6" xfId="0" applyFont="1" applyBorder="1" applyAlignment="1">
      <alignment vertical="center"/>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6" fillId="0" borderId="4"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4" fillId="2" borderId="7" xfId="0" applyFont="1" applyFill="1" applyBorder="1" applyAlignment="1">
      <alignment horizontal="center" vertical="center" wrapText="1"/>
    </xf>
    <xf numFmtId="0" fontId="6" fillId="0" borderId="8" xfId="0" applyFont="1" applyBorder="1" applyAlignment="1">
      <alignment vertical="center"/>
    </xf>
    <xf numFmtId="0" fontId="5" fillId="0" borderId="9" xfId="0" applyFont="1" applyBorder="1" applyAlignment="1">
      <alignment vertical="center"/>
    </xf>
    <xf numFmtId="0" fontId="6" fillId="0" borderId="10" xfId="0" applyFont="1" applyBorder="1" applyAlignment="1">
      <alignment vertical="center"/>
    </xf>
    <xf numFmtId="0" fontId="5" fillId="0" borderId="11"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5" fillId="0" borderId="13" xfId="0" applyFont="1" applyBorder="1" applyAlignment="1">
      <alignment vertical="center" wrapText="1"/>
    </xf>
    <xf numFmtId="0" fontId="5" fillId="0" borderId="14" xfId="0" applyFont="1" applyBorder="1" applyAlignment="1">
      <alignment vertical="center"/>
    </xf>
    <xf numFmtId="0" fontId="7" fillId="0" borderId="4" xfId="0" applyFont="1" applyBorder="1" applyAlignment="1">
      <alignment vertical="center" wrapText="1"/>
    </xf>
    <xf numFmtId="0" fontId="7" fillId="0" borderId="5" xfId="0" applyFont="1" applyBorder="1" applyAlignment="1">
      <alignment vertical="center" wrapText="1"/>
    </xf>
    <xf numFmtId="0" fontId="5" fillId="0" borderId="8" xfId="0" applyFont="1" applyBorder="1" applyAlignment="1">
      <alignment vertical="center"/>
    </xf>
    <xf numFmtId="0" fontId="5" fillId="0" borderId="9" xfId="0" applyFont="1" applyBorder="1" applyAlignment="1">
      <alignment vertical="center" wrapText="1"/>
    </xf>
    <xf numFmtId="0" fontId="5" fillId="0" borderId="10" xfId="0" applyFont="1" applyBorder="1" applyAlignment="1">
      <alignment vertical="center"/>
    </xf>
    <xf numFmtId="0" fontId="5" fillId="0" borderId="11" xfId="0" applyFont="1" applyBorder="1" applyAlignment="1">
      <alignment vertical="center" wrapText="1"/>
    </xf>
    <xf numFmtId="0" fontId="5" fillId="0" borderId="12" xfId="0" applyFont="1" applyBorder="1" applyAlignment="1">
      <alignment vertical="center"/>
    </xf>
    <xf numFmtId="0" fontId="7" fillId="0" borderId="13" xfId="0" applyFont="1" applyBorder="1" applyAlignment="1">
      <alignment vertical="center" wrapText="1"/>
    </xf>
    <xf numFmtId="0" fontId="5" fillId="0" borderId="14" xfId="0" applyFont="1" applyBorder="1" applyAlignment="1">
      <alignment vertical="center" wrapText="1"/>
    </xf>
    <xf numFmtId="0" fontId="11" fillId="6" borderId="4" xfId="0" applyFont="1" applyFill="1" applyBorder="1" applyAlignment="1">
      <alignment vertical="center"/>
    </xf>
    <xf numFmtId="0" fontId="11" fillId="6" borderId="6" xfId="0" applyFont="1" applyFill="1" applyBorder="1" applyAlignment="1">
      <alignment vertical="center"/>
    </xf>
    <xf numFmtId="164" fontId="11" fillId="6" borderId="4" xfId="0" applyNumberFormat="1" applyFont="1" applyFill="1" applyBorder="1" applyAlignment="1">
      <alignment vertical="center"/>
    </xf>
    <xf numFmtId="164" fontId="11" fillId="6" borderId="6" xfId="0" applyNumberFormat="1" applyFont="1" applyFill="1" applyBorder="1" applyAlignment="1">
      <alignment vertical="center"/>
    </xf>
    <xf numFmtId="165" fontId="11" fillId="6" borderId="4" xfId="0" applyNumberFormat="1" applyFont="1" applyFill="1" applyBorder="1" applyAlignment="1">
      <alignment vertical="center"/>
    </xf>
    <xf numFmtId="165" fontId="11" fillId="6" borderId="6" xfId="0" applyNumberFormat="1" applyFont="1" applyFill="1" applyBorder="1" applyAlignment="1">
      <alignment vertical="center"/>
    </xf>
    <xf numFmtId="164" fontId="6" fillId="0" borderId="4" xfId="0" applyNumberFormat="1" applyFont="1" applyBorder="1" applyAlignment="1">
      <alignment vertical="center"/>
    </xf>
    <xf numFmtId="164" fontId="6" fillId="0" borderId="6" xfId="0" applyNumberFormat="1" applyFont="1" applyBorder="1" applyAlignment="1">
      <alignment vertical="center"/>
    </xf>
    <xf numFmtId="0" fontId="11" fillId="6" borderId="5" xfId="0" applyFont="1" applyFill="1" applyBorder="1" applyAlignment="1">
      <alignment vertical="center"/>
    </xf>
    <xf numFmtId="3" fontId="11" fillId="6" borderId="4" xfId="0" applyNumberFormat="1" applyFont="1" applyFill="1" applyBorder="1" applyAlignment="1">
      <alignment vertical="center"/>
    </xf>
    <xf numFmtId="3" fontId="11" fillId="6" borderId="5" xfId="0" applyNumberFormat="1" applyFont="1" applyFill="1" applyBorder="1" applyAlignment="1">
      <alignment vertical="center"/>
    </xf>
    <xf numFmtId="3" fontId="11" fillId="6" borderId="6" xfId="0" applyNumberFormat="1" applyFont="1" applyFill="1" applyBorder="1" applyAlignment="1">
      <alignment vertical="center"/>
    </xf>
    <xf numFmtId="3" fontId="6" fillId="0" borderId="4" xfId="0" applyNumberFormat="1" applyFont="1" applyBorder="1" applyAlignment="1">
      <alignment vertical="center"/>
    </xf>
    <xf numFmtId="3" fontId="6" fillId="0" borderId="5" xfId="0" applyNumberFormat="1" applyFont="1" applyBorder="1" applyAlignment="1">
      <alignment vertical="center"/>
    </xf>
    <xf numFmtId="3" fontId="6" fillId="0" borderId="6" xfId="0" applyNumberFormat="1" applyFont="1" applyBorder="1" applyAlignment="1">
      <alignment vertical="center"/>
    </xf>
    <xf numFmtId="166" fontId="11" fillId="6" borderId="4" xfId="0" applyNumberFormat="1" applyFont="1" applyFill="1" applyBorder="1" applyAlignment="1">
      <alignment vertical="center"/>
    </xf>
    <xf numFmtId="166" fontId="11" fillId="6" borderId="6" xfId="0" applyNumberFormat="1" applyFont="1" applyFill="1" applyBorder="1" applyAlignment="1">
      <alignment vertical="center"/>
    </xf>
    <xf numFmtId="167" fontId="11" fillId="6" borderId="4" xfId="0" applyNumberFormat="1" applyFont="1" applyFill="1" applyBorder="1" applyAlignment="1">
      <alignment vertical="center"/>
    </xf>
    <xf numFmtId="167" fontId="11" fillId="6" borderId="5" xfId="0" applyNumberFormat="1" applyFont="1" applyFill="1" applyBorder="1" applyAlignment="1">
      <alignment vertical="center"/>
    </xf>
    <xf numFmtId="167" fontId="11" fillId="6" borderId="6" xfId="0" applyNumberFormat="1" applyFont="1" applyFill="1" applyBorder="1" applyAlignment="1">
      <alignment vertical="center"/>
    </xf>
    <xf numFmtId="165" fontId="11" fillId="6" borderId="5" xfId="0" applyNumberFormat="1" applyFont="1" applyFill="1" applyBorder="1" applyAlignment="1">
      <alignment vertical="center"/>
    </xf>
    <xf numFmtId="167" fontId="6" fillId="0" borderId="4" xfId="0" applyNumberFormat="1" applyFont="1" applyBorder="1" applyAlignment="1">
      <alignment vertical="center"/>
    </xf>
    <xf numFmtId="167" fontId="6" fillId="0" borderId="5" xfId="0" applyNumberFormat="1" applyFont="1" applyBorder="1" applyAlignment="1">
      <alignment vertical="center"/>
    </xf>
    <xf numFmtId="167" fontId="6" fillId="0" borderId="6" xfId="0" applyNumberFormat="1" applyFont="1" applyBorder="1" applyAlignment="1">
      <alignment vertical="center"/>
    </xf>
    <xf numFmtId="166" fontId="11" fillId="6" borderId="5" xfId="0" applyNumberFormat="1" applyFont="1" applyFill="1" applyBorder="1" applyAlignment="1">
      <alignment vertical="center"/>
    </xf>
    <xf numFmtId="168" fontId="6" fillId="0" borderId="4" xfId="0" applyNumberFormat="1" applyFont="1" applyBorder="1" applyAlignment="1">
      <alignment vertical="center"/>
    </xf>
    <xf numFmtId="168" fontId="6" fillId="0" borderId="5" xfId="0" applyNumberFormat="1" applyFont="1" applyBorder="1" applyAlignment="1">
      <alignment vertical="center"/>
    </xf>
    <xf numFmtId="168" fontId="6" fillId="0" borderId="6" xfId="0" applyNumberFormat="1" applyFont="1" applyBorder="1" applyAlignment="1">
      <alignment vertical="center"/>
    </xf>
    <xf numFmtId="166" fontId="6" fillId="0" borderId="4" xfId="0" applyNumberFormat="1" applyFont="1" applyBorder="1" applyAlignment="1">
      <alignment vertical="center"/>
    </xf>
    <xf numFmtId="166" fontId="6" fillId="0" borderId="5" xfId="0" applyNumberFormat="1" applyFont="1" applyBorder="1" applyAlignment="1">
      <alignment vertical="center"/>
    </xf>
    <xf numFmtId="166" fontId="6" fillId="0" borderId="6" xfId="0" applyNumberFormat="1" applyFont="1" applyBorder="1" applyAlignment="1">
      <alignment vertical="center"/>
    </xf>
    <xf numFmtId="0" fontId="12" fillId="0" borderId="4" xfId="0" applyFont="1" applyBorder="1" applyAlignment="1">
      <alignment vertical="center"/>
    </xf>
    <xf numFmtId="0" fontId="12" fillId="0" borderId="5" xfId="0" applyFont="1" applyBorder="1" applyAlignment="1">
      <alignment vertical="center"/>
    </xf>
    <xf numFmtId="0" fontId="12" fillId="0" borderId="6" xfId="0" applyFont="1" applyBorder="1" applyAlignment="1">
      <alignment vertical="center"/>
    </xf>
    <xf numFmtId="2" fontId="6" fillId="0" borderId="4" xfId="0" applyNumberFormat="1" applyFont="1" applyBorder="1" applyAlignment="1">
      <alignment vertical="center"/>
    </xf>
    <xf numFmtId="2" fontId="6" fillId="0" borderId="5" xfId="0" applyNumberFormat="1" applyFont="1" applyBorder="1" applyAlignment="1">
      <alignment vertical="center"/>
    </xf>
    <xf numFmtId="2" fontId="6" fillId="0" borderId="6" xfId="0" applyNumberFormat="1" applyFont="1" applyBorder="1" applyAlignment="1">
      <alignment vertical="center"/>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169" fontId="0" fillId="0" borderId="0" xfId="0" applyNumberFormat="1"/>
    <xf numFmtId="167" fontId="0" fillId="0" borderId="0" xfId="0" applyNumberFormat="1"/>
    <xf numFmtId="0" fontId="13" fillId="4" borderId="0" xfId="0" applyFont="1" applyFill="1"/>
    <xf numFmtId="0" fontId="14" fillId="3" borderId="0" xfId="0" applyFont="1" applyFill="1" applyAlignment="1">
      <alignment wrapText="1"/>
    </xf>
    <xf numFmtId="0" fontId="13" fillId="4" borderId="2" xfId="0" applyFont="1" applyFill="1" applyBorder="1" applyAlignment="1">
      <alignment vertical="center" wrapText="1"/>
    </xf>
    <xf numFmtId="0" fontId="13" fillId="4" borderId="3" xfId="0" applyFont="1" applyFill="1" applyBorder="1" applyAlignment="1">
      <alignment vertical="center" wrapText="1"/>
    </xf>
    <xf numFmtId="0" fontId="1" fillId="2" borderId="0" xfId="0" applyFont="1" applyFill="1" applyAlignment="1">
      <alignment vertical="center"/>
    </xf>
    <xf numFmtId="0" fontId="2" fillId="3" borderId="0" xfId="0" applyFont="1" applyFill="1" applyAlignment="1">
      <alignment vertical="center" wrapText="1"/>
    </xf>
    <xf numFmtId="0" fontId="3" fillId="4" borderId="0" xfId="0" applyFont="1" applyFill="1" applyAlignment="1">
      <alignment vertical="center"/>
    </xf>
    <xf numFmtId="0" fontId="2" fillId="5" borderId="0" xfId="0" applyFont="1" applyFill="1" applyAlignment="1">
      <alignment vertical="center" wrapText="1"/>
    </xf>
    <xf numFmtId="0" fontId="8" fillId="2" borderId="0" xfId="0" applyFont="1" applyFill="1" applyAlignment="1">
      <alignment vertical="center"/>
    </xf>
    <xf numFmtId="0" fontId="9" fillId="3" borderId="0" xfId="0" applyFont="1" applyFill="1" applyAlignment="1">
      <alignment vertical="center" wrapText="1"/>
    </xf>
    <xf numFmtId="0" fontId="10" fillId="5" borderId="15" xfId="0" applyFont="1" applyFill="1" applyBorder="1" applyAlignment="1">
      <alignment vertical="center" wrapText="1"/>
    </xf>
    <xf numFmtId="0" fontId="10" fillId="5" borderId="16" xfId="0" applyFont="1" applyFill="1" applyBorder="1" applyAlignment="1">
      <alignment vertical="center" wrapText="1"/>
    </xf>
    <xf numFmtId="0" fontId="10" fillId="5" borderId="17" xfId="0" applyFont="1" applyFill="1" applyBorder="1" applyAlignment="1">
      <alignment vertical="center" wrapText="1"/>
    </xf>
    <xf numFmtId="0" fontId="10" fillId="5" borderId="3" xfId="0" applyFont="1" applyFill="1" applyBorder="1" applyAlignment="1">
      <alignment vertical="center" wrapText="1"/>
    </xf>
    <xf numFmtId="0" fontId="10" fillId="5" borderId="0" xfId="0" applyFont="1" applyFill="1" applyAlignment="1">
      <alignment vertical="center" wrapText="1"/>
    </xf>
    <xf numFmtId="0" fontId="10" fillId="5" borderId="1" xfId="0" applyFont="1" applyFill="1" applyBorder="1" applyAlignment="1">
      <alignment vertical="center" wrapText="1"/>
    </xf>
    <xf numFmtId="0" fontId="10" fillId="5" borderId="18" xfId="0" applyFont="1" applyFill="1" applyBorder="1" applyAlignment="1">
      <alignment vertical="center" wrapText="1"/>
    </xf>
    <xf numFmtId="0" fontId="10" fillId="5" borderId="19" xfId="0" applyFont="1" applyFill="1" applyBorder="1" applyAlignment="1">
      <alignment vertical="center" wrapText="1"/>
    </xf>
    <xf numFmtId="0" fontId="10" fillId="5" borderId="20" xfId="0" applyFont="1" applyFill="1" applyBorder="1" applyAlignment="1">
      <alignment vertical="center" wrapText="1"/>
    </xf>
    <xf numFmtId="16" fontId="0" fillId="0" borderId="0" xfId="0" applyNumberFormat="1"/>
    <xf numFmtId="17" fontId="0" fillId="0" borderId="0" xfId="0" applyNumberFormat="1"/>
    <xf numFmtId="0" fontId="13" fillId="4" borderId="1" xfId="0" applyFont="1" applyFill="1" applyBorder="1" applyAlignment="1">
      <alignment horizontal="center" vertical="center" wrapText="1"/>
    </xf>
    <xf numFmtId="0" fontId="13" fillId="4" borderId="0" xfId="0" applyFont="1" applyFill="1" applyBorder="1" applyAlignment="1">
      <alignment horizontal="center" vertical="center" wrapText="1"/>
    </xf>
    <xf numFmtId="0" fontId="16" fillId="0" borderId="0" xfId="2"/>
    <xf numFmtId="0" fontId="14" fillId="3" borderId="0" xfId="0" applyFont="1" applyFill="1" applyAlignment="1">
      <alignment horizontal="left" wrapText="1"/>
    </xf>
    <xf numFmtId="1" fontId="6" fillId="0" borderId="4" xfId="0" applyNumberFormat="1" applyFont="1" applyBorder="1" applyAlignment="1">
      <alignment vertical="center"/>
    </xf>
    <xf numFmtId="1" fontId="6" fillId="0" borderId="5" xfId="0" applyNumberFormat="1" applyFont="1" applyBorder="1" applyAlignment="1">
      <alignment vertical="center"/>
    </xf>
    <xf numFmtId="1" fontId="6" fillId="0" borderId="6" xfId="0" applyNumberFormat="1" applyFont="1" applyBorder="1" applyAlignment="1">
      <alignment vertical="center"/>
    </xf>
    <xf numFmtId="1" fontId="11" fillId="6" borderId="4" xfId="0" applyNumberFormat="1" applyFont="1" applyFill="1" applyBorder="1" applyAlignment="1">
      <alignment vertical="center"/>
    </xf>
    <xf numFmtId="1" fontId="11" fillId="6" borderId="5" xfId="0" applyNumberFormat="1" applyFont="1" applyFill="1" applyBorder="1" applyAlignment="1">
      <alignment vertical="center"/>
    </xf>
    <xf numFmtId="1" fontId="11" fillId="6" borderId="6" xfId="0" applyNumberFormat="1" applyFont="1" applyFill="1" applyBorder="1" applyAlignment="1">
      <alignment vertical="center"/>
    </xf>
    <xf numFmtId="9" fontId="11" fillId="6" borderId="4" xfId="0" applyNumberFormat="1" applyFont="1" applyFill="1" applyBorder="1" applyAlignment="1">
      <alignment vertical="center"/>
    </xf>
    <xf numFmtId="9" fontId="11" fillId="6" borderId="5" xfId="0" applyNumberFormat="1" applyFont="1" applyFill="1" applyBorder="1" applyAlignment="1">
      <alignment vertical="center"/>
    </xf>
    <xf numFmtId="9" fontId="11" fillId="6" borderId="6" xfId="0" applyNumberFormat="1" applyFont="1" applyFill="1" applyBorder="1" applyAlignment="1">
      <alignment vertical="center"/>
    </xf>
    <xf numFmtId="165" fontId="0" fillId="0" borderId="0" xfId="1" applyNumberFormat="1" applyFont="1"/>
  </cellXfs>
  <cellStyles count="3">
    <cellStyle name="Hyperlink" xfId="2" builtinId="8"/>
    <cellStyle name="Normal" xfId="0" builtinId="0"/>
    <cellStyle name="Percent" xfId="1" builtinId="5"/>
  </cellStyles>
  <dxfs count="7">
    <dxf>
      <numFmt numFmtId="1" formatCode="0"/>
    </dxf>
    <dxf>
      <numFmt numFmtId="1" formatCode="0"/>
    </dxf>
    <dxf>
      <numFmt numFmtId="1" formatCode="0"/>
    </dxf>
    <dxf>
      <numFmt numFmtId="166" formatCode="0.0"/>
    </dxf>
    <dxf>
      <numFmt numFmtId="13" formatCode="0%"/>
    </dxf>
    <dxf>
      <numFmt numFmtId="1" formatCode="0"/>
    </dxf>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Fig1A_OilImports!$J$25</c:f>
              <c:strCache>
                <c:ptCount val="1"/>
                <c:pt idx="0">
                  <c:v>GCC imports (million b/d)</c:v>
                </c:pt>
              </c:strCache>
            </c:strRef>
          </c:tx>
          <c:marker>
            <c:symbol val="none"/>
          </c:marker>
          <c:cat>
            <c:numRef>
              <c:f>Fig1A_OilImports!$A$26:$A$58</c:f>
              <c:numCache>
                <c:formatCode>General</c:formatCode>
                <c:ptCount val="33"/>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pt idx="30">
                  <c:v>2023</c:v>
                </c:pt>
                <c:pt idx="31">
                  <c:v>2024</c:v>
                </c:pt>
                <c:pt idx="32">
                  <c:v>2025</c:v>
                </c:pt>
              </c:numCache>
            </c:numRef>
          </c:cat>
          <c:val>
            <c:numRef>
              <c:f>Fig1A_OilImports!$J$26:$J$58</c:f>
              <c:numCache>
                <c:formatCode>0.0</c:formatCode>
                <c:ptCount val="33"/>
                <c:pt idx="0">
                  <c:v>1.7808328767123287</c:v>
                </c:pt>
                <c:pt idx="1">
                  <c:v>1.7273561643835618</c:v>
                </c:pt>
                <c:pt idx="2">
                  <c:v>1.5950054794520547</c:v>
                </c:pt>
                <c:pt idx="3">
                  <c:v>1.6390054644808743</c:v>
                </c:pt>
                <c:pt idx="4">
                  <c:v>1.676386301369863</c:v>
                </c:pt>
                <c:pt idx="5">
                  <c:v>1.8030739726027398</c:v>
                </c:pt>
                <c:pt idx="6">
                  <c:v>1.7382931506849315</c:v>
                </c:pt>
                <c:pt idx="7">
                  <c:v>1.8704262295081966</c:v>
                </c:pt>
                <c:pt idx="8">
                  <c:v>1.9861561643835617</c:v>
                </c:pt>
                <c:pt idx="9">
                  <c:v>1.8264328767123288</c:v>
                </c:pt>
                <c:pt idx="10">
                  <c:v>2.0543068493150685</c:v>
                </c:pt>
                <c:pt idx="11">
                  <c:v>1.8465191256830602</c:v>
                </c:pt>
                <c:pt idx="12">
                  <c:v>1.8264356164383562</c:v>
                </c:pt>
                <c:pt idx="13">
                  <c:v>1.6935123287671234</c:v>
                </c:pt>
                <c:pt idx="14">
                  <c:v>1.7107835616438356</c:v>
                </c:pt>
                <c:pt idx="15">
                  <c:v>1.762360655737705</c:v>
                </c:pt>
                <c:pt idx="16">
                  <c:v>1.2686575342465753</c:v>
                </c:pt>
                <c:pt idx="17">
                  <c:v>1.3078794520547945</c:v>
                </c:pt>
                <c:pt idx="18">
                  <c:v>1.4436109589041095</c:v>
                </c:pt>
                <c:pt idx="19">
                  <c:v>1.6897868852459017</c:v>
                </c:pt>
                <c:pt idx="20">
                  <c:v>1.6708849315068495</c:v>
                </c:pt>
                <c:pt idx="21">
                  <c:v>1.5057342465753425</c:v>
                </c:pt>
                <c:pt idx="22">
                  <c:v>1.2772054794520549</c:v>
                </c:pt>
                <c:pt idx="23">
                  <c:v>1.3726748633879782</c:v>
                </c:pt>
                <c:pt idx="24">
                  <c:v>1.1559671232876711</c:v>
                </c:pt>
                <c:pt idx="25">
                  <c:v>1.0589780821917809</c:v>
                </c:pt>
                <c:pt idx="26">
                  <c:v>0.62410958904109592</c:v>
                </c:pt>
                <c:pt idx="27">
                  <c:v>0.58749453551912567</c:v>
                </c:pt>
                <c:pt idx="28">
                  <c:v>0.53671506849315076</c:v>
                </c:pt>
                <c:pt idx="29">
                  <c:v>0.67248219178082191</c:v>
                </c:pt>
                <c:pt idx="30">
                  <c:v>0.55057534246575346</c:v>
                </c:pt>
                <c:pt idx="31">
                  <c:v>0.45846448087431696</c:v>
                </c:pt>
                <c:pt idx="32">
                  <c:v>0.42798082191780823</c:v>
                </c:pt>
              </c:numCache>
            </c:numRef>
          </c:val>
          <c:smooth val="0"/>
          <c:extLst>
            <c:ext xmlns:c16="http://schemas.microsoft.com/office/drawing/2014/chart" uri="{C3380CC4-5D6E-409C-BE32-E72D297353CC}">
              <c16:uniqueId val="{00000003-501E-4FB3-AE25-F4E4E8021825}"/>
            </c:ext>
          </c:extLst>
        </c:ser>
        <c:dLbls>
          <c:showLegendKey val="0"/>
          <c:showVal val="0"/>
          <c:showCatName val="0"/>
          <c:showSerName val="0"/>
          <c:showPercent val="0"/>
          <c:showBubbleSize val="0"/>
        </c:dLbls>
        <c:marker val="1"/>
        <c:smooth val="0"/>
        <c:axId val="48650112"/>
        <c:axId val="48672768"/>
      </c:lineChart>
      <c:lineChart>
        <c:grouping val="standard"/>
        <c:varyColors val="0"/>
        <c:ser>
          <c:idx val="0"/>
          <c:order val="1"/>
          <c:tx>
            <c:strRef>
              <c:f>Fig1A_OilImports!$L$25</c:f>
              <c:strCache>
                <c:ptCount val="1"/>
                <c:pt idx="0">
                  <c:v>GCC share (RHS)</c:v>
                </c:pt>
              </c:strCache>
            </c:strRef>
          </c:tx>
          <c:marker>
            <c:symbol val="none"/>
          </c:marker>
          <c:cat>
            <c:numRef>
              <c:f>Fig1A_OilImports!$A$26:$A$58</c:f>
              <c:numCache>
                <c:formatCode>General</c:formatCode>
                <c:ptCount val="33"/>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pt idx="30">
                  <c:v>2023</c:v>
                </c:pt>
                <c:pt idx="31">
                  <c:v>2024</c:v>
                </c:pt>
                <c:pt idx="32">
                  <c:v>2025</c:v>
                </c:pt>
              </c:numCache>
            </c:numRef>
          </c:cat>
          <c:val>
            <c:numRef>
              <c:f>Fig1A_OilImports!$L$26:$L$58</c:f>
              <c:numCache>
                <c:formatCode>0%</c:formatCode>
                <c:ptCount val="33"/>
                <c:pt idx="0">
                  <c:v>0.20659314114992214</c:v>
                </c:pt>
                <c:pt idx="1">
                  <c:v>0.19201380217691882</c:v>
                </c:pt>
                <c:pt idx="2">
                  <c:v>0.1805325952973463</c:v>
                </c:pt>
                <c:pt idx="3">
                  <c:v>0.17292735434489073</c:v>
                </c:pt>
                <c:pt idx="4">
                  <c:v>0.16496617805253522</c:v>
                </c:pt>
                <c:pt idx="5">
                  <c:v>0.1683856903812794</c:v>
                </c:pt>
                <c:pt idx="6">
                  <c:v>0.1601818236900969</c:v>
                </c:pt>
                <c:pt idx="7">
                  <c:v>0.16322770132718359</c:v>
                </c:pt>
                <c:pt idx="8">
                  <c:v>0.1673116135442306</c:v>
                </c:pt>
                <c:pt idx="9">
                  <c:v>0.1584070144590051</c:v>
                </c:pt>
                <c:pt idx="10">
                  <c:v>0.16750708164669509</c:v>
                </c:pt>
                <c:pt idx="11">
                  <c:v>0.14047311720677522</c:v>
                </c:pt>
                <c:pt idx="12">
                  <c:v>0.13318037162303895</c:v>
                </c:pt>
                <c:pt idx="13">
                  <c:v>0.12355091039374942</c:v>
                </c:pt>
                <c:pt idx="14">
                  <c:v>0.12702580647786127</c:v>
                </c:pt>
                <c:pt idx="15">
                  <c:v>0.13645843250001588</c:v>
                </c:pt>
                <c:pt idx="16">
                  <c:v>0.10851574153165472</c:v>
                </c:pt>
                <c:pt idx="17">
                  <c:v>0.11090303163357879</c:v>
                </c:pt>
                <c:pt idx="18">
                  <c:v>0.12623390686464755</c:v>
                </c:pt>
                <c:pt idx="19">
                  <c:v>0.15944394086109659</c:v>
                </c:pt>
                <c:pt idx="20">
                  <c:v>0.16947813485209956</c:v>
                </c:pt>
                <c:pt idx="21">
                  <c:v>0.16294061752790201</c:v>
                </c:pt>
                <c:pt idx="22">
                  <c:v>0.13516832251582758</c:v>
                </c:pt>
                <c:pt idx="23">
                  <c:v>0.13651664479243941</c:v>
                </c:pt>
                <c:pt idx="24">
                  <c:v>0.11395574953545654</c:v>
                </c:pt>
                <c:pt idx="25">
                  <c:v>0.10650488606977582</c:v>
                </c:pt>
                <c:pt idx="26">
                  <c:v>6.8275854834383101E-2</c:v>
                </c:pt>
                <c:pt idx="27">
                  <c:v>7.4716334162422182E-2</c:v>
                </c:pt>
                <c:pt idx="28">
                  <c:v>6.3336684976770211E-2</c:v>
                </c:pt>
                <c:pt idx="29">
                  <c:v>8.0739847734520573E-2</c:v>
                </c:pt>
                <c:pt idx="30">
                  <c:v>6.457604298214327E-2</c:v>
                </c:pt>
                <c:pt idx="31">
                  <c:v>5.4333311314804095E-2</c:v>
                </c:pt>
                <c:pt idx="32">
                  <c:v>5.4058459254491376E-2</c:v>
                </c:pt>
              </c:numCache>
            </c:numRef>
          </c:val>
          <c:smooth val="0"/>
          <c:extLst>
            <c:ext xmlns:c16="http://schemas.microsoft.com/office/drawing/2014/chart" uri="{C3380CC4-5D6E-409C-BE32-E72D297353CC}">
              <c16:uniqueId val="{00000002-501E-4FB3-AE25-F4E4E8021825}"/>
            </c:ext>
          </c:extLst>
        </c:ser>
        <c:dLbls>
          <c:showLegendKey val="0"/>
          <c:showVal val="0"/>
          <c:showCatName val="0"/>
          <c:showSerName val="0"/>
          <c:showPercent val="0"/>
          <c:showBubbleSize val="0"/>
        </c:dLbls>
        <c:marker val="1"/>
        <c:smooth val="0"/>
        <c:axId val="1573231759"/>
        <c:axId val="1621598863"/>
      </c:line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txPr>
          <a:bodyPr anchorCtr="1"/>
          <a:lstStyle/>
          <a:p>
            <a:pPr>
              <a:defRPr sz="675"/>
            </a:pPr>
            <a:endParaRPr lang="en-US"/>
          </a:p>
        </c:txPr>
        <c:crossAx val="48672768"/>
        <c:crosses val="autoZero"/>
        <c:auto val="1"/>
        <c:lblAlgn val="ctr"/>
        <c:lblOffset val="100"/>
        <c:noMultiLvlLbl val="1"/>
      </c:catAx>
      <c:valAx>
        <c:axId val="48672768"/>
        <c:scaling>
          <c:orientation val="minMax"/>
          <c:min val="0"/>
        </c:scaling>
        <c:delete val="0"/>
        <c:axPos val="l"/>
        <c:majorGridlines>
          <c:spPr>
            <a:ln w="9525">
              <a:solidFill>
                <a:srgbClr val="CCCCCC"/>
              </a:solidFill>
              <a:prstDash val="dash"/>
            </a:ln>
          </c:spPr>
        </c:majorGridlines>
        <c:numFmt formatCode="0.0" sourceLinked="1"/>
        <c:majorTickMark val="none"/>
        <c:minorTickMark val="none"/>
        <c:tickLblPos val="nextTo"/>
        <c:crossAx val="48650112"/>
        <c:crosses val="autoZero"/>
        <c:crossBetween val="between"/>
      </c:valAx>
      <c:valAx>
        <c:axId val="1621598863"/>
        <c:scaling>
          <c:orientation val="minMax"/>
        </c:scaling>
        <c:delete val="0"/>
        <c:axPos val="r"/>
        <c:numFmt formatCode="0%" sourceLinked="1"/>
        <c:majorTickMark val="out"/>
        <c:minorTickMark val="none"/>
        <c:tickLblPos val="nextTo"/>
        <c:crossAx val="1573231759"/>
        <c:crosses val="max"/>
        <c:crossBetween val="between"/>
      </c:valAx>
      <c:catAx>
        <c:axId val="1573231759"/>
        <c:scaling>
          <c:orientation val="minMax"/>
        </c:scaling>
        <c:delete val="1"/>
        <c:axPos val="b"/>
        <c:numFmt formatCode="General" sourceLinked="1"/>
        <c:majorTickMark val="out"/>
        <c:minorTickMark val="none"/>
        <c:tickLblPos val="nextTo"/>
        <c:crossAx val="1621598863"/>
        <c:auto val="1"/>
        <c:lblAlgn val="ctr"/>
        <c:lblOffset val="100"/>
        <c:noMultiLvlLbl val="0"/>
      </c:catAx>
    </c:plotArea>
    <c:legend>
      <c:legendPos val="b"/>
      <c:overlay val="0"/>
    </c:legend>
    <c:plotVisOnly val="1"/>
    <c:dispBlanksAs val="zero"/>
    <c:showDLblsOverMax val="1"/>
  </c:chart>
  <c:spPr>
    <a:ln w="9525">
      <a:solidFill>
        <a:srgbClr val="D9D9D9"/>
      </a:solidFill>
      <a:prstDash val="solid"/>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lineChart>
        <c:grouping val="standard"/>
        <c:varyColors val="0"/>
        <c:ser>
          <c:idx val="0"/>
          <c:order val="0"/>
          <c:tx>
            <c:strRef>
              <c:f>Fig1B_OilPrices!$C$25</c:f>
              <c:strCache>
                <c:ptCount val="1"/>
                <c:pt idx="0">
                  <c:v>Brent (USD/bbl)</c:v>
                </c:pt>
              </c:strCache>
            </c:strRef>
          </c:tx>
          <c:marker>
            <c:symbol val="none"/>
          </c:marker>
          <c:cat>
            <c:strRef>
              <c:f>Fig1B_OilPrices!$B$26:$B$103</c:f>
              <c:strCache>
                <c:ptCount val="78"/>
                <c:pt idx="0">
                  <c:v>2020-01</c:v>
                </c:pt>
                <c:pt idx="1">
                  <c:v>2020-02</c:v>
                </c:pt>
                <c:pt idx="2">
                  <c:v>2020-03</c:v>
                </c:pt>
                <c:pt idx="3">
                  <c:v>2020-04</c:v>
                </c:pt>
                <c:pt idx="4">
                  <c:v>2020-05</c:v>
                </c:pt>
                <c:pt idx="5">
                  <c:v>2020-06</c:v>
                </c:pt>
                <c:pt idx="6">
                  <c:v>2020-07</c:v>
                </c:pt>
                <c:pt idx="7">
                  <c:v>2020-08</c:v>
                </c:pt>
                <c:pt idx="8">
                  <c:v>2020-09</c:v>
                </c:pt>
                <c:pt idx="9">
                  <c:v>2020-10</c:v>
                </c:pt>
                <c:pt idx="10">
                  <c:v>2020-11</c:v>
                </c:pt>
                <c:pt idx="11">
                  <c:v>2020-12</c:v>
                </c:pt>
                <c:pt idx="12">
                  <c:v>2021-01</c:v>
                </c:pt>
                <c:pt idx="13">
                  <c:v>2021-02</c:v>
                </c:pt>
                <c:pt idx="14">
                  <c:v>2021-03</c:v>
                </c:pt>
                <c:pt idx="15">
                  <c:v>2021-04</c:v>
                </c:pt>
                <c:pt idx="16">
                  <c:v>2021-05</c:v>
                </c:pt>
                <c:pt idx="17">
                  <c:v>2021-06</c:v>
                </c:pt>
                <c:pt idx="18">
                  <c:v>2021-07</c:v>
                </c:pt>
                <c:pt idx="19">
                  <c:v>2021-08</c:v>
                </c:pt>
                <c:pt idx="20">
                  <c:v>2021-09</c:v>
                </c:pt>
                <c:pt idx="21">
                  <c:v>2021-10</c:v>
                </c:pt>
                <c:pt idx="22">
                  <c:v>2021-11</c:v>
                </c:pt>
                <c:pt idx="23">
                  <c:v>2021-12</c:v>
                </c:pt>
                <c:pt idx="24">
                  <c:v>2022-01</c:v>
                </c:pt>
                <c:pt idx="25">
                  <c:v>2022-02</c:v>
                </c:pt>
                <c:pt idx="26">
                  <c:v>2022-03</c:v>
                </c:pt>
                <c:pt idx="27">
                  <c:v>2022-04</c:v>
                </c:pt>
                <c:pt idx="28">
                  <c:v>2022-05</c:v>
                </c:pt>
                <c:pt idx="29">
                  <c:v>2022-06</c:v>
                </c:pt>
                <c:pt idx="30">
                  <c:v>2022-07</c:v>
                </c:pt>
                <c:pt idx="31">
                  <c:v>2022-08</c:v>
                </c:pt>
                <c:pt idx="32">
                  <c:v>2022-09</c:v>
                </c:pt>
                <c:pt idx="33">
                  <c:v>2022-10</c:v>
                </c:pt>
                <c:pt idx="34">
                  <c:v>2022-11</c:v>
                </c:pt>
                <c:pt idx="35">
                  <c:v>2022-12</c:v>
                </c:pt>
                <c:pt idx="36">
                  <c:v>2023-01</c:v>
                </c:pt>
                <c:pt idx="37">
                  <c:v>2023-02</c:v>
                </c:pt>
                <c:pt idx="38">
                  <c:v>2023-03</c:v>
                </c:pt>
                <c:pt idx="39">
                  <c:v>2023-04</c:v>
                </c:pt>
                <c:pt idx="40">
                  <c:v>2023-05</c:v>
                </c:pt>
                <c:pt idx="41">
                  <c:v>2023-06</c:v>
                </c:pt>
                <c:pt idx="42">
                  <c:v>2023-07</c:v>
                </c:pt>
                <c:pt idx="43">
                  <c:v>2023-08</c:v>
                </c:pt>
                <c:pt idx="44">
                  <c:v>2023-09</c:v>
                </c:pt>
                <c:pt idx="45">
                  <c:v>2023-10</c:v>
                </c:pt>
                <c:pt idx="46">
                  <c:v>2023-11</c:v>
                </c:pt>
                <c:pt idx="47">
                  <c:v>2023-12</c:v>
                </c:pt>
                <c:pt idx="48">
                  <c:v>2024-01</c:v>
                </c:pt>
                <c:pt idx="49">
                  <c:v>2024-02</c:v>
                </c:pt>
                <c:pt idx="50">
                  <c:v>2024-03</c:v>
                </c:pt>
                <c:pt idx="51">
                  <c:v>2024-04</c:v>
                </c:pt>
                <c:pt idx="52">
                  <c:v>2024-05</c:v>
                </c:pt>
                <c:pt idx="53">
                  <c:v>2024-06</c:v>
                </c:pt>
                <c:pt idx="54">
                  <c:v>2024-07</c:v>
                </c:pt>
                <c:pt idx="55">
                  <c:v>2024-08</c:v>
                </c:pt>
                <c:pt idx="56">
                  <c:v>2024-09</c:v>
                </c:pt>
                <c:pt idx="57">
                  <c:v>2024-10</c:v>
                </c:pt>
                <c:pt idx="58">
                  <c:v>2024-11</c:v>
                </c:pt>
                <c:pt idx="59">
                  <c:v>2024-12</c:v>
                </c:pt>
                <c:pt idx="60">
                  <c:v>2025-01</c:v>
                </c:pt>
                <c:pt idx="61">
                  <c:v>2025-02</c:v>
                </c:pt>
                <c:pt idx="62">
                  <c:v>2025-03</c:v>
                </c:pt>
                <c:pt idx="63">
                  <c:v>2025-04</c:v>
                </c:pt>
                <c:pt idx="64">
                  <c:v>2025-05</c:v>
                </c:pt>
                <c:pt idx="65">
                  <c:v>2025-06</c:v>
                </c:pt>
                <c:pt idx="66">
                  <c:v>2025-07</c:v>
                </c:pt>
                <c:pt idx="67">
                  <c:v>2025-08</c:v>
                </c:pt>
                <c:pt idx="68">
                  <c:v>2025-09</c:v>
                </c:pt>
                <c:pt idx="69">
                  <c:v>2025-10</c:v>
                </c:pt>
                <c:pt idx="70">
                  <c:v>2025-11</c:v>
                </c:pt>
                <c:pt idx="71">
                  <c:v>2025-12</c:v>
                </c:pt>
                <c:pt idx="72">
                  <c:v>2026-01</c:v>
                </c:pt>
                <c:pt idx="73">
                  <c:v>2026-02</c:v>
                </c:pt>
                <c:pt idx="74">
                  <c:v>2026-03</c:v>
                </c:pt>
                <c:pt idx="75">
                  <c:v>2026-04</c:v>
                </c:pt>
                <c:pt idx="76">
                  <c:v>2026-05</c:v>
                </c:pt>
                <c:pt idx="77">
                  <c:v>2026-06</c:v>
                </c:pt>
              </c:strCache>
            </c:strRef>
          </c:cat>
          <c:val>
            <c:numRef>
              <c:f>Fig1B_OilPrices!$C$26:$C$103</c:f>
              <c:numCache>
                <c:formatCode>0</c:formatCode>
                <c:ptCount val="78"/>
                <c:pt idx="0">
                  <c:v>63.65</c:v>
                </c:pt>
                <c:pt idx="1">
                  <c:v>55.66</c:v>
                </c:pt>
                <c:pt idx="2">
                  <c:v>32.01</c:v>
                </c:pt>
                <c:pt idx="3">
                  <c:v>18.38</c:v>
                </c:pt>
                <c:pt idx="4">
                  <c:v>29.38</c:v>
                </c:pt>
                <c:pt idx="5">
                  <c:v>40.270000000000003</c:v>
                </c:pt>
                <c:pt idx="6">
                  <c:v>43.24</c:v>
                </c:pt>
                <c:pt idx="7">
                  <c:v>44.74</c:v>
                </c:pt>
                <c:pt idx="8">
                  <c:v>40.909999999999997</c:v>
                </c:pt>
                <c:pt idx="9">
                  <c:v>40.19</c:v>
                </c:pt>
                <c:pt idx="10">
                  <c:v>42.69</c:v>
                </c:pt>
                <c:pt idx="11">
                  <c:v>49.99</c:v>
                </c:pt>
                <c:pt idx="12">
                  <c:v>54.77</c:v>
                </c:pt>
                <c:pt idx="13">
                  <c:v>62.28</c:v>
                </c:pt>
                <c:pt idx="14">
                  <c:v>65.41</c:v>
                </c:pt>
                <c:pt idx="15">
                  <c:v>64.81</c:v>
                </c:pt>
                <c:pt idx="16">
                  <c:v>68.53</c:v>
                </c:pt>
                <c:pt idx="17">
                  <c:v>73.16</c:v>
                </c:pt>
                <c:pt idx="18">
                  <c:v>75.17</c:v>
                </c:pt>
                <c:pt idx="19">
                  <c:v>70.75</c:v>
                </c:pt>
                <c:pt idx="20">
                  <c:v>74.489999999999995</c:v>
                </c:pt>
                <c:pt idx="21">
                  <c:v>83.54</c:v>
                </c:pt>
                <c:pt idx="22">
                  <c:v>81.05</c:v>
                </c:pt>
                <c:pt idx="23">
                  <c:v>74.17</c:v>
                </c:pt>
                <c:pt idx="24">
                  <c:v>86.51</c:v>
                </c:pt>
                <c:pt idx="25">
                  <c:v>97.13</c:v>
                </c:pt>
                <c:pt idx="26">
                  <c:v>117.25</c:v>
                </c:pt>
                <c:pt idx="27">
                  <c:v>104.58</c:v>
                </c:pt>
                <c:pt idx="28">
                  <c:v>113.34</c:v>
                </c:pt>
                <c:pt idx="29">
                  <c:v>122.71</c:v>
                </c:pt>
                <c:pt idx="30">
                  <c:v>111.93</c:v>
                </c:pt>
                <c:pt idx="31">
                  <c:v>100.45</c:v>
                </c:pt>
                <c:pt idx="32">
                  <c:v>89.76</c:v>
                </c:pt>
                <c:pt idx="33">
                  <c:v>93.33</c:v>
                </c:pt>
                <c:pt idx="34">
                  <c:v>91.42</c:v>
                </c:pt>
                <c:pt idx="35">
                  <c:v>80.92</c:v>
                </c:pt>
                <c:pt idx="36">
                  <c:v>82.5</c:v>
                </c:pt>
                <c:pt idx="37">
                  <c:v>82.59</c:v>
                </c:pt>
                <c:pt idx="38">
                  <c:v>78.430000000000007</c:v>
                </c:pt>
                <c:pt idx="39">
                  <c:v>84.64</c:v>
                </c:pt>
                <c:pt idx="40">
                  <c:v>75.47</c:v>
                </c:pt>
                <c:pt idx="41">
                  <c:v>74.84</c:v>
                </c:pt>
                <c:pt idx="42">
                  <c:v>80.11</c:v>
                </c:pt>
                <c:pt idx="43">
                  <c:v>86.15</c:v>
                </c:pt>
                <c:pt idx="44">
                  <c:v>93.72</c:v>
                </c:pt>
                <c:pt idx="45">
                  <c:v>90.6</c:v>
                </c:pt>
                <c:pt idx="46">
                  <c:v>82.94</c:v>
                </c:pt>
                <c:pt idx="47">
                  <c:v>77.63</c:v>
                </c:pt>
                <c:pt idx="48">
                  <c:v>80.12</c:v>
                </c:pt>
                <c:pt idx="49">
                  <c:v>83.48</c:v>
                </c:pt>
                <c:pt idx="50">
                  <c:v>85.41</c:v>
                </c:pt>
                <c:pt idx="51">
                  <c:v>89.94</c:v>
                </c:pt>
                <c:pt idx="52">
                  <c:v>81.75</c:v>
                </c:pt>
                <c:pt idx="53">
                  <c:v>82.25</c:v>
                </c:pt>
                <c:pt idx="54">
                  <c:v>85.15</c:v>
                </c:pt>
                <c:pt idx="55">
                  <c:v>80.36</c:v>
                </c:pt>
                <c:pt idx="56">
                  <c:v>74.02</c:v>
                </c:pt>
                <c:pt idx="57">
                  <c:v>75.63</c:v>
                </c:pt>
                <c:pt idx="58">
                  <c:v>74.349999999999994</c:v>
                </c:pt>
                <c:pt idx="59">
                  <c:v>73.86</c:v>
                </c:pt>
                <c:pt idx="60">
                  <c:v>79.27</c:v>
                </c:pt>
                <c:pt idx="61">
                  <c:v>75.44</c:v>
                </c:pt>
                <c:pt idx="62">
                  <c:v>72.73</c:v>
                </c:pt>
                <c:pt idx="63">
                  <c:v>68.13</c:v>
                </c:pt>
                <c:pt idx="64">
                  <c:v>64.45</c:v>
                </c:pt>
                <c:pt idx="65">
                  <c:v>71.44</c:v>
                </c:pt>
                <c:pt idx="66">
                  <c:v>71.040000000000006</c:v>
                </c:pt>
                <c:pt idx="67">
                  <c:v>67.87</c:v>
                </c:pt>
                <c:pt idx="68">
                  <c:v>67.989999999999995</c:v>
                </c:pt>
                <c:pt idx="69">
                  <c:v>64.540000000000006</c:v>
                </c:pt>
                <c:pt idx="70">
                  <c:v>63.8</c:v>
                </c:pt>
                <c:pt idx="71">
                  <c:v>62.54</c:v>
                </c:pt>
                <c:pt idx="72">
                  <c:v>66.599999999999994</c:v>
                </c:pt>
                <c:pt idx="73">
                  <c:v>70.89</c:v>
                </c:pt>
                <c:pt idx="74">
                  <c:v>103.13</c:v>
                </c:pt>
                <c:pt idx="75">
                  <c:v>117.29</c:v>
                </c:pt>
                <c:pt idx="76">
                  <c:v>107.14</c:v>
                </c:pt>
                <c:pt idx="77">
                  <c:v>85.4</c:v>
                </c:pt>
              </c:numCache>
            </c:numRef>
          </c:val>
          <c:smooth val="0"/>
          <c:extLst>
            <c:ext xmlns:c16="http://schemas.microsoft.com/office/drawing/2014/chart" uri="{C3380CC4-5D6E-409C-BE32-E72D297353CC}">
              <c16:uniqueId val="{00000000-6722-4FBE-95B1-09DF19B9B0EB}"/>
            </c:ext>
          </c:extLst>
        </c:ser>
        <c:dLbls>
          <c:showLegendKey val="0"/>
          <c:showVal val="0"/>
          <c:showCatName val="0"/>
          <c:showSerName val="0"/>
          <c:showPercent val="0"/>
          <c:showBubbleSize val="0"/>
        </c:dLbls>
        <c:marker val="1"/>
        <c:smooth val="0"/>
        <c:axId val="48650112"/>
        <c:axId val="48672768"/>
      </c:lineChart>
      <c:lineChart>
        <c:grouping val="standard"/>
        <c:varyColors val="0"/>
        <c:ser>
          <c:idx val="1"/>
          <c:order val="1"/>
          <c:tx>
            <c:strRef>
              <c:f>Fig1B_OilPrices!$D$25</c:f>
              <c:strCache>
                <c:ptCount val="1"/>
                <c:pt idx="0">
                  <c:v>US gasoline (USD/gal, RHS)</c:v>
                </c:pt>
              </c:strCache>
            </c:strRef>
          </c:tx>
          <c:marker>
            <c:symbol val="none"/>
          </c:marker>
          <c:cat>
            <c:strRef>
              <c:f>Fig1B_OilPrices!$B$26:$B$103</c:f>
              <c:strCache>
                <c:ptCount val="78"/>
                <c:pt idx="0">
                  <c:v>2020-01</c:v>
                </c:pt>
                <c:pt idx="1">
                  <c:v>2020-02</c:v>
                </c:pt>
                <c:pt idx="2">
                  <c:v>2020-03</c:v>
                </c:pt>
                <c:pt idx="3">
                  <c:v>2020-04</c:v>
                </c:pt>
                <c:pt idx="4">
                  <c:v>2020-05</c:v>
                </c:pt>
                <c:pt idx="5">
                  <c:v>2020-06</c:v>
                </c:pt>
                <c:pt idx="6">
                  <c:v>2020-07</c:v>
                </c:pt>
                <c:pt idx="7">
                  <c:v>2020-08</c:v>
                </c:pt>
                <c:pt idx="8">
                  <c:v>2020-09</c:v>
                </c:pt>
                <c:pt idx="9">
                  <c:v>2020-10</c:v>
                </c:pt>
                <c:pt idx="10">
                  <c:v>2020-11</c:v>
                </c:pt>
                <c:pt idx="11">
                  <c:v>2020-12</c:v>
                </c:pt>
                <c:pt idx="12">
                  <c:v>2021-01</c:v>
                </c:pt>
                <c:pt idx="13">
                  <c:v>2021-02</c:v>
                </c:pt>
                <c:pt idx="14">
                  <c:v>2021-03</c:v>
                </c:pt>
                <c:pt idx="15">
                  <c:v>2021-04</c:v>
                </c:pt>
                <c:pt idx="16">
                  <c:v>2021-05</c:v>
                </c:pt>
                <c:pt idx="17">
                  <c:v>2021-06</c:v>
                </c:pt>
                <c:pt idx="18">
                  <c:v>2021-07</c:v>
                </c:pt>
                <c:pt idx="19">
                  <c:v>2021-08</c:v>
                </c:pt>
                <c:pt idx="20">
                  <c:v>2021-09</c:v>
                </c:pt>
                <c:pt idx="21">
                  <c:v>2021-10</c:v>
                </c:pt>
                <c:pt idx="22">
                  <c:v>2021-11</c:v>
                </c:pt>
                <c:pt idx="23">
                  <c:v>2021-12</c:v>
                </c:pt>
                <c:pt idx="24">
                  <c:v>2022-01</c:v>
                </c:pt>
                <c:pt idx="25">
                  <c:v>2022-02</c:v>
                </c:pt>
                <c:pt idx="26">
                  <c:v>2022-03</c:v>
                </c:pt>
                <c:pt idx="27">
                  <c:v>2022-04</c:v>
                </c:pt>
                <c:pt idx="28">
                  <c:v>2022-05</c:v>
                </c:pt>
                <c:pt idx="29">
                  <c:v>2022-06</c:v>
                </c:pt>
                <c:pt idx="30">
                  <c:v>2022-07</c:v>
                </c:pt>
                <c:pt idx="31">
                  <c:v>2022-08</c:v>
                </c:pt>
                <c:pt idx="32">
                  <c:v>2022-09</c:v>
                </c:pt>
                <c:pt idx="33">
                  <c:v>2022-10</c:v>
                </c:pt>
                <c:pt idx="34">
                  <c:v>2022-11</c:v>
                </c:pt>
                <c:pt idx="35">
                  <c:v>2022-12</c:v>
                </c:pt>
                <c:pt idx="36">
                  <c:v>2023-01</c:v>
                </c:pt>
                <c:pt idx="37">
                  <c:v>2023-02</c:v>
                </c:pt>
                <c:pt idx="38">
                  <c:v>2023-03</c:v>
                </c:pt>
                <c:pt idx="39">
                  <c:v>2023-04</c:v>
                </c:pt>
                <c:pt idx="40">
                  <c:v>2023-05</c:v>
                </c:pt>
                <c:pt idx="41">
                  <c:v>2023-06</c:v>
                </c:pt>
                <c:pt idx="42">
                  <c:v>2023-07</c:v>
                </c:pt>
                <c:pt idx="43">
                  <c:v>2023-08</c:v>
                </c:pt>
                <c:pt idx="44">
                  <c:v>2023-09</c:v>
                </c:pt>
                <c:pt idx="45">
                  <c:v>2023-10</c:v>
                </c:pt>
                <c:pt idx="46">
                  <c:v>2023-11</c:v>
                </c:pt>
                <c:pt idx="47">
                  <c:v>2023-12</c:v>
                </c:pt>
                <c:pt idx="48">
                  <c:v>2024-01</c:v>
                </c:pt>
                <c:pt idx="49">
                  <c:v>2024-02</c:v>
                </c:pt>
                <c:pt idx="50">
                  <c:v>2024-03</c:v>
                </c:pt>
                <c:pt idx="51">
                  <c:v>2024-04</c:v>
                </c:pt>
                <c:pt idx="52">
                  <c:v>2024-05</c:v>
                </c:pt>
                <c:pt idx="53">
                  <c:v>2024-06</c:v>
                </c:pt>
                <c:pt idx="54">
                  <c:v>2024-07</c:v>
                </c:pt>
                <c:pt idx="55">
                  <c:v>2024-08</c:v>
                </c:pt>
                <c:pt idx="56">
                  <c:v>2024-09</c:v>
                </c:pt>
                <c:pt idx="57">
                  <c:v>2024-10</c:v>
                </c:pt>
                <c:pt idx="58">
                  <c:v>2024-11</c:v>
                </c:pt>
                <c:pt idx="59">
                  <c:v>2024-12</c:v>
                </c:pt>
                <c:pt idx="60">
                  <c:v>2025-01</c:v>
                </c:pt>
                <c:pt idx="61">
                  <c:v>2025-02</c:v>
                </c:pt>
                <c:pt idx="62">
                  <c:v>2025-03</c:v>
                </c:pt>
                <c:pt idx="63">
                  <c:v>2025-04</c:v>
                </c:pt>
                <c:pt idx="64">
                  <c:v>2025-05</c:v>
                </c:pt>
                <c:pt idx="65">
                  <c:v>2025-06</c:v>
                </c:pt>
                <c:pt idx="66">
                  <c:v>2025-07</c:v>
                </c:pt>
                <c:pt idx="67">
                  <c:v>2025-08</c:v>
                </c:pt>
                <c:pt idx="68">
                  <c:v>2025-09</c:v>
                </c:pt>
                <c:pt idx="69">
                  <c:v>2025-10</c:v>
                </c:pt>
                <c:pt idx="70">
                  <c:v>2025-11</c:v>
                </c:pt>
                <c:pt idx="71">
                  <c:v>2025-12</c:v>
                </c:pt>
                <c:pt idx="72">
                  <c:v>2026-01</c:v>
                </c:pt>
                <c:pt idx="73">
                  <c:v>2026-02</c:v>
                </c:pt>
                <c:pt idx="74">
                  <c:v>2026-03</c:v>
                </c:pt>
                <c:pt idx="75">
                  <c:v>2026-04</c:v>
                </c:pt>
                <c:pt idx="76">
                  <c:v>2026-05</c:v>
                </c:pt>
                <c:pt idx="77">
                  <c:v>2026-06</c:v>
                </c:pt>
              </c:strCache>
            </c:strRef>
          </c:cat>
          <c:val>
            <c:numRef>
              <c:f>Fig1B_OilPrices!$D$26:$D$103</c:f>
              <c:numCache>
                <c:formatCode>0</c:formatCode>
                <c:ptCount val="78"/>
                <c:pt idx="0">
                  <c:v>2.548</c:v>
                </c:pt>
                <c:pt idx="1">
                  <c:v>2.4420000000000002</c:v>
                </c:pt>
                <c:pt idx="2">
                  <c:v>2.234</c:v>
                </c:pt>
                <c:pt idx="3">
                  <c:v>1.841</c:v>
                </c:pt>
                <c:pt idx="4">
                  <c:v>1.87</c:v>
                </c:pt>
                <c:pt idx="5">
                  <c:v>2.0819999999999999</c:v>
                </c:pt>
                <c:pt idx="6">
                  <c:v>2.1829999999999998</c:v>
                </c:pt>
                <c:pt idx="7">
                  <c:v>2.1819999999999999</c:v>
                </c:pt>
                <c:pt idx="8">
                  <c:v>2.1829999999999998</c:v>
                </c:pt>
                <c:pt idx="9">
                  <c:v>2.1579999999999999</c:v>
                </c:pt>
                <c:pt idx="10">
                  <c:v>2.1080000000000001</c:v>
                </c:pt>
                <c:pt idx="11">
                  <c:v>2.1949999999999998</c:v>
                </c:pt>
                <c:pt idx="12">
                  <c:v>2.3340000000000001</c:v>
                </c:pt>
                <c:pt idx="13">
                  <c:v>2.5009999999999999</c:v>
                </c:pt>
                <c:pt idx="14">
                  <c:v>2.81</c:v>
                </c:pt>
                <c:pt idx="15">
                  <c:v>2.8580000000000001</c:v>
                </c:pt>
                <c:pt idx="16">
                  <c:v>2.9849999999999999</c:v>
                </c:pt>
                <c:pt idx="17">
                  <c:v>3.0640000000000001</c:v>
                </c:pt>
                <c:pt idx="18">
                  <c:v>3.1360000000000001</c:v>
                </c:pt>
                <c:pt idx="19">
                  <c:v>3.1579999999999999</c:v>
                </c:pt>
                <c:pt idx="20">
                  <c:v>3.1749999999999998</c:v>
                </c:pt>
                <c:pt idx="21">
                  <c:v>3.2909999999999999</c:v>
                </c:pt>
                <c:pt idx="22">
                  <c:v>3.395</c:v>
                </c:pt>
                <c:pt idx="23">
                  <c:v>3.3069999999999999</c:v>
                </c:pt>
                <c:pt idx="24">
                  <c:v>3.3149999999999999</c:v>
                </c:pt>
                <c:pt idx="25">
                  <c:v>3.5169999999999999</c:v>
                </c:pt>
                <c:pt idx="26">
                  <c:v>4.2220000000000004</c:v>
                </c:pt>
                <c:pt idx="27">
                  <c:v>4.109</c:v>
                </c:pt>
                <c:pt idx="28">
                  <c:v>4.444</c:v>
                </c:pt>
                <c:pt idx="29">
                  <c:v>4.9290000000000003</c:v>
                </c:pt>
                <c:pt idx="30">
                  <c:v>4.5590000000000002</c:v>
                </c:pt>
                <c:pt idx="31">
                  <c:v>3.9750000000000001</c:v>
                </c:pt>
                <c:pt idx="32">
                  <c:v>3.7</c:v>
                </c:pt>
                <c:pt idx="33">
                  <c:v>3.8149999999999999</c:v>
                </c:pt>
                <c:pt idx="34">
                  <c:v>3.6850000000000001</c:v>
                </c:pt>
                <c:pt idx="35">
                  <c:v>3.21</c:v>
                </c:pt>
                <c:pt idx="36">
                  <c:v>3.339</c:v>
                </c:pt>
                <c:pt idx="37">
                  <c:v>3.3889999999999998</c:v>
                </c:pt>
                <c:pt idx="38">
                  <c:v>3.4220000000000002</c:v>
                </c:pt>
                <c:pt idx="39">
                  <c:v>3.6030000000000002</c:v>
                </c:pt>
                <c:pt idx="40">
                  <c:v>3.5550000000000002</c:v>
                </c:pt>
                <c:pt idx="41">
                  <c:v>3.5710000000000002</c:v>
                </c:pt>
                <c:pt idx="42">
                  <c:v>3.597</c:v>
                </c:pt>
                <c:pt idx="43">
                  <c:v>3.84</c:v>
                </c:pt>
                <c:pt idx="44">
                  <c:v>3.8359999999999999</c:v>
                </c:pt>
                <c:pt idx="45">
                  <c:v>3.613</c:v>
                </c:pt>
                <c:pt idx="46">
                  <c:v>3.3180000000000001</c:v>
                </c:pt>
                <c:pt idx="47">
                  <c:v>3.1339999999999999</c:v>
                </c:pt>
                <c:pt idx="48">
                  <c:v>3.0750000000000002</c:v>
                </c:pt>
                <c:pt idx="49">
                  <c:v>3.2120000000000002</c:v>
                </c:pt>
                <c:pt idx="50">
                  <c:v>3.4260000000000002</c:v>
                </c:pt>
                <c:pt idx="51">
                  <c:v>3.6110000000000002</c:v>
                </c:pt>
                <c:pt idx="52">
                  <c:v>3.6030000000000002</c:v>
                </c:pt>
                <c:pt idx="53">
                  <c:v>3.4550000000000001</c:v>
                </c:pt>
                <c:pt idx="54">
                  <c:v>3.484</c:v>
                </c:pt>
                <c:pt idx="55">
                  <c:v>3.3889999999999998</c:v>
                </c:pt>
                <c:pt idx="56">
                  <c:v>3.214</c:v>
                </c:pt>
                <c:pt idx="57">
                  <c:v>3.137</c:v>
                </c:pt>
                <c:pt idx="58">
                  <c:v>3.0529999999999999</c:v>
                </c:pt>
                <c:pt idx="59">
                  <c:v>3.0179999999999998</c:v>
                </c:pt>
                <c:pt idx="60">
                  <c:v>3.0760000000000001</c:v>
                </c:pt>
                <c:pt idx="61">
                  <c:v>3.121</c:v>
                </c:pt>
                <c:pt idx="62">
                  <c:v>3.0960000000000001</c:v>
                </c:pt>
                <c:pt idx="63">
                  <c:v>3.1709999999999998</c:v>
                </c:pt>
                <c:pt idx="64">
                  <c:v>3.15</c:v>
                </c:pt>
                <c:pt idx="65">
                  <c:v>3.15</c:v>
                </c:pt>
                <c:pt idx="66">
                  <c:v>3.125</c:v>
                </c:pt>
                <c:pt idx="67">
                  <c:v>3.133</c:v>
                </c:pt>
                <c:pt idx="68">
                  <c:v>3.1659999999999999</c:v>
                </c:pt>
                <c:pt idx="69">
                  <c:v>3.06</c:v>
                </c:pt>
                <c:pt idx="70">
                  <c:v>3.05</c:v>
                </c:pt>
                <c:pt idx="71">
                  <c:v>2.8940000000000001</c:v>
                </c:pt>
                <c:pt idx="72">
                  <c:v>2.8090000000000002</c:v>
                </c:pt>
                <c:pt idx="73">
                  <c:v>2.9079999999999999</c:v>
                </c:pt>
                <c:pt idx="74">
                  <c:v>3.6379999999999999</c:v>
                </c:pt>
                <c:pt idx="75">
                  <c:v>4.1029999999999998</c:v>
                </c:pt>
                <c:pt idx="76">
                  <c:v>4.4790000000000001</c:v>
                </c:pt>
                <c:pt idx="77">
                  <c:v>4.05</c:v>
                </c:pt>
              </c:numCache>
            </c:numRef>
          </c:val>
          <c:smooth val="0"/>
          <c:extLst>
            <c:ext xmlns:c16="http://schemas.microsoft.com/office/drawing/2014/chart" uri="{C3380CC4-5D6E-409C-BE32-E72D297353CC}">
              <c16:uniqueId val="{00000001-6722-4FBE-95B1-09DF19B9B0EB}"/>
            </c:ext>
          </c:extLst>
        </c:ser>
        <c:dLbls>
          <c:showLegendKey val="0"/>
          <c:showVal val="0"/>
          <c:showCatName val="0"/>
          <c:showSerName val="0"/>
          <c:showPercent val="0"/>
          <c:showBubbleSize val="0"/>
        </c:dLbls>
        <c:marker val="1"/>
        <c:smooth val="0"/>
        <c:axId val="475713727"/>
        <c:axId val="1621489903"/>
      </c:line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txPr>
          <a:bodyPr anchorCtr="1"/>
          <a:lstStyle/>
          <a:p>
            <a:pPr>
              <a:defRPr sz="600"/>
            </a:pPr>
            <a:endParaRPr lang="en-US"/>
          </a:p>
        </c:txPr>
        <c:crossAx val="48672768"/>
        <c:crosses val="autoZero"/>
        <c:auto val="1"/>
        <c:lblAlgn val="ctr"/>
        <c:lblOffset val="100"/>
        <c:tickLblSkip val="12"/>
        <c:noMultiLvlLbl val="1"/>
      </c:catAx>
      <c:valAx>
        <c:axId val="48672768"/>
        <c:scaling>
          <c:orientation val="minMax"/>
          <c:min val="0"/>
        </c:scaling>
        <c:delete val="0"/>
        <c:axPos val="l"/>
        <c:majorGridlines>
          <c:spPr>
            <a:ln w="9525">
              <a:solidFill>
                <a:srgbClr val="CCCCCC"/>
              </a:solidFill>
              <a:prstDash val="dash"/>
            </a:ln>
          </c:spPr>
        </c:majorGridlines>
        <c:numFmt formatCode="0" sourceLinked="1"/>
        <c:majorTickMark val="none"/>
        <c:minorTickMark val="none"/>
        <c:tickLblPos val="nextTo"/>
        <c:crossAx val="48650112"/>
        <c:crosses val="autoZero"/>
        <c:crossBetween val="between"/>
      </c:valAx>
      <c:valAx>
        <c:axId val="1621489903"/>
        <c:scaling>
          <c:orientation val="minMax"/>
        </c:scaling>
        <c:delete val="0"/>
        <c:axPos val="r"/>
        <c:numFmt formatCode="0" sourceLinked="1"/>
        <c:majorTickMark val="out"/>
        <c:minorTickMark val="none"/>
        <c:tickLblPos val="nextTo"/>
        <c:crossAx val="475713727"/>
        <c:crosses val="max"/>
        <c:crossBetween val="between"/>
      </c:valAx>
      <c:catAx>
        <c:axId val="475713727"/>
        <c:scaling>
          <c:orientation val="minMax"/>
        </c:scaling>
        <c:delete val="1"/>
        <c:axPos val="b"/>
        <c:numFmt formatCode="General" sourceLinked="1"/>
        <c:majorTickMark val="out"/>
        <c:minorTickMark val="none"/>
        <c:tickLblPos val="nextTo"/>
        <c:crossAx val="1621489903"/>
        <c:auto val="1"/>
        <c:lblAlgn val="ctr"/>
        <c:lblOffset val="100"/>
        <c:noMultiLvlLbl val="0"/>
      </c:catAx>
    </c:plotArea>
    <c:legend>
      <c:legendPos val="b"/>
      <c:overlay val="0"/>
    </c:legend>
    <c:plotVisOnly val="1"/>
    <c:dispBlanksAs val="zero"/>
    <c:showDLblsOverMax val="1"/>
  </c:chart>
  <c:spPr>
    <a:ln w="9525">
      <a:solidFill>
        <a:srgbClr val="D9D9D9"/>
      </a:solidFill>
      <a:prstDash val="solid"/>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lineChart>
        <c:grouping val="standard"/>
        <c:varyColors val="0"/>
        <c:ser>
          <c:idx val="0"/>
          <c:order val="0"/>
          <c:tx>
            <c:v>Actual through 2025</c:v>
          </c:tx>
          <c:marker>
            <c:symbol val="none"/>
          </c:marker>
          <c:cat>
            <c:numRef>
              <c:f>Fig2A_CurrentAcct!$A$26:$A$57</c:f>
              <c:numCache>
                <c:formatCode>General</c:formatCode>
                <c:ptCount val="3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pt idx="26">
                  <c:v>2026</c:v>
                </c:pt>
                <c:pt idx="27">
                  <c:v>2027</c:v>
                </c:pt>
                <c:pt idx="28">
                  <c:v>2028</c:v>
                </c:pt>
                <c:pt idx="29">
                  <c:v>2029</c:v>
                </c:pt>
                <c:pt idx="30">
                  <c:v>2030</c:v>
                </c:pt>
                <c:pt idx="31">
                  <c:v>2031</c:v>
                </c:pt>
              </c:numCache>
            </c:numRef>
          </c:cat>
          <c:val>
            <c:numRef>
              <c:f>Fig2A_CurrentAcct!$F$26:$F$57</c:f>
              <c:numCache>
                <c:formatCode>0.0</c:formatCode>
                <c:ptCount val="32"/>
                <c:pt idx="0">
                  <c:v>32.770000000000003</c:v>
                </c:pt>
                <c:pt idx="1">
                  <c:v>22.878999999999998</c:v>
                </c:pt>
                <c:pt idx="2">
                  <c:v>19.338999999999999</c:v>
                </c:pt>
                <c:pt idx="3">
                  <c:v>40.993000000000002</c:v>
                </c:pt>
                <c:pt idx="4">
                  <c:v>68.983000000000004</c:v>
                </c:pt>
                <c:pt idx="5">
                  <c:v>123.63800000000001</c:v>
                </c:pt>
                <c:pt idx="6">
                  <c:v>151.01100000000002</c:v>
                </c:pt>
                <c:pt idx="7">
                  <c:v>130.54</c:v>
                </c:pt>
                <c:pt idx="8">
                  <c:v>188.60499999999999</c:v>
                </c:pt>
                <c:pt idx="9">
                  <c:v>42.57</c:v>
                </c:pt>
                <c:pt idx="10">
                  <c:v>110.563</c:v>
                </c:pt>
                <c:pt idx="11">
                  <c:v>260.59399999999999</c:v>
                </c:pt>
                <c:pt idx="12">
                  <c:v>305.34699999999998</c:v>
                </c:pt>
                <c:pt idx="13">
                  <c:v>274.73400000000004</c:v>
                </c:pt>
                <c:pt idx="14">
                  <c:v>181.55199999999999</c:v>
                </c:pt>
                <c:pt idx="15">
                  <c:v>-23.743000000000006</c:v>
                </c:pt>
                <c:pt idx="16">
                  <c:v>-22.039000000000005</c:v>
                </c:pt>
                <c:pt idx="17">
                  <c:v>43.01</c:v>
                </c:pt>
                <c:pt idx="18">
                  <c:v>127.923</c:v>
                </c:pt>
                <c:pt idx="19">
                  <c:v>73.97999999999999</c:v>
                </c:pt>
                <c:pt idx="20">
                  <c:v>-16.570999999999998</c:v>
                </c:pt>
                <c:pt idx="21">
                  <c:v>119.17500000000001</c:v>
                </c:pt>
                <c:pt idx="22">
                  <c:v>274.92999999999995</c:v>
                </c:pt>
                <c:pt idx="23">
                  <c:v>136.24</c:v>
                </c:pt>
                <c:pt idx="24">
                  <c:v>106.604</c:v>
                </c:pt>
                <c:pt idx="25">
                  <c:v>81.621999999999986</c:v>
                </c:pt>
                <c:pt idx="26">
                  <c:v>#N/A</c:v>
                </c:pt>
                <c:pt idx="27">
                  <c:v>#N/A</c:v>
                </c:pt>
                <c:pt idx="28">
                  <c:v>#N/A</c:v>
                </c:pt>
                <c:pt idx="29">
                  <c:v>#N/A</c:v>
                </c:pt>
                <c:pt idx="30">
                  <c:v>#N/A</c:v>
                </c:pt>
                <c:pt idx="31">
                  <c:v>#N/A</c:v>
                </c:pt>
              </c:numCache>
            </c:numRef>
          </c:val>
          <c:smooth val="0"/>
          <c:extLst>
            <c:ext xmlns:c16="http://schemas.microsoft.com/office/drawing/2014/chart" uri="{C3380CC4-5D6E-409C-BE32-E72D297353CC}">
              <c16:uniqueId val="{00000000-365D-4F92-B651-B43D9E81EF14}"/>
            </c:ext>
          </c:extLst>
        </c:ser>
        <c:ser>
          <c:idx val="1"/>
          <c:order val="1"/>
          <c:tx>
            <c:v>Projection 2026-31</c:v>
          </c:tx>
          <c:spPr>
            <a:ln>
              <a:solidFill>
                <a:schemeClr val="accent1"/>
              </a:solidFill>
              <a:prstDash val="sysDash"/>
            </a:ln>
          </c:spPr>
          <c:marker>
            <c:symbol val="none"/>
          </c:marker>
          <c:cat>
            <c:numRef>
              <c:f>Fig2A_CurrentAcct!$A$26:$A$57</c:f>
              <c:numCache>
                <c:formatCode>General</c:formatCode>
                <c:ptCount val="3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pt idx="26">
                  <c:v>2026</c:v>
                </c:pt>
                <c:pt idx="27">
                  <c:v>2027</c:v>
                </c:pt>
                <c:pt idx="28">
                  <c:v>2028</c:v>
                </c:pt>
                <c:pt idx="29">
                  <c:v>2029</c:v>
                </c:pt>
                <c:pt idx="30">
                  <c:v>2030</c:v>
                </c:pt>
                <c:pt idx="31">
                  <c:v>2031</c:v>
                </c:pt>
              </c:numCache>
            </c:numRef>
          </c:cat>
          <c:val>
            <c:numRef>
              <c:f>Fig2A_CurrentAcct!$G$26:$G$57</c:f>
              <c:numCache>
                <c:formatCode>0.0</c:formatCode>
                <c:ptCount val="32"/>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81.621999999999986</c:v>
                </c:pt>
                <c:pt idx="26">
                  <c:v>72.63</c:v>
                </c:pt>
                <c:pt idx="27">
                  <c:v>54.841000000000001</c:v>
                </c:pt>
                <c:pt idx="28">
                  <c:v>40.674999999999997</c:v>
                </c:pt>
                <c:pt idx="29">
                  <c:v>44.619000000000007</c:v>
                </c:pt>
                <c:pt idx="30">
                  <c:v>49.343000000000011</c:v>
                </c:pt>
                <c:pt idx="31">
                  <c:v>52.545999999999999</c:v>
                </c:pt>
              </c:numCache>
            </c:numRef>
          </c:val>
          <c:smooth val="0"/>
          <c:extLst>
            <c:ext xmlns:c16="http://schemas.microsoft.com/office/drawing/2014/chart" uri="{C3380CC4-5D6E-409C-BE32-E72D297353CC}">
              <c16:uniqueId val="{00000001-365D-4F92-B651-B43D9E81EF14}"/>
            </c:ext>
          </c:extLst>
        </c:ser>
        <c:dLbls>
          <c:showLegendKey val="0"/>
          <c:showVal val="0"/>
          <c:showCatName val="0"/>
          <c:showSerName val="0"/>
          <c:showPercent val="0"/>
          <c:showBubbleSize val="0"/>
        </c:dLbls>
        <c:marker val="1"/>
        <c:smooth val="0"/>
        <c:axId val="48650112"/>
        <c:axId val="48672768"/>
      </c:lineChart>
      <c:scatterChart>
        <c:scatterStyle val="lineMarker"/>
        <c:varyColors val="0"/>
        <c:ser>
          <c:idx val="2"/>
          <c:order val="2"/>
          <c:spPr>
            <a:ln w="19050">
              <a:solidFill>
                <a:sysClr val="windowText" lastClr="000000"/>
              </a:solidFill>
              <a:prstDash val="sysDot"/>
            </a:ln>
          </c:spPr>
          <c:marker>
            <c:symbol val="none"/>
          </c:marker>
          <c:xVal>
            <c:numLit>
              <c:formatCode>General</c:formatCode>
              <c:ptCount val="2"/>
              <c:pt idx="0">
                <c:v>26.5</c:v>
              </c:pt>
              <c:pt idx="1">
                <c:v>26.5</c:v>
              </c:pt>
            </c:numLit>
          </c:xVal>
          <c:yVal>
            <c:numLit>
              <c:formatCode>General</c:formatCode>
              <c:ptCount val="2"/>
              <c:pt idx="0">
                <c:v>0</c:v>
              </c:pt>
              <c:pt idx="1">
                <c:v>1</c:v>
              </c:pt>
            </c:numLit>
          </c:yVal>
          <c:smooth val="0"/>
          <c:extLst>
            <c:ext xmlns:c16="http://schemas.microsoft.com/office/drawing/2014/chart" uri="{C3380CC4-5D6E-409C-BE32-E72D297353CC}">
              <c16:uniqueId val="{00000002-365D-4F92-B651-B43D9E81EF14}"/>
            </c:ext>
          </c:extLst>
        </c:ser>
        <c:dLbls>
          <c:showLegendKey val="0"/>
          <c:showVal val="0"/>
          <c:showCatName val="0"/>
          <c:showSerName val="0"/>
          <c:showPercent val="0"/>
          <c:showBubbleSize val="0"/>
        </c:dLbls>
        <c:axId val="1621417903"/>
        <c:axId val="1621414543"/>
      </c:scatte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low"/>
        <c:txPr>
          <a:bodyPr anchorCtr="1"/>
          <a:lstStyle/>
          <a:p>
            <a:pPr>
              <a:defRPr sz="675"/>
            </a:pPr>
            <a:endParaRPr lang="en-US"/>
          </a:p>
        </c:txPr>
        <c:crossAx val="48672768"/>
        <c:crosses val="autoZero"/>
        <c:auto val="1"/>
        <c:lblAlgn val="ctr"/>
        <c:lblOffset val="100"/>
        <c:noMultiLvlLbl val="1"/>
      </c:catAx>
      <c:valAx>
        <c:axId val="48672768"/>
        <c:scaling>
          <c:orientation val="minMax"/>
          <c:max val="350"/>
          <c:min val="-50"/>
        </c:scaling>
        <c:delete val="0"/>
        <c:axPos val="l"/>
        <c:majorGridlines>
          <c:spPr>
            <a:ln w="9525">
              <a:solidFill>
                <a:srgbClr val="CCCCCC"/>
              </a:solidFill>
              <a:prstDash val="dash"/>
            </a:ln>
          </c:spPr>
        </c:majorGridlines>
        <c:numFmt formatCode="0.0" sourceLinked="1"/>
        <c:majorTickMark val="none"/>
        <c:minorTickMark val="none"/>
        <c:tickLblPos val="nextTo"/>
        <c:crossAx val="48650112"/>
        <c:crosses val="autoZero"/>
        <c:crossBetween val="between"/>
      </c:valAx>
      <c:valAx>
        <c:axId val="1621414543"/>
        <c:scaling>
          <c:orientation val="minMax"/>
          <c:max val="1"/>
          <c:min val="0"/>
        </c:scaling>
        <c:delete val="0"/>
        <c:axPos val="r"/>
        <c:numFmt formatCode="General" sourceLinked="1"/>
        <c:majorTickMark val="out"/>
        <c:minorTickMark val="none"/>
        <c:tickLblPos val="none"/>
        <c:crossAx val="1621417903"/>
        <c:crosses val="max"/>
        <c:crossBetween val="midCat"/>
      </c:valAx>
      <c:valAx>
        <c:axId val="1621417903"/>
        <c:scaling>
          <c:orientation val="minMax"/>
        </c:scaling>
        <c:delete val="1"/>
        <c:axPos val="b"/>
        <c:numFmt formatCode="General" sourceLinked="1"/>
        <c:majorTickMark val="out"/>
        <c:minorTickMark val="none"/>
        <c:tickLblPos val="nextTo"/>
        <c:crossAx val="1621414543"/>
        <c:crossBetween val="midCat"/>
      </c:valAx>
    </c:plotArea>
    <c:legend>
      <c:legendPos val="b"/>
      <c:legendEntry>
        <c:idx val="2"/>
        <c:delete val="1"/>
      </c:legendEntry>
      <c:overlay val="0"/>
    </c:legend>
    <c:plotVisOnly val="1"/>
    <c:dispBlanksAs val="zero"/>
    <c:showDLblsOverMax val="1"/>
  </c:chart>
  <c:spPr>
    <a:ln w="9525">
      <a:solidFill>
        <a:srgbClr val="D9D9D9"/>
      </a:solidFill>
      <a:prstDash val="solid"/>
    </a:ln>
  </c:sp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barChart>
        <c:barDir val="col"/>
        <c:grouping val="stacked"/>
        <c:varyColors val="0"/>
        <c:ser>
          <c:idx val="0"/>
          <c:order val="0"/>
          <c:tx>
            <c:strRef>
              <c:f>Fig2B_FinancialAcct!$B$23</c:f>
              <c:strCache>
                <c:ptCount val="1"/>
                <c:pt idx="0">
                  <c:v>Acquisition of assets</c:v>
                </c:pt>
              </c:strCache>
            </c:strRef>
          </c:tx>
          <c:spPr>
            <a:solidFill>
              <a:srgbClr val="1B617F"/>
            </a:solidFill>
          </c:spPr>
          <c:invertIfNegative val="1"/>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Fig2B_FinancialAcct!$A$24:$A$27</c:f>
              <c:strCache>
                <c:ptCount val="4"/>
                <c:pt idx="0">
                  <c:v>Direct investment</c:v>
                </c:pt>
                <c:pt idx="1">
                  <c:v>Portfolio investment</c:v>
                </c:pt>
                <c:pt idx="2">
                  <c:v>Other investment</c:v>
                </c:pt>
                <c:pt idx="3">
                  <c:v>Change in reserves</c:v>
                </c:pt>
              </c:strCache>
            </c:strRef>
          </c:cat>
          <c:val>
            <c:numRef>
              <c:f>Fig2B_FinancialAcct!$B$24:$B$27</c:f>
              <c:numCache>
                <c:formatCode>0</c:formatCode>
                <c:ptCount val="4"/>
                <c:pt idx="0">
                  <c:v>93.728282023999995</c:v>
                </c:pt>
                <c:pt idx="1">
                  <c:v>108.23870666000001</c:v>
                </c:pt>
                <c:pt idx="2">
                  <c:v>129.15810873999999</c:v>
                </c:pt>
                <c:pt idx="3">
                  <c:v>67.954979941299996</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2C3E-4E81-AD25-A2CBE3253E08}"/>
            </c:ext>
          </c:extLst>
        </c:ser>
        <c:ser>
          <c:idx val="1"/>
          <c:order val="1"/>
          <c:tx>
            <c:strRef>
              <c:f>Fig2B_FinancialAcct!$C$23</c:f>
              <c:strCache>
                <c:ptCount val="1"/>
                <c:pt idx="0">
                  <c:v>Incurrence of liabilities</c:v>
                </c:pt>
              </c:strCache>
            </c:strRef>
          </c:tx>
          <c:spPr>
            <a:solidFill>
              <a:srgbClr val="ED712E"/>
            </a:solidFill>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4-2C3E-4E81-AD25-A2CBE3253E08}"/>
                </c:ext>
              </c:extLst>
            </c:dLbl>
            <c:numFmt formatCode="#,##0;#,##0"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Fig2B_FinancialAcct!$A$24:$A$27</c:f>
              <c:strCache>
                <c:ptCount val="4"/>
                <c:pt idx="0">
                  <c:v>Direct investment</c:v>
                </c:pt>
                <c:pt idx="1">
                  <c:v>Portfolio investment</c:v>
                </c:pt>
                <c:pt idx="2">
                  <c:v>Other investment</c:v>
                </c:pt>
                <c:pt idx="3">
                  <c:v>Change in reserves</c:v>
                </c:pt>
              </c:strCache>
            </c:strRef>
          </c:cat>
          <c:val>
            <c:numRef>
              <c:f>Fig2B_FinancialAcct!$C$24:$C$27</c:f>
              <c:numCache>
                <c:formatCode>0</c:formatCode>
                <c:ptCount val="4"/>
                <c:pt idx="0">
                  <c:v>-83.904493133000003</c:v>
                </c:pt>
                <c:pt idx="1">
                  <c:v>-105.48125144599999</c:v>
                </c:pt>
                <c:pt idx="2">
                  <c:v>-127.49093275</c:v>
                </c:pt>
                <c:pt idx="3">
                  <c:v>0</c:v>
                </c:pt>
              </c:numCache>
            </c:numRef>
          </c:val>
          <c:extLst>
            <c:ext xmlns:c16="http://schemas.microsoft.com/office/drawing/2014/chart" uri="{C3380CC4-5D6E-409C-BE32-E72D297353CC}">
              <c16:uniqueId val="{00000001-2C3E-4E81-AD25-A2CBE3253E08}"/>
            </c:ext>
          </c:extLst>
        </c:ser>
        <c:dLbls>
          <c:showLegendKey val="0"/>
          <c:showVal val="0"/>
          <c:showCatName val="0"/>
          <c:showSerName val="0"/>
          <c:showPercent val="0"/>
          <c:showBubbleSize val="0"/>
        </c:dLbls>
        <c:gapWidth val="150"/>
        <c:overlap val="100"/>
        <c:axId val="48650112"/>
        <c:axId val="48672768"/>
      </c:barChart>
      <c:lineChart>
        <c:grouping val="standard"/>
        <c:varyColors val="0"/>
        <c:ser>
          <c:idx val="2"/>
          <c:order val="2"/>
          <c:tx>
            <c:v>Net</c:v>
          </c:tx>
          <c:spPr>
            <a:solidFill>
              <a:srgbClr val="5E6468"/>
            </a:solidFill>
            <a:ln>
              <a:noFill/>
            </a:ln>
          </c:spPr>
          <c:marker>
            <c:symbol val="diamond"/>
            <c:size val="16"/>
            <c:spPr>
              <a:solidFill>
                <a:schemeClr val="bg1"/>
              </a:solidFill>
              <a:ln w="28575">
                <a:solidFill>
                  <a:schemeClr val="tx1"/>
                </a:solidFill>
              </a:ln>
            </c:spPr>
          </c:marker>
          <c:cat>
            <c:strRef>
              <c:f>Fig2B_FinancialAcct!$A$24:$A$27</c:f>
              <c:strCache>
                <c:ptCount val="4"/>
                <c:pt idx="0">
                  <c:v>Direct investment</c:v>
                </c:pt>
                <c:pt idx="1">
                  <c:v>Portfolio investment</c:v>
                </c:pt>
                <c:pt idx="2">
                  <c:v>Other investment</c:v>
                </c:pt>
                <c:pt idx="3">
                  <c:v>Change in reserves</c:v>
                </c:pt>
              </c:strCache>
            </c:strRef>
          </c:cat>
          <c:val>
            <c:numRef>
              <c:f>Fig2B_FinancialAcct!$D$24:$D$27</c:f>
              <c:numCache>
                <c:formatCode>0</c:formatCode>
                <c:ptCount val="4"/>
                <c:pt idx="0">
                  <c:v>9.8237888909999924</c:v>
                </c:pt>
                <c:pt idx="1">
                  <c:v>2.7574552140000179</c:v>
                </c:pt>
                <c:pt idx="2">
                  <c:v>1.6671759899999898</c:v>
                </c:pt>
                <c:pt idx="3">
                  <c:v>67.954979941299996</c:v>
                </c:pt>
              </c:numCache>
            </c:numRef>
          </c:val>
          <c:smooth val="0"/>
          <c:extLst>
            <c:ext xmlns:c16="http://schemas.microsoft.com/office/drawing/2014/chart" uri="{C3380CC4-5D6E-409C-BE32-E72D297353CC}">
              <c16:uniqueId val="{00000002-2C3E-4E81-AD25-A2CBE3253E08}"/>
            </c:ext>
          </c:extLst>
        </c:ser>
        <c:dLbls>
          <c:showLegendKey val="0"/>
          <c:showVal val="0"/>
          <c:showCatName val="0"/>
          <c:showSerName val="0"/>
          <c:showPercent val="0"/>
          <c:showBubbleSize val="0"/>
        </c:dLbls>
        <c:marker val="1"/>
        <c:smooth val="0"/>
        <c:axId val="48650112"/>
        <c:axId val="48672768"/>
      </c:line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low"/>
        <c:txPr>
          <a:bodyPr anchorCtr="1"/>
          <a:lstStyle/>
          <a:p>
            <a:pPr>
              <a:defRPr sz="675"/>
            </a:pPr>
            <a:endParaRPr lang="en-US"/>
          </a:p>
        </c:txPr>
        <c:crossAx val="48672768"/>
        <c:crosses val="autoZero"/>
        <c:auto val="1"/>
        <c:lblAlgn val="ctr"/>
        <c:lblOffset val="100"/>
        <c:noMultiLvlLbl val="1"/>
      </c:catAx>
      <c:valAx>
        <c:axId val="48672768"/>
        <c:scaling>
          <c:orientation val="minMax"/>
          <c:max val="150"/>
          <c:min val="-150"/>
        </c:scaling>
        <c:delete val="0"/>
        <c:axPos val="l"/>
        <c:majorGridlines>
          <c:spPr>
            <a:ln w="9525">
              <a:solidFill>
                <a:srgbClr val="CCCCCC"/>
              </a:solidFill>
              <a:prstDash val="dash"/>
            </a:ln>
          </c:spPr>
        </c:majorGridlines>
        <c:numFmt formatCode="0" sourceLinked="1"/>
        <c:majorTickMark val="none"/>
        <c:minorTickMark val="none"/>
        <c:tickLblPos val="nextTo"/>
        <c:crossAx val="48650112"/>
        <c:crosses val="autoZero"/>
        <c:crossBetween val="between"/>
      </c:valAx>
    </c:plotArea>
    <c:legend>
      <c:legendPos val="b"/>
      <c:overlay val="0"/>
    </c:legend>
    <c:plotVisOnly val="1"/>
    <c:dispBlanksAs val="zero"/>
    <c:showDLblsOverMax val="1"/>
  </c:chart>
  <c:spPr>
    <a:ln w="9525">
      <a:solidFill>
        <a:srgbClr val="D9D9D9"/>
      </a:solidFill>
      <a:prstDash val="solid"/>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barChart>
        <c:barDir val="col"/>
        <c:grouping val="clustered"/>
        <c:varyColors val="0"/>
        <c:ser>
          <c:idx val="0"/>
          <c:order val="0"/>
          <c:tx>
            <c:v>Revision</c:v>
          </c:tx>
          <c:spPr>
            <a:solidFill>
              <a:srgbClr val="1B617F"/>
            </a:solidFill>
          </c:spPr>
          <c:invertIfNegative val="0"/>
          <c:cat>
            <c:strRef>
              <c:f>Fig3A_Growth!$H$26:$H$29</c:f>
              <c:strCache>
                <c:ptCount val="4"/>
                <c:pt idx="0">
                  <c:v>Qatar</c:v>
                </c:pt>
                <c:pt idx="1">
                  <c:v>United Arab Emirates</c:v>
                </c:pt>
                <c:pt idx="2">
                  <c:v>Saudi Arabia</c:v>
                </c:pt>
                <c:pt idx="3">
                  <c:v>World</c:v>
                </c:pt>
              </c:strCache>
            </c:strRef>
          </c:cat>
          <c:val>
            <c:numRef>
              <c:f>Fig3A_Growth!$I$26:$I$29</c:f>
              <c:numCache>
                <c:formatCode>General</c:formatCode>
                <c:ptCount val="4"/>
                <c:pt idx="0">
                  <c:v>-14.7</c:v>
                </c:pt>
                <c:pt idx="1">
                  <c:v>-3.8999999999999995</c:v>
                </c:pt>
                <c:pt idx="2">
                  <c:v>-2.8</c:v>
                </c:pt>
                <c:pt idx="3">
                  <c:v>-0.29999999999999982</c:v>
                </c:pt>
              </c:numCache>
            </c:numRef>
          </c:val>
          <c:extLst>
            <c:ext xmlns:c16="http://schemas.microsoft.com/office/drawing/2014/chart" uri="{C3380CC4-5D6E-409C-BE32-E72D297353CC}">
              <c16:uniqueId val="{00000000-4BA0-43DD-8326-6810AFA5F686}"/>
            </c:ext>
          </c:extLst>
        </c:ser>
        <c:dLbls>
          <c:showLegendKey val="0"/>
          <c:showVal val="0"/>
          <c:showCatName val="0"/>
          <c:showSerName val="0"/>
          <c:showPercent val="0"/>
          <c:showBubbleSize val="0"/>
        </c:dLbls>
        <c:gapWidth val="150"/>
        <c:axId val="48650112"/>
        <c:axId val="48672768"/>
      </c:ba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low"/>
        <c:txPr>
          <a:bodyPr anchorCtr="1"/>
          <a:lstStyle/>
          <a:p>
            <a:pPr>
              <a:defRPr sz="675"/>
            </a:pPr>
            <a:endParaRPr lang="en-US"/>
          </a:p>
        </c:txPr>
        <c:crossAx val="48672768"/>
        <c:crosses val="autoZero"/>
        <c:auto val="1"/>
        <c:lblAlgn val="ctr"/>
        <c:lblOffset val="100"/>
        <c:noMultiLvlLbl val="1"/>
      </c:catAx>
      <c:valAx>
        <c:axId val="48672768"/>
        <c:scaling>
          <c:orientation val="minMax"/>
          <c:max val="0"/>
          <c:min val="-16"/>
        </c:scaling>
        <c:delete val="0"/>
        <c:axPos val="l"/>
        <c:majorGridlines>
          <c:spPr>
            <a:ln w="9525">
              <a:solidFill>
                <a:srgbClr val="CCCCCC"/>
              </a:solidFill>
              <a:prstDash val="dash"/>
            </a:ln>
          </c:spPr>
        </c:majorGridlines>
        <c:numFmt formatCode="General" sourceLinked="1"/>
        <c:majorTickMark val="none"/>
        <c:minorTickMark val="none"/>
        <c:tickLblPos val="nextTo"/>
        <c:crossAx val="48650112"/>
        <c:crosses val="autoZero"/>
        <c:crossBetween val="between"/>
      </c:valAx>
    </c:plotArea>
    <c:plotVisOnly val="1"/>
    <c:dispBlanksAs val="zero"/>
    <c:showDLblsOverMax val="1"/>
  </c:chart>
  <c:spPr>
    <a:ln w="9525">
      <a:solidFill>
        <a:srgbClr val="D9D9D9"/>
      </a:solidFill>
      <a:prstDash val="solid"/>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lineChart>
        <c:grouping val="standard"/>
        <c:varyColors val="0"/>
        <c:ser>
          <c:idx val="0"/>
          <c:order val="0"/>
          <c:tx>
            <c:v>Qatar</c:v>
          </c:tx>
          <c:marker>
            <c:symbol val="none"/>
          </c:marker>
          <c:cat>
            <c:strRef>
              <c:f>Fig3B_Fiscal!$A$26:$A$38</c:f>
              <c:strCache>
                <c:ptCount val="13"/>
                <c:pt idx="0">
                  <c:v>2023Q1</c:v>
                </c:pt>
                <c:pt idx="1">
                  <c:v>2023Q2</c:v>
                </c:pt>
                <c:pt idx="2">
                  <c:v>2023Q3</c:v>
                </c:pt>
                <c:pt idx="3">
                  <c:v>2023Q4</c:v>
                </c:pt>
                <c:pt idx="4">
                  <c:v>2024Q1</c:v>
                </c:pt>
                <c:pt idx="5">
                  <c:v>2024Q2</c:v>
                </c:pt>
                <c:pt idx="6">
                  <c:v>2024Q3</c:v>
                </c:pt>
                <c:pt idx="7">
                  <c:v>2024Q4</c:v>
                </c:pt>
                <c:pt idx="8">
                  <c:v>2025Q1</c:v>
                </c:pt>
                <c:pt idx="9">
                  <c:v>2025Q2</c:v>
                </c:pt>
                <c:pt idx="10">
                  <c:v>2025Q3</c:v>
                </c:pt>
                <c:pt idx="11">
                  <c:v>2025Q4</c:v>
                </c:pt>
                <c:pt idx="12">
                  <c:v>2026Q1</c:v>
                </c:pt>
              </c:strCache>
            </c:strRef>
          </c:cat>
          <c:val>
            <c:numRef>
              <c:f>Fig3B_Fiscal!$D$26:$D$38</c:f>
              <c:numCache>
                <c:formatCode>0.0%</c:formatCode>
                <c:ptCount val="13"/>
                <c:pt idx="0">
                  <c:v>9.912448425077991E-2</c:v>
                </c:pt>
                <c:pt idx="1">
                  <c:v>5.365670440521543E-2</c:v>
                </c:pt>
                <c:pt idx="2">
                  <c:v>5.9835452505609572E-2</c:v>
                </c:pt>
                <c:pt idx="3">
                  <c:v>7.1875962624499429E-3</c:v>
                </c:pt>
                <c:pt idx="4">
                  <c:v>1.0391769718383041E-2</c:v>
                </c:pt>
                <c:pt idx="5">
                  <c:v>1.3384813384813385E-2</c:v>
                </c:pt>
                <c:pt idx="6">
                  <c:v>4.9000392003136026E-4</c:v>
                </c:pt>
                <c:pt idx="7">
                  <c:v>4.4404973357015983E-3</c:v>
                </c:pt>
                <c:pt idx="8">
                  <c:v>-2.4594195769798324E-3</c:v>
                </c:pt>
                <c:pt idx="9">
                  <c:v>-4.1472265422498704E-3</c:v>
                </c:pt>
                <c:pt idx="10">
                  <c:v>-7.2625698324022339E-3</c:v>
                </c:pt>
                <c:pt idx="11">
                  <c:v>-2.727740607308286E-2</c:v>
                </c:pt>
                <c:pt idx="12">
                  <c:v>-5.301080802882141E-2</c:v>
                </c:pt>
              </c:numCache>
            </c:numRef>
          </c:val>
          <c:smooth val="0"/>
          <c:extLst>
            <c:ext xmlns:c16="http://schemas.microsoft.com/office/drawing/2014/chart" uri="{C3380CC4-5D6E-409C-BE32-E72D297353CC}">
              <c16:uniqueId val="{00000000-FC55-4941-A1BB-0DB48C80E2A3}"/>
            </c:ext>
          </c:extLst>
        </c:ser>
        <c:ser>
          <c:idx val="1"/>
          <c:order val="1"/>
          <c:tx>
            <c:v>Saudi Arabia</c:v>
          </c:tx>
          <c:marker>
            <c:symbol val="none"/>
          </c:marker>
          <c:cat>
            <c:strRef>
              <c:f>Fig3B_Fiscal!$A$26:$A$38</c:f>
              <c:strCache>
                <c:ptCount val="13"/>
                <c:pt idx="0">
                  <c:v>2023Q1</c:v>
                </c:pt>
                <c:pt idx="1">
                  <c:v>2023Q2</c:v>
                </c:pt>
                <c:pt idx="2">
                  <c:v>2023Q3</c:v>
                </c:pt>
                <c:pt idx="3">
                  <c:v>2023Q4</c:v>
                </c:pt>
                <c:pt idx="4">
                  <c:v>2024Q1</c:v>
                </c:pt>
                <c:pt idx="5">
                  <c:v>2024Q2</c:v>
                </c:pt>
                <c:pt idx="6">
                  <c:v>2024Q3</c:v>
                </c:pt>
                <c:pt idx="7">
                  <c:v>2024Q4</c:v>
                </c:pt>
                <c:pt idx="8">
                  <c:v>2025Q1</c:v>
                </c:pt>
                <c:pt idx="9">
                  <c:v>2025Q2</c:v>
                </c:pt>
                <c:pt idx="10">
                  <c:v>2025Q3</c:v>
                </c:pt>
                <c:pt idx="11">
                  <c:v>2025Q4</c:v>
                </c:pt>
                <c:pt idx="12">
                  <c:v>2026Q1</c:v>
                </c:pt>
              </c:strCache>
            </c:strRef>
          </c:cat>
          <c:val>
            <c:numRef>
              <c:f>Fig3B_Fiscal!$J$26:$J$38</c:f>
              <c:numCache>
                <c:formatCode>0.0%</c:formatCode>
                <c:ptCount val="13"/>
                <c:pt idx="0">
                  <c:v>-2.5384031612278543E-3</c:v>
                </c:pt>
                <c:pt idx="1">
                  <c:v>-4.677127338563669E-3</c:v>
                </c:pt>
                <c:pt idx="2">
                  <c:v>-3.1284437369903266E-2</c:v>
                </c:pt>
                <c:pt idx="3">
                  <c:v>-3.2076797003043785E-2</c:v>
                </c:pt>
                <c:pt idx="4">
                  <c:v>-1.0647348475083142E-2</c:v>
                </c:pt>
                <c:pt idx="5">
                  <c:v>-1.2927474675970404E-2</c:v>
                </c:pt>
                <c:pt idx="6">
                  <c:v>-2.5928912066421929E-2</c:v>
                </c:pt>
                <c:pt idx="7">
                  <c:v>-4.8615674974301949E-2</c:v>
                </c:pt>
                <c:pt idx="8">
                  <c:v>-4.8971759896550282E-2</c:v>
                </c:pt>
                <c:pt idx="9">
                  <c:v>-2.9363743048114701E-2</c:v>
                </c:pt>
                <c:pt idx="10">
                  <c:v>-7.4301066241289571E-2</c:v>
                </c:pt>
                <c:pt idx="11">
                  <c:v>-7.8379361065661818E-2</c:v>
                </c:pt>
                <c:pt idx="12">
                  <c:v>-9.8679562261544021E-2</c:v>
                </c:pt>
              </c:numCache>
            </c:numRef>
          </c:val>
          <c:smooth val="0"/>
          <c:extLst>
            <c:ext xmlns:c16="http://schemas.microsoft.com/office/drawing/2014/chart" uri="{C3380CC4-5D6E-409C-BE32-E72D297353CC}">
              <c16:uniqueId val="{00000001-FC55-4941-A1BB-0DB48C80E2A3}"/>
            </c:ext>
          </c:extLst>
        </c:ser>
        <c:ser>
          <c:idx val="2"/>
          <c:order val="2"/>
          <c:tx>
            <c:v>United Arab Emirates</c:v>
          </c:tx>
          <c:marker>
            <c:symbol val="none"/>
          </c:marker>
          <c:cat>
            <c:strRef>
              <c:f>Fig3B_Fiscal!$A$26:$A$38</c:f>
              <c:strCache>
                <c:ptCount val="13"/>
                <c:pt idx="0">
                  <c:v>2023Q1</c:v>
                </c:pt>
                <c:pt idx="1">
                  <c:v>2023Q2</c:v>
                </c:pt>
                <c:pt idx="2">
                  <c:v>2023Q3</c:v>
                </c:pt>
                <c:pt idx="3">
                  <c:v>2023Q4</c:v>
                </c:pt>
                <c:pt idx="4">
                  <c:v>2024Q1</c:v>
                </c:pt>
                <c:pt idx="5">
                  <c:v>2024Q2</c:v>
                </c:pt>
                <c:pt idx="6">
                  <c:v>2024Q3</c:v>
                </c:pt>
                <c:pt idx="7">
                  <c:v>2024Q4</c:v>
                </c:pt>
                <c:pt idx="8">
                  <c:v>2025Q1</c:v>
                </c:pt>
                <c:pt idx="9">
                  <c:v>2025Q2</c:v>
                </c:pt>
                <c:pt idx="10">
                  <c:v>2025Q3</c:v>
                </c:pt>
                <c:pt idx="11">
                  <c:v>2025Q4</c:v>
                </c:pt>
                <c:pt idx="12">
                  <c:v>2026Q1</c:v>
                </c:pt>
              </c:strCache>
            </c:strRef>
          </c:cat>
          <c:val>
            <c:numRef>
              <c:f>Fig3B_Fiscal!$G$26:$G$38</c:f>
              <c:numCache>
                <c:formatCode>0.0%</c:formatCode>
                <c:ptCount val="13"/>
                <c:pt idx="0">
                  <c:v>5.0060261707988989E-2</c:v>
                </c:pt>
                <c:pt idx="1">
                  <c:v>5.0231246240952356E-2</c:v>
                </c:pt>
                <c:pt idx="2">
                  <c:v>2.8500490308581442E-2</c:v>
                </c:pt>
                <c:pt idx="3">
                  <c:v>4.9914848755169897E-2</c:v>
                </c:pt>
                <c:pt idx="4">
                  <c:v>4.5903941030791137E-2</c:v>
                </c:pt>
                <c:pt idx="5">
                  <c:v>7.3895788932167264E-2</c:v>
                </c:pt>
                <c:pt idx="6">
                  <c:v>5.8424237964717352E-2</c:v>
                </c:pt>
                <c:pt idx="7">
                  <c:v>2.6328629334934694E-2</c:v>
                </c:pt>
                <c:pt idx="8">
                  <c:v>2.4592009003939222E-2</c:v>
                </c:pt>
                <c:pt idx="9">
                  <c:v>4.6682611391620159E-2</c:v>
                </c:pt>
                <c:pt idx="10">
                  <c:v>3.9249929438329098E-2</c:v>
                </c:pt>
                <c:pt idx="11">
                  <c:v>3.5864515584086494E-2</c:v>
                </c:pt>
                <c:pt idx="12">
                  <c:v>-1.7602838077540331E-2</c:v>
                </c:pt>
              </c:numCache>
            </c:numRef>
          </c:val>
          <c:smooth val="0"/>
          <c:extLst>
            <c:ext xmlns:c16="http://schemas.microsoft.com/office/drawing/2014/chart" uri="{C3380CC4-5D6E-409C-BE32-E72D297353CC}">
              <c16:uniqueId val="{00000002-FC55-4941-A1BB-0DB48C80E2A3}"/>
            </c:ext>
          </c:extLst>
        </c:ser>
        <c:dLbls>
          <c:showLegendKey val="0"/>
          <c:showVal val="0"/>
          <c:showCatName val="0"/>
          <c:showSerName val="0"/>
          <c:showPercent val="0"/>
          <c:showBubbleSize val="0"/>
        </c:dLbls>
        <c:smooth val="0"/>
        <c:axId val="48650112"/>
        <c:axId val="48672768"/>
      </c:line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low"/>
        <c:txPr>
          <a:bodyPr anchorCtr="1"/>
          <a:lstStyle/>
          <a:p>
            <a:pPr>
              <a:defRPr sz="675"/>
            </a:pPr>
            <a:endParaRPr lang="en-US"/>
          </a:p>
        </c:txPr>
        <c:crossAx val="48672768"/>
        <c:crosses val="autoZero"/>
        <c:auto val="1"/>
        <c:lblAlgn val="ctr"/>
        <c:lblOffset val="100"/>
        <c:noMultiLvlLbl val="1"/>
      </c:catAx>
      <c:valAx>
        <c:axId val="48672768"/>
        <c:scaling>
          <c:orientation val="minMax"/>
          <c:max val="0.12"/>
          <c:min val="-0.12"/>
        </c:scaling>
        <c:delete val="0"/>
        <c:axPos val="l"/>
        <c:majorGridlines>
          <c:spPr>
            <a:ln w="9525">
              <a:solidFill>
                <a:srgbClr val="CCCCCC"/>
              </a:solidFill>
              <a:prstDash val="dash"/>
            </a:ln>
          </c:spPr>
        </c:majorGridlines>
        <c:numFmt formatCode="0.0%" sourceLinked="1"/>
        <c:majorTickMark val="none"/>
        <c:minorTickMark val="none"/>
        <c:tickLblPos val="nextTo"/>
        <c:crossAx val="48650112"/>
        <c:crosses val="autoZero"/>
        <c:crossBetween val="between"/>
      </c:valAx>
    </c:plotArea>
    <c:legend>
      <c:legendPos val="b"/>
      <c:overlay val="0"/>
    </c:legend>
    <c:plotVisOnly val="1"/>
    <c:dispBlanksAs val="zero"/>
    <c:showDLblsOverMax val="1"/>
  </c:chart>
  <c:spPr>
    <a:ln w="9525">
      <a:solidFill>
        <a:srgbClr val="D9D9D9"/>
      </a:solidFill>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0</xdr:col>
      <xdr:colOff>0</xdr:colOff>
      <xdr:row>3</xdr:row>
      <xdr:rowOff>0</xdr:rowOff>
    </xdr:from>
    <xdr:to>
      <xdr:col>6</xdr:col>
      <xdr:colOff>0</xdr:colOff>
      <xdr:row>18</xdr:row>
      <xdr:rowOff>0</xdr:rowOff>
    </xdr:to>
    <xdr:graphicFrame macro="">
      <xdr:nvGraphicFramePr>
        <xdr:cNvPr id="2" name="Chart">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xdr:row>
      <xdr:rowOff>0</xdr:rowOff>
    </xdr:from>
    <xdr:to>
      <xdr:col>4</xdr:col>
      <xdr:colOff>1066800</xdr:colOff>
      <xdr:row>18</xdr:row>
      <xdr:rowOff>0</xdr:rowOff>
    </xdr:to>
    <xdr:graphicFrame macro="">
      <xdr:nvGraphicFramePr>
        <xdr:cNvPr id="2" name="Chart">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0</xdr:rowOff>
    </xdr:from>
    <xdr:to>
      <xdr:col>4</xdr:col>
      <xdr:colOff>1066800</xdr:colOff>
      <xdr:row>18</xdr:row>
      <xdr:rowOff>0</xdr:rowOff>
    </xdr:to>
    <xdr:graphicFrame macro="">
      <xdr:nvGraphicFramePr>
        <xdr:cNvPr id="2" name="Chart">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0.80556</cdr:x>
      <cdr:y>0.04912</cdr:y>
    </cdr:from>
    <cdr:to>
      <cdr:x>0.97049</cdr:x>
      <cdr:y>0.13333</cdr:y>
    </cdr:to>
    <cdr:sp macro="" textlink="">
      <cdr:nvSpPr>
        <cdr:cNvPr id="2" name="TextBox 1">
          <a:extLst xmlns:a="http://schemas.openxmlformats.org/drawingml/2006/main">
            <a:ext uri="{FF2B5EF4-FFF2-40B4-BE49-F238E27FC236}">
              <a16:creationId xmlns:a16="http://schemas.microsoft.com/office/drawing/2014/main" id="{0A943222-7696-6C66-48D9-7724A6209D2E}"/>
            </a:ext>
          </a:extLst>
        </cdr:cNvPr>
        <cdr:cNvSpPr txBox="1"/>
      </cdr:nvSpPr>
      <cdr:spPr>
        <a:xfrm xmlns:a="http://schemas.openxmlformats.org/drawingml/2006/main">
          <a:off x="4419600" y="133350"/>
          <a:ext cx="904875" cy="2286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kern="1200"/>
            <a:t>projection → </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3</xdr:row>
      <xdr:rowOff>0</xdr:rowOff>
    </xdr:from>
    <xdr:to>
      <xdr:col>3</xdr:col>
      <xdr:colOff>609600</xdr:colOff>
      <xdr:row>18</xdr:row>
      <xdr:rowOff>0</xdr:rowOff>
    </xdr:to>
    <xdr:graphicFrame macro="">
      <xdr:nvGraphicFramePr>
        <xdr:cNvPr id="2" name="Chart">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3</xdr:row>
      <xdr:rowOff>0</xdr:rowOff>
    </xdr:from>
    <xdr:to>
      <xdr:col>3</xdr:col>
      <xdr:colOff>1066800</xdr:colOff>
      <xdr:row>18</xdr:row>
      <xdr:rowOff>0</xdr:rowOff>
    </xdr:to>
    <xdr:graphicFrame macro="">
      <xdr:nvGraphicFramePr>
        <xdr:cNvPr id="2" name="Chart">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3</xdr:row>
      <xdr:rowOff>0</xdr:rowOff>
    </xdr:from>
    <xdr:to>
      <xdr:col>4</xdr:col>
      <xdr:colOff>762000</xdr:colOff>
      <xdr:row>18</xdr:row>
      <xdr:rowOff>0</xdr:rowOff>
    </xdr:to>
    <xdr:graphicFrame macro="">
      <xdr:nvGraphicFramePr>
        <xdr:cNvPr id="2" name="Chart">
          <a:extLst>
            <a:ext uri="{FF2B5EF4-FFF2-40B4-BE49-F238E27FC236}">
              <a16:creationId xmlns:a16="http://schemas.microsoft.com/office/drawing/2014/main" id="{00000000-0008-0000-0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ICClaimSummary" displayName="TICClaimSummary" ref="A8:E10" totalsRowShown="0">
  <tableColumns count="5">
    <tableColumn id="1" xr3:uid="{00000000-0010-0000-0000-000001000000}" name="Year"/>
    <tableColumn id="2" xr3:uid="{00000000-0010-0000-0000-000002000000}" name="GCC total securities (USD bn)"/>
    <tableColumn id="3" xr3:uid="{00000000-0010-0000-0000-000003000000}" name="GCC Treasuries (USD bn)"/>
    <tableColumn id="4" xr3:uid="{00000000-0010-0000-0000-000004000000}" name="All foreign securities (USD bn)"/>
    <tableColumn id="5" xr3:uid="{00000000-0010-0000-0000-000005000000}" name="GCC share of foreign holdings"/>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ICCountryInputs" displayName="TICCountryInputs" ref="A14:G26" totalsRowShown="0">
  <tableColumns count="7">
    <tableColumn id="1" xr3:uid="{00000000-0010-0000-0100-000001000000}" name="Year"/>
    <tableColumn id="2" xr3:uid="{00000000-0010-0000-0100-000002000000}" name="Country"/>
    <tableColumn id="3" xr3:uid="{00000000-0010-0000-0100-000003000000}" name="Total securities (USD mn)"/>
    <tableColumn id="4" xr3:uid="{00000000-0010-0000-0100-000004000000}" name="Long-term Treasuries (USD mn)"/>
    <tableColumn id="5" xr3:uid="{00000000-0010-0000-0100-000005000000}" name="Short-term Treasuries (USD mn)"/>
    <tableColumn id="6" xr3:uid="{00000000-0010-0000-0100-000006000000}" name="Total Treasuries (USD mn)"/>
    <tableColumn id="7" xr3:uid="{00000000-0010-0000-0100-000007000000}" name="Flag"/>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ICFlowClaimSummary" displayName="TICFlowClaimSummary" ref="A6:J8" totalsRowShown="0">
  <tableColumns count="10">
    <tableColumn id="1" xr3:uid="{00000000-0010-0000-0200-000001000000}" name="Period"/>
    <tableColumn id="2" xr3:uid="{00000000-0010-0000-0200-000002000000}" name="Net U.S. sales"/>
    <tableColumn id="3" xr3:uid="{00000000-0010-0000-0200-000003000000}" name="Equity net sales"/>
    <tableColumn id="4" xr3:uid="{00000000-0010-0000-0200-000004000000}" name="Treasury net sales"/>
    <tableColumn id="5" xr3:uid="{00000000-0010-0000-0200-000005000000}" name="Agency net sales"/>
    <tableColumn id="6" xr3:uid="{00000000-0010-0000-0200-000006000000}" name="Corporate-bond net sales"/>
    <tableColumn id="7" xr3:uid="{00000000-0010-0000-0200-000007000000}" name="Valuation change"/>
    <tableColumn id="8" xr3:uid="{00000000-0010-0000-0200-000008000000}" name="Change in holdings"/>
    <tableColumn id="9" xr3:uid="{00000000-0010-0000-0200-000009000000}" name="Sales + valuation"/>
    <tableColumn id="10" xr3:uid="{00000000-0010-0000-0200-00000A000000}" name="Residual / revision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ICFlowCountryDetail" displayName="TICFlowCountryDetail" ref="A14:O20" totalsRowShown="0">
  <tableColumns count="15">
    <tableColumn id="1" xr3:uid="{00000000-0010-0000-0300-000001000000}" name="Period"/>
    <tableColumn id="2" xr3:uid="{00000000-0010-0000-0300-000002000000}" name="Country"/>
    <tableColumn id="3" xr3:uid="{00000000-0010-0000-0300-000003000000}" name="Opening month"/>
    <tableColumn id="4" xr3:uid="{00000000-0010-0000-0300-000004000000}" name="Closing month"/>
    <tableColumn id="5" xr3:uid="{00000000-0010-0000-0300-000005000000}" name="Opening holdings"/>
    <tableColumn id="6" xr3:uid="{00000000-0010-0000-0300-000006000000}" name="Closing holdings"/>
    <tableColumn id="7" xr3:uid="{00000000-0010-0000-0300-000007000000}" name="Change in holdings"/>
    <tableColumn id="8" xr3:uid="{00000000-0010-0000-0300-000008000000}" name="Net U.S. sales"/>
    <tableColumn id="9" xr3:uid="{00000000-0010-0000-0300-000009000000}" name="Valuation change"/>
    <tableColumn id="10" xr3:uid="{00000000-0010-0000-0300-00000A000000}" name="Treasury net sales"/>
    <tableColumn id="11" xr3:uid="{00000000-0010-0000-0300-00000B000000}" name="Agency net sales"/>
    <tableColumn id="12" xr3:uid="{00000000-0010-0000-0300-00000C000000}" name="Corporate-bond net sales"/>
    <tableColumn id="13" xr3:uid="{00000000-0010-0000-0300-00000D000000}" name="Equity net sales"/>
    <tableColumn id="14" xr3:uid="{00000000-0010-0000-0300-00000E000000}" name="Sales + valuation"/>
    <tableColumn id="15" xr3:uid="{00000000-0010-0000-0300-00000F000000}" name="Residual / revision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Fig1AData" displayName="Fig1AData" ref="A25:L58" totalsRowShown="0">
  <tableColumns count="12">
    <tableColumn id="1" xr3:uid="{00000000-0010-0000-0400-000001000000}" name="Year"/>
    <tableColumn id="2" xr3:uid="{00000000-0010-0000-0400-000002000000}" name="Bahrain (000 bbl)"/>
    <tableColumn id="3" xr3:uid="{00000000-0010-0000-0400-000003000000}" name="Kuwait (000 bbl)"/>
    <tableColumn id="4" xr3:uid="{00000000-0010-0000-0400-000004000000}" name="Oman (000 bbl)"/>
    <tableColumn id="5" xr3:uid="{00000000-0010-0000-0400-000005000000}" name="Qatar (000 bbl)"/>
    <tableColumn id="6" xr3:uid="{00000000-0010-0000-0400-000006000000}" name="Saudi Arabia (000 bbl)"/>
    <tableColumn id="7" xr3:uid="{00000000-0010-0000-0400-000007000000}" name="UAE (000 bbl)"/>
    <tableColumn id="8" xr3:uid="{00000000-0010-0000-0400-000008000000}" name="GCC total (000 bbl)"/>
    <tableColumn id="9" xr3:uid="{00000000-0010-0000-0400-000009000000}" name="Days"/>
    <tableColumn id="10" xr3:uid="{00000000-0010-0000-0400-00000A000000}" name="GCC imports (million b/d)" dataDxfId="3"/>
    <tableColumn id="11" xr3:uid="{00000000-0010-0000-0400-00000B000000}" name="US total imports (million b/d)"/>
    <tableColumn id="12" xr3:uid="{00000000-0010-0000-0400-00000C000000}" name="GCC share (RHS)" dataDxfId="4"/>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Fig1BData" displayName="Fig1BData" ref="A25:F103" totalsRowShown="0">
  <tableColumns count="6">
    <tableColumn id="1" xr3:uid="{00000000-0010-0000-0500-000001000000}" name="Month"/>
    <tableColumn id="2" xr3:uid="{00000000-0010-0000-0500-000002000000}" name="Month label"/>
    <tableColumn id="3" xr3:uid="{00000000-0010-0000-0500-000003000000}" name="Brent (USD/bbl)" dataDxfId="6"/>
    <tableColumn id="4" xr3:uid="{00000000-0010-0000-0500-000004000000}" name="US gasoline (USD/gal, RHS)" dataDxfId="5"/>
    <tableColumn id="5" xr3:uid="{00000000-0010-0000-0500-000005000000}" name="Brent index (Jan 2020=100)"/>
    <tableColumn id="6" xr3:uid="{00000000-0010-0000-0500-000006000000}" name="Gasoline index (Jan 2020=100)"/>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Fig2AData" displayName="Fig2AData" ref="A25:G57" totalsRowShown="0">
  <tableColumns count="7">
    <tableColumn id="1" xr3:uid="{00000000-0010-0000-0600-000001000000}" name="Year"/>
    <tableColumn id="2" xr3:uid="{00000000-0010-0000-0600-000002000000}" name="Saudi Arabia (USD bn)"/>
    <tableColumn id="3" xr3:uid="{00000000-0010-0000-0600-000003000000}" name="Qatar (USD bn)"/>
    <tableColumn id="4" xr3:uid="{00000000-0010-0000-0600-000004000000}" name="United Arab Emirates (USD bn)"/>
    <tableColumn id="5" xr3:uid="{00000000-0010-0000-0600-000005000000}" name="Combined (USD bn)"/>
    <tableColumn id="6" xr3:uid="{00000000-0010-0000-0600-000006000000}" name="Actual segment"/>
    <tableColumn id="7" xr3:uid="{00000000-0010-0000-0600-000007000000}" name="Projection segment"/>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Fig2BSummary" displayName="Fig2BSummary" ref="A23:D27" totalsRowShown="0">
  <tableColumns count="4">
    <tableColumn id="1" xr3:uid="{00000000-0010-0000-0700-000001000000}" name="Category"/>
    <tableColumn id="2" xr3:uid="{00000000-0010-0000-0700-000002000000}" name="Acquisition of assets" dataDxfId="2"/>
    <tableColumn id="3" xr3:uid="{00000000-0010-0000-0700-000003000000}" name="Incurrence of liabilities" dataDxfId="1"/>
    <tableColumn id="4" xr3:uid="{00000000-0010-0000-0700-000004000000}" name="Net" dataDxfId="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Fig2BRaw" displayName="Fig2BRaw" ref="A31:G43" totalsRowShown="0">
  <tableColumns count="7">
    <tableColumn id="1" xr3:uid="{00000000-0010-0000-0800-000001000000}" name="Country"/>
    <tableColumn id="2" xr3:uid="{00000000-0010-0000-0800-000002000000}" name="Category"/>
    <tableColumn id="3" xr3:uid="{00000000-0010-0000-0800-000003000000}" name="Asset acquisition (USD bn)"/>
    <tableColumn id="4" xr3:uid="{00000000-0010-0000-0800-000004000000}" name="Liability incurrence (USD bn)"/>
    <tableColumn id="5" xr3:uid="{00000000-0010-0000-0800-000005000000}" name="Net (USD bn)"/>
    <tableColumn id="6" xr3:uid="{00000000-0010-0000-0800-000006000000}" name="Asset / reserve series code"/>
    <tableColumn id="7" xr3:uid="{00000000-0010-0000-0800-000007000000}" name="Liability series code"/>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Fig3AData" displayName="Fig3AData" ref="A25:I29" totalsRowShown="0">
  <tableColumns count="9">
    <tableColumn id="1" xr3:uid="{00000000-0010-0000-0900-000001000000}" name="Economy"/>
    <tableColumn id="2" xr3:uid="{00000000-0010-0000-0900-000002000000}" name="Prewar forecast (%)"/>
    <tableColumn id="3" xr3:uid="{00000000-0010-0000-0900-000003000000}" name="Postwar forecast (%)"/>
    <tableColumn id="4" xr3:uid="{00000000-0010-0000-0900-000004000000}" name="Revision (percentage points)"/>
    <tableColumn id="5" xr3:uid="{00000000-0010-0000-0900-000005000000}" name="Prewar vintage"/>
    <tableColumn id="6" xr3:uid="{00000000-0010-0000-0900-000006000000}" name="Postwar vintage"/>
    <tableColumn id="7" xr3:uid="{00000000-0010-0000-0900-000007000000}" name="Provider"/>
    <tableColumn id="8" xr3:uid="{00000000-0010-0000-0900-000008000000}" name="Chart economy"/>
    <tableColumn id="9" xr3:uid="{00000000-0010-0000-0900-000009000000}" name="Chart revisio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Fig3BData" displayName="Fig3BData" ref="A25:J38" totalsRowShown="0">
  <tableColumns count="10">
    <tableColumn id="1" xr3:uid="{00000000-0010-0000-0A00-000001000000}" name="Quarter"/>
    <tableColumn id="2" xr3:uid="{00000000-0010-0000-0A00-000002000000}" name="Qatar GDP (QAR bn)"/>
    <tableColumn id="3" xr3:uid="{00000000-0010-0000-0A00-000003000000}" name="Qatar balance (QAR bn)"/>
    <tableColumn id="4" xr3:uid="{00000000-0010-0000-0A00-000004000000}" name="Qatar balance / GDP"/>
    <tableColumn id="5" xr3:uid="{00000000-0010-0000-0A00-000005000000}" name="UAE GDP (AED bn)"/>
    <tableColumn id="6" xr3:uid="{00000000-0010-0000-0A00-000006000000}" name="UAE balance (AED bn)"/>
    <tableColumn id="7" xr3:uid="{00000000-0010-0000-0A00-000007000000}" name="UAE balance / GDP"/>
    <tableColumn id="8" xr3:uid="{00000000-0010-0000-0A00-000008000000}" name="Saudi GDP (SAR bn)"/>
    <tableColumn id="9" xr3:uid="{00000000-0010-0000-0A00-000009000000}" name="Saudi balance (SAR bn)"/>
    <tableColumn id="10" xr3:uid="{00000000-0010-0000-0A00-00000A000000}" name="Saudi balance / GDP"/>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treasury.gov/resource-center/data-chart-center/tic/Documents/shlhistdat.html" TargetMode="Externa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table" Target="../tables/table8.xml"/><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3"/>
  <sheetViews>
    <sheetView showGridLines="0" tabSelected="1" workbookViewId="0">
      <selection activeCell="A2" sqref="A2:H3"/>
    </sheetView>
  </sheetViews>
  <sheetFormatPr defaultRowHeight="14.25"/>
  <cols>
    <col min="1" max="1" width="13" customWidth="1"/>
    <col min="2" max="2" width="22" customWidth="1"/>
    <col min="3" max="3" width="27" customWidth="1"/>
    <col min="4" max="4" width="25" customWidth="1"/>
    <col min="5" max="5" width="34" customWidth="1"/>
    <col min="6" max="6" width="20" customWidth="1"/>
    <col min="7" max="7" width="36" customWidth="1"/>
    <col min="8" max="8" width="18" customWidth="1"/>
  </cols>
  <sheetData>
    <row r="1" spans="1:8" ht="32.1" customHeight="1">
      <c r="A1" s="77" t="s">
        <v>1036</v>
      </c>
      <c r="B1" s="77"/>
      <c r="C1" s="77"/>
      <c r="D1" s="77"/>
      <c r="E1" s="77"/>
      <c r="F1" s="77"/>
      <c r="G1" s="77"/>
      <c r="H1" s="77"/>
    </row>
    <row r="2" spans="1:8">
      <c r="A2" s="78" t="s">
        <v>1037</v>
      </c>
      <c r="B2" s="78"/>
      <c r="C2" s="78"/>
      <c r="D2" s="78"/>
      <c r="E2" s="78"/>
      <c r="F2" s="78"/>
      <c r="G2" s="78"/>
      <c r="H2" s="78"/>
    </row>
    <row r="3" spans="1:8">
      <c r="A3" s="78"/>
      <c r="B3" s="78"/>
      <c r="C3" s="78"/>
      <c r="D3" s="78"/>
      <c r="E3" s="78"/>
      <c r="F3" s="78"/>
      <c r="G3" s="78"/>
      <c r="H3" s="78"/>
    </row>
    <row r="5" spans="1:8" ht="15">
      <c r="A5" s="79" t="s">
        <v>0</v>
      </c>
      <c r="B5" s="79"/>
      <c r="C5" s="79"/>
      <c r="D5" s="79"/>
      <c r="E5" s="79"/>
      <c r="F5" s="79"/>
      <c r="G5" s="79"/>
      <c r="H5" s="79"/>
    </row>
    <row r="6" spans="1:8" ht="32.1" customHeight="1">
      <c r="A6" s="13" t="s">
        <v>1</v>
      </c>
      <c r="B6" s="13" t="s">
        <v>2</v>
      </c>
      <c r="C6" s="13" t="s">
        <v>3</v>
      </c>
      <c r="D6" s="13" t="s">
        <v>4</v>
      </c>
      <c r="E6" s="13" t="s">
        <v>5</v>
      </c>
      <c r="F6" s="13" t="s">
        <v>6</v>
      </c>
      <c r="G6" s="13" t="s">
        <v>7</v>
      </c>
      <c r="H6" s="13" t="s">
        <v>8</v>
      </c>
    </row>
    <row r="7" spans="1:8" ht="42" customHeight="1">
      <c r="A7" s="14" t="s">
        <v>9</v>
      </c>
      <c r="B7" s="10" t="s">
        <v>10</v>
      </c>
      <c r="C7" s="7" t="s">
        <v>11</v>
      </c>
      <c r="D7" s="7" t="s">
        <v>1038</v>
      </c>
      <c r="E7" s="7" t="s">
        <v>12</v>
      </c>
      <c r="F7" s="7" t="s">
        <v>13</v>
      </c>
      <c r="G7" s="7" t="s">
        <v>14</v>
      </c>
      <c r="H7" s="15" t="s">
        <v>15</v>
      </c>
    </row>
    <row r="8" spans="1:8" ht="42" customHeight="1">
      <c r="A8" s="16" t="s">
        <v>16</v>
      </c>
      <c r="B8" s="11" t="s">
        <v>17</v>
      </c>
      <c r="C8" s="8" t="s">
        <v>18</v>
      </c>
      <c r="D8" s="7" t="s">
        <v>1038</v>
      </c>
      <c r="E8" s="8" t="s">
        <v>12</v>
      </c>
      <c r="F8" s="8" t="s">
        <v>19</v>
      </c>
      <c r="G8" s="8" t="s">
        <v>20</v>
      </c>
      <c r="H8" s="17" t="s">
        <v>15</v>
      </c>
    </row>
    <row r="9" spans="1:8" ht="42" customHeight="1">
      <c r="A9" s="16" t="s">
        <v>21</v>
      </c>
      <c r="B9" s="11" t="s">
        <v>22</v>
      </c>
      <c r="C9" s="8" t="s">
        <v>23</v>
      </c>
      <c r="D9" s="8" t="s">
        <v>1039</v>
      </c>
      <c r="E9" s="8" t="s">
        <v>1040</v>
      </c>
      <c r="F9" s="8" t="s">
        <v>26</v>
      </c>
      <c r="G9" s="8" t="s">
        <v>27</v>
      </c>
      <c r="H9" s="17" t="s">
        <v>15</v>
      </c>
    </row>
    <row r="10" spans="1:8" ht="42" customHeight="1">
      <c r="A10" s="16" t="s">
        <v>28</v>
      </c>
      <c r="B10" s="11" t="s">
        <v>29</v>
      </c>
      <c r="C10" s="8" t="s">
        <v>30</v>
      </c>
      <c r="D10" s="8" t="s">
        <v>1039</v>
      </c>
      <c r="E10" s="8" t="s">
        <v>31</v>
      </c>
      <c r="F10" s="8" t="s">
        <v>32</v>
      </c>
      <c r="G10" s="8" t="s">
        <v>33</v>
      </c>
      <c r="H10" s="17" t="s">
        <v>15</v>
      </c>
    </row>
    <row r="11" spans="1:8" ht="42" customHeight="1">
      <c r="A11" s="16" t="s">
        <v>34</v>
      </c>
      <c r="B11" s="11" t="s">
        <v>35</v>
      </c>
      <c r="C11" s="8" t="s">
        <v>36</v>
      </c>
      <c r="D11" s="8" t="s">
        <v>37</v>
      </c>
      <c r="E11" s="8" t="s">
        <v>1041</v>
      </c>
      <c r="F11" s="8" t="s">
        <v>39</v>
      </c>
      <c r="G11" s="8" t="s">
        <v>40</v>
      </c>
      <c r="H11" s="17" t="s">
        <v>15</v>
      </c>
    </row>
    <row r="12" spans="1:8" ht="42" customHeight="1">
      <c r="A12" s="16" t="s">
        <v>41</v>
      </c>
      <c r="B12" s="11" t="s">
        <v>42</v>
      </c>
      <c r="C12" s="8" t="s">
        <v>43</v>
      </c>
      <c r="D12" s="8" t="s">
        <v>44</v>
      </c>
      <c r="E12" s="8" t="s">
        <v>45</v>
      </c>
      <c r="F12" s="8" t="s">
        <v>46</v>
      </c>
      <c r="G12" s="8" t="s">
        <v>47</v>
      </c>
      <c r="H12" s="17" t="s">
        <v>15</v>
      </c>
    </row>
    <row r="13" spans="1:8" ht="42" customHeight="1">
      <c r="A13" s="16" t="s">
        <v>48</v>
      </c>
      <c r="B13" s="11" t="s">
        <v>49</v>
      </c>
      <c r="C13" s="8" t="s">
        <v>50</v>
      </c>
      <c r="D13" s="8" t="s">
        <v>51</v>
      </c>
      <c r="E13" s="8" t="s">
        <v>52</v>
      </c>
      <c r="F13" s="8" t="s">
        <v>53</v>
      </c>
      <c r="G13" s="8" t="s">
        <v>54</v>
      </c>
      <c r="H13" s="17" t="s">
        <v>15</v>
      </c>
    </row>
    <row r="14" spans="1:8" ht="42" customHeight="1">
      <c r="A14" s="18" t="s">
        <v>48</v>
      </c>
      <c r="B14" s="19" t="s">
        <v>55</v>
      </c>
      <c r="C14" s="20" t="s">
        <v>56</v>
      </c>
      <c r="D14" s="20" t="s">
        <v>51</v>
      </c>
      <c r="E14" s="20" t="s">
        <v>57</v>
      </c>
      <c r="F14" s="20" t="s">
        <v>58</v>
      </c>
      <c r="G14" s="20" t="s">
        <v>59</v>
      </c>
      <c r="H14" s="21" t="s">
        <v>15</v>
      </c>
    </row>
    <row r="16" spans="1:8" ht="15">
      <c r="A16" s="79" t="s">
        <v>60</v>
      </c>
      <c r="B16" s="79"/>
      <c r="C16" s="79"/>
      <c r="D16" s="79"/>
      <c r="E16" s="79"/>
      <c r="F16" s="79"/>
      <c r="G16" s="79"/>
      <c r="H16" s="79"/>
    </row>
    <row r="17" spans="1:8" ht="32.1" customHeight="1">
      <c r="A17" s="13" t="s">
        <v>61</v>
      </c>
      <c r="B17" s="13" t="s">
        <v>62</v>
      </c>
      <c r="C17" s="13" t="s">
        <v>63</v>
      </c>
      <c r="D17" s="13" t="s">
        <v>64</v>
      </c>
      <c r="E17" s="13" t="s">
        <v>65</v>
      </c>
      <c r="F17" s="13" t="s">
        <v>66</v>
      </c>
      <c r="G17" s="13" t="s">
        <v>67</v>
      </c>
      <c r="H17" s="13" t="s">
        <v>68</v>
      </c>
    </row>
    <row r="18" spans="1:8" ht="38.1" customHeight="1">
      <c r="A18" s="24" t="s">
        <v>69</v>
      </c>
      <c r="B18" s="7" t="s">
        <v>70</v>
      </c>
      <c r="C18" s="7" t="s">
        <v>71</v>
      </c>
      <c r="D18" s="22" t="s">
        <v>72</v>
      </c>
      <c r="E18" s="7" t="s">
        <v>1038</v>
      </c>
      <c r="F18" s="7" t="s">
        <v>73</v>
      </c>
      <c r="G18" s="7" t="s">
        <v>74</v>
      </c>
      <c r="H18" s="25" t="s">
        <v>75</v>
      </c>
    </row>
    <row r="19" spans="1:8" ht="38.1" customHeight="1">
      <c r="A19" s="26" t="s">
        <v>69</v>
      </c>
      <c r="B19" s="8" t="s">
        <v>70</v>
      </c>
      <c r="C19" s="8" t="s">
        <v>76</v>
      </c>
      <c r="D19" s="23" t="s">
        <v>77</v>
      </c>
      <c r="E19" s="7" t="s">
        <v>1038</v>
      </c>
      <c r="F19" s="8" t="s">
        <v>78</v>
      </c>
      <c r="G19" s="8" t="s">
        <v>79</v>
      </c>
      <c r="H19" s="27" t="s">
        <v>75</v>
      </c>
    </row>
    <row r="20" spans="1:8" ht="38.1" customHeight="1">
      <c r="A20" s="26" t="s">
        <v>80</v>
      </c>
      <c r="B20" s="8" t="s">
        <v>70</v>
      </c>
      <c r="C20" s="8" t="s">
        <v>81</v>
      </c>
      <c r="D20" s="23" t="s">
        <v>82</v>
      </c>
      <c r="E20" s="7" t="s">
        <v>1038</v>
      </c>
      <c r="F20" s="8" t="s">
        <v>83</v>
      </c>
      <c r="G20" s="8" t="s">
        <v>84</v>
      </c>
      <c r="H20" s="27" t="s">
        <v>75</v>
      </c>
    </row>
    <row r="21" spans="1:8" ht="38.1" customHeight="1">
      <c r="A21" s="26" t="s">
        <v>80</v>
      </c>
      <c r="B21" s="8" t="s">
        <v>70</v>
      </c>
      <c r="C21" s="8" t="s">
        <v>85</v>
      </c>
      <c r="D21" s="23" t="s">
        <v>86</v>
      </c>
      <c r="E21" s="7" t="s">
        <v>1038</v>
      </c>
      <c r="F21" s="8" t="s">
        <v>87</v>
      </c>
      <c r="G21" s="8" t="s">
        <v>84</v>
      </c>
      <c r="H21" s="27" t="s">
        <v>75</v>
      </c>
    </row>
    <row r="22" spans="1:8" ht="38.1" customHeight="1">
      <c r="A22" s="26" t="s">
        <v>88</v>
      </c>
      <c r="B22" s="8" t="s">
        <v>89</v>
      </c>
      <c r="C22" s="8" t="s">
        <v>90</v>
      </c>
      <c r="D22" s="23" t="s">
        <v>91</v>
      </c>
      <c r="E22" s="8" t="s">
        <v>24</v>
      </c>
      <c r="F22" s="8" t="s">
        <v>92</v>
      </c>
      <c r="G22" s="8" t="s">
        <v>93</v>
      </c>
      <c r="H22" s="27" t="s">
        <v>75</v>
      </c>
    </row>
    <row r="23" spans="1:8" ht="38.1" customHeight="1">
      <c r="A23" s="26" t="s">
        <v>94</v>
      </c>
      <c r="B23" s="8" t="s">
        <v>89</v>
      </c>
      <c r="C23" s="8" t="s">
        <v>95</v>
      </c>
      <c r="D23" s="23" t="s">
        <v>96</v>
      </c>
      <c r="E23" s="8" t="s">
        <v>24</v>
      </c>
      <c r="F23" s="8" t="s">
        <v>97</v>
      </c>
      <c r="G23" s="8" t="s">
        <v>98</v>
      </c>
      <c r="H23" s="27" t="s">
        <v>75</v>
      </c>
    </row>
    <row r="24" spans="1:8" ht="38.1" customHeight="1">
      <c r="A24" s="26" t="s">
        <v>99</v>
      </c>
      <c r="B24" s="8" t="s">
        <v>89</v>
      </c>
      <c r="C24" s="8" t="s">
        <v>100</v>
      </c>
      <c r="D24" s="23" t="s">
        <v>101</v>
      </c>
      <c r="E24" s="8" t="s">
        <v>37</v>
      </c>
      <c r="F24" s="8" t="s">
        <v>102</v>
      </c>
      <c r="G24" s="8" t="s">
        <v>103</v>
      </c>
      <c r="H24" s="27" t="s">
        <v>75</v>
      </c>
    </row>
    <row r="25" spans="1:8" ht="38.1" customHeight="1">
      <c r="A25" s="26" t="s">
        <v>99</v>
      </c>
      <c r="B25" s="8" t="s">
        <v>104</v>
      </c>
      <c r="C25" s="8" t="s">
        <v>105</v>
      </c>
      <c r="D25" s="23" t="s">
        <v>106</v>
      </c>
      <c r="E25" s="8" t="s">
        <v>37</v>
      </c>
      <c r="F25" s="8" t="s">
        <v>102</v>
      </c>
      <c r="G25" s="8" t="s">
        <v>107</v>
      </c>
      <c r="H25" s="27" t="s">
        <v>75</v>
      </c>
    </row>
    <row r="26" spans="1:8" ht="38.1" customHeight="1">
      <c r="A26" s="26" t="s">
        <v>99</v>
      </c>
      <c r="B26" s="8" t="s">
        <v>104</v>
      </c>
      <c r="C26" s="8" t="s">
        <v>108</v>
      </c>
      <c r="D26" s="23" t="s">
        <v>109</v>
      </c>
      <c r="E26" s="8" t="s">
        <v>37</v>
      </c>
      <c r="F26" s="8" t="s">
        <v>102</v>
      </c>
      <c r="G26" s="8" t="s">
        <v>110</v>
      </c>
      <c r="H26" s="27" t="s">
        <v>75</v>
      </c>
    </row>
    <row r="27" spans="1:8" ht="38.1" customHeight="1">
      <c r="A27" s="26" t="s">
        <v>111</v>
      </c>
      <c r="B27" s="8" t="s">
        <v>112</v>
      </c>
      <c r="C27" s="8" t="s">
        <v>113</v>
      </c>
      <c r="D27" s="23" t="s">
        <v>114</v>
      </c>
      <c r="E27" s="8" t="s">
        <v>44</v>
      </c>
      <c r="F27" s="8" t="s">
        <v>115</v>
      </c>
      <c r="G27" s="8" t="s">
        <v>116</v>
      </c>
      <c r="H27" s="27" t="s">
        <v>75</v>
      </c>
    </row>
    <row r="28" spans="1:8" ht="38.1" customHeight="1">
      <c r="A28" s="26" t="s">
        <v>111</v>
      </c>
      <c r="B28" s="8" t="s">
        <v>117</v>
      </c>
      <c r="C28" s="8" t="s">
        <v>118</v>
      </c>
      <c r="D28" s="23" t="s">
        <v>119</v>
      </c>
      <c r="E28" s="8" t="s">
        <v>44</v>
      </c>
      <c r="F28" s="8" t="s">
        <v>120</v>
      </c>
      <c r="G28" s="8" t="s">
        <v>116</v>
      </c>
      <c r="H28" s="27" t="s">
        <v>75</v>
      </c>
    </row>
    <row r="29" spans="1:8" ht="38.1" customHeight="1">
      <c r="A29" s="26" t="s">
        <v>111</v>
      </c>
      <c r="B29" s="8" t="s">
        <v>121</v>
      </c>
      <c r="C29" s="8" t="s">
        <v>122</v>
      </c>
      <c r="D29" s="23" t="s">
        <v>123</v>
      </c>
      <c r="E29" s="8" t="s">
        <v>44</v>
      </c>
      <c r="F29" s="8" t="s">
        <v>124</v>
      </c>
      <c r="G29" s="8" t="s">
        <v>116</v>
      </c>
      <c r="H29" s="27" t="s">
        <v>75</v>
      </c>
    </row>
    <row r="30" spans="1:8" ht="38.1" customHeight="1">
      <c r="A30" s="26" t="s">
        <v>111</v>
      </c>
      <c r="B30" s="8" t="s">
        <v>125</v>
      </c>
      <c r="C30" s="8" t="s">
        <v>126</v>
      </c>
      <c r="D30" s="23" t="s">
        <v>127</v>
      </c>
      <c r="E30" s="8" t="s">
        <v>44</v>
      </c>
      <c r="F30" s="8" t="s">
        <v>120</v>
      </c>
      <c r="G30" s="8" t="s">
        <v>128</v>
      </c>
      <c r="H30" s="27" t="s">
        <v>129</v>
      </c>
    </row>
    <row r="31" spans="1:8" ht="38.1" customHeight="1">
      <c r="A31" s="26" t="s">
        <v>111</v>
      </c>
      <c r="B31" s="8" t="s">
        <v>130</v>
      </c>
      <c r="C31" s="8" t="s">
        <v>131</v>
      </c>
      <c r="D31" s="23" t="s">
        <v>132</v>
      </c>
      <c r="E31" s="8" t="s">
        <v>44</v>
      </c>
      <c r="F31" s="8" t="s">
        <v>124</v>
      </c>
      <c r="G31" s="8" t="s">
        <v>128</v>
      </c>
      <c r="H31" s="27" t="s">
        <v>129</v>
      </c>
    </row>
    <row r="32" spans="1:8" ht="38.1" customHeight="1">
      <c r="A32" s="26" t="s">
        <v>111</v>
      </c>
      <c r="B32" s="8" t="s">
        <v>133</v>
      </c>
      <c r="C32" s="8" t="s">
        <v>134</v>
      </c>
      <c r="D32" s="23" t="s">
        <v>135</v>
      </c>
      <c r="E32" s="8" t="s">
        <v>44</v>
      </c>
      <c r="F32" s="8" t="s">
        <v>115</v>
      </c>
      <c r="G32" s="8" t="s">
        <v>128</v>
      </c>
      <c r="H32" s="27" t="s">
        <v>129</v>
      </c>
    </row>
    <row r="33" spans="1:8" ht="38.1" customHeight="1">
      <c r="A33" s="26" t="s">
        <v>1042</v>
      </c>
      <c r="B33" s="8" t="s">
        <v>136</v>
      </c>
      <c r="C33" s="8" t="s">
        <v>137</v>
      </c>
      <c r="D33" s="23" t="s">
        <v>138</v>
      </c>
      <c r="E33" s="8" t="s">
        <v>51</v>
      </c>
      <c r="F33" s="8" t="s">
        <v>97</v>
      </c>
      <c r="G33" s="8" t="s">
        <v>139</v>
      </c>
      <c r="H33" s="27" t="s">
        <v>75</v>
      </c>
    </row>
    <row r="34" spans="1:8" ht="38.1" customHeight="1">
      <c r="A34" s="28" t="s">
        <v>1042</v>
      </c>
      <c r="B34" s="20" t="s">
        <v>136</v>
      </c>
      <c r="C34" s="20" t="s">
        <v>140</v>
      </c>
      <c r="D34" s="29" t="s">
        <v>141</v>
      </c>
      <c r="E34" s="20" t="s">
        <v>51</v>
      </c>
      <c r="F34" s="20" t="s">
        <v>97</v>
      </c>
      <c r="G34" s="20" t="s">
        <v>142</v>
      </c>
      <c r="H34" s="30" t="s">
        <v>75</v>
      </c>
    </row>
    <row r="36" spans="1:8" ht="15">
      <c r="A36" s="79" t="s">
        <v>143</v>
      </c>
      <c r="B36" s="79"/>
      <c r="C36" s="79"/>
      <c r="D36" s="79"/>
      <c r="E36" s="79"/>
      <c r="F36" s="79"/>
      <c r="G36" s="79"/>
      <c r="H36" s="79"/>
    </row>
    <row r="37" spans="1:8" ht="32.1" customHeight="1">
      <c r="A37" s="13" t="s">
        <v>144</v>
      </c>
      <c r="B37" s="13" t="s">
        <v>4</v>
      </c>
      <c r="C37" s="13" t="s">
        <v>145</v>
      </c>
      <c r="D37" s="13" t="s">
        <v>146</v>
      </c>
      <c r="E37" s="13" t="s">
        <v>6</v>
      </c>
      <c r="F37" s="13" t="s">
        <v>147</v>
      </c>
      <c r="G37" s="13" t="s">
        <v>148</v>
      </c>
      <c r="H37" s="13" t="s">
        <v>8</v>
      </c>
    </row>
    <row r="38" spans="1:8" ht="38.1" customHeight="1">
      <c r="A38" s="24" t="s">
        <v>149</v>
      </c>
      <c r="B38" s="7" t="s">
        <v>1038</v>
      </c>
      <c r="C38" s="7" t="s">
        <v>12</v>
      </c>
      <c r="D38" s="7" t="s">
        <v>70</v>
      </c>
      <c r="E38" s="7" t="s">
        <v>150</v>
      </c>
      <c r="F38" s="7" t="s">
        <v>151</v>
      </c>
      <c r="G38" s="7" t="s">
        <v>152</v>
      </c>
      <c r="H38" s="25" t="s">
        <v>15</v>
      </c>
    </row>
    <row r="39" spans="1:8" ht="38.1" customHeight="1">
      <c r="A39" s="26" t="s">
        <v>153</v>
      </c>
      <c r="B39" s="8" t="s">
        <v>1039</v>
      </c>
      <c r="C39" s="8" t="s">
        <v>154</v>
      </c>
      <c r="D39" s="8" t="s">
        <v>155</v>
      </c>
      <c r="E39" s="8" t="s">
        <v>156</v>
      </c>
      <c r="F39" s="8" t="s">
        <v>28</v>
      </c>
      <c r="G39" s="8" t="s">
        <v>157</v>
      </c>
      <c r="H39" s="27" t="s">
        <v>15</v>
      </c>
    </row>
    <row r="40" spans="1:8" ht="38.1" customHeight="1">
      <c r="A40" s="26" t="s">
        <v>158</v>
      </c>
      <c r="B40" s="8" t="s">
        <v>1039</v>
      </c>
      <c r="C40" s="8" t="s">
        <v>25</v>
      </c>
      <c r="D40" s="8" t="s">
        <v>159</v>
      </c>
      <c r="E40" s="8" t="s">
        <v>160</v>
      </c>
      <c r="F40" s="8" t="s">
        <v>21</v>
      </c>
      <c r="G40" s="8" t="s">
        <v>161</v>
      </c>
      <c r="H40" s="27" t="s">
        <v>15</v>
      </c>
    </row>
    <row r="41" spans="1:8" ht="38.1" customHeight="1">
      <c r="A41" s="26" t="s">
        <v>162</v>
      </c>
      <c r="B41" s="8" t="s">
        <v>37</v>
      </c>
      <c r="C41" s="8" t="s">
        <v>38</v>
      </c>
      <c r="D41" s="8" t="s">
        <v>163</v>
      </c>
      <c r="E41" s="8" t="s">
        <v>164</v>
      </c>
      <c r="F41" s="8" t="s">
        <v>34</v>
      </c>
      <c r="G41" s="8" t="s">
        <v>165</v>
      </c>
      <c r="H41" s="27" t="s">
        <v>15</v>
      </c>
    </row>
    <row r="42" spans="1:8" ht="38.1" customHeight="1">
      <c r="A42" s="26" t="s">
        <v>166</v>
      </c>
      <c r="B42" s="8" t="s">
        <v>44</v>
      </c>
      <c r="C42" s="8" t="s">
        <v>167</v>
      </c>
      <c r="D42" s="8" t="s">
        <v>168</v>
      </c>
      <c r="E42" s="8" t="s">
        <v>46</v>
      </c>
      <c r="F42" s="8" t="s">
        <v>41</v>
      </c>
      <c r="G42" s="8" t="s">
        <v>169</v>
      </c>
      <c r="H42" s="27" t="s">
        <v>15</v>
      </c>
    </row>
    <row r="43" spans="1:8" ht="38.1" customHeight="1">
      <c r="A43" s="26" t="s">
        <v>170</v>
      </c>
      <c r="B43" s="8" t="s">
        <v>44</v>
      </c>
      <c r="C43" s="8" t="s">
        <v>171</v>
      </c>
      <c r="D43" s="8" t="s">
        <v>168</v>
      </c>
      <c r="E43" s="8" t="s">
        <v>46</v>
      </c>
      <c r="F43" s="8" t="s">
        <v>41</v>
      </c>
      <c r="G43" s="8" t="s">
        <v>169</v>
      </c>
      <c r="H43" s="27" t="s">
        <v>15</v>
      </c>
    </row>
    <row r="44" spans="1:8" ht="38.1" customHeight="1">
      <c r="A44" s="26" t="s">
        <v>172</v>
      </c>
      <c r="B44" s="8" t="s">
        <v>44</v>
      </c>
      <c r="C44" s="8" t="s">
        <v>173</v>
      </c>
      <c r="D44" s="8" t="s">
        <v>168</v>
      </c>
      <c r="E44" s="8" t="s">
        <v>46</v>
      </c>
      <c r="F44" s="8" t="s">
        <v>41</v>
      </c>
      <c r="G44" s="8" t="s">
        <v>169</v>
      </c>
      <c r="H44" s="27" t="s">
        <v>15</v>
      </c>
    </row>
    <row r="45" spans="1:8" ht="38.1" customHeight="1">
      <c r="A45" s="26" t="s">
        <v>174</v>
      </c>
      <c r="B45" s="8" t="s">
        <v>51</v>
      </c>
      <c r="C45" s="8" t="s">
        <v>57</v>
      </c>
      <c r="D45" s="8" t="s">
        <v>175</v>
      </c>
      <c r="E45" s="8" t="s">
        <v>176</v>
      </c>
      <c r="F45" s="8" t="s">
        <v>177</v>
      </c>
      <c r="G45" s="8" t="s">
        <v>178</v>
      </c>
      <c r="H45" s="27" t="s">
        <v>15</v>
      </c>
    </row>
    <row r="46" spans="1:8" ht="38.1" customHeight="1">
      <c r="A46" s="28" t="s">
        <v>179</v>
      </c>
      <c r="B46" s="20" t="s">
        <v>51</v>
      </c>
      <c r="C46" s="20" t="s">
        <v>52</v>
      </c>
      <c r="D46" s="20" t="s">
        <v>175</v>
      </c>
      <c r="E46" s="20" t="s">
        <v>180</v>
      </c>
      <c r="F46" s="20" t="s">
        <v>181</v>
      </c>
      <c r="G46" s="20" t="s">
        <v>182</v>
      </c>
      <c r="H46" s="30" t="s">
        <v>15</v>
      </c>
    </row>
    <row r="48" spans="1:8" ht="15">
      <c r="A48" s="79" t="s">
        <v>183</v>
      </c>
      <c r="B48" s="79"/>
      <c r="C48" s="79"/>
      <c r="D48" s="79"/>
      <c r="E48" s="79"/>
      <c r="F48" s="79"/>
      <c r="G48" s="79"/>
      <c r="H48" s="79"/>
    </row>
    <row r="49" spans="1:8" ht="32.1" customHeight="1">
      <c r="A49" s="80" t="s">
        <v>184</v>
      </c>
      <c r="B49" s="80"/>
      <c r="C49" s="80"/>
      <c r="D49" s="80"/>
      <c r="E49" s="80"/>
      <c r="F49" s="80"/>
      <c r="G49" s="80"/>
      <c r="H49" s="80"/>
    </row>
    <row r="50" spans="1:8" ht="32.1" customHeight="1">
      <c r="A50" s="80" t="s">
        <v>185</v>
      </c>
      <c r="B50" s="80"/>
      <c r="C50" s="80"/>
      <c r="D50" s="80"/>
      <c r="E50" s="80"/>
      <c r="F50" s="80"/>
      <c r="G50" s="80"/>
      <c r="H50" s="80"/>
    </row>
    <row r="51" spans="1:8" ht="32.1" customHeight="1">
      <c r="A51" s="80" t="s">
        <v>186</v>
      </c>
      <c r="B51" s="80"/>
      <c r="C51" s="80"/>
      <c r="D51" s="80"/>
      <c r="E51" s="80"/>
      <c r="F51" s="80"/>
      <c r="G51" s="80"/>
      <c r="H51" s="80"/>
    </row>
    <row r="52" spans="1:8" ht="32.1" customHeight="1">
      <c r="A52" s="80" t="s">
        <v>187</v>
      </c>
      <c r="B52" s="80"/>
      <c r="C52" s="80"/>
      <c r="D52" s="80"/>
      <c r="E52" s="80"/>
      <c r="F52" s="80"/>
      <c r="G52" s="80"/>
      <c r="H52" s="80"/>
    </row>
    <row r="53" spans="1:8" ht="32.1" customHeight="1">
      <c r="A53" s="80" t="s">
        <v>188</v>
      </c>
      <c r="B53" s="80"/>
      <c r="C53" s="80"/>
      <c r="D53" s="80"/>
      <c r="E53" s="80"/>
      <c r="F53" s="80"/>
      <c r="G53" s="80"/>
      <c r="H53" s="80"/>
    </row>
  </sheetData>
  <mergeCells count="11">
    <mergeCell ref="A53:H53"/>
    <mergeCell ref="A48:H48"/>
    <mergeCell ref="A49:H49"/>
    <mergeCell ref="A50:H50"/>
    <mergeCell ref="A51:H51"/>
    <mergeCell ref="A52:H52"/>
    <mergeCell ref="A1:H1"/>
    <mergeCell ref="A2:H3"/>
    <mergeCell ref="A5:H5"/>
    <mergeCell ref="A16:H16"/>
    <mergeCell ref="A36:H3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6"/>
  <sheetViews>
    <sheetView showGridLines="0" workbookViewId="0">
      <selection activeCell="C10" sqref="C10"/>
    </sheetView>
  </sheetViews>
  <sheetFormatPr defaultRowHeight="14.25"/>
  <cols>
    <col min="1" max="1" width="11" customWidth="1"/>
    <col min="2" max="2" width="23" customWidth="1"/>
    <col min="3" max="3" width="22" customWidth="1"/>
    <col min="4" max="5" width="25" customWidth="1"/>
    <col min="6" max="6" width="21" customWidth="1"/>
    <col min="7" max="7" width="38" customWidth="1"/>
    <col min="8" max="12" width="12" customWidth="1"/>
  </cols>
  <sheetData>
    <row r="1" spans="1:12" ht="30" customHeight="1">
      <c r="A1" s="81" t="s">
        <v>189</v>
      </c>
      <c r="B1" s="81"/>
      <c r="C1" s="81"/>
      <c r="D1" s="81"/>
      <c r="E1" s="81"/>
      <c r="F1" s="81"/>
      <c r="G1" s="81"/>
      <c r="H1" s="81"/>
      <c r="I1" s="81"/>
      <c r="J1" s="81"/>
      <c r="K1" s="81"/>
      <c r="L1" s="81"/>
    </row>
    <row r="2" spans="1:12" ht="33.950000000000003" customHeight="1">
      <c r="A2" s="82" t="s">
        <v>190</v>
      </c>
      <c r="B2" s="82"/>
      <c r="C2" s="82"/>
      <c r="D2" s="82"/>
      <c r="E2" s="82"/>
      <c r="F2" s="82"/>
      <c r="G2" s="82"/>
      <c r="H2" s="82"/>
      <c r="I2" s="82"/>
      <c r="J2" s="82"/>
      <c r="K2" s="82"/>
      <c r="L2" s="82"/>
    </row>
    <row r="3" spans="1:12">
      <c r="A3" s="83" t="s">
        <v>191</v>
      </c>
      <c r="B3" s="84"/>
      <c r="C3" s="84"/>
      <c r="D3" s="84"/>
      <c r="E3" s="84"/>
      <c r="F3" s="84"/>
      <c r="G3" s="84"/>
      <c r="H3" s="84"/>
      <c r="I3" s="84"/>
      <c r="J3" s="84"/>
      <c r="K3" s="84"/>
      <c r="L3" s="85"/>
    </row>
    <row r="4" spans="1:12">
      <c r="A4" s="86"/>
      <c r="B4" s="87"/>
      <c r="C4" s="87"/>
      <c r="D4" s="87"/>
      <c r="E4" s="87"/>
      <c r="F4" s="87"/>
      <c r="G4" s="87"/>
      <c r="H4" s="87"/>
      <c r="I4" s="87"/>
      <c r="J4" s="87"/>
      <c r="K4" s="87"/>
      <c r="L4" s="88"/>
    </row>
    <row r="5" spans="1:12">
      <c r="A5" s="89"/>
      <c r="B5" s="90"/>
      <c r="C5" s="90"/>
      <c r="D5" s="90"/>
      <c r="E5" s="90"/>
      <c r="F5" s="90"/>
      <c r="G5" s="90"/>
      <c r="H5" s="90"/>
      <c r="I5" s="90"/>
      <c r="J5" s="90"/>
      <c r="K5" s="90"/>
      <c r="L5" s="91"/>
    </row>
    <row r="7" spans="1:12" ht="15">
      <c r="A7" s="79" t="s">
        <v>192</v>
      </c>
      <c r="B7" s="79"/>
      <c r="C7" s="79"/>
      <c r="D7" s="79"/>
      <c r="E7" s="79"/>
    </row>
    <row r="8" spans="1:12" ht="32.1" customHeight="1">
      <c r="A8" s="1" t="s">
        <v>193</v>
      </c>
      <c r="B8" s="2" t="s">
        <v>194</v>
      </c>
      <c r="C8" s="2" t="s">
        <v>195</v>
      </c>
      <c r="D8" s="2" t="s">
        <v>196</v>
      </c>
      <c r="E8" s="3" t="s">
        <v>197</v>
      </c>
    </row>
    <row r="9" spans="1:12">
      <c r="A9" s="10">
        <v>2005</v>
      </c>
      <c r="B9" s="33">
        <f>SUM(C15:C20)/1000</f>
        <v>154.80199999999999</v>
      </c>
      <c r="C9" s="33">
        <f>SUM(F15:F20)/1000</f>
        <v>48.536999999999999</v>
      </c>
      <c r="D9" s="37">
        <v>6864.26</v>
      </c>
      <c r="E9" s="35">
        <f>B9/D9</f>
        <v>2.25518846896825E-2</v>
      </c>
    </row>
    <row r="10" spans="1:12">
      <c r="A10" s="12">
        <v>2025</v>
      </c>
      <c r="B10" s="34">
        <f>SUM(C21:C26)/1000</f>
        <v>1296.518</v>
      </c>
      <c r="C10" s="34">
        <f>SUM(F21:F26)/1000</f>
        <v>320.61599999999999</v>
      </c>
      <c r="D10" s="38">
        <v>35348.678999999996</v>
      </c>
      <c r="E10" s="36">
        <f>B10/D10</f>
        <v>3.6677976000178115E-2</v>
      </c>
    </row>
    <row r="13" spans="1:12" ht="15">
      <c r="A13" s="79" t="s">
        <v>198</v>
      </c>
      <c r="B13" s="79"/>
      <c r="C13" s="79"/>
      <c r="D13" s="79"/>
      <c r="E13" s="79"/>
      <c r="F13" s="79"/>
      <c r="G13" s="79"/>
    </row>
    <row r="14" spans="1:12" ht="32.1" customHeight="1">
      <c r="A14" s="1" t="s">
        <v>193</v>
      </c>
      <c r="B14" s="2" t="s">
        <v>199</v>
      </c>
      <c r="C14" s="2" t="s">
        <v>200</v>
      </c>
      <c r="D14" s="2" t="s">
        <v>201</v>
      </c>
      <c r="E14" s="2" t="s">
        <v>202</v>
      </c>
      <c r="F14" s="2" t="s">
        <v>203</v>
      </c>
      <c r="G14" s="3" t="s">
        <v>204</v>
      </c>
    </row>
    <row r="15" spans="1:12">
      <c r="A15" s="10">
        <v>2005</v>
      </c>
      <c r="B15" s="10" t="s">
        <v>205</v>
      </c>
      <c r="C15" s="43">
        <v>5810</v>
      </c>
      <c r="D15" s="43">
        <v>1017</v>
      </c>
      <c r="E15" s="43">
        <v>926</v>
      </c>
      <c r="F15" s="40">
        <f t="shared" ref="F15:F26" si="0">SUM(D15:E15)</f>
        <v>1943</v>
      </c>
      <c r="G15" s="7"/>
    </row>
    <row r="16" spans="1:12">
      <c r="A16" s="11">
        <v>2005</v>
      </c>
      <c r="B16" s="11" t="s">
        <v>206</v>
      </c>
      <c r="C16" s="44">
        <v>43534</v>
      </c>
      <c r="D16" s="44">
        <v>8195</v>
      </c>
      <c r="E16" s="44">
        <v>881</v>
      </c>
      <c r="F16" s="41">
        <f t="shared" si="0"/>
        <v>9076</v>
      </c>
      <c r="G16" s="8"/>
    </row>
    <row r="17" spans="1:7">
      <c r="A17" s="11">
        <v>2005</v>
      </c>
      <c r="B17" s="11" t="s">
        <v>207</v>
      </c>
      <c r="C17" s="44">
        <v>5882</v>
      </c>
      <c r="D17" s="44">
        <v>2731</v>
      </c>
      <c r="E17" s="44">
        <v>1761</v>
      </c>
      <c r="F17" s="41">
        <f t="shared" si="0"/>
        <v>4492</v>
      </c>
      <c r="G17" s="8"/>
    </row>
    <row r="18" spans="1:7">
      <c r="A18" s="11">
        <v>2005</v>
      </c>
      <c r="B18" s="11" t="s">
        <v>167</v>
      </c>
      <c r="C18" s="44">
        <v>1079</v>
      </c>
      <c r="D18" s="44">
        <v>340</v>
      </c>
      <c r="E18" s="44"/>
      <c r="F18" s="41">
        <f t="shared" si="0"/>
        <v>340</v>
      </c>
      <c r="G18" s="8" t="s">
        <v>208</v>
      </c>
    </row>
    <row r="19" spans="1:7">
      <c r="A19" s="11">
        <v>2005</v>
      </c>
      <c r="B19" s="11" t="s">
        <v>209</v>
      </c>
      <c r="C19" s="44">
        <v>48193</v>
      </c>
      <c r="D19" s="44">
        <v>17963</v>
      </c>
      <c r="E19" s="44">
        <v>2486</v>
      </c>
      <c r="F19" s="41">
        <f t="shared" si="0"/>
        <v>20449</v>
      </c>
      <c r="G19" s="8"/>
    </row>
    <row r="20" spans="1:7">
      <c r="A20" s="11">
        <v>2005</v>
      </c>
      <c r="B20" s="11" t="s">
        <v>210</v>
      </c>
      <c r="C20" s="44">
        <v>50304</v>
      </c>
      <c r="D20" s="44">
        <v>6798</v>
      </c>
      <c r="E20" s="44">
        <v>5439</v>
      </c>
      <c r="F20" s="41">
        <f t="shared" si="0"/>
        <v>12237</v>
      </c>
      <c r="G20" s="8"/>
    </row>
    <row r="21" spans="1:7">
      <c r="A21" s="11">
        <v>2025</v>
      </c>
      <c r="B21" s="11" t="s">
        <v>205</v>
      </c>
      <c r="C21" s="44">
        <v>4635</v>
      </c>
      <c r="D21" s="44">
        <v>48</v>
      </c>
      <c r="E21" s="44">
        <v>3455</v>
      </c>
      <c r="F21" s="41">
        <f t="shared" si="0"/>
        <v>3503</v>
      </c>
      <c r="G21" s="8"/>
    </row>
    <row r="22" spans="1:7">
      <c r="A22" s="11">
        <v>2025</v>
      </c>
      <c r="B22" s="11" t="s">
        <v>206</v>
      </c>
      <c r="C22" s="44">
        <v>495067</v>
      </c>
      <c r="D22" s="44">
        <v>57126</v>
      </c>
      <c r="E22" s="44">
        <v>1083</v>
      </c>
      <c r="F22" s="41">
        <f t="shared" si="0"/>
        <v>58209</v>
      </c>
      <c r="G22" s="8"/>
    </row>
    <row r="23" spans="1:7">
      <c r="A23" s="11">
        <v>2025</v>
      </c>
      <c r="B23" s="11" t="s">
        <v>207</v>
      </c>
      <c r="C23" s="44">
        <v>20046</v>
      </c>
      <c r="D23" s="44">
        <v>7732</v>
      </c>
      <c r="E23" s="44">
        <v>1065</v>
      </c>
      <c r="F23" s="41">
        <f t="shared" si="0"/>
        <v>8797</v>
      </c>
      <c r="G23" s="8"/>
    </row>
    <row r="24" spans="1:7">
      <c r="A24" s="11">
        <v>2025</v>
      </c>
      <c r="B24" s="11" t="s">
        <v>167</v>
      </c>
      <c r="C24" s="44">
        <v>82397</v>
      </c>
      <c r="D24" s="44">
        <v>22923</v>
      </c>
      <c r="E24" s="44">
        <v>871</v>
      </c>
      <c r="F24" s="41">
        <f t="shared" si="0"/>
        <v>23794</v>
      </c>
      <c r="G24" s="8"/>
    </row>
    <row r="25" spans="1:7">
      <c r="A25" s="11">
        <v>2025</v>
      </c>
      <c r="B25" s="11" t="s">
        <v>209</v>
      </c>
      <c r="C25" s="44">
        <v>360881</v>
      </c>
      <c r="D25" s="44">
        <v>103362</v>
      </c>
      <c r="E25" s="44">
        <v>26954</v>
      </c>
      <c r="F25" s="41">
        <f t="shared" si="0"/>
        <v>130316</v>
      </c>
      <c r="G25" s="8"/>
    </row>
    <row r="26" spans="1:7">
      <c r="A26" s="12">
        <v>2025</v>
      </c>
      <c r="B26" s="12" t="s">
        <v>210</v>
      </c>
      <c r="C26" s="45">
        <v>333492</v>
      </c>
      <c r="D26" s="45">
        <v>37668</v>
      </c>
      <c r="E26" s="45">
        <v>58329</v>
      </c>
      <c r="F26" s="42">
        <f t="shared" si="0"/>
        <v>95997</v>
      </c>
      <c r="G26" s="9"/>
    </row>
  </sheetData>
  <mergeCells count="5">
    <mergeCell ref="A1:L1"/>
    <mergeCell ref="A2:L2"/>
    <mergeCell ref="A3:L5"/>
    <mergeCell ref="A7:E7"/>
    <mergeCell ref="A13:G13"/>
  </mergeCells>
  <pageMargins left="0.7" right="0.7" top="0.75" bottom="0.75" header="0.3" footer="0.3"/>
  <tableParts count="2">
    <tablePart r:id="rId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filterMode="1"/>
  <dimension ref="A1:JF317"/>
  <sheetViews>
    <sheetView workbookViewId="0">
      <selection activeCell="A6" sqref="A6"/>
    </sheetView>
  </sheetViews>
  <sheetFormatPr defaultRowHeight="14.25"/>
  <cols>
    <col min="1" max="1" width="10" customWidth="1"/>
    <col min="2" max="2" width="24" customWidth="1"/>
  </cols>
  <sheetData>
    <row r="1" spans="1:266" ht="54" customHeight="1">
      <c r="A1" s="95" t="s">
        <v>800</v>
      </c>
      <c r="B1" s="95"/>
      <c r="C1" s="95"/>
      <c r="D1" s="95"/>
      <c r="E1" s="95"/>
      <c r="F1" s="94"/>
      <c r="G1" s="75"/>
      <c r="H1" s="75"/>
      <c r="I1" s="75"/>
      <c r="J1" s="75"/>
      <c r="K1" s="75"/>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c r="CE1" s="75"/>
      <c r="CF1" s="75"/>
      <c r="CG1" s="75"/>
      <c r="CH1" s="75"/>
      <c r="CI1" s="75"/>
      <c r="CJ1" s="75"/>
      <c r="CK1" s="75"/>
      <c r="CL1" s="75"/>
      <c r="CM1" s="75"/>
      <c r="CN1" s="75"/>
      <c r="CO1" s="75"/>
      <c r="CP1" s="75"/>
      <c r="CQ1" s="75"/>
      <c r="CR1" s="75"/>
      <c r="CS1" s="75"/>
      <c r="CT1" s="75"/>
      <c r="CU1" s="75"/>
      <c r="CV1" s="75"/>
      <c r="CW1" s="75"/>
      <c r="CX1" s="75"/>
      <c r="CY1" s="75"/>
      <c r="CZ1" s="75"/>
      <c r="DA1" s="75"/>
      <c r="DB1" s="75"/>
      <c r="DC1" s="75"/>
      <c r="DD1" s="75"/>
      <c r="DE1" s="75"/>
      <c r="DF1" s="75"/>
      <c r="DG1" s="75"/>
      <c r="DH1" s="75"/>
      <c r="DI1" s="75"/>
      <c r="DJ1" s="75"/>
      <c r="DK1" s="75"/>
      <c r="DL1" s="75"/>
      <c r="DM1" s="75"/>
      <c r="DN1" s="75"/>
      <c r="DO1" s="75"/>
      <c r="DP1" s="75"/>
      <c r="DQ1" s="75"/>
      <c r="DR1" s="75"/>
      <c r="DS1" s="75"/>
      <c r="DT1" s="75"/>
      <c r="DU1" s="75"/>
      <c r="DV1" s="75"/>
      <c r="DW1" s="75"/>
      <c r="DX1" s="75"/>
      <c r="DY1" s="75"/>
      <c r="DZ1" s="75"/>
      <c r="EA1" s="75"/>
      <c r="EB1" s="75"/>
      <c r="EC1" s="75"/>
      <c r="ED1" s="75"/>
      <c r="EE1" s="75"/>
      <c r="EF1" s="75"/>
      <c r="EG1" s="75"/>
      <c r="EH1" s="75"/>
      <c r="EI1" s="75"/>
      <c r="EJ1" s="75"/>
      <c r="EK1" s="75"/>
      <c r="EL1" s="75"/>
      <c r="EM1" s="75"/>
      <c r="EN1" s="75"/>
      <c r="EO1" s="75"/>
      <c r="EP1" s="75"/>
      <c r="EQ1" s="75"/>
      <c r="ER1" s="75"/>
      <c r="ES1" s="75"/>
      <c r="ET1" s="75"/>
      <c r="EU1" s="75"/>
      <c r="EV1" s="75"/>
      <c r="EW1" s="75"/>
      <c r="EX1" s="75"/>
      <c r="EY1" s="75"/>
      <c r="EZ1" s="75"/>
      <c r="FA1" s="75"/>
      <c r="FB1" s="75"/>
      <c r="FC1" s="75"/>
      <c r="FD1" s="75"/>
      <c r="FE1" s="75"/>
      <c r="FF1" s="75"/>
      <c r="FG1" s="75"/>
      <c r="FH1" s="75"/>
      <c r="FI1" s="75"/>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5"/>
      <c r="GU1" s="75"/>
      <c r="GV1" s="75"/>
      <c r="GW1" s="75"/>
      <c r="GX1" s="75"/>
      <c r="GY1" s="75"/>
      <c r="GZ1" s="75"/>
      <c r="HA1" s="75"/>
      <c r="HB1" s="75"/>
      <c r="HC1" s="75"/>
      <c r="HD1" s="75"/>
      <c r="HE1" s="75"/>
      <c r="HF1" s="75"/>
      <c r="HG1" s="75"/>
      <c r="HH1" s="75"/>
      <c r="HI1" s="75"/>
      <c r="HJ1" s="75"/>
      <c r="HK1" s="75"/>
      <c r="HL1" s="75"/>
      <c r="HM1" s="75"/>
      <c r="HN1" s="75"/>
      <c r="HO1" s="75"/>
      <c r="HP1" s="75"/>
      <c r="HQ1" s="75"/>
      <c r="HR1" s="75"/>
      <c r="HS1" s="75"/>
      <c r="HT1" s="75"/>
      <c r="HU1" s="75"/>
      <c r="HV1" s="75"/>
      <c r="HW1" s="75"/>
      <c r="HX1" s="75"/>
      <c r="HY1" s="75"/>
      <c r="HZ1" s="75"/>
      <c r="IA1" s="75"/>
      <c r="IB1" s="75"/>
      <c r="IC1" s="75"/>
      <c r="ID1" s="75"/>
      <c r="IE1" s="75"/>
      <c r="IF1" s="75"/>
      <c r="IG1" s="75"/>
      <c r="IH1" s="75"/>
      <c r="II1" s="75"/>
      <c r="IJ1" s="75"/>
      <c r="IK1" s="75"/>
      <c r="IL1" s="75"/>
      <c r="IM1" s="75"/>
      <c r="IN1" s="75"/>
      <c r="IO1" s="75"/>
      <c r="IP1" s="75"/>
      <c r="IQ1" s="75"/>
      <c r="IR1" s="75"/>
      <c r="IS1" s="75"/>
      <c r="IT1" s="75"/>
      <c r="IU1" s="75"/>
      <c r="IV1" s="75"/>
      <c r="IW1" s="75"/>
      <c r="IX1" s="75"/>
      <c r="IY1" s="75"/>
      <c r="IZ1" s="75"/>
      <c r="JA1" s="75"/>
      <c r="JB1" s="75"/>
      <c r="JC1" s="75"/>
      <c r="JD1" s="75"/>
      <c r="JE1" s="75"/>
      <c r="JF1" s="76"/>
    </row>
    <row r="2" spans="1:266">
      <c r="A2" t="s">
        <v>801</v>
      </c>
    </row>
    <row r="3" spans="1:266">
      <c r="A3" t="s">
        <v>802</v>
      </c>
    </row>
    <row r="4" spans="1:266">
      <c r="A4" t="s">
        <v>803</v>
      </c>
    </row>
    <row r="5" spans="1:266">
      <c r="A5" s="96" t="s">
        <v>1043</v>
      </c>
    </row>
    <row r="6" spans="1:266">
      <c r="A6" t="s">
        <v>804</v>
      </c>
    </row>
    <row r="7" spans="1:266">
      <c r="A7" t="s">
        <v>801</v>
      </c>
    </row>
    <row r="8" spans="1:266">
      <c r="A8" t="s">
        <v>801</v>
      </c>
    </row>
    <row r="9" spans="1:266">
      <c r="C9" s="92">
        <v>46198</v>
      </c>
      <c r="D9" s="92">
        <v>46198</v>
      </c>
      <c r="E9" s="92">
        <v>46198</v>
      </c>
      <c r="F9" s="92">
        <v>46198</v>
      </c>
      <c r="G9" s="92">
        <v>46198</v>
      </c>
      <c r="H9" s="92">
        <v>46198</v>
      </c>
      <c r="I9" s="92">
        <v>46198</v>
      </c>
      <c r="J9" s="92">
        <v>46198</v>
      </c>
      <c r="K9" s="92">
        <v>46198</v>
      </c>
      <c r="L9" s="92">
        <v>46198</v>
      </c>
      <c r="M9" s="92">
        <v>46197</v>
      </c>
      <c r="N9" s="92">
        <v>46197</v>
      </c>
      <c r="O9" s="92">
        <v>46197</v>
      </c>
      <c r="P9" s="92">
        <v>46197</v>
      </c>
      <c r="Q9" s="92">
        <v>46197</v>
      </c>
      <c r="R9" s="92">
        <v>46197</v>
      </c>
      <c r="S9" s="92">
        <v>46197</v>
      </c>
      <c r="T9" s="92">
        <v>46197</v>
      </c>
      <c r="U9" s="92">
        <v>46197</v>
      </c>
      <c r="V9" s="92">
        <v>46197</v>
      </c>
      <c r="W9" s="92">
        <v>46196</v>
      </c>
      <c r="X9" s="92">
        <v>46196</v>
      </c>
      <c r="Y9" s="92">
        <v>46196</v>
      </c>
      <c r="Z9" s="92">
        <v>46196</v>
      </c>
      <c r="AA9" s="92">
        <v>46196</v>
      </c>
      <c r="AB9" s="92">
        <v>46196</v>
      </c>
      <c r="AC9" s="92">
        <v>46196</v>
      </c>
      <c r="AD9" s="92">
        <v>46196</v>
      </c>
      <c r="AE9" s="92">
        <v>46196</v>
      </c>
      <c r="AF9" s="92">
        <v>46196</v>
      </c>
      <c r="AG9" s="92">
        <v>46195</v>
      </c>
      <c r="AH9" s="92">
        <v>46195</v>
      </c>
      <c r="AI9" s="92">
        <v>46195</v>
      </c>
      <c r="AJ9" s="92">
        <v>46195</v>
      </c>
      <c r="AK9" s="92">
        <v>46195</v>
      </c>
      <c r="AL9" s="92">
        <v>46195</v>
      </c>
      <c r="AM9" s="92">
        <v>46195</v>
      </c>
      <c r="AN9" s="92">
        <v>46195</v>
      </c>
      <c r="AO9" s="92">
        <v>46195</v>
      </c>
      <c r="AP9" s="92">
        <v>46195</v>
      </c>
      <c r="AQ9" s="92">
        <v>46194</v>
      </c>
      <c r="AR9" s="92">
        <v>46194</v>
      </c>
      <c r="AS9" s="92">
        <v>46194</v>
      </c>
      <c r="AT9" s="92">
        <v>46194</v>
      </c>
      <c r="AU9" s="92">
        <v>46194</v>
      </c>
      <c r="AV9" s="92">
        <v>46194</v>
      </c>
      <c r="AW9" s="92">
        <v>46194</v>
      </c>
      <c r="AX9" s="92">
        <v>46194</v>
      </c>
      <c r="AY9" s="92">
        <v>46194</v>
      </c>
      <c r="AZ9" s="92">
        <v>46194</v>
      </c>
      <c r="BA9" s="92">
        <v>46193</v>
      </c>
      <c r="BB9" s="92">
        <v>46193</v>
      </c>
      <c r="BC9" s="92">
        <v>46193</v>
      </c>
      <c r="BD9" s="92">
        <v>46193</v>
      </c>
      <c r="BE9" s="92">
        <v>46193</v>
      </c>
      <c r="BF9" s="92">
        <v>46193</v>
      </c>
      <c r="BG9" s="92">
        <v>46193</v>
      </c>
      <c r="BH9" s="92">
        <v>46193</v>
      </c>
      <c r="BI9" s="92">
        <v>46193</v>
      </c>
      <c r="BJ9" s="92">
        <v>46193</v>
      </c>
      <c r="BK9" s="92">
        <v>46192</v>
      </c>
      <c r="BL9" s="92">
        <v>46192</v>
      </c>
      <c r="BM9" s="92">
        <v>46192</v>
      </c>
      <c r="BN9" s="92">
        <v>46192</v>
      </c>
      <c r="BO9" s="92">
        <v>46192</v>
      </c>
      <c r="BP9" s="92">
        <v>46192</v>
      </c>
      <c r="BQ9" s="92">
        <v>46192</v>
      </c>
      <c r="BR9" s="92">
        <v>46192</v>
      </c>
      <c r="BS9" s="92">
        <v>46192</v>
      </c>
      <c r="BT9" s="92">
        <v>46192</v>
      </c>
      <c r="BU9" s="92">
        <v>46191</v>
      </c>
      <c r="BV9" s="92">
        <v>46191</v>
      </c>
      <c r="BW9" s="92">
        <v>46191</v>
      </c>
      <c r="BX9" s="92">
        <v>46191</v>
      </c>
      <c r="BY9" s="92">
        <v>46191</v>
      </c>
      <c r="BZ9" s="92">
        <v>46191</v>
      </c>
      <c r="CA9" s="92">
        <v>46191</v>
      </c>
      <c r="CB9" s="92">
        <v>46191</v>
      </c>
      <c r="CC9" s="92">
        <v>46191</v>
      </c>
      <c r="CD9" s="92">
        <v>46191</v>
      </c>
      <c r="CE9" s="92">
        <v>46190</v>
      </c>
      <c r="CF9" s="92">
        <v>46190</v>
      </c>
      <c r="CG9" s="92">
        <v>46190</v>
      </c>
      <c r="CH9" s="92">
        <v>46190</v>
      </c>
      <c r="CI9" s="92">
        <v>46190</v>
      </c>
      <c r="CJ9" s="92">
        <v>46190</v>
      </c>
      <c r="CK9" s="92">
        <v>46190</v>
      </c>
      <c r="CL9" s="92">
        <v>46190</v>
      </c>
      <c r="CM9" s="92">
        <v>46190</v>
      </c>
      <c r="CN9" s="92">
        <v>46190</v>
      </c>
      <c r="CO9" s="92">
        <v>46189</v>
      </c>
      <c r="CP9" s="92">
        <v>46189</v>
      </c>
      <c r="CQ9" s="92">
        <v>46189</v>
      </c>
      <c r="CR9" s="92">
        <v>46189</v>
      </c>
      <c r="CS9" s="92">
        <v>46189</v>
      </c>
      <c r="CT9" s="92">
        <v>46189</v>
      </c>
      <c r="CU9" s="92">
        <v>46189</v>
      </c>
      <c r="CV9" s="92">
        <v>46189</v>
      </c>
      <c r="CW9" s="92">
        <v>46189</v>
      </c>
      <c r="CX9" s="92">
        <v>46189</v>
      </c>
      <c r="CY9" s="92">
        <v>46188</v>
      </c>
      <c r="CZ9" s="92">
        <v>46188</v>
      </c>
      <c r="DA9" s="92">
        <v>46188</v>
      </c>
      <c r="DB9" s="92">
        <v>46188</v>
      </c>
      <c r="DC9" s="92">
        <v>46188</v>
      </c>
      <c r="DD9" s="92">
        <v>46188</v>
      </c>
      <c r="DE9" s="92">
        <v>46188</v>
      </c>
      <c r="DF9" s="92">
        <v>46188</v>
      </c>
      <c r="DG9" s="92">
        <v>46188</v>
      </c>
      <c r="DH9" s="92">
        <v>46188</v>
      </c>
      <c r="DI9" s="92">
        <v>46187</v>
      </c>
      <c r="DJ9" s="92">
        <v>46187</v>
      </c>
      <c r="DK9" s="92">
        <v>46187</v>
      </c>
      <c r="DL9" s="92">
        <v>46187</v>
      </c>
      <c r="DM9" s="92">
        <v>46187</v>
      </c>
      <c r="DN9" s="92">
        <v>46187</v>
      </c>
      <c r="DO9" s="92">
        <v>46187</v>
      </c>
      <c r="DP9" s="92">
        <v>46187</v>
      </c>
      <c r="DQ9" s="92">
        <v>46187</v>
      </c>
      <c r="DR9" s="92">
        <v>46187</v>
      </c>
      <c r="DS9" s="92">
        <v>46186</v>
      </c>
      <c r="DT9" s="92">
        <v>46186</v>
      </c>
      <c r="DU9" s="92">
        <v>46186</v>
      </c>
      <c r="DV9" s="92">
        <v>46186</v>
      </c>
      <c r="DW9" s="92">
        <v>46186</v>
      </c>
      <c r="DX9" s="92">
        <v>46186</v>
      </c>
      <c r="DY9" s="92">
        <v>46186</v>
      </c>
      <c r="DZ9" s="92">
        <v>46186</v>
      </c>
      <c r="EA9" s="92">
        <v>46186</v>
      </c>
      <c r="EB9" s="92">
        <v>46186</v>
      </c>
      <c r="EC9" s="92">
        <v>46185</v>
      </c>
      <c r="ED9" s="92">
        <v>46185</v>
      </c>
      <c r="EE9" s="92">
        <v>46185</v>
      </c>
      <c r="EF9" s="92">
        <v>46185</v>
      </c>
      <c r="EG9" s="92">
        <v>46185</v>
      </c>
      <c r="EH9" s="92">
        <v>46185</v>
      </c>
      <c r="EI9" s="92">
        <v>46185</v>
      </c>
      <c r="EJ9" s="92">
        <v>46185</v>
      </c>
      <c r="EK9" s="92">
        <v>46185</v>
      </c>
      <c r="EL9" s="92">
        <v>46185</v>
      </c>
      <c r="EM9" s="92">
        <v>46184</v>
      </c>
      <c r="EN9" s="92">
        <v>46184</v>
      </c>
      <c r="EO9" s="92">
        <v>46184</v>
      </c>
      <c r="EP9" s="92">
        <v>46184</v>
      </c>
      <c r="EQ9" s="92">
        <v>46184</v>
      </c>
      <c r="ER9" s="92">
        <v>46184</v>
      </c>
      <c r="ES9" s="92">
        <v>46184</v>
      </c>
      <c r="ET9" s="92">
        <v>46184</v>
      </c>
      <c r="EU9" s="92">
        <v>46184</v>
      </c>
      <c r="EV9" s="92">
        <v>46184</v>
      </c>
      <c r="EW9" s="92">
        <v>46183</v>
      </c>
      <c r="EX9" s="92">
        <v>46183</v>
      </c>
      <c r="EY9" s="92">
        <v>46183</v>
      </c>
      <c r="EZ9" s="92">
        <v>46183</v>
      </c>
      <c r="FA9" s="92">
        <v>46183</v>
      </c>
      <c r="FB9" s="92">
        <v>46183</v>
      </c>
      <c r="FC9" s="92">
        <v>46183</v>
      </c>
      <c r="FD9" s="92">
        <v>46183</v>
      </c>
      <c r="FE9" s="92">
        <v>46183</v>
      </c>
      <c r="FF9" s="92">
        <v>46183</v>
      </c>
      <c r="FG9" s="92">
        <v>46182</v>
      </c>
      <c r="FH9" s="92">
        <v>46182</v>
      </c>
      <c r="FI9" s="92">
        <v>46182</v>
      </c>
      <c r="FJ9" s="92">
        <v>46182</v>
      </c>
      <c r="FK9" s="92">
        <v>46182</v>
      </c>
      <c r="FL9" s="92">
        <v>46182</v>
      </c>
      <c r="FM9" s="92">
        <v>46182</v>
      </c>
      <c r="FN9" s="92">
        <v>46182</v>
      </c>
      <c r="FO9" s="92">
        <v>46182</v>
      </c>
      <c r="FP9" s="92">
        <v>46182</v>
      </c>
      <c r="FQ9" s="92">
        <v>46181</v>
      </c>
      <c r="FR9" s="92">
        <v>46181</v>
      </c>
      <c r="FS9" s="92">
        <v>46181</v>
      </c>
      <c r="FT9" s="92">
        <v>46181</v>
      </c>
      <c r="FU9" s="92">
        <v>46181</v>
      </c>
      <c r="FV9" s="92">
        <v>46181</v>
      </c>
      <c r="FW9" s="92">
        <v>46181</v>
      </c>
      <c r="FX9" s="92">
        <v>46181</v>
      </c>
      <c r="FY9" s="92">
        <v>46181</v>
      </c>
      <c r="FZ9" s="92">
        <v>46181</v>
      </c>
      <c r="GA9" s="92">
        <v>46180</v>
      </c>
      <c r="GB9" s="92">
        <v>46180</v>
      </c>
      <c r="GC9" s="92">
        <v>46180</v>
      </c>
      <c r="GD9" s="92">
        <v>46180</v>
      </c>
      <c r="GE9" s="92">
        <v>46180</v>
      </c>
      <c r="GF9" s="92">
        <v>46180</v>
      </c>
      <c r="GG9" s="92">
        <v>46180</v>
      </c>
      <c r="GH9" s="92">
        <v>46180</v>
      </c>
      <c r="GI9" s="92">
        <v>46180</v>
      </c>
      <c r="GJ9" s="92">
        <v>46180</v>
      </c>
      <c r="GK9" s="92">
        <v>46179</v>
      </c>
      <c r="GL9" s="92">
        <v>46179</v>
      </c>
      <c r="GM9" s="92">
        <v>46179</v>
      </c>
      <c r="GN9" s="92">
        <v>46179</v>
      </c>
      <c r="GO9" s="92">
        <v>46179</v>
      </c>
      <c r="GP9" s="92">
        <v>46179</v>
      </c>
      <c r="GQ9" s="92">
        <v>46179</v>
      </c>
      <c r="GR9" s="92">
        <v>46179</v>
      </c>
      <c r="GS9" s="92">
        <v>46179</v>
      </c>
      <c r="GT9" s="92">
        <v>46179</v>
      </c>
      <c r="GU9" s="92">
        <v>46178</v>
      </c>
      <c r="GV9" s="92">
        <v>46178</v>
      </c>
      <c r="GW9" s="92">
        <v>46178</v>
      </c>
      <c r="GX9" s="92">
        <v>46178</v>
      </c>
      <c r="GY9" s="92">
        <v>46178</v>
      </c>
      <c r="GZ9" s="92">
        <v>46178</v>
      </c>
      <c r="HA9" s="92">
        <v>46178</v>
      </c>
      <c r="HB9" s="92">
        <v>46178</v>
      </c>
      <c r="HC9" s="92">
        <v>46178</v>
      </c>
      <c r="HD9" s="92">
        <v>46178</v>
      </c>
      <c r="HE9" s="92">
        <v>46177</v>
      </c>
      <c r="HF9" s="92">
        <v>46177</v>
      </c>
      <c r="HG9" s="92">
        <v>46177</v>
      </c>
      <c r="HH9" s="92">
        <v>46177</v>
      </c>
      <c r="HI9" s="92">
        <v>46177</v>
      </c>
      <c r="HJ9" s="92">
        <v>46177</v>
      </c>
      <c r="HK9" s="92">
        <v>46177</v>
      </c>
      <c r="HL9" s="92">
        <v>46177</v>
      </c>
      <c r="HM9" s="92">
        <v>46177</v>
      </c>
      <c r="HN9" s="92">
        <v>46177</v>
      </c>
      <c r="HO9" s="92">
        <v>46176</v>
      </c>
      <c r="HP9" s="92">
        <v>46176</v>
      </c>
      <c r="HQ9" s="92">
        <v>46176</v>
      </c>
      <c r="HR9" s="92">
        <v>46176</v>
      </c>
      <c r="HS9" s="92">
        <v>46176</v>
      </c>
      <c r="HT9" s="92">
        <v>46176</v>
      </c>
      <c r="HU9" s="92">
        <v>46176</v>
      </c>
      <c r="HV9" s="92">
        <v>46176</v>
      </c>
      <c r="HW9" s="92">
        <v>46176</v>
      </c>
      <c r="HX9" s="92">
        <v>46176</v>
      </c>
      <c r="HY9" s="92">
        <v>46175</v>
      </c>
      <c r="HZ9" s="92">
        <v>46175</v>
      </c>
      <c r="IA9" s="92">
        <v>46175</v>
      </c>
      <c r="IB9" s="92">
        <v>46175</v>
      </c>
      <c r="IC9" s="92">
        <v>46175</v>
      </c>
      <c r="ID9" s="92">
        <v>46175</v>
      </c>
      <c r="IE9" s="92">
        <v>46175</v>
      </c>
      <c r="IF9" s="92">
        <v>46175</v>
      </c>
      <c r="IG9" s="92">
        <v>46175</v>
      </c>
      <c r="IH9" s="92">
        <v>46175</v>
      </c>
      <c r="II9" s="93">
        <v>36586</v>
      </c>
      <c r="IJ9" s="93">
        <v>36586</v>
      </c>
      <c r="IK9" s="93">
        <v>36586</v>
      </c>
      <c r="IL9" s="93">
        <v>36586</v>
      </c>
      <c r="IM9" s="93">
        <v>36586</v>
      </c>
      <c r="IN9" s="93">
        <v>36586</v>
      </c>
      <c r="IO9" s="93">
        <v>34669</v>
      </c>
      <c r="IP9" s="93">
        <v>34669</v>
      </c>
      <c r="IQ9" s="93">
        <v>34669</v>
      </c>
      <c r="IR9" s="93">
        <v>34669</v>
      </c>
      <c r="IS9" s="93">
        <v>34669</v>
      </c>
      <c r="IT9" s="93">
        <v>34669</v>
      </c>
      <c r="IU9" s="93">
        <v>32843</v>
      </c>
      <c r="IV9" s="93">
        <v>32843</v>
      </c>
      <c r="IW9" s="93">
        <v>32843</v>
      </c>
      <c r="IX9" s="93">
        <v>31017</v>
      </c>
      <c r="IY9" s="93">
        <v>31017</v>
      </c>
      <c r="IZ9" s="93">
        <v>31017</v>
      </c>
      <c r="JA9" s="93">
        <v>28825</v>
      </c>
      <c r="JB9" s="93">
        <v>28825</v>
      </c>
      <c r="JC9" s="93">
        <v>28825</v>
      </c>
      <c r="JD9" s="93">
        <v>27364</v>
      </c>
      <c r="JE9" s="93">
        <v>27364</v>
      </c>
      <c r="JF9" s="93">
        <v>27364</v>
      </c>
    </row>
    <row r="10" spans="1:266">
      <c r="B10" t="s">
        <v>805</v>
      </c>
      <c r="C10" t="s">
        <v>806</v>
      </c>
      <c r="D10" t="s">
        <v>807</v>
      </c>
      <c r="E10" t="s">
        <v>807</v>
      </c>
      <c r="F10" t="s">
        <v>807</v>
      </c>
      <c r="G10" t="s">
        <v>807</v>
      </c>
      <c r="H10" t="s">
        <v>807</v>
      </c>
      <c r="I10" t="s">
        <v>808</v>
      </c>
      <c r="J10" t="s">
        <v>808</v>
      </c>
      <c r="K10" t="s">
        <v>808</v>
      </c>
      <c r="L10" t="s">
        <v>808</v>
      </c>
      <c r="M10" t="s">
        <v>806</v>
      </c>
      <c r="N10" t="s">
        <v>807</v>
      </c>
      <c r="O10" t="s">
        <v>807</v>
      </c>
      <c r="P10" t="s">
        <v>807</v>
      </c>
      <c r="Q10" t="s">
        <v>807</v>
      </c>
      <c r="R10" t="s">
        <v>807</v>
      </c>
      <c r="S10" t="s">
        <v>808</v>
      </c>
      <c r="T10" t="s">
        <v>808</v>
      </c>
      <c r="U10" t="s">
        <v>808</v>
      </c>
      <c r="V10" t="s">
        <v>808</v>
      </c>
      <c r="W10" t="s">
        <v>806</v>
      </c>
      <c r="X10" t="s">
        <v>807</v>
      </c>
      <c r="Y10" t="s">
        <v>807</v>
      </c>
      <c r="Z10" t="s">
        <v>807</v>
      </c>
      <c r="AA10" t="s">
        <v>807</v>
      </c>
      <c r="AB10" t="s">
        <v>807</v>
      </c>
      <c r="AC10" t="s">
        <v>808</v>
      </c>
      <c r="AD10" t="s">
        <v>808</v>
      </c>
      <c r="AE10" t="s">
        <v>808</v>
      </c>
      <c r="AF10" t="s">
        <v>808</v>
      </c>
      <c r="AG10" t="s">
        <v>806</v>
      </c>
      <c r="AH10" t="s">
        <v>807</v>
      </c>
      <c r="AI10" t="s">
        <v>807</v>
      </c>
      <c r="AJ10" t="s">
        <v>807</v>
      </c>
      <c r="AK10" t="s">
        <v>807</v>
      </c>
      <c r="AL10" t="s">
        <v>807</v>
      </c>
      <c r="AM10" t="s">
        <v>808</v>
      </c>
      <c r="AN10" t="s">
        <v>808</v>
      </c>
      <c r="AO10" t="s">
        <v>808</v>
      </c>
      <c r="AP10" t="s">
        <v>808</v>
      </c>
      <c r="AQ10" t="s">
        <v>806</v>
      </c>
      <c r="AR10" t="s">
        <v>807</v>
      </c>
      <c r="AS10" t="s">
        <v>807</v>
      </c>
      <c r="AT10" t="s">
        <v>807</v>
      </c>
      <c r="AU10" t="s">
        <v>807</v>
      </c>
      <c r="AV10" t="s">
        <v>807</v>
      </c>
      <c r="AW10" t="s">
        <v>808</v>
      </c>
      <c r="AX10" t="s">
        <v>808</v>
      </c>
      <c r="AY10" t="s">
        <v>808</v>
      </c>
      <c r="AZ10" t="s">
        <v>808</v>
      </c>
      <c r="BA10" t="s">
        <v>806</v>
      </c>
      <c r="BB10" t="s">
        <v>807</v>
      </c>
      <c r="BC10" t="s">
        <v>807</v>
      </c>
      <c r="BD10" t="s">
        <v>807</v>
      </c>
      <c r="BE10" t="s">
        <v>807</v>
      </c>
      <c r="BF10" t="s">
        <v>807</v>
      </c>
      <c r="BG10" t="s">
        <v>808</v>
      </c>
      <c r="BH10" t="s">
        <v>808</v>
      </c>
      <c r="BI10" t="s">
        <v>808</v>
      </c>
      <c r="BJ10" t="s">
        <v>808</v>
      </c>
      <c r="BK10" t="s">
        <v>806</v>
      </c>
      <c r="BL10" t="s">
        <v>807</v>
      </c>
      <c r="BM10" t="s">
        <v>807</v>
      </c>
      <c r="BN10" t="s">
        <v>807</v>
      </c>
      <c r="BO10" t="s">
        <v>807</v>
      </c>
      <c r="BP10" t="s">
        <v>807</v>
      </c>
      <c r="BQ10" t="s">
        <v>808</v>
      </c>
      <c r="BR10" t="s">
        <v>808</v>
      </c>
      <c r="BS10" t="s">
        <v>808</v>
      </c>
      <c r="BT10" t="s">
        <v>808</v>
      </c>
      <c r="BU10" t="s">
        <v>806</v>
      </c>
      <c r="BV10" t="s">
        <v>807</v>
      </c>
      <c r="BW10" t="s">
        <v>807</v>
      </c>
      <c r="BX10" t="s">
        <v>807</v>
      </c>
      <c r="BY10" t="s">
        <v>807</v>
      </c>
      <c r="BZ10" t="s">
        <v>807</v>
      </c>
      <c r="CA10" t="s">
        <v>808</v>
      </c>
      <c r="CB10" t="s">
        <v>808</v>
      </c>
      <c r="CC10" t="s">
        <v>808</v>
      </c>
      <c r="CD10" t="s">
        <v>808</v>
      </c>
      <c r="CE10" t="s">
        <v>806</v>
      </c>
      <c r="CF10" t="s">
        <v>807</v>
      </c>
      <c r="CG10" t="s">
        <v>807</v>
      </c>
      <c r="CH10" t="s">
        <v>807</v>
      </c>
      <c r="CI10" t="s">
        <v>807</v>
      </c>
      <c r="CJ10" t="s">
        <v>807</v>
      </c>
      <c r="CK10" t="s">
        <v>808</v>
      </c>
      <c r="CL10" t="s">
        <v>808</v>
      </c>
      <c r="CM10" t="s">
        <v>808</v>
      </c>
      <c r="CN10" t="s">
        <v>808</v>
      </c>
      <c r="CO10" t="s">
        <v>806</v>
      </c>
      <c r="CP10" t="s">
        <v>807</v>
      </c>
      <c r="CQ10" t="s">
        <v>807</v>
      </c>
      <c r="CR10" t="s">
        <v>807</v>
      </c>
      <c r="CS10" t="s">
        <v>807</v>
      </c>
      <c r="CT10" t="s">
        <v>807</v>
      </c>
      <c r="CU10" t="s">
        <v>808</v>
      </c>
      <c r="CV10" t="s">
        <v>808</v>
      </c>
      <c r="CW10" t="s">
        <v>808</v>
      </c>
      <c r="CX10" t="s">
        <v>808</v>
      </c>
      <c r="CY10" t="s">
        <v>806</v>
      </c>
      <c r="CZ10" t="s">
        <v>807</v>
      </c>
      <c r="DA10" t="s">
        <v>807</v>
      </c>
      <c r="DB10" t="s">
        <v>807</v>
      </c>
      <c r="DC10" t="s">
        <v>807</v>
      </c>
      <c r="DD10" t="s">
        <v>807</v>
      </c>
      <c r="DE10" t="s">
        <v>808</v>
      </c>
      <c r="DF10" t="s">
        <v>808</v>
      </c>
      <c r="DG10" t="s">
        <v>808</v>
      </c>
      <c r="DH10" t="s">
        <v>808</v>
      </c>
      <c r="DI10" t="s">
        <v>806</v>
      </c>
      <c r="DJ10" t="s">
        <v>807</v>
      </c>
      <c r="DK10" t="s">
        <v>807</v>
      </c>
      <c r="DL10" t="s">
        <v>807</v>
      </c>
      <c r="DM10" t="s">
        <v>807</v>
      </c>
      <c r="DN10" t="s">
        <v>807</v>
      </c>
      <c r="DO10" t="s">
        <v>808</v>
      </c>
      <c r="DP10" t="s">
        <v>808</v>
      </c>
      <c r="DQ10" t="s">
        <v>808</v>
      </c>
      <c r="DR10" t="s">
        <v>808</v>
      </c>
      <c r="DS10" t="s">
        <v>806</v>
      </c>
      <c r="DT10" t="s">
        <v>807</v>
      </c>
      <c r="DU10" t="s">
        <v>807</v>
      </c>
      <c r="DV10" t="s">
        <v>807</v>
      </c>
      <c r="DW10" t="s">
        <v>807</v>
      </c>
      <c r="DX10" t="s">
        <v>807</v>
      </c>
      <c r="DY10" t="s">
        <v>808</v>
      </c>
      <c r="DZ10" t="s">
        <v>808</v>
      </c>
      <c r="EA10" t="s">
        <v>808</v>
      </c>
      <c r="EB10" t="s">
        <v>808</v>
      </c>
      <c r="EC10" t="s">
        <v>806</v>
      </c>
      <c r="ED10" t="s">
        <v>807</v>
      </c>
      <c r="EE10" t="s">
        <v>807</v>
      </c>
      <c r="EF10" t="s">
        <v>807</v>
      </c>
      <c r="EG10" t="s">
        <v>807</v>
      </c>
      <c r="EH10" t="s">
        <v>807</v>
      </c>
      <c r="EI10" t="s">
        <v>808</v>
      </c>
      <c r="EJ10" t="s">
        <v>808</v>
      </c>
      <c r="EK10" t="s">
        <v>808</v>
      </c>
      <c r="EL10" t="s">
        <v>808</v>
      </c>
      <c r="EM10" t="s">
        <v>806</v>
      </c>
      <c r="EN10" t="s">
        <v>807</v>
      </c>
      <c r="EO10" t="s">
        <v>807</v>
      </c>
      <c r="EP10" t="s">
        <v>807</v>
      </c>
      <c r="EQ10" t="s">
        <v>807</v>
      </c>
      <c r="ER10" t="s">
        <v>807</v>
      </c>
      <c r="ES10" t="s">
        <v>808</v>
      </c>
      <c r="ET10" t="s">
        <v>808</v>
      </c>
      <c r="EU10" t="s">
        <v>808</v>
      </c>
      <c r="EV10" t="s">
        <v>808</v>
      </c>
      <c r="EW10" t="s">
        <v>806</v>
      </c>
      <c r="EX10" t="s">
        <v>807</v>
      </c>
      <c r="EY10" t="s">
        <v>807</v>
      </c>
      <c r="EZ10" t="s">
        <v>807</v>
      </c>
      <c r="FA10" t="s">
        <v>807</v>
      </c>
      <c r="FB10" t="s">
        <v>807</v>
      </c>
      <c r="FC10" t="s">
        <v>808</v>
      </c>
      <c r="FD10" t="s">
        <v>808</v>
      </c>
      <c r="FE10" t="s">
        <v>808</v>
      </c>
      <c r="FF10" t="s">
        <v>808</v>
      </c>
      <c r="FG10" t="s">
        <v>806</v>
      </c>
      <c r="FH10" t="s">
        <v>807</v>
      </c>
      <c r="FI10" t="s">
        <v>807</v>
      </c>
      <c r="FJ10" t="s">
        <v>807</v>
      </c>
      <c r="FK10" t="s">
        <v>807</v>
      </c>
      <c r="FL10" t="s">
        <v>807</v>
      </c>
      <c r="FM10" t="s">
        <v>808</v>
      </c>
      <c r="FN10" t="s">
        <v>808</v>
      </c>
      <c r="FO10" t="s">
        <v>808</v>
      </c>
      <c r="FP10" t="s">
        <v>808</v>
      </c>
      <c r="FQ10" t="s">
        <v>806</v>
      </c>
      <c r="FR10" t="s">
        <v>807</v>
      </c>
      <c r="FS10" t="s">
        <v>807</v>
      </c>
      <c r="FT10" t="s">
        <v>807</v>
      </c>
      <c r="FU10" t="s">
        <v>807</v>
      </c>
      <c r="FV10" t="s">
        <v>807</v>
      </c>
      <c r="FW10" t="s">
        <v>808</v>
      </c>
      <c r="FX10" t="s">
        <v>808</v>
      </c>
      <c r="FY10" t="s">
        <v>808</v>
      </c>
      <c r="FZ10" t="s">
        <v>808</v>
      </c>
      <c r="GA10" t="s">
        <v>806</v>
      </c>
      <c r="GB10" t="s">
        <v>807</v>
      </c>
      <c r="GC10" t="s">
        <v>807</v>
      </c>
      <c r="GD10" t="s">
        <v>807</v>
      </c>
      <c r="GE10" t="s">
        <v>807</v>
      </c>
      <c r="GF10" t="s">
        <v>807</v>
      </c>
      <c r="GG10" t="s">
        <v>808</v>
      </c>
      <c r="GH10" t="s">
        <v>808</v>
      </c>
      <c r="GI10" t="s">
        <v>808</v>
      </c>
      <c r="GJ10" t="s">
        <v>808</v>
      </c>
      <c r="GK10" t="s">
        <v>806</v>
      </c>
      <c r="GL10" t="s">
        <v>807</v>
      </c>
      <c r="GM10" t="s">
        <v>807</v>
      </c>
      <c r="GN10" t="s">
        <v>807</v>
      </c>
      <c r="GO10" t="s">
        <v>807</v>
      </c>
      <c r="GP10" t="s">
        <v>807</v>
      </c>
      <c r="GQ10" t="s">
        <v>808</v>
      </c>
      <c r="GR10" t="s">
        <v>808</v>
      </c>
      <c r="GS10" t="s">
        <v>808</v>
      </c>
      <c r="GT10" t="s">
        <v>808</v>
      </c>
      <c r="GU10" t="s">
        <v>806</v>
      </c>
      <c r="GV10" t="s">
        <v>807</v>
      </c>
      <c r="GW10" t="s">
        <v>807</v>
      </c>
      <c r="GX10" t="s">
        <v>807</v>
      </c>
      <c r="GY10" t="s">
        <v>807</v>
      </c>
      <c r="GZ10" t="s">
        <v>807</v>
      </c>
      <c r="HA10" t="s">
        <v>808</v>
      </c>
      <c r="HB10" t="s">
        <v>808</v>
      </c>
      <c r="HC10" t="s">
        <v>808</v>
      </c>
      <c r="HD10" t="s">
        <v>808</v>
      </c>
      <c r="HE10" t="s">
        <v>806</v>
      </c>
      <c r="HF10" t="s">
        <v>807</v>
      </c>
      <c r="HG10" t="s">
        <v>807</v>
      </c>
      <c r="HH10" t="s">
        <v>807</v>
      </c>
      <c r="HI10" t="s">
        <v>807</v>
      </c>
      <c r="HJ10" t="s">
        <v>807</v>
      </c>
      <c r="HK10" t="s">
        <v>808</v>
      </c>
      <c r="HL10" t="s">
        <v>808</v>
      </c>
      <c r="HM10" t="s">
        <v>808</v>
      </c>
      <c r="HN10" t="s">
        <v>808</v>
      </c>
      <c r="HO10" t="s">
        <v>806</v>
      </c>
      <c r="HP10" t="s">
        <v>807</v>
      </c>
      <c r="HQ10" t="s">
        <v>807</v>
      </c>
      <c r="HR10" t="s">
        <v>807</v>
      </c>
      <c r="HS10" t="s">
        <v>807</v>
      </c>
      <c r="HT10" t="s">
        <v>807</v>
      </c>
      <c r="HU10" t="s">
        <v>808</v>
      </c>
      <c r="HV10" t="s">
        <v>808</v>
      </c>
      <c r="HW10" t="s">
        <v>808</v>
      </c>
      <c r="HX10" t="s">
        <v>808</v>
      </c>
      <c r="HY10" t="s">
        <v>806</v>
      </c>
      <c r="HZ10" t="s">
        <v>807</v>
      </c>
      <c r="IA10" t="s">
        <v>807</v>
      </c>
      <c r="IB10" t="s">
        <v>807</v>
      </c>
      <c r="IC10" t="s">
        <v>807</v>
      </c>
      <c r="ID10" t="s">
        <v>807</v>
      </c>
      <c r="IE10" t="s">
        <v>808</v>
      </c>
      <c r="IF10" t="s">
        <v>808</v>
      </c>
      <c r="IG10" t="s">
        <v>808</v>
      </c>
      <c r="IH10" t="s">
        <v>808</v>
      </c>
      <c r="II10" t="s">
        <v>806</v>
      </c>
      <c r="IJ10" t="s">
        <v>807</v>
      </c>
      <c r="IK10" t="s">
        <v>807</v>
      </c>
      <c r="IL10" t="s">
        <v>807</v>
      </c>
      <c r="IM10" t="s">
        <v>807</v>
      </c>
      <c r="IN10" t="s">
        <v>807</v>
      </c>
      <c r="IO10" t="s">
        <v>806</v>
      </c>
      <c r="IP10" t="s">
        <v>807</v>
      </c>
      <c r="IQ10" t="s">
        <v>807</v>
      </c>
      <c r="IR10" t="s">
        <v>807</v>
      </c>
      <c r="IS10" t="s">
        <v>807</v>
      </c>
      <c r="IT10" t="s">
        <v>807</v>
      </c>
      <c r="IU10" t="s">
        <v>807</v>
      </c>
      <c r="IV10" t="s">
        <v>807</v>
      </c>
      <c r="IW10" t="s">
        <v>807</v>
      </c>
      <c r="IX10" t="s">
        <v>807</v>
      </c>
      <c r="IY10" t="s">
        <v>807</v>
      </c>
      <c r="IZ10" t="s">
        <v>807</v>
      </c>
      <c r="JA10" t="s">
        <v>807</v>
      </c>
      <c r="JB10" t="s">
        <v>807</v>
      </c>
      <c r="JC10" t="s">
        <v>807</v>
      </c>
      <c r="JD10" t="s">
        <v>807</v>
      </c>
      <c r="JE10" t="s">
        <v>807</v>
      </c>
      <c r="JF10" t="s">
        <v>807</v>
      </c>
    </row>
    <row r="11" spans="1:266">
      <c r="A11" t="s">
        <v>809</v>
      </c>
      <c r="B11" t="s">
        <v>810</v>
      </c>
      <c r="C11" t="s">
        <v>811</v>
      </c>
      <c r="D11" t="s">
        <v>812</v>
      </c>
      <c r="E11" t="s">
        <v>813</v>
      </c>
      <c r="F11" t="s">
        <v>814</v>
      </c>
      <c r="G11" t="s">
        <v>815</v>
      </c>
      <c r="H11" t="s">
        <v>816</v>
      </c>
      <c r="I11" t="s">
        <v>817</v>
      </c>
      <c r="J11" t="s">
        <v>818</v>
      </c>
      <c r="K11" t="s">
        <v>815</v>
      </c>
      <c r="L11" t="s">
        <v>816</v>
      </c>
      <c r="M11" t="s">
        <v>811</v>
      </c>
      <c r="N11" t="s">
        <v>812</v>
      </c>
      <c r="O11" t="s">
        <v>813</v>
      </c>
      <c r="P11" t="s">
        <v>814</v>
      </c>
      <c r="Q11" t="s">
        <v>815</v>
      </c>
      <c r="R11" t="s">
        <v>816</v>
      </c>
      <c r="S11" t="s">
        <v>817</v>
      </c>
      <c r="T11" t="s">
        <v>818</v>
      </c>
      <c r="U11" t="s">
        <v>815</v>
      </c>
      <c r="V11" t="s">
        <v>816</v>
      </c>
      <c r="W11" t="s">
        <v>811</v>
      </c>
      <c r="X11" t="s">
        <v>812</v>
      </c>
      <c r="Y11" t="s">
        <v>813</v>
      </c>
      <c r="Z11" t="s">
        <v>814</v>
      </c>
      <c r="AA11" t="s">
        <v>815</v>
      </c>
      <c r="AB11" t="s">
        <v>816</v>
      </c>
      <c r="AC11" t="s">
        <v>817</v>
      </c>
      <c r="AD11" t="s">
        <v>818</v>
      </c>
      <c r="AE11" t="s">
        <v>815</v>
      </c>
      <c r="AF11" t="s">
        <v>816</v>
      </c>
      <c r="AG11" t="s">
        <v>811</v>
      </c>
      <c r="AH11" t="s">
        <v>812</v>
      </c>
      <c r="AI11" t="s">
        <v>813</v>
      </c>
      <c r="AJ11" t="s">
        <v>814</v>
      </c>
      <c r="AK11" t="s">
        <v>815</v>
      </c>
      <c r="AL11" t="s">
        <v>816</v>
      </c>
      <c r="AM11" t="s">
        <v>817</v>
      </c>
      <c r="AN11" t="s">
        <v>818</v>
      </c>
      <c r="AO11" t="s">
        <v>815</v>
      </c>
      <c r="AP11" t="s">
        <v>816</v>
      </c>
      <c r="AQ11" t="s">
        <v>811</v>
      </c>
      <c r="AR11" t="s">
        <v>812</v>
      </c>
      <c r="AS11" t="s">
        <v>813</v>
      </c>
      <c r="AT11" t="s">
        <v>814</v>
      </c>
      <c r="AU11" t="s">
        <v>815</v>
      </c>
      <c r="AV11" t="s">
        <v>816</v>
      </c>
      <c r="AW11" t="s">
        <v>817</v>
      </c>
      <c r="AX11" t="s">
        <v>818</v>
      </c>
      <c r="AY11" t="s">
        <v>815</v>
      </c>
      <c r="AZ11" t="s">
        <v>816</v>
      </c>
      <c r="BA11" t="s">
        <v>811</v>
      </c>
      <c r="BB11" t="s">
        <v>812</v>
      </c>
      <c r="BC11" t="s">
        <v>813</v>
      </c>
      <c r="BD11" t="s">
        <v>814</v>
      </c>
      <c r="BE11" t="s">
        <v>815</v>
      </c>
      <c r="BF11" t="s">
        <v>816</v>
      </c>
      <c r="BG11" t="s">
        <v>817</v>
      </c>
      <c r="BH11" t="s">
        <v>818</v>
      </c>
      <c r="BI11" t="s">
        <v>815</v>
      </c>
      <c r="BJ11" t="s">
        <v>816</v>
      </c>
      <c r="BK11" t="s">
        <v>811</v>
      </c>
      <c r="BL11" t="s">
        <v>812</v>
      </c>
      <c r="BM11" t="s">
        <v>813</v>
      </c>
      <c r="BN11" t="s">
        <v>814</v>
      </c>
      <c r="BO11" t="s">
        <v>815</v>
      </c>
      <c r="BP11" t="s">
        <v>816</v>
      </c>
      <c r="BQ11" t="s">
        <v>817</v>
      </c>
      <c r="BR11" t="s">
        <v>818</v>
      </c>
      <c r="BS11" t="s">
        <v>815</v>
      </c>
      <c r="BT11" t="s">
        <v>816</v>
      </c>
      <c r="BU11" t="s">
        <v>811</v>
      </c>
      <c r="BV11" t="s">
        <v>812</v>
      </c>
      <c r="BW11" t="s">
        <v>813</v>
      </c>
      <c r="BX11" t="s">
        <v>814</v>
      </c>
      <c r="BY11" t="s">
        <v>815</v>
      </c>
      <c r="BZ11" t="s">
        <v>816</v>
      </c>
      <c r="CA11" t="s">
        <v>817</v>
      </c>
      <c r="CB11" t="s">
        <v>818</v>
      </c>
      <c r="CC11" t="s">
        <v>815</v>
      </c>
      <c r="CD11" t="s">
        <v>816</v>
      </c>
      <c r="CE11" t="s">
        <v>811</v>
      </c>
      <c r="CF11" t="s">
        <v>812</v>
      </c>
      <c r="CG11" t="s">
        <v>813</v>
      </c>
      <c r="CH11" t="s">
        <v>814</v>
      </c>
      <c r="CI11" t="s">
        <v>815</v>
      </c>
      <c r="CJ11" t="s">
        <v>816</v>
      </c>
      <c r="CK11" t="s">
        <v>817</v>
      </c>
      <c r="CL11" t="s">
        <v>818</v>
      </c>
      <c r="CM11" t="s">
        <v>815</v>
      </c>
      <c r="CN11" t="s">
        <v>816</v>
      </c>
      <c r="CO11" t="s">
        <v>811</v>
      </c>
      <c r="CP11" t="s">
        <v>812</v>
      </c>
      <c r="CQ11" t="s">
        <v>813</v>
      </c>
      <c r="CR11" t="s">
        <v>814</v>
      </c>
      <c r="CS11" t="s">
        <v>815</v>
      </c>
      <c r="CT11" t="s">
        <v>816</v>
      </c>
      <c r="CU11" t="s">
        <v>817</v>
      </c>
      <c r="CV11" t="s">
        <v>818</v>
      </c>
      <c r="CW11" t="s">
        <v>815</v>
      </c>
      <c r="CX11" t="s">
        <v>816</v>
      </c>
      <c r="CY11" t="s">
        <v>811</v>
      </c>
      <c r="CZ11" t="s">
        <v>812</v>
      </c>
      <c r="DA11" t="s">
        <v>813</v>
      </c>
      <c r="DB11" t="s">
        <v>814</v>
      </c>
      <c r="DC11" t="s">
        <v>815</v>
      </c>
      <c r="DD11" t="s">
        <v>816</v>
      </c>
      <c r="DE11" t="s">
        <v>817</v>
      </c>
      <c r="DF11" t="s">
        <v>818</v>
      </c>
      <c r="DG11" t="s">
        <v>815</v>
      </c>
      <c r="DH11" t="s">
        <v>816</v>
      </c>
      <c r="DI11" t="s">
        <v>811</v>
      </c>
      <c r="DJ11" t="s">
        <v>812</v>
      </c>
      <c r="DK11" t="s">
        <v>813</v>
      </c>
      <c r="DL11" t="s">
        <v>814</v>
      </c>
      <c r="DM11" t="s">
        <v>815</v>
      </c>
      <c r="DN11" t="s">
        <v>816</v>
      </c>
      <c r="DO11" t="s">
        <v>817</v>
      </c>
      <c r="DP11" t="s">
        <v>818</v>
      </c>
      <c r="DQ11" t="s">
        <v>815</v>
      </c>
      <c r="DR11" t="s">
        <v>816</v>
      </c>
      <c r="DS11" t="s">
        <v>811</v>
      </c>
      <c r="DT11" t="s">
        <v>812</v>
      </c>
      <c r="DU11" t="s">
        <v>813</v>
      </c>
      <c r="DV11" t="s">
        <v>814</v>
      </c>
      <c r="DW11" t="s">
        <v>815</v>
      </c>
      <c r="DX11" t="s">
        <v>816</v>
      </c>
      <c r="DY11" t="s">
        <v>817</v>
      </c>
      <c r="DZ11" t="s">
        <v>818</v>
      </c>
      <c r="EA11" t="s">
        <v>815</v>
      </c>
      <c r="EB11" t="s">
        <v>816</v>
      </c>
      <c r="EC11" t="s">
        <v>811</v>
      </c>
      <c r="ED11" t="s">
        <v>812</v>
      </c>
      <c r="EE11" t="s">
        <v>813</v>
      </c>
      <c r="EF11" t="s">
        <v>814</v>
      </c>
      <c r="EG11" t="s">
        <v>815</v>
      </c>
      <c r="EH11" t="s">
        <v>816</v>
      </c>
      <c r="EI11" t="s">
        <v>817</v>
      </c>
      <c r="EJ11" t="s">
        <v>818</v>
      </c>
      <c r="EK11" t="s">
        <v>815</v>
      </c>
      <c r="EL11" t="s">
        <v>816</v>
      </c>
      <c r="EM11" t="s">
        <v>811</v>
      </c>
      <c r="EN11" t="s">
        <v>812</v>
      </c>
      <c r="EO11" t="s">
        <v>813</v>
      </c>
      <c r="EP11" t="s">
        <v>814</v>
      </c>
      <c r="EQ11" t="s">
        <v>815</v>
      </c>
      <c r="ER11" t="s">
        <v>816</v>
      </c>
      <c r="ES11" t="s">
        <v>817</v>
      </c>
      <c r="ET11" t="s">
        <v>818</v>
      </c>
      <c r="EU11" t="s">
        <v>815</v>
      </c>
      <c r="EV11" t="s">
        <v>816</v>
      </c>
      <c r="EW11" t="s">
        <v>811</v>
      </c>
      <c r="EX11" t="s">
        <v>812</v>
      </c>
      <c r="EY11" t="s">
        <v>813</v>
      </c>
      <c r="EZ11" t="s">
        <v>814</v>
      </c>
      <c r="FA11" t="s">
        <v>815</v>
      </c>
      <c r="FB11" t="s">
        <v>816</v>
      </c>
      <c r="FC11" t="s">
        <v>817</v>
      </c>
      <c r="FD11" t="s">
        <v>818</v>
      </c>
      <c r="FE11" t="s">
        <v>815</v>
      </c>
      <c r="FF11" t="s">
        <v>816</v>
      </c>
      <c r="FG11" t="s">
        <v>811</v>
      </c>
      <c r="FH11" t="s">
        <v>812</v>
      </c>
      <c r="FI11" t="s">
        <v>813</v>
      </c>
      <c r="FJ11" t="s">
        <v>814</v>
      </c>
      <c r="FK11" t="s">
        <v>815</v>
      </c>
      <c r="FL11" t="s">
        <v>816</v>
      </c>
      <c r="FM11" t="s">
        <v>817</v>
      </c>
      <c r="FN11" t="s">
        <v>818</v>
      </c>
      <c r="FO11" t="s">
        <v>815</v>
      </c>
      <c r="FP11" t="s">
        <v>816</v>
      </c>
      <c r="FQ11" t="s">
        <v>811</v>
      </c>
      <c r="FR11" t="s">
        <v>812</v>
      </c>
      <c r="FS11" t="s">
        <v>813</v>
      </c>
      <c r="FT11" t="s">
        <v>814</v>
      </c>
      <c r="FU11" t="s">
        <v>815</v>
      </c>
      <c r="FV11" t="s">
        <v>816</v>
      </c>
      <c r="FW11" t="s">
        <v>817</v>
      </c>
      <c r="FX11" t="s">
        <v>818</v>
      </c>
      <c r="FY11" t="s">
        <v>815</v>
      </c>
      <c r="FZ11" t="s">
        <v>816</v>
      </c>
      <c r="GA11" t="s">
        <v>811</v>
      </c>
      <c r="GB11" t="s">
        <v>812</v>
      </c>
      <c r="GC11" t="s">
        <v>813</v>
      </c>
      <c r="GD11" t="s">
        <v>814</v>
      </c>
      <c r="GE11" t="s">
        <v>815</v>
      </c>
      <c r="GF11" t="s">
        <v>816</v>
      </c>
      <c r="GG11" t="s">
        <v>817</v>
      </c>
      <c r="GH11" t="s">
        <v>818</v>
      </c>
      <c r="GI11" t="s">
        <v>815</v>
      </c>
      <c r="GJ11" t="s">
        <v>816</v>
      </c>
      <c r="GK11" t="s">
        <v>811</v>
      </c>
      <c r="GL11" t="s">
        <v>812</v>
      </c>
      <c r="GM11" t="s">
        <v>813</v>
      </c>
      <c r="GN11" t="s">
        <v>814</v>
      </c>
      <c r="GO11" t="s">
        <v>815</v>
      </c>
      <c r="GP11" t="s">
        <v>816</v>
      </c>
      <c r="GQ11" t="s">
        <v>817</v>
      </c>
      <c r="GR11" t="s">
        <v>818</v>
      </c>
      <c r="GS11" t="s">
        <v>815</v>
      </c>
      <c r="GT11" t="s">
        <v>816</v>
      </c>
      <c r="GU11" t="s">
        <v>811</v>
      </c>
      <c r="GV11" t="s">
        <v>812</v>
      </c>
      <c r="GW11" t="s">
        <v>813</v>
      </c>
      <c r="GX11" t="s">
        <v>814</v>
      </c>
      <c r="GY11" t="s">
        <v>815</v>
      </c>
      <c r="GZ11" t="s">
        <v>816</v>
      </c>
      <c r="HA11" t="s">
        <v>817</v>
      </c>
      <c r="HB11" t="s">
        <v>818</v>
      </c>
      <c r="HC11" t="s">
        <v>815</v>
      </c>
      <c r="HD11" t="s">
        <v>816</v>
      </c>
      <c r="HE11" t="s">
        <v>811</v>
      </c>
      <c r="HF11" t="s">
        <v>812</v>
      </c>
      <c r="HG11" t="s">
        <v>813</v>
      </c>
      <c r="HH11" t="s">
        <v>814</v>
      </c>
      <c r="HI11" t="s">
        <v>815</v>
      </c>
      <c r="HJ11" t="s">
        <v>816</v>
      </c>
      <c r="HK11" t="s">
        <v>817</v>
      </c>
      <c r="HL11" t="s">
        <v>818</v>
      </c>
      <c r="HM11" t="s">
        <v>815</v>
      </c>
      <c r="HN11" t="s">
        <v>816</v>
      </c>
      <c r="HO11" t="s">
        <v>811</v>
      </c>
      <c r="HP11" t="s">
        <v>812</v>
      </c>
      <c r="HQ11" t="s">
        <v>813</v>
      </c>
      <c r="HR11" t="s">
        <v>814</v>
      </c>
      <c r="HS11" t="s">
        <v>815</v>
      </c>
      <c r="HT11" t="s">
        <v>816</v>
      </c>
      <c r="HU11" t="s">
        <v>817</v>
      </c>
      <c r="HV11" t="s">
        <v>818</v>
      </c>
      <c r="HW11" t="s">
        <v>815</v>
      </c>
      <c r="HX11" t="s">
        <v>816</v>
      </c>
      <c r="HY11" t="s">
        <v>811</v>
      </c>
      <c r="HZ11" t="s">
        <v>812</v>
      </c>
      <c r="IA11" t="s">
        <v>813</v>
      </c>
      <c r="IB11" t="s">
        <v>814</v>
      </c>
      <c r="IC11" t="s">
        <v>815</v>
      </c>
      <c r="ID11" t="s">
        <v>816</v>
      </c>
      <c r="IE11" t="s">
        <v>817</v>
      </c>
      <c r="IF11" t="s">
        <v>818</v>
      </c>
      <c r="IG11" t="s">
        <v>815</v>
      </c>
      <c r="IH11" t="s">
        <v>816</v>
      </c>
      <c r="II11" t="s">
        <v>819</v>
      </c>
      <c r="IJ11" t="s">
        <v>812</v>
      </c>
      <c r="IK11" t="s">
        <v>813</v>
      </c>
      <c r="IL11" t="s">
        <v>814</v>
      </c>
      <c r="IM11" t="s">
        <v>815</v>
      </c>
      <c r="IN11" t="s">
        <v>816</v>
      </c>
      <c r="IO11" t="s">
        <v>820</v>
      </c>
      <c r="IP11" t="s">
        <v>812</v>
      </c>
      <c r="IQ11" t="s">
        <v>813</v>
      </c>
      <c r="IR11" t="s">
        <v>814</v>
      </c>
      <c r="IS11" t="s">
        <v>815</v>
      </c>
      <c r="IT11" t="s">
        <v>816</v>
      </c>
      <c r="IU11" t="s">
        <v>821</v>
      </c>
      <c r="IV11" t="s">
        <v>822</v>
      </c>
      <c r="IW11" t="s">
        <v>823</v>
      </c>
      <c r="IX11" t="s">
        <v>820</v>
      </c>
      <c r="IY11" t="s">
        <v>812</v>
      </c>
      <c r="IZ11" t="s">
        <v>824</v>
      </c>
      <c r="JA11" t="s">
        <v>825</v>
      </c>
      <c r="JB11" t="s">
        <v>812</v>
      </c>
      <c r="JC11" t="s">
        <v>826</v>
      </c>
      <c r="JD11" t="s">
        <v>827</v>
      </c>
      <c r="JE11" t="s">
        <v>828</v>
      </c>
      <c r="JF11" t="s">
        <v>826</v>
      </c>
    </row>
    <row r="12" spans="1:266" hidden="1">
      <c r="A12">
        <v>40401</v>
      </c>
      <c r="B12" t="s">
        <v>829</v>
      </c>
      <c r="C12">
        <v>356</v>
      </c>
      <c r="D12">
        <v>18</v>
      </c>
      <c r="E12">
        <v>338</v>
      </c>
      <c r="F12">
        <v>329</v>
      </c>
      <c r="G12">
        <v>0</v>
      </c>
      <c r="H12">
        <v>10</v>
      </c>
      <c r="I12">
        <v>0</v>
      </c>
      <c r="J12">
        <v>0</v>
      </c>
      <c r="K12">
        <v>0</v>
      </c>
      <c r="L12">
        <v>0</v>
      </c>
      <c r="M12">
        <v>544</v>
      </c>
      <c r="N12">
        <v>2</v>
      </c>
      <c r="O12">
        <v>542</v>
      </c>
      <c r="P12">
        <v>533</v>
      </c>
      <c r="Q12">
        <v>0</v>
      </c>
      <c r="R12">
        <v>10</v>
      </c>
      <c r="S12">
        <v>0</v>
      </c>
      <c r="T12">
        <v>0</v>
      </c>
      <c r="U12">
        <v>0</v>
      </c>
      <c r="V12">
        <v>0</v>
      </c>
      <c r="W12">
        <v>855</v>
      </c>
      <c r="X12">
        <v>2</v>
      </c>
      <c r="Y12">
        <v>853</v>
      </c>
      <c r="Z12">
        <v>843</v>
      </c>
      <c r="AA12">
        <v>0</v>
      </c>
      <c r="AB12">
        <v>10</v>
      </c>
      <c r="AC12">
        <v>0</v>
      </c>
      <c r="AD12">
        <v>0</v>
      </c>
      <c r="AE12">
        <v>0</v>
      </c>
      <c r="AF12">
        <v>0</v>
      </c>
      <c r="AG12">
        <v>1271</v>
      </c>
      <c r="AH12">
        <v>10</v>
      </c>
      <c r="AI12">
        <v>1261</v>
      </c>
      <c r="AJ12">
        <v>1251</v>
      </c>
      <c r="AK12">
        <v>0</v>
      </c>
      <c r="AL12">
        <v>9</v>
      </c>
      <c r="AM12">
        <v>0</v>
      </c>
      <c r="AN12">
        <v>0</v>
      </c>
      <c r="AO12">
        <v>0</v>
      </c>
      <c r="AP12">
        <v>0</v>
      </c>
      <c r="AQ12">
        <v>4496</v>
      </c>
      <c r="AR12">
        <v>6</v>
      </c>
      <c r="AS12">
        <v>3221</v>
      </c>
      <c r="AT12">
        <v>3221</v>
      </c>
      <c r="AU12">
        <v>0</v>
      </c>
      <c r="AV12" t="s">
        <v>830</v>
      </c>
      <c r="AW12">
        <v>1270</v>
      </c>
      <c r="AX12">
        <v>1270</v>
      </c>
      <c r="AY12">
        <v>0</v>
      </c>
      <c r="AZ12">
        <v>0</v>
      </c>
      <c r="BA12">
        <v>1408</v>
      </c>
      <c r="BB12">
        <v>7</v>
      </c>
      <c r="BC12">
        <v>1400</v>
      </c>
      <c r="BD12">
        <v>1400</v>
      </c>
      <c r="BE12">
        <v>0</v>
      </c>
      <c r="BF12" t="s">
        <v>830</v>
      </c>
      <c r="BG12">
        <v>0</v>
      </c>
      <c r="BH12">
        <v>0</v>
      </c>
      <c r="BI12">
        <v>0</v>
      </c>
      <c r="BJ12">
        <v>0</v>
      </c>
      <c r="BK12">
        <v>1612</v>
      </c>
      <c r="BL12">
        <v>9</v>
      </c>
      <c r="BM12">
        <v>1603</v>
      </c>
      <c r="BN12">
        <v>1602</v>
      </c>
      <c r="BO12">
        <v>0</v>
      </c>
      <c r="BP12">
        <v>1</v>
      </c>
      <c r="BQ12" t="s">
        <v>830</v>
      </c>
      <c r="BR12" t="s">
        <v>830</v>
      </c>
      <c r="BS12">
        <v>0</v>
      </c>
      <c r="BT12">
        <v>0</v>
      </c>
      <c r="BU12">
        <v>1558</v>
      </c>
      <c r="BV12">
        <v>8</v>
      </c>
      <c r="BW12">
        <v>1549</v>
      </c>
      <c r="BX12">
        <v>1548</v>
      </c>
      <c r="BY12">
        <v>0</v>
      </c>
      <c r="BZ12">
        <v>1</v>
      </c>
      <c r="CA12">
        <v>0</v>
      </c>
      <c r="CB12">
        <v>0</v>
      </c>
      <c r="CC12">
        <v>0</v>
      </c>
      <c r="CD12">
        <v>0</v>
      </c>
      <c r="CE12">
        <v>1176</v>
      </c>
      <c r="CF12">
        <v>8</v>
      </c>
      <c r="CG12">
        <v>1168</v>
      </c>
      <c r="CH12">
        <v>1168</v>
      </c>
      <c r="CI12">
        <v>0</v>
      </c>
      <c r="CJ12">
        <v>1</v>
      </c>
      <c r="CK12">
        <v>0</v>
      </c>
      <c r="CL12">
        <v>0</v>
      </c>
      <c r="CM12">
        <v>0</v>
      </c>
      <c r="CN12">
        <v>0</v>
      </c>
      <c r="CO12">
        <v>1187</v>
      </c>
      <c r="CP12">
        <v>7</v>
      </c>
      <c r="CQ12">
        <v>1140</v>
      </c>
      <c r="CR12">
        <v>1139</v>
      </c>
      <c r="CS12">
        <v>0</v>
      </c>
      <c r="CT12">
        <v>1</v>
      </c>
      <c r="CU12">
        <v>40</v>
      </c>
      <c r="CV12">
        <v>40</v>
      </c>
      <c r="CW12">
        <v>0</v>
      </c>
      <c r="CX12">
        <v>0</v>
      </c>
      <c r="CY12">
        <v>1118</v>
      </c>
      <c r="CZ12">
        <v>14</v>
      </c>
      <c r="DA12">
        <v>1103</v>
      </c>
      <c r="DB12">
        <v>1103</v>
      </c>
      <c r="DC12" t="s">
        <v>830</v>
      </c>
      <c r="DD12">
        <v>1</v>
      </c>
      <c r="DE12">
        <v>0</v>
      </c>
      <c r="DF12">
        <v>0</v>
      </c>
      <c r="DG12">
        <v>0</v>
      </c>
      <c r="DH12">
        <v>0</v>
      </c>
      <c r="DI12">
        <v>990</v>
      </c>
      <c r="DJ12">
        <v>32</v>
      </c>
      <c r="DK12">
        <v>958</v>
      </c>
      <c r="DL12">
        <v>947</v>
      </c>
      <c r="DM12" t="s">
        <v>830</v>
      </c>
      <c r="DN12">
        <v>11</v>
      </c>
      <c r="DO12">
        <v>0</v>
      </c>
      <c r="DP12">
        <v>0</v>
      </c>
      <c r="DQ12">
        <v>0</v>
      </c>
      <c r="DR12">
        <v>0</v>
      </c>
      <c r="DS12">
        <v>968</v>
      </c>
      <c r="DT12">
        <v>33</v>
      </c>
      <c r="DU12">
        <v>935</v>
      </c>
      <c r="DV12">
        <v>915</v>
      </c>
      <c r="DW12">
        <v>12</v>
      </c>
      <c r="DX12">
        <v>9</v>
      </c>
      <c r="DY12" t="s">
        <v>830</v>
      </c>
      <c r="DZ12" t="s">
        <v>830</v>
      </c>
      <c r="EA12">
        <v>0</v>
      </c>
      <c r="EB12">
        <v>0</v>
      </c>
      <c r="EC12">
        <v>928</v>
      </c>
      <c r="ED12">
        <v>10</v>
      </c>
      <c r="EE12">
        <v>919</v>
      </c>
      <c r="EF12">
        <v>897</v>
      </c>
      <c r="EG12">
        <v>14</v>
      </c>
      <c r="EH12">
        <v>7</v>
      </c>
      <c r="EI12">
        <v>0</v>
      </c>
      <c r="EJ12">
        <v>0</v>
      </c>
      <c r="EK12">
        <v>0</v>
      </c>
      <c r="EL12">
        <v>0</v>
      </c>
      <c r="EM12">
        <v>892</v>
      </c>
      <c r="EN12">
        <v>8</v>
      </c>
      <c r="EO12">
        <v>884</v>
      </c>
      <c r="EP12">
        <v>846</v>
      </c>
      <c r="EQ12">
        <v>8</v>
      </c>
      <c r="ER12">
        <v>30</v>
      </c>
      <c r="ES12">
        <v>0</v>
      </c>
      <c r="ET12">
        <v>0</v>
      </c>
      <c r="EU12">
        <v>0</v>
      </c>
      <c r="EV12">
        <v>0</v>
      </c>
      <c r="EW12">
        <v>856</v>
      </c>
      <c r="EX12">
        <v>9</v>
      </c>
      <c r="EY12">
        <v>847</v>
      </c>
      <c r="EZ12">
        <v>803</v>
      </c>
      <c r="FA12">
        <v>20</v>
      </c>
      <c r="FB12">
        <v>24</v>
      </c>
      <c r="FC12" t="s">
        <v>830</v>
      </c>
      <c r="FD12">
        <v>0</v>
      </c>
      <c r="FE12" t="s">
        <v>830</v>
      </c>
      <c r="FF12">
        <v>0</v>
      </c>
      <c r="FG12">
        <v>4</v>
      </c>
      <c r="FH12">
        <v>3</v>
      </c>
      <c r="FI12" t="s">
        <v>830</v>
      </c>
      <c r="FJ12" t="s">
        <v>830</v>
      </c>
      <c r="FK12" t="s">
        <v>830</v>
      </c>
      <c r="FL12" t="s">
        <v>830</v>
      </c>
      <c r="FM12" t="s">
        <v>830</v>
      </c>
      <c r="FN12">
        <v>0</v>
      </c>
      <c r="FO12">
        <v>0</v>
      </c>
      <c r="FP12" t="s">
        <v>830</v>
      </c>
      <c r="FQ12">
        <v>4</v>
      </c>
      <c r="FR12">
        <v>2</v>
      </c>
      <c r="FS12">
        <v>2</v>
      </c>
      <c r="FT12">
        <v>2</v>
      </c>
      <c r="FU12" t="s">
        <v>830</v>
      </c>
      <c r="FV12" t="s">
        <v>830</v>
      </c>
      <c r="FW12" t="s">
        <v>830</v>
      </c>
      <c r="FX12">
        <v>0</v>
      </c>
      <c r="FY12">
        <v>0</v>
      </c>
      <c r="FZ12" t="s">
        <v>830</v>
      </c>
      <c r="GA12">
        <v>4</v>
      </c>
      <c r="GB12">
        <v>3</v>
      </c>
      <c r="GC12" t="s">
        <v>830</v>
      </c>
      <c r="GD12" t="s">
        <v>830</v>
      </c>
      <c r="GE12" t="s">
        <v>830</v>
      </c>
      <c r="GF12" t="s">
        <v>830</v>
      </c>
      <c r="GG12">
        <v>0</v>
      </c>
      <c r="GH12">
        <v>0</v>
      </c>
      <c r="GI12">
        <v>0</v>
      </c>
      <c r="GJ12">
        <v>0</v>
      </c>
      <c r="GK12">
        <v>5</v>
      </c>
      <c r="GL12">
        <v>4</v>
      </c>
      <c r="GM12">
        <v>1</v>
      </c>
      <c r="GN12" t="s">
        <v>830</v>
      </c>
      <c r="GO12" t="s">
        <v>830</v>
      </c>
      <c r="GP12" t="s">
        <v>830</v>
      </c>
      <c r="GQ12">
        <v>0</v>
      </c>
      <c r="GR12">
        <v>0</v>
      </c>
      <c r="GS12">
        <v>0</v>
      </c>
      <c r="GT12">
        <v>0</v>
      </c>
      <c r="GU12">
        <v>3</v>
      </c>
      <c r="GV12">
        <v>3</v>
      </c>
      <c r="GW12" t="s">
        <v>830</v>
      </c>
      <c r="GX12" t="s">
        <v>830</v>
      </c>
      <c r="GY12" t="s">
        <v>830</v>
      </c>
      <c r="GZ12" t="s">
        <v>830</v>
      </c>
      <c r="HA12">
        <v>0</v>
      </c>
      <c r="HB12">
        <v>0</v>
      </c>
      <c r="HC12">
        <v>0</v>
      </c>
      <c r="HD12">
        <v>0</v>
      </c>
      <c r="HE12">
        <v>2</v>
      </c>
      <c r="HF12">
        <v>1</v>
      </c>
      <c r="HG12" t="s">
        <v>830</v>
      </c>
      <c r="HH12" t="s">
        <v>830</v>
      </c>
      <c r="HI12" t="s">
        <v>830</v>
      </c>
      <c r="HJ12">
        <v>0</v>
      </c>
      <c r="HK12">
        <v>0</v>
      </c>
      <c r="HL12">
        <v>0</v>
      </c>
      <c r="HM12">
        <v>0</v>
      </c>
      <c r="HN12">
        <v>0</v>
      </c>
      <c r="HO12">
        <v>6</v>
      </c>
      <c r="HP12">
        <v>6</v>
      </c>
      <c r="HQ12" t="s">
        <v>830</v>
      </c>
      <c r="HR12" t="s">
        <v>830</v>
      </c>
      <c r="HS12">
        <v>0</v>
      </c>
      <c r="HT12" t="s">
        <v>830</v>
      </c>
      <c r="HU12">
        <v>0</v>
      </c>
      <c r="HV12">
        <v>0</v>
      </c>
      <c r="HW12">
        <v>0</v>
      </c>
      <c r="HX12">
        <v>0</v>
      </c>
      <c r="HY12">
        <v>2</v>
      </c>
      <c r="HZ12">
        <v>2</v>
      </c>
      <c r="IA12">
        <v>0</v>
      </c>
      <c r="IB12">
        <v>0</v>
      </c>
      <c r="IC12">
        <v>0</v>
      </c>
      <c r="ID12" t="s">
        <v>830</v>
      </c>
      <c r="IE12">
        <v>0</v>
      </c>
      <c r="IF12">
        <v>0</v>
      </c>
      <c r="IG12">
        <v>0</v>
      </c>
      <c r="IH12">
        <v>0</v>
      </c>
      <c r="II12">
        <v>11</v>
      </c>
      <c r="IJ12">
        <v>11</v>
      </c>
      <c r="IK12">
        <v>0</v>
      </c>
      <c r="IL12">
        <v>0</v>
      </c>
      <c r="IM12">
        <v>0</v>
      </c>
      <c r="IN12">
        <v>0</v>
      </c>
      <c r="IO12">
        <v>2</v>
      </c>
      <c r="IP12">
        <v>1</v>
      </c>
      <c r="IQ12">
        <v>1</v>
      </c>
      <c r="IR12">
        <v>1</v>
      </c>
      <c r="IS12">
        <v>0</v>
      </c>
      <c r="IT12">
        <v>0</v>
      </c>
      <c r="IU12" t="s">
        <v>285</v>
      </c>
      <c r="IV12" t="s">
        <v>285</v>
      </c>
      <c r="IW12" t="s">
        <v>285</v>
      </c>
      <c r="IX12" t="s">
        <v>285</v>
      </c>
      <c r="IY12" t="s">
        <v>285</v>
      </c>
      <c r="IZ12" t="s">
        <v>285</v>
      </c>
      <c r="JA12" t="s">
        <v>285</v>
      </c>
      <c r="JB12" t="s">
        <v>285</v>
      </c>
      <c r="JC12" t="s">
        <v>285</v>
      </c>
      <c r="JD12" t="s">
        <v>285</v>
      </c>
      <c r="JE12">
        <v>1</v>
      </c>
      <c r="JF12" t="s">
        <v>285</v>
      </c>
    </row>
    <row r="13" spans="1:266" hidden="1">
      <c r="A13">
        <v>15105</v>
      </c>
      <c r="B13" t="s">
        <v>831</v>
      </c>
      <c r="C13">
        <v>1288</v>
      </c>
      <c r="D13">
        <v>8</v>
      </c>
      <c r="E13">
        <v>1279</v>
      </c>
      <c r="F13">
        <v>1253</v>
      </c>
      <c r="G13">
        <v>6</v>
      </c>
      <c r="H13">
        <v>20</v>
      </c>
      <c r="I13" t="s">
        <v>830</v>
      </c>
      <c r="J13" t="s">
        <v>830</v>
      </c>
      <c r="K13">
        <v>0</v>
      </c>
      <c r="L13" t="s">
        <v>830</v>
      </c>
      <c r="M13">
        <v>878</v>
      </c>
      <c r="N13">
        <v>3</v>
      </c>
      <c r="O13">
        <v>875</v>
      </c>
      <c r="P13">
        <v>853</v>
      </c>
      <c r="Q13">
        <v>5</v>
      </c>
      <c r="R13">
        <v>17</v>
      </c>
      <c r="S13" t="s">
        <v>830</v>
      </c>
      <c r="T13">
        <v>0</v>
      </c>
      <c r="U13">
        <v>0</v>
      </c>
      <c r="V13" t="s">
        <v>830</v>
      </c>
      <c r="W13">
        <v>743</v>
      </c>
      <c r="X13">
        <v>7</v>
      </c>
      <c r="Y13">
        <v>734</v>
      </c>
      <c r="Z13">
        <v>705</v>
      </c>
      <c r="AA13" t="s">
        <v>830</v>
      </c>
      <c r="AB13">
        <v>29</v>
      </c>
      <c r="AC13">
        <v>2</v>
      </c>
      <c r="AD13">
        <v>2</v>
      </c>
      <c r="AE13">
        <v>0</v>
      </c>
      <c r="AF13">
        <v>0</v>
      </c>
      <c r="AG13">
        <v>629</v>
      </c>
      <c r="AH13">
        <v>12</v>
      </c>
      <c r="AI13">
        <v>617</v>
      </c>
      <c r="AJ13">
        <v>617</v>
      </c>
      <c r="AK13">
        <v>0</v>
      </c>
      <c r="AL13">
        <v>0</v>
      </c>
      <c r="AM13" t="s">
        <v>830</v>
      </c>
      <c r="AN13" t="s">
        <v>830</v>
      </c>
      <c r="AO13">
        <v>0</v>
      </c>
      <c r="AP13">
        <v>0</v>
      </c>
      <c r="AQ13">
        <v>493</v>
      </c>
      <c r="AR13">
        <v>18</v>
      </c>
      <c r="AS13">
        <v>475</v>
      </c>
      <c r="AT13">
        <v>475</v>
      </c>
      <c r="AU13">
        <v>0</v>
      </c>
      <c r="AV13">
        <v>0</v>
      </c>
      <c r="AW13">
        <v>0</v>
      </c>
      <c r="AX13">
        <v>0</v>
      </c>
      <c r="AY13">
        <v>0</v>
      </c>
      <c r="AZ13">
        <v>0</v>
      </c>
      <c r="BA13">
        <v>481</v>
      </c>
      <c r="BB13">
        <v>6</v>
      </c>
      <c r="BC13">
        <v>475</v>
      </c>
      <c r="BD13">
        <v>475</v>
      </c>
      <c r="BE13">
        <v>0</v>
      </c>
      <c r="BF13">
        <v>0</v>
      </c>
      <c r="BG13">
        <v>0</v>
      </c>
      <c r="BH13">
        <v>0</v>
      </c>
      <c r="BI13">
        <v>0</v>
      </c>
      <c r="BJ13">
        <v>0</v>
      </c>
      <c r="BK13">
        <v>463</v>
      </c>
      <c r="BL13">
        <v>3</v>
      </c>
      <c r="BM13">
        <v>460</v>
      </c>
      <c r="BN13">
        <v>460</v>
      </c>
      <c r="BO13">
        <v>0</v>
      </c>
      <c r="BP13">
        <v>0</v>
      </c>
      <c r="BQ13">
        <v>0</v>
      </c>
      <c r="BR13">
        <v>0</v>
      </c>
      <c r="BS13">
        <v>0</v>
      </c>
      <c r="BT13">
        <v>0</v>
      </c>
      <c r="BU13">
        <v>458</v>
      </c>
      <c r="BV13">
        <v>6</v>
      </c>
      <c r="BW13">
        <v>453</v>
      </c>
      <c r="BX13">
        <v>453</v>
      </c>
      <c r="BY13">
        <v>0</v>
      </c>
      <c r="BZ13">
        <v>0</v>
      </c>
      <c r="CA13">
        <v>0</v>
      </c>
      <c r="CB13">
        <v>0</v>
      </c>
      <c r="CC13">
        <v>0</v>
      </c>
      <c r="CD13">
        <v>0</v>
      </c>
      <c r="CE13">
        <v>472</v>
      </c>
      <c r="CF13">
        <v>3</v>
      </c>
      <c r="CG13">
        <v>469</v>
      </c>
      <c r="CH13">
        <v>467</v>
      </c>
      <c r="CI13">
        <v>0</v>
      </c>
      <c r="CJ13">
        <v>1</v>
      </c>
      <c r="CK13">
        <v>0</v>
      </c>
      <c r="CL13">
        <v>0</v>
      </c>
      <c r="CM13">
        <v>0</v>
      </c>
      <c r="CN13">
        <v>0</v>
      </c>
      <c r="CO13">
        <v>477</v>
      </c>
      <c r="CP13">
        <v>1</v>
      </c>
      <c r="CQ13">
        <v>477</v>
      </c>
      <c r="CR13">
        <v>470</v>
      </c>
      <c r="CS13">
        <v>0</v>
      </c>
      <c r="CT13">
        <v>7</v>
      </c>
      <c r="CU13">
        <v>0</v>
      </c>
      <c r="CV13">
        <v>0</v>
      </c>
      <c r="CW13">
        <v>0</v>
      </c>
      <c r="CX13">
        <v>0</v>
      </c>
      <c r="CY13">
        <v>473</v>
      </c>
      <c r="CZ13">
        <v>6</v>
      </c>
      <c r="DA13">
        <v>458</v>
      </c>
      <c r="DB13">
        <v>446</v>
      </c>
      <c r="DC13" t="s">
        <v>830</v>
      </c>
      <c r="DD13">
        <v>11</v>
      </c>
      <c r="DE13">
        <v>10</v>
      </c>
      <c r="DF13">
        <v>0</v>
      </c>
      <c r="DG13">
        <v>0</v>
      </c>
      <c r="DH13">
        <v>10</v>
      </c>
      <c r="DI13">
        <v>533</v>
      </c>
      <c r="DJ13">
        <v>26</v>
      </c>
      <c r="DK13">
        <v>506</v>
      </c>
      <c r="DL13">
        <v>482</v>
      </c>
      <c r="DM13" t="s">
        <v>830</v>
      </c>
      <c r="DN13">
        <v>24</v>
      </c>
      <c r="DO13">
        <v>0</v>
      </c>
      <c r="DP13">
        <v>0</v>
      </c>
      <c r="DQ13">
        <v>0</v>
      </c>
      <c r="DR13">
        <v>0</v>
      </c>
      <c r="DS13">
        <v>526</v>
      </c>
      <c r="DT13">
        <v>24</v>
      </c>
      <c r="DU13">
        <v>502</v>
      </c>
      <c r="DV13">
        <v>478</v>
      </c>
      <c r="DW13">
        <v>2</v>
      </c>
      <c r="DX13">
        <v>22</v>
      </c>
      <c r="DY13">
        <v>0</v>
      </c>
      <c r="DZ13">
        <v>0</v>
      </c>
      <c r="EA13">
        <v>0</v>
      </c>
      <c r="EB13">
        <v>0</v>
      </c>
      <c r="EC13">
        <v>441</v>
      </c>
      <c r="ED13">
        <v>8</v>
      </c>
      <c r="EE13">
        <v>433</v>
      </c>
      <c r="EF13">
        <v>413</v>
      </c>
      <c r="EG13">
        <v>1</v>
      </c>
      <c r="EH13">
        <v>19</v>
      </c>
      <c r="EI13" t="s">
        <v>830</v>
      </c>
      <c r="EJ13" t="s">
        <v>830</v>
      </c>
      <c r="EK13">
        <v>0</v>
      </c>
      <c r="EL13">
        <v>0</v>
      </c>
      <c r="EM13">
        <v>447</v>
      </c>
      <c r="EN13">
        <v>4</v>
      </c>
      <c r="EO13">
        <v>443</v>
      </c>
      <c r="EP13">
        <v>431</v>
      </c>
      <c r="EQ13" t="s">
        <v>830</v>
      </c>
      <c r="ER13">
        <v>12</v>
      </c>
      <c r="ES13">
        <v>0</v>
      </c>
      <c r="ET13">
        <v>0</v>
      </c>
      <c r="EU13">
        <v>0</v>
      </c>
      <c r="EV13">
        <v>0</v>
      </c>
      <c r="EW13">
        <v>391</v>
      </c>
      <c r="EX13">
        <v>1</v>
      </c>
      <c r="EY13">
        <v>381</v>
      </c>
      <c r="EZ13">
        <v>372</v>
      </c>
      <c r="FA13">
        <v>8</v>
      </c>
      <c r="FB13" t="s">
        <v>830</v>
      </c>
      <c r="FC13">
        <v>10</v>
      </c>
      <c r="FD13">
        <v>10</v>
      </c>
      <c r="FE13">
        <v>0</v>
      </c>
      <c r="FF13">
        <v>0</v>
      </c>
      <c r="FG13">
        <v>386</v>
      </c>
      <c r="FH13">
        <v>1</v>
      </c>
      <c r="FI13">
        <v>380</v>
      </c>
      <c r="FJ13">
        <v>348</v>
      </c>
      <c r="FK13">
        <v>29</v>
      </c>
      <c r="FL13">
        <v>3</v>
      </c>
      <c r="FM13">
        <v>5</v>
      </c>
      <c r="FN13">
        <v>5</v>
      </c>
      <c r="FO13">
        <v>0</v>
      </c>
      <c r="FP13">
        <v>0</v>
      </c>
      <c r="FQ13">
        <v>379</v>
      </c>
      <c r="FR13">
        <v>4</v>
      </c>
      <c r="FS13">
        <v>375</v>
      </c>
      <c r="FT13">
        <v>350</v>
      </c>
      <c r="FU13">
        <v>25</v>
      </c>
      <c r="FV13" t="s">
        <v>830</v>
      </c>
      <c r="FW13">
        <v>0</v>
      </c>
      <c r="FX13">
        <v>0</v>
      </c>
      <c r="FY13">
        <v>0</v>
      </c>
      <c r="FZ13">
        <v>0</v>
      </c>
      <c r="GA13">
        <v>481</v>
      </c>
      <c r="GB13">
        <v>14</v>
      </c>
      <c r="GC13">
        <v>467</v>
      </c>
      <c r="GD13">
        <v>461</v>
      </c>
      <c r="GE13">
        <v>6</v>
      </c>
      <c r="GF13" t="s">
        <v>830</v>
      </c>
      <c r="GG13">
        <v>0</v>
      </c>
      <c r="GH13">
        <v>0</v>
      </c>
      <c r="GI13">
        <v>0</v>
      </c>
      <c r="GJ13">
        <v>0</v>
      </c>
      <c r="GK13">
        <v>390</v>
      </c>
      <c r="GL13">
        <v>12</v>
      </c>
      <c r="GM13">
        <v>378</v>
      </c>
      <c r="GN13">
        <v>373</v>
      </c>
      <c r="GO13">
        <v>5</v>
      </c>
      <c r="GP13" t="s">
        <v>830</v>
      </c>
      <c r="GQ13">
        <v>0</v>
      </c>
      <c r="GR13">
        <v>0</v>
      </c>
      <c r="GS13">
        <v>0</v>
      </c>
      <c r="GT13">
        <v>0</v>
      </c>
      <c r="GU13">
        <v>303</v>
      </c>
      <c r="GV13">
        <v>21</v>
      </c>
      <c r="GW13">
        <v>282</v>
      </c>
      <c r="GX13">
        <v>243</v>
      </c>
      <c r="GY13">
        <v>40</v>
      </c>
      <c r="GZ13">
        <v>0</v>
      </c>
      <c r="HA13">
        <v>0</v>
      </c>
      <c r="HB13">
        <v>0</v>
      </c>
      <c r="HC13">
        <v>0</v>
      </c>
      <c r="HD13">
        <v>0</v>
      </c>
      <c r="HE13">
        <v>413</v>
      </c>
      <c r="HF13">
        <v>14</v>
      </c>
      <c r="HG13">
        <v>389</v>
      </c>
      <c r="HH13">
        <v>334</v>
      </c>
      <c r="HI13">
        <v>55</v>
      </c>
      <c r="HJ13">
        <v>0</v>
      </c>
      <c r="HK13">
        <v>10</v>
      </c>
      <c r="HL13">
        <v>10</v>
      </c>
      <c r="HM13">
        <v>0</v>
      </c>
      <c r="HN13">
        <v>0</v>
      </c>
      <c r="HO13">
        <v>362</v>
      </c>
      <c r="HP13">
        <v>1</v>
      </c>
      <c r="HQ13">
        <v>341</v>
      </c>
      <c r="HR13">
        <v>249</v>
      </c>
      <c r="HS13">
        <v>91</v>
      </c>
      <c r="HT13" t="s">
        <v>830</v>
      </c>
      <c r="HU13">
        <v>20</v>
      </c>
      <c r="HV13">
        <v>20</v>
      </c>
      <c r="HW13">
        <v>0</v>
      </c>
      <c r="HX13">
        <v>0</v>
      </c>
      <c r="HY13">
        <v>254</v>
      </c>
      <c r="HZ13">
        <v>1</v>
      </c>
      <c r="IA13">
        <v>154</v>
      </c>
      <c r="IB13">
        <v>98</v>
      </c>
      <c r="IC13">
        <v>56</v>
      </c>
      <c r="ID13" t="s">
        <v>830</v>
      </c>
      <c r="IE13">
        <v>99</v>
      </c>
      <c r="IF13">
        <v>70</v>
      </c>
      <c r="IG13">
        <v>30</v>
      </c>
      <c r="IH13">
        <v>0</v>
      </c>
      <c r="II13">
        <v>12</v>
      </c>
      <c r="IJ13">
        <v>11</v>
      </c>
      <c r="IK13">
        <v>1</v>
      </c>
      <c r="IL13" t="s">
        <v>830</v>
      </c>
      <c r="IM13" t="s">
        <v>830</v>
      </c>
      <c r="IN13" t="s">
        <v>830</v>
      </c>
      <c r="IO13" t="s">
        <v>830</v>
      </c>
      <c r="IP13">
        <v>1</v>
      </c>
      <c r="IQ13" t="s">
        <v>830</v>
      </c>
      <c r="IR13" t="s">
        <v>830</v>
      </c>
      <c r="IS13">
        <v>0</v>
      </c>
      <c r="IT13" t="s">
        <v>830</v>
      </c>
      <c r="IU13" t="s">
        <v>285</v>
      </c>
      <c r="IV13" t="s">
        <v>285</v>
      </c>
      <c r="IW13" t="s">
        <v>285</v>
      </c>
      <c r="IX13" t="s">
        <v>285</v>
      </c>
      <c r="IY13" t="s">
        <v>285</v>
      </c>
      <c r="IZ13" t="s">
        <v>285</v>
      </c>
      <c r="JA13" t="s">
        <v>285</v>
      </c>
      <c r="JB13" t="s">
        <v>285</v>
      </c>
      <c r="JC13" t="s">
        <v>285</v>
      </c>
      <c r="JD13" t="s">
        <v>830</v>
      </c>
      <c r="JE13" t="s">
        <v>830</v>
      </c>
      <c r="JF13" t="s">
        <v>285</v>
      </c>
    </row>
    <row r="14" spans="1:266" hidden="1">
      <c r="A14">
        <v>50105</v>
      </c>
      <c r="B14" t="s">
        <v>832</v>
      </c>
      <c r="C14">
        <v>684</v>
      </c>
      <c r="D14">
        <v>9</v>
      </c>
      <c r="E14" t="s">
        <v>830</v>
      </c>
      <c r="F14" t="s">
        <v>830</v>
      </c>
      <c r="G14">
        <v>0</v>
      </c>
      <c r="H14" t="s">
        <v>830</v>
      </c>
      <c r="I14">
        <v>675</v>
      </c>
      <c r="J14">
        <v>675</v>
      </c>
      <c r="K14">
        <v>0</v>
      </c>
      <c r="L14">
        <v>0</v>
      </c>
      <c r="M14">
        <v>683</v>
      </c>
      <c r="N14">
        <v>8</v>
      </c>
      <c r="O14">
        <v>1</v>
      </c>
      <c r="P14">
        <v>1</v>
      </c>
      <c r="Q14">
        <v>0</v>
      </c>
      <c r="R14" t="s">
        <v>830</v>
      </c>
      <c r="S14">
        <v>674</v>
      </c>
      <c r="T14">
        <v>674</v>
      </c>
      <c r="U14">
        <v>0</v>
      </c>
      <c r="V14">
        <v>0</v>
      </c>
      <c r="W14">
        <v>682</v>
      </c>
      <c r="X14">
        <v>8</v>
      </c>
      <c r="Y14">
        <v>1</v>
      </c>
      <c r="Z14">
        <v>0</v>
      </c>
      <c r="AA14">
        <v>0</v>
      </c>
      <c r="AB14">
        <v>1</v>
      </c>
      <c r="AC14">
        <v>674</v>
      </c>
      <c r="AD14">
        <v>674</v>
      </c>
      <c r="AE14">
        <v>0</v>
      </c>
      <c r="AF14">
        <v>0</v>
      </c>
      <c r="AG14">
        <v>744</v>
      </c>
      <c r="AH14">
        <v>67</v>
      </c>
      <c r="AI14" t="s">
        <v>830</v>
      </c>
      <c r="AJ14">
        <v>0</v>
      </c>
      <c r="AK14">
        <v>0</v>
      </c>
      <c r="AL14" t="s">
        <v>830</v>
      </c>
      <c r="AM14">
        <v>678</v>
      </c>
      <c r="AN14">
        <v>678</v>
      </c>
      <c r="AO14">
        <v>0</v>
      </c>
      <c r="AP14">
        <v>0</v>
      </c>
      <c r="AQ14">
        <v>745</v>
      </c>
      <c r="AR14">
        <v>65</v>
      </c>
      <c r="AS14" t="s">
        <v>830</v>
      </c>
      <c r="AT14">
        <v>0</v>
      </c>
      <c r="AU14">
        <v>0</v>
      </c>
      <c r="AV14" t="s">
        <v>830</v>
      </c>
      <c r="AW14">
        <v>680</v>
      </c>
      <c r="AX14">
        <v>680</v>
      </c>
      <c r="AY14">
        <v>0</v>
      </c>
      <c r="AZ14">
        <v>0</v>
      </c>
      <c r="BA14">
        <v>721</v>
      </c>
      <c r="BB14">
        <v>41</v>
      </c>
      <c r="BC14" t="s">
        <v>830</v>
      </c>
      <c r="BD14">
        <v>0</v>
      </c>
      <c r="BE14">
        <v>0</v>
      </c>
      <c r="BF14" t="s">
        <v>830</v>
      </c>
      <c r="BG14">
        <v>680</v>
      </c>
      <c r="BH14">
        <v>680</v>
      </c>
      <c r="BI14">
        <v>0</v>
      </c>
      <c r="BJ14">
        <v>0</v>
      </c>
      <c r="BK14">
        <v>705</v>
      </c>
      <c r="BL14">
        <v>26</v>
      </c>
      <c r="BM14">
        <v>2</v>
      </c>
      <c r="BN14">
        <v>1</v>
      </c>
      <c r="BO14">
        <v>0</v>
      </c>
      <c r="BP14">
        <v>1</v>
      </c>
      <c r="BQ14">
        <v>677</v>
      </c>
      <c r="BR14">
        <v>677</v>
      </c>
      <c r="BS14">
        <v>0</v>
      </c>
      <c r="BT14">
        <v>0</v>
      </c>
      <c r="BU14">
        <v>702</v>
      </c>
      <c r="BV14">
        <v>24</v>
      </c>
      <c r="BW14" t="s">
        <v>830</v>
      </c>
      <c r="BX14">
        <v>0</v>
      </c>
      <c r="BY14">
        <v>0</v>
      </c>
      <c r="BZ14" t="s">
        <v>830</v>
      </c>
      <c r="CA14">
        <v>678</v>
      </c>
      <c r="CB14">
        <v>678</v>
      </c>
      <c r="CC14">
        <v>0</v>
      </c>
      <c r="CD14">
        <v>0</v>
      </c>
      <c r="CE14">
        <v>698</v>
      </c>
      <c r="CF14">
        <v>19</v>
      </c>
      <c r="CG14" t="s">
        <v>830</v>
      </c>
      <c r="CH14">
        <v>0</v>
      </c>
      <c r="CI14">
        <v>0</v>
      </c>
      <c r="CJ14" t="s">
        <v>830</v>
      </c>
      <c r="CK14">
        <v>679</v>
      </c>
      <c r="CL14">
        <v>679</v>
      </c>
      <c r="CM14">
        <v>0</v>
      </c>
      <c r="CN14">
        <v>0</v>
      </c>
      <c r="CO14">
        <v>698</v>
      </c>
      <c r="CP14">
        <v>18</v>
      </c>
      <c r="CQ14">
        <v>1</v>
      </c>
      <c r="CR14">
        <v>0</v>
      </c>
      <c r="CS14">
        <v>0</v>
      </c>
      <c r="CT14">
        <v>1</v>
      </c>
      <c r="CU14">
        <v>680</v>
      </c>
      <c r="CV14">
        <v>680</v>
      </c>
      <c r="CW14">
        <v>0</v>
      </c>
      <c r="CX14">
        <v>0</v>
      </c>
      <c r="CY14">
        <v>703</v>
      </c>
      <c r="CZ14">
        <v>23</v>
      </c>
      <c r="DA14">
        <v>1</v>
      </c>
      <c r="DB14">
        <v>0</v>
      </c>
      <c r="DC14">
        <v>0</v>
      </c>
      <c r="DD14">
        <v>1</v>
      </c>
      <c r="DE14">
        <v>680</v>
      </c>
      <c r="DF14">
        <v>680</v>
      </c>
      <c r="DG14">
        <v>0</v>
      </c>
      <c r="DH14">
        <v>0</v>
      </c>
      <c r="DI14">
        <v>711</v>
      </c>
      <c r="DJ14">
        <v>21</v>
      </c>
      <c r="DK14">
        <v>10</v>
      </c>
      <c r="DL14">
        <v>0</v>
      </c>
      <c r="DM14" t="s">
        <v>830</v>
      </c>
      <c r="DN14">
        <v>10</v>
      </c>
      <c r="DO14">
        <v>680</v>
      </c>
      <c r="DP14">
        <v>680</v>
      </c>
      <c r="DQ14">
        <v>0</v>
      </c>
      <c r="DR14">
        <v>0</v>
      </c>
      <c r="DS14">
        <v>693</v>
      </c>
      <c r="DT14">
        <v>11</v>
      </c>
      <c r="DU14">
        <v>2</v>
      </c>
      <c r="DV14">
        <v>0</v>
      </c>
      <c r="DW14" t="s">
        <v>830</v>
      </c>
      <c r="DX14">
        <v>1</v>
      </c>
      <c r="DY14">
        <v>680</v>
      </c>
      <c r="DZ14">
        <v>680</v>
      </c>
      <c r="EA14">
        <v>0</v>
      </c>
      <c r="EB14">
        <v>0</v>
      </c>
      <c r="EC14">
        <v>767</v>
      </c>
      <c r="ED14">
        <v>10</v>
      </c>
      <c r="EE14">
        <v>53</v>
      </c>
      <c r="EF14">
        <v>0</v>
      </c>
      <c r="EG14">
        <v>1</v>
      </c>
      <c r="EH14">
        <v>52</v>
      </c>
      <c r="EI14">
        <v>705</v>
      </c>
      <c r="EJ14">
        <v>705</v>
      </c>
      <c r="EK14">
        <v>0</v>
      </c>
      <c r="EL14">
        <v>0</v>
      </c>
      <c r="EM14">
        <v>761</v>
      </c>
      <c r="EN14">
        <v>5</v>
      </c>
      <c r="EO14">
        <v>50</v>
      </c>
      <c r="EP14">
        <v>0</v>
      </c>
      <c r="EQ14" t="s">
        <v>830</v>
      </c>
      <c r="ER14">
        <v>50</v>
      </c>
      <c r="ES14">
        <v>706</v>
      </c>
      <c r="ET14">
        <v>706</v>
      </c>
      <c r="EU14">
        <v>0</v>
      </c>
      <c r="EV14">
        <v>0</v>
      </c>
      <c r="EW14">
        <v>759</v>
      </c>
      <c r="EX14">
        <v>4</v>
      </c>
      <c r="EY14">
        <v>49</v>
      </c>
      <c r="EZ14">
        <v>0</v>
      </c>
      <c r="FA14">
        <v>0</v>
      </c>
      <c r="FB14">
        <v>49</v>
      </c>
      <c r="FC14">
        <v>706</v>
      </c>
      <c r="FD14">
        <v>706</v>
      </c>
      <c r="FE14">
        <v>0</v>
      </c>
      <c r="FF14">
        <v>0</v>
      </c>
      <c r="FG14">
        <v>659</v>
      </c>
      <c r="FH14">
        <v>3</v>
      </c>
      <c r="FI14" t="s">
        <v>830</v>
      </c>
      <c r="FJ14">
        <v>0</v>
      </c>
      <c r="FK14">
        <v>0</v>
      </c>
      <c r="FL14" t="s">
        <v>830</v>
      </c>
      <c r="FM14">
        <v>656</v>
      </c>
      <c r="FN14">
        <v>656</v>
      </c>
      <c r="FO14">
        <v>0</v>
      </c>
      <c r="FP14">
        <v>0</v>
      </c>
      <c r="FQ14">
        <v>659</v>
      </c>
      <c r="FR14">
        <v>5</v>
      </c>
      <c r="FS14" t="s">
        <v>830</v>
      </c>
      <c r="FT14">
        <v>0</v>
      </c>
      <c r="FU14">
        <v>0</v>
      </c>
      <c r="FV14" t="s">
        <v>830</v>
      </c>
      <c r="FW14">
        <v>653</v>
      </c>
      <c r="FX14">
        <v>653</v>
      </c>
      <c r="FY14">
        <v>0</v>
      </c>
      <c r="FZ14" t="s">
        <v>830</v>
      </c>
      <c r="GA14">
        <v>655</v>
      </c>
      <c r="GB14">
        <v>5</v>
      </c>
      <c r="GC14" t="s">
        <v>830</v>
      </c>
      <c r="GD14">
        <v>0</v>
      </c>
      <c r="GE14">
        <v>0</v>
      </c>
      <c r="GF14" t="s">
        <v>830</v>
      </c>
      <c r="GG14">
        <v>650</v>
      </c>
      <c r="GH14">
        <v>650</v>
      </c>
      <c r="GI14">
        <v>0</v>
      </c>
      <c r="GJ14">
        <v>0</v>
      </c>
      <c r="GK14">
        <v>707</v>
      </c>
      <c r="GL14">
        <v>5</v>
      </c>
      <c r="GM14">
        <v>79</v>
      </c>
      <c r="GN14">
        <v>0</v>
      </c>
      <c r="GO14">
        <v>78</v>
      </c>
      <c r="GP14" t="s">
        <v>830</v>
      </c>
      <c r="GQ14">
        <v>623</v>
      </c>
      <c r="GR14">
        <v>623</v>
      </c>
      <c r="GS14">
        <v>0</v>
      </c>
      <c r="GT14">
        <v>0</v>
      </c>
      <c r="GU14">
        <v>1852</v>
      </c>
      <c r="GV14">
        <v>948</v>
      </c>
      <c r="GW14">
        <v>209</v>
      </c>
      <c r="GX14">
        <v>51</v>
      </c>
      <c r="GY14">
        <v>158</v>
      </c>
      <c r="GZ14">
        <v>0</v>
      </c>
      <c r="HA14">
        <v>695</v>
      </c>
      <c r="HB14">
        <v>695</v>
      </c>
      <c r="HC14">
        <v>0</v>
      </c>
      <c r="HD14">
        <v>0</v>
      </c>
      <c r="HE14">
        <v>1627</v>
      </c>
      <c r="HF14">
        <v>717</v>
      </c>
      <c r="HG14">
        <v>212</v>
      </c>
      <c r="HH14">
        <v>52</v>
      </c>
      <c r="HI14">
        <v>158</v>
      </c>
      <c r="HJ14">
        <v>2</v>
      </c>
      <c r="HK14">
        <v>698</v>
      </c>
      <c r="HL14">
        <v>698</v>
      </c>
      <c r="HM14" t="s">
        <v>285</v>
      </c>
      <c r="HN14">
        <v>0</v>
      </c>
      <c r="HO14">
        <v>945</v>
      </c>
      <c r="HP14">
        <v>8</v>
      </c>
      <c r="HQ14">
        <v>239</v>
      </c>
      <c r="HR14">
        <v>56</v>
      </c>
      <c r="HS14">
        <v>183</v>
      </c>
      <c r="HT14" t="s">
        <v>830</v>
      </c>
      <c r="HU14">
        <v>698</v>
      </c>
      <c r="HV14">
        <v>698</v>
      </c>
      <c r="HW14" t="s">
        <v>285</v>
      </c>
      <c r="HX14" t="s">
        <v>285</v>
      </c>
      <c r="HY14">
        <v>782</v>
      </c>
      <c r="HZ14">
        <v>8</v>
      </c>
      <c r="IA14">
        <v>2</v>
      </c>
      <c r="IB14" t="s">
        <v>830</v>
      </c>
      <c r="IC14">
        <v>1</v>
      </c>
      <c r="ID14">
        <v>1</v>
      </c>
      <c r="IE14">
        <v>772</v>
      </c>
      <c r="IF14">
        <v>771</v>
      </c>
      <c r="IG14" t="s">
        <v>285</v>
      </c>
      <c r="IH14">
        <v>1</v>
      </c>
      <c r="II14">
        <v>5</v>
      </c>
      <c r="IJ14">
        <v>5</v>
      </c>
      <c r="IK14">
        <v>0</v>
      </c>
      <c r="IL14">
        <v>0</v>
      </c>
      <c r="IM14">
        <v>0</v>
      </c>
      <c r="IN14">
        <v>0</v>
      </c>
      <c r="IO14">
        <v>2</v>
      </c>
      <c r="IP14">
        <v>2</v>
      </c>
      <c r="IQ14">
        <v>0</v>
      </c>
      <c r="IR14">
        <v>0</v>
      </c>
      <c r="IS14">
        <v>0</v>
      </c>
      <c r="IT14">
        <v>0</v>
      </c>
      <c r="IU14" t="s">
        <v>285</v>
      </c>
      <c r="IV14" t="s">
        <v>285</v>
      </c>
      <c r="IW14" t="s">
        <v>285</v>
      </c>
      <c r="IX14" t="s">
        <v>285</v>
      </c>
      <c r="IY14" t="s">
        <v>285</v>
      </c>
      <c r="IZ14" t="s">
        <v>285</v>
      </c>
      <c r="JA14" t="s">
        <v>285</v>
      </c>
      <c r="JB14" t="s">
        <v>285</v>
      </c>
      <c r="JC14" t="s">
        <v>285</v>
      </c>
      <c r="JD14" t="s">
        <v>285</v>
      </c>
      <c r="JE14" t="s">
        <v>285</v>
      </c>
      <c r="JF14" t="s">
        <v>285</v>
      </c>
    </row>
    <row r="15" spans="1:266" hidden="1">
      <c r="A15">
        <v>10103</v>
      </c>
      <c r="B15" t="s">
        <v>833</v>
      </c>
      <c r="C15">
        <v>4236</v>
      </c>
      <c r="D15">
        <v>2270</v>
      </c>
      <c r="E15">
        <v>1764</v>
      </c>
      <c r="F15">
        <v>759</v>
      </c>
      <c r="G15" t="s">
        <v>830</v>
      </c>
      <c r="H15">
        <v>1005</v>
      </c>
      <c r="I15">
        <v>202</v>
      </c>
      <c r="J15">
        <v>202</v>
      </c>
      <c r="K15">
        <v>0</v>
      </c>
      <c r="L15">
        <v>0</v>
      </c>
      <c r="M15">
        <v>3363</v>
      </c>
      <c r="N15">
        <v>1861</v>
      </c>
      <c r="O15">
        <v>1343</v>
      </c>
      <c r="P15">
        <v>533</v>
      </c>
      <c r="Q15">
        <v>1</v>
      </c>
      <c r="R15">
        <v>809</v>
      </c>
      <c r="S15">
        <v>158</v>
      </c>
      <c r="T15">
        <v>158</v>
      </c>
      <c r="U15">
        <v>0</v>
      </c>
      <c r="V15">
        <v>1</v>
      </c>
      <c r="W15">
        <v>2965</v>
      </c>
      <c r="X15">
        <v>1514</v>
      </c>
      <c r="Y15">
        <v>1282</v>
      </c>
      <c r="Z15">
        <v>601</v>
      </c>
      <c r="AA15">
        <v>1</v>
      </c>
      <c r="AB15">
        <v>680</v>
      </c>
      <c r="AC15">
        <v>170</v>
      </c>
      <c r="AD15">
        <v>142</v>
      </c>
      <c r="AE15">
        <v>26</v>
      </c>
      <c r="AF15">
        <v>2</v>
      </c>
      <c r="AG15">
        <v>2176</v>
      </c>
      <c r="AH15">
        <v>1259</v>
      </c>
      <c r="AI15">
        <v>898</v>
      </c>
      <c r="AJ15">
        <v>414</v>
      </c>
      <c r="AK15">
        <v>1</v>
      </c>
      <c r="AL15">
        <v>484</v>
      </c>
      <c r="AM15">
        <v>19</v>
      </c>
      <c r="AN15">
        <v>19</v>
      </c>
      <c r="AO15">
        <v>0</v>
      </c>
      <c r="AP15">
        <v>0</v>
      </c>
      <c r="AQ15">
        <v>2022</v>
      </c>
      <c r="AR15">
        <v>1277</v>
      </c>
      <c r="AS15">
        <v>729</v>
      </c>
      <c r="AT15">
        <v>175</v>
      </c>
      <c r="AU15">
        <v>0</v>
      </c>
      <c r="AV15">
        <v>555</v>
      </c>
      <c r="AW15">
        <v>16</v>
      </c>
      <c r="AX15">
        <v>16</v>
      </c>
      <c r="AY15">
        <v>0</v>
      </c>
      <c r="AZ15">
        <v>0</v>
      </c>
      <c r="BA15">
        <v>1702</v>
      </c>
      <c r="BB15">
        <v>856</v>
      </c>
      <c r="BC15">
        <v>823</v>
      </c>
      <c r="BD15">
        <v>325</v>
      </c>
      <c r="BE15">
        <v>0</v>
      </c>
      <c r="BF15">
        <v>498</v>
      </c>
      <c r="BG15">
        <v>23</v>
      </c>
      <c r="BH15">
        <v>23</v>
      </c>
      <c r="BI15">
        <v>0</v>
      </c>
      <c r="BJ15">
        <v>0</v>
      </c>
      <c r="BK15">
        <v>1610</v>
      </c>
      <c r="BL15">
        <v>754</v>
      </c>
      <c r="BM15">
        <v>766</v>
      </c>
      <c r="BN15">
        <v>159</v>
      </c>
      <c r="BO15">
        <v>0</v>
      </c>
      <c r="BP15">
        <v>607</v>
      </c>
      <c r="BQ15">
        <v>90</v>
      </c>
      <c r="BR15">
        <v>89</v>
      </c>
      <c r="BS15">
        <v>0</v>
      </c>
      <c r="BT15" t="s">
        <v>830</v>
      </c>
      <c r="BU15">
        <v>1867</v>
      </c>
      <c r="BV15">
        <v>838</v>
      </c>
      <c r="BW15">
        <v>1001</v>
      </c>
      <c r="BX15">
        <v>405</v>
      </c>
      <c r="BY15">
        <v>3</v>
      </c>
      <c r="BZ15">
        <v>592</v>
      </c>
      <c r="CA15">
        <v>28</v>
      </c>
      <c r="CB15">
        <v>28</v>
      </c>
      <c r="CC15">
        <v>0</v>
      </c>
      <c r="CD15">
        <v>1</v>
      </c>
      <c r="CE15">
        <v>2156</v>
      </c>
      <c r="CF15">
        <v>947</v>
      </c>
      <c r="CG15">
        <v>1204</v>
      </c>
      <c r="CH15">
        <v>521</v>
      </c>
      <c r="CI15">
        <v>40</v>
      </c>
      <c r="CJ15">
        <v>642</v>
      </c>
      <c r="CK15">
        <v>6</v>
      </c>
      <c r="CL15">
        <v>5</v>
      </c>
      <c r="CM15">
        <v>0</v>
      </c>
      <c r="CN15" t="s">
        <v>830</v>
      </c>
      <c r="CO15">
        <v>2501</v>
      </c>
      <c r="CP15">
        <v>1039</v>
      </c>
      <c r="CQ15">
        <v>1429</v>
      </c>
      <c r="CR15">
        <v>819</v>
      </c>
      <c r="CS15">
        <v>1</v>
      </c>
      <c r="CT15">
        <v>609</v>
      </c>
      <c r="CU15">
        <v>33</v>
      </c>
      <c r="CV15">
        <v>30</v>
      </c>
      <c r="CW15">
        <v>0</v>
      </c>
      <c r="CX15">
        <v>3</v>
      </c>
      <c r="CY15">
        <v>1781</v>
      </c>
      <c r="CZ15">
        <v>1013</v>
      </c>
      <c r="DA15">
        <v>767</v>
      </c>
      <c r="DB15">
        <v>268</v>
      </c>
      <c r="DC15">
        <v>1</v>
      </c>
      <c r="DD15">
        <v>499</v>
      </c>
      <c r="DE15">
        <v>1</v>
      </c>
      <c r="DF15">
        <v>1</v>
      </c>
      <c r="DG15">
        <v>0</v>
      </c>
      <c r="DH15">
        <v>0</v>
      </c>
      <c r="DI15">
        <v>1836</v>
      </c>
      <c r="DJ15">
        <v>1116</v>
      </c>
      <c r="DK15">
        <v>719</v>
      </c>
      <c r="DL15">
        <v>127</v>
      </c>
      <c r="DM15">
        <v>2</v>
      </c>
      <c r="DN15">
        <v>590</v>
      </c>
      <c r="DO15">
        <v>1</v>
      </c>
      <c r="DP15" t="s">
        <v>830</v>
      </c>
      <c r="DQ15">
        <v>0</v>
      </c>
      <c r="DR15">
        <v>1</v>
      </c>
      <c r="DS15">
        <v>1566</v>
      </c>
      <c r="DT15">
        <v>834</v>
      </c>
      <c r="DU15">
        <v>732</v>
      </c>
      <c r="DV15">
        <v>228</v>
      </c>
      <c r="DW15" t="s">
        <v>830</v>
      </c>
      <c r="DX15">
        <v>503</v>
      </c>
      <c r="DY15" t="s">
        <v>830</v>
      </c>
      <c r="DZ15">
        <v>0</v>
      </c>
      <c r="EA15">
        <v>0</v>
      </c>
      <c r="EB15" t="s">
        <v>830</v>
      </c>
      <c r="EC15">
        <v>1431</v>
      </c>
      <c r="ED15">
        <v>805</v>
      </c>
      <c r="EE15">
        <v>625</v>
      </c>
      <c r="EF15">
        <v>44</v>
      </c>
      <c r="EG15">
        <v>1</v>
      </c>
      <c r="EH15">
        <v>580</v>
      </c>
      <c r="EI15">
        <v>1</v>
      </c>
      <c r="EJ15">
        <v>1</v>
      </c>
      <c r="EK15">
        <v>0</v>
      </c>
      <c r="EL15">
        <v>1</v>
      </c>
      <c r="EM15">
        <v>1698</v>
      </c>
      <c r="EN15">
        <v>756</v>
      </c>
      <c r="EO15">
        <v>941</v>
      </c>
      <c r="EP15">
        <v>164</v>
      </c>
      <c r="EQ15">
        <v>9</v>
      </c>
      <c r="ER15">
        <v>768</v>
      </c>
      <c r="ES15">
        <v>2</v>
      </c>
      <c r="ET15">
        <v>2</v>
      </c>
      <c r="EU15">
        <v>0</v>
      </c>
      <c r="EV15">
        <v>0</v>
      </c>
      <c r="EW15">
        <v>1322</v>
      </c>
      <c r="EX15">
        <v>601</v>
      </c>
      <c r="EY15">
        <v>719</v>
      </c>
      <c r="EZ15">
        <v>62</v>
      </c>
      <c r="FA15">
        <v>13</v>
      </c>
      <c r="FB15">
        <v>644</v>
      </c>
      <c r="FC15">
        <v>2</v>
      </c>
      <c r="FD15">
        <v>2</v>
      </c>
      <c r="FE15">
        <v>0</v>
      </c>
      <c r="FF15">
        <v>0</v>
      </c>
      <c r="FG15">
        <v>553</v>
      </c>
      <c r="FH15">
        <v>480</v>
      </c>
      <c r="FI15">
        <v>69</v>
      </c>
      <c r="FJ15">
        <v>37</v>
      </c>
      <c r="FK15" t="s">
        <v>830</v>
      </c>
      <c r="FL15">
        <v>31</v>
      </c>
      <c r="FM15">
        <v>5</v>
      </c>
      <c r="FN15" t="s">
        <v>830</v>
      </c>
      <c r="FO15">
        <v>0</v>
      </c>
      <c r="FP15">
        <v>5</v>
      </c>
      <c r="FQ15">
        <v>760</v>
      </c>
      <c r="FR15">
        <v>652</v>
      </c>
      <c r="FS15">
        <v>108</v>
      </c>
      <c r="FT15">
        <v>37</v>
      </c>
      <c r="FU15">
        <v>23</v>
      </c>
      <c r="FV15">
        <v>49</v>
      </c>
      <c r="FW15" t="s">
        <v>830</v>
      </c>
      <c r="FX15">
        <v>0</v>
      </c>
      <c r="FY15">
        <v>0</v>
      </c>
      <c r="FZ15" t="s">
        <v>830</v>
      </c>
      <c r="GA15">
        <v>1065</v>
      </c>
      <c r="GB15">
        <v>877</v>
      </c>
      <c r="GC15">
        <v>188</v>
      </c>
      <c r="GD15">
        <v>25</v>
      </c>
      <c r="GE15">
        <v>108</v>
      </c>
      <c r="GF15">
        <v>55</v>
      </c>
      <c r="GG15">
        <v>1</v>
      </c>
      <c r="GH15" t="s">
        <v>830</v>
      </c>
      <c r="GI15">
        <v>0</v>
      </c>
      <c r="GJ15" t="s">
        <v>830</v>
      </c>
      <c r="GK15">
        <v>1063</v>
      </c>
      <c r="GL15">
        <v>800</v>
      </c>
      <c r="GM15">
        <v>262</v>
      </c>
      <c r="GN15">
        <v>18</v>
      </c>
      <c r="GO15">
        <v>176</v>
      </c>
      <c r="GP15">
        <v>68</v>
      </c>
      <c r="GQ15">
        <v>1</v>
      </c>
      <c r="GR15">
        <v>1</v>
      </c>
      <c r="GS15">
        <v>0</v>
      </c>
      <c r="GT15" t="s">
        <v>830</v>
      </c>
      <c r="GU15">
        <v>1514</v>
      </c>
      <c r="GV15">
        <v>866</v>
      </c>
      <c r="GW15">
        <v>647</v>
      </c>
      <c r="GX15">
        <v>26</v>
      </c>
      <c r="GY15">
        <v>159</v>
      </c>
      <c r="GZ15">
        <v>462</v>
      </c>
      <c r="HA15">
        <v>1</v>
      </c>
      <c r="HB15">
        <v>1</v>
      </c>
      <c r="HC15">
        <v>0</v>
      </c>
      <c r="HD15">
        <v>1</v>
      </c>
      <c r="HE15">
        <v>878</v>
      </c>
      <c r="HF15">
        <v>728</v>
      </c>
      <c r="HG15">
        <v>147</v>
      </c>
      <c r="HH15">
        <v>29</v>
      </c>
      <c r="HI15">
        <v>55</v>
      </c>
      <c r="HJ15">
        <v>62</v>
      </c>
      <c r="HK15">
        <v>2</v>
      </c>
      <c r="HL15">
        <v>1</v>
      </c>
      <c r="HM15">
        <v>2</v>
      </c>
      <c r="HN15">
        <v>0</v>
      </c>
      <c r="HO15">
        <v>861</v>
      </c>
      <c r="HP15">
        <v>643</v>
      </c>
      <c r="HQ15">
        <v>168</v>
      </c>
      <c r="HR15">
        <v>45</v>
      </c>
      <c r="HS15">
        <v>5</v>
      </c>
      <c r="HT15">
        <v>117</v>
      </c>
      <c r="HU15">
        <v>51</v>
      </c>
      <c r="HV15">
        <v>51</v>
      </c>
      <c r="HW15">
        <v>0</v>
      </c>
      <c r="HX15">
        <v>0</v>
      </c>
      <c r="HY15">
        <v>796</v>
      </c>
      <c r="HZ15">
        <v>546</v>
      </c>
      <c r="IA15">
        <v>249</v>
      </c>
      <c r="IB15">
        <v>129</v>
      </c>
      <c r="IC15">
        <v>12</v>
      </c>
      <c r="ID15">
        <v>107</v>
      </c>
      <c r="IE15">
        <v>1</v>
      </c>
      <c r="IF15">
        <v>1</v>
      </c>
      <c r="IG15">
        <v>0</v>
      </c>
      <c r="IH15">
        <v>0</v>
      </c>
      <c r="II15">
        <v>245</v>
      </c>
      <c r="IJ15">
        <v>177</v>
      </c>
      <c r="IK15">
        <v>68</v>
      </c>
      <c r="IL15">
        <v>6</v>
      </c>
      <c r="IM15">
        <v>13</v>
      </c>
      <c r="IN15">
        <v>49</v>
      </c>
      <c r="IO15">
        <v>61</v>
      </c>
      <c r="IP15">
        <v>49</v>
      </c>
      <c r="IQ15">
        <v>12</v>
      </c>
      <c r="IR15">
        <v>11</v>
      </c>
      <c r="IS15">
        <v>0</v>
      </c>
      <c r="IT15">
        <v>2</v>
      </c>
      <c r="IU15" t="s">
        <v>285</v>
      </c>
      <c r="IV15" t="s">
        <v>285</v>
      </c>
      <c r="IW15" t="s">
        <v>285</v>
      </c>
      <c r="IX15" t="s">
        <v>285</v>
      </c>
      <c r="IY15" t="s">
        <v>285</v>
      </c>
      <c r="IZ15" t="s">
        <v>285</v>
      </c>
      <c r="JA15" t="s">
        <v>285</v>
      </c>
      <c r="JB15" t="s">
        <v>285</v>
      </c>
      <c r="JC15" t="s">
        <v>285</v>
      </c>
      <c r="JD15" t="s">
        <v>285</v>
      </c>
      <c r="JE15">
        <v>0</v>
      </c>
      <c r="JF15" t="s">
        <v>285</v>
      </c>
    </row>
    <row r="16" spans="1:266" hidden="1">
      <c r="A16">
        <v>50202</v>
      </c>
      <c r="B16" t="s">
        <v>834</v>
      </c>
      <c r="C16">
        <v>2399</v>
      </c>
      <c r="D16">
        <v>560</v>
      </c>
      <c r="E16">
        <v>1240</v>
      </c>
      <c r="F16">
        <v>1178</v>
      </c>
      <c r="G16">
        <v>5</v>
      </c>
      <c r="H16">
        <v>56</v>
      </c>
      <c r="I16">
        <v>600</v>
      </c>
      <c r="J16">
        <v>600</v>
      </c>
      <c r="K16">
        <v>0</v>
      </c>
      <c r="L16" t="s">
        <v>830</v>
      </c>
      <c r="M16">
        <v>1861</v>
      </c>
      <c r="N16">
        <v>480</v>
      </c>
      <c r="O16">
        <v>635</v>
      </c>
      <c r="P16">
        <v>583</v>
      </c>
      <c r="Q16">
        <v>6</v>
      </c>
      <c r="R16">
        <v>46</v>
      </c>
      <c r="S16">
        <v>746</v>
      </c>
      <c r="T16">
        <v>746</v>
      </c>
      <c r="U16">
        <v>0</v>
      </c>
      <c r="V16" t="s">
        <v>830</v>
      </c>
      <c r="W16">
        <v>1224</v>
      </c>
      <c r="X16">
        <v>406</v>
      </c>
      <c r="Y16">
        <v>667</v>
      </c>
      <c r="Z16">
        <v>619</v>
      </c>
      <c r="AA16">
        <v>2</v>
      </c>
      <c r="AB16">
        <v>46</v>
      </c>
      <c r="AC16">
        <v>151</v>
      </c>
      <c r="AD16">
        <v>151</v>
      </c>
      <c r="AE16">
        <v>0</v>
      </c>
      <c r="AF16">
        <v>0</v>
      </c>
      <c r="AG16">
        <v>1214</v>
      </c>
      <c r="AH16">
        <v>312</v>
      </c>
      <c r="AI16">
        <v>903</v>
      </c>
      <c r="AJ16">
        <v>882</v>
      </c>
      <c r="AK16">
        <v>0</v>
      </c>
      <c r="AL16">
        <v>21</v>
      </c>
      <c r="AM16">
        <v>0</v>
      </c>
      <c r="AN16">
        <v>0</v>
      </c>
      <c r="AO16">
        <v>0</v>
      </c>
      <c r="AP16">
        <v>0</v>
      </c>
      <c r="AQ16">
        <v>2034</v>
      </c>
      <c r="AR16">
        <v>322</v>
      </c>
      <c r="AS16">
        <v>1712</v>
      </c>
      <c r="AT16">
        <v>1649</v>
      </c>
      <c r="AU16">
        <v>0</v>
      </c>
      <c r="AV16">
        <v>63</v>
      </c>
      <c r="AW16">
        <v>0</v>
      </c>
      <c r="AX16">
        <v>0</v>
      </c>
      <c r="AY16">
        <v>0</v>
      </c>
      <c r="AZ16">
        <v>0</v>
      </c>
      <c r="BA16">
        <v>1701</v>
      </c>
      <c r="BB16">
        <v>231</v>
      </c>
      <c r="BC16">
        <v>1471</v>
      </c>
      <c r="BD16">
        <v>1365</v>
      </c>
      <c r="BE16">
        <v>0</v>
      </c>
      <c r="BF16">
        <v>106</v>
      </c>
      <c r="BG16">
        <v>0</v>
      </c>
      <c r="BH16">
        <v>0</v>
      </c>
      <c r="BI16">
        <v>0</v>
      </c>
      <c r="BJ16">
        <v>0</v>
      </c>
      <c r="BK16">
        <v>2561</v>
      </c>
      <c r="BL16">
        <v>504</v>
      </c>
      <c r="BM16">
        <v>2057</v>
      </c>
      <c r="BN16">
        <v>1945</v>
      </c>
      <c r="BO16">
        <v>0</v>
      </c>
      <c r="BP16">
        <v>111</v>
      </c>
      <c r="BQ16">
        <v>0</v>
      </c>
      <c r="BR16">
        <v>0</v>
      </c>
      <c r="BS16">
        <v>0</v>
      </c>
      <c r="BT16">
        <v>0</v>
      </c>
      <c r="BU16">
        <v>1345</v>
      </c>
      <c r="BV16">
        <v>477</v>
      </c>
      <c r="BW16">
        <v>770</v>
      </c>
      <c r="BX16">
        <v>655</v>
      </c>
      <c r="BY16">
        <v>0</v>
      </c>
      <c r="BZ16">
        <v>115</v>
      </c>
      <c r="CA16">
        <v>98</v>
      </c>
      <c r="CB16">
        <v>98</v>
      </c>
      <c r="CC16">
        <v>0</v>
      </c>
      <c r="CD16">
        <v>0</v>
      </c>
      <c r="CE16">
        <v>783</v>
      </c>
      <c r="CF16">
        <v>602</v>
      </c>
      <c r="CG16">
        <v>181</v>
      </c>
      <c r="CH16">
        <v>0</v>
      </c>
      <c r="CI16">
        <v>0</v>
      </c>
      <c r="CJ16">
        <v>181</v>
      </c>
      <c r="CK16">
        <v>0</v>
      </c>
      <c r="CL16">
        <v>0</v>
      </c>
      <c r="CM16">
        <v>0</v>
      </c>
      <c r="CN16">
        <v>0</v>
      </c>
      <c r="CO16">
        <v>691</v>
      </c>
      <c r="CP16">
        <v>387</v>
      </c>
      <c r="CQ16">
        <v>304</v>
      </c>
      <c r="CR16">
        <v>0</v>
      </c>
      <c r="CS16">
        <v>0</v>
      </c>
      <c r="CT16">
        <v>304</v>
      </c>
      <c r="CU16">
        <v>1</v>
      </c>
      <c r="CV16">
        <v>1</v>
      </c>
      <c r="CW16">
        <v>0</v>
      </c>
      <c r="CX16">
        <v>0</v>
      </c>
      <c r="CY16">
        <v>1239</v>
      </c>
      <c r="CZ16">
        <v>385</v>
      </c>
      <c r="DA16">
        <v>750</v>
      </c>
      <c r="DB16">
        <v>102</v>
      </c>
      <c r="DC16">
        <v>0</v>
      </c>
      <c r="DD16">
        <v>648</v>
      </c>
      <c r="DE16">
        <v>103</v>
      </c>
      <c r="DF16">
        <v>73</v>
      </c>
      <c r="DG16">
        <v>0</v>
      </c>
      <c r="DH16">
        <v>30</v>
      </c>
      <c r="DI16">
        <v>824</v>
      </c>
      <c r="DJ16">
        <v>423</v>
      </c>
      <c r="DK16">
        <v>401</v>
      </c>
      <c r="DL16">
        <v>0</v>
      </c>
      <c r="DM16" t="s">
        <v>830</v>
      </c>
      <c r="DN16">
        <v>401</v>
      </c>
      <c r="DO16">
        <v>0</v>
      </c>
      <c r="DP16">
        <v>0</v>
      </c>
      <c r="DQ16">
        <v>0</v>
      </c>
      <c r="DR16">
        <v>0</v>
      </c>
      <c r="DS16">
        <v>645</v>
      </c>
      <c r="DT16">
        <v>644</v>
      </c>
      <c r="DU16">
        <v>1</v>
      </c>
      <c r="DV16">
        <v>0</v>
      </c>
      <c r="DW16" t="s">
        <v>830</v>
      </c>
      <c r="DX16">
        <v>1</v>
      </c>
      <c r="DY16">
        <v>0</v>
      </c>
      <c r="DZ16">
        <v>0</v>
      </c>
      <c r="EA16">
        <v>0</v>
      </c>
      <c r="EB16">
        <v>0</v>
      </c>
      <c r="EC16">
        <v>1028</v>
      </c>
      <c r="ED16">
        <v>1027</v>
      </c>
      <c r="EE16" t="s">
        <v>830</v>
      </c>
      <c r="EF16">
        <v>0</v>
      </c>
      <c r="EG16">
        <v>0</v>
      </c>
      <c r="EH16" t="s">
        <v>830</v>
      </c>
      <c r="EI16">
        <v>0</v>
      </c>
      <c r="EJ16">
        <v>0</v>
      </c>
      <c r="EK16">
        <v>0</v>
      </c>
      <c r="EL16">
        <v>0</v>
      </c>
      <c r="EM16">
        <v>1550</v>
      </c>
      <c r="EN16">
        <v>1550</v>
      </c>
      <c r="EO16" t="s">
        <v>830</v>
      </c>
      <c r="EP16">
        <v>0</v>
      </c>
      <c r="EQ16">
        <v>0</v>
      </c>
      <c r="ER16" t="s">
        <v>830</v>
      </c>
      <c r="ES16">
        <v>0</v>
      </c>
      <c r="ET16">
        <v>0</v>
      </c>
      <c r="EU16">
        <v>0</v>
      </c>
      <c r="EV16">
        <v>0</v>
      </c>
      <c r="EW16">
        <v>906</v>
      </c>
      <c r="EX16">
        <v>904</v>
      </c>
      <c r="EY16">
        <v>2</v>
      </c>
      <c r="EZ16" t="s">
        <v>830</v>
      </c>
      <c r="FA16">
        <v>0</v>
      </c>
      <c r="FB16">
        <v>2</v>
      </c>
      <c r="FC16">
        <v>0</v>
      </c>
      <c r="FD16">
        <v>0</v>
      </c>
      <c r="FE16">
        <v>0</v>
      </c>
      <c r="FF16">
        <v>0</v>
      </c>
      <c r="FG16">
        <v>454</v>
      </c>
      <c r="FH16">
        <v>451</v>
      </c>
      <c r="FI16">
        <v>2</v>
      </c>
      <c r="FJ16">
        <v>0</v>
      </c>
      <c r="FK16">
        <v>0</v>
      </c>
      <c r="FL16">
        <v>2</v>
      </c>
      <c r="FM16" t="s">
        <v>830</v>
      </c>
      <c r="FN16" t="s">
        <v>830</v>
      </c>
      <c r="FO16">
        <v>0</v>
      </c>
      <c r="FP16">
        <v>0</v>
      </c>
      <c r="FQ16">
        <v>510</v>
      </c>
      <c r="FR16">
        <v>508</v>
      </c>
      <c r="FS16">
        <v>2</v>
      </c>
      <c r="FT16">
        <v>0</v>
      </c>
      <c r="FU16" t="s">
        <v>830</v>
      </c>
      <c r="FV16">
        <v>2</v>
      </c>
      <c r="FW16">
        <v>0</v>
      </c>
      <c r="FX16">
        <v>0</v>
      </c>
      <c r="FY16">
        <v>0</v>
      </c>
      <c r="FZ16">
        <v>0</v>
      </c>
      <c r="GA16">
        <v>319</v>
      </c>
      <c r="GB16">
        <v>308</v>
      </c>
      <c r="GC16">
        <v>9</v>
      </c>
      <c r="GD16" t="s">
        <v>830</v>
      </c>
      <c r="GE16">
        <v>2</v>
      </c>
      <c r="GF16">
        <v>6</v>
      </c>
      <c r="GG16">
        <v>3</v>
      </c>
      <c r="GH16">
        <v>0</v>
      </c>
      <c r="GI16">
        <v>0</v>
      </c>
      <c r="GJ16">
        <v>3</v>
      </c>
      <c r="GK16">
        <v>173</v>
      </c>
      <c r="GL16">
        <v>165</v>
      </c>
      <c r="GM16">
        <v>8</v>
      </c>
      <c r="GN16" t="s">
        <v>830</v>
      </c>
      <c r="GO16">
        <v>2</v>
      </c>
      <c r="GP16">
        <v>6</v>
      </c>
      <c r="GQ16" t="s">
        <v>830</v>
      </c>
      <c r="GR16">
        <v>0</v>
      </c>
      <c r="GS16">
        <v>0</v>
      </c>
      <c r="GT16" t="s">
        <v>830</v>
      </c>
      <c r="GU16">
        <v>95</v>
      </c>
      <c r="GV16">
        <v>92</v>
      </c>
      <c r="GW16">
        <v>2</v>
      </c>
      <c r="GX16">
        <v>2</v>
      </c>
      <c r="GY16" t="s">
        <v>830</v>
      </c>
      <c r="GZ16" t="s">
        <v>830</v>
      </c>
      <c r="HA16" t="s">
        <v>830</v>
      </c>
      <c r="HB16" t="s">
        <v>830</v>
      </c>
      <c r="HC16">
        <v>0</v>
      </c>
      <c r="HD16" t="s">
        <v>830</v>
      </c>
      <c r="HE16">
        <v>35</v>
      </c>
      <c r="HF16">
        <v>34</v>
      </c>
      <c r="HG16" t="s">
        <v>830</v>
      </c>
      <c r="HH16">
        <v>0</v>
      </c>
      <c r="HI16" t="s">
        <v>830</v>
      </c>
      <c r="HJ16">
        <v>0</v>
      </c>
      <c r="HK16">
        <v>0</v>
      </c>
      <c r="HL16">
        <v>0</v>
      </c>
      <c r="HM16">
        <v>0</v>
      </c>
      <c r="HN16">
        <v>0</v>
      </c>
      <c r="HO16">
        <v>1</v>
      </c>
      <c r="HP16">
        <v>1</v>
      </c>
      <c r="HQ16" t="s">
        <v>830</v>
      </c>
      <c r="HR16">
        <v>0</v>
      </c>
      <c r="HS16">
        <v>0</v>
      </c>
      <c r="HT16" t="s">
        <v>830</v>
      </c>
      <c r="HU16">
        <v>0</v>
      </c>
      <c r="HV16">
        <v>0</v>
      </c>
      <c r="HW16">
        <v>0</v>
      </c>
      <c r="HX16">
        <v>0</v>
      </c>
      <c r="HY16">
        <v>73</v>
      </c>
      <c r="HZ16">
        <v>1</v>
      </c>
      <c r="IA16" t="s">
        <v>830</v>
      </c>
      <c r="IB16">
        <v>0</v>
      </c>
      <c r="IC16">
        <v>0</v>
      </c>
      <c r="ID16" t="s">
        <v>830</v>
      </c>
      <c r="IE16">
        <v>72</v>
      </c>
      <c r="IF16">
        <v>0</v>
      </c>
      <c r="IG16">
        <v>0</v>
      </c>
      <c r="IH16">
        <v>72</v>
      </c>
      <c r="II16">
        <v>15</v>
      </c>
      <c r="IJ16">
        <v>8</v>
      </c>
      <c r="IK16">
        <v>7</v>
      </c>
      <c r="IL16">
        <v>4</v>
      </c>
      <c r="IM16">
        <v>2</v>
      </c>
      <c r="IN16">
        <v>1</v>
      </c>
      <c r="IO16" t="s">
        <v>830</v>
      </c>
      <c r="IP16">
        <v>1</v>
      </c>
      <c r="IQ16" t="s">
        <v>830</v>
      </c>
      <c r="IR16">
        <v>0</v>
      </c>
      <c r="IS16">
        <v>0</v>
      </c>
      <c r="IT16" t="s">
        <v>830</v>
      </c>
      <c r="IU16" t="s">
        <v>285</v>
      </c>
      <c r="IV16" t="s">
        <v>285</v>
      </c>
      <c r="IW16" t="s">
        <v>285</v>
      </c>
      <c r="IX16" t="s">
        <v>285</v>
      </c>
      <c r="IY16" t="s">
        <v>285</v>
      </c>
      <c r="IZ16" t="s">
        <v>285</v>
      </c>
      <c r="JA16" t="s">
        <v>285</v>
      </c>
      <c r="JB16" t="s">
        <v>285</v>
      </c>
      <c r="JC16" t="s">
        <v>285</v>
      </c>
      <c r="JD16" t="s">
        <v>285</v>
      </c>
      <c r="JE16">
        <v>1</v>
      </c>
      <c r="JF16" t="s">
        <v>285</v>
      </c>
    </row>
    <row r="17" spans="1:266" hidden="1">
      <c r="A17">
        <v>30228</v>
      </c>
      <c r="B17" t="s">
        <v>835</v>
      </c>
      <c r="C17">
        <v>1390</v>
      </c>
      <c r="D17">
        <v>916</v>
      </c>
      <c r="E17">
        <v>388</v>
      </c>
      <c r="F17">
        <v>134</v>
      </c>
      <c r="G17">
        <v>4</v>
      </c>
      <c r="H17">
        <v>251</v>
      </c>
      <c r="I17">
        <v>86</v>
      </c>
      <c r="J17">
        <v>83</v>
      </c>
      <c r="K17">
        <v>0</v>
      </c>
      <c r="L17">
        <v>3</v>
      </c>
      <c r="M17">
        <v>1275</v>
      </c>
      <c r="N17">
        <v>808</v>
      </c>
      <c r="O17">
        <v>386</v>
      </c>
      <c r="P17">
        <v>154</v>
      </c>
      <c r="Q17">
        <v>5</v>
      </c>
      <c r="R17">
        <v>228</v>
      </c>
      <c r="S17">
        <v>81</v>
      </c>
      <c r="T17">
        <v>76</v>
      </c>
      <c r="U17">
        <v>0</v>
      </c>
      <c r="V17">
        <v>6</v>
      </c>
      <c r="W17">
        <v>11552</v>
      </c>
      <c r="X17">
        <v>10908</v>
      </c>
      <c r="Y17">
        <v>296</v>
      </c>
      <c r="Z17">
        <v>94</v>
      </c>
      <c r="AA17">
        <v>1</v>
      </c>
      <c r="AB17">
        <v>201</v>
      </c>
      <c r="AC17">
        <v>348</v>
      </c>
      <c r="AD17">
        <v>347</v>
      </c>
      <c r="AE17">
        <v>0</v>
      </c>
      <c r="AF17">
        <v>1</v>
      </c>
      <c r="AG17">
        <v>12527</v>
      </c>
      <c r="AH17">
        <v>12010</v>
      </c>
      <c r="AI17">
        <v>317</v>
      </c>
      <c r="AJ17">
        <v>88</v>
      </c>
      <c r="AK17">
        <v>14</v>
      </c>
      <c r="AL17">
        <v>216</v>
      </c>
      <c r="AM17">
        <v>200</v>
      </c>
      <c r="AN17">
        <v>200</v>
      </c>
      <c r="AO17">
        <v>0</v>
      </c>
      <c r="AP17">
        <v>0</v>
      </c>
      <c r="AQ17">
        <v>10636</v>
      </c>
      <c r="AR17">
        <v>9935</v>
      </c>
      <c r="AS17">
        <v>299</v>
      </c>
      <c r="AT17">
        <v>78</v>
      </c>
      <c r="AU17" t="s">
        <v>830</v>
      </c>
      <c r="AV17">
        <v>221</v>
      </c>
      <c r="AW17">
        <v>402</v>
      </c>
      <c r="AX17">
        <v>402</v>
      </c>
      <c r="AY17">
        <v>0</v>
      </c>
      <c r="AZ17">
        <v>0</v>
      </c>
      <c r="BA17">
        <v>7072</v>
      </c>
      <c r="BB17">
        <v>6506</v>
      </c>
      <c r="BC17">
        <v>558</v>
      </c>
      <c r="BD17">
        <v>85</v>
      </c>
      <c r="BE17">
        <v>13</v>
      </c>
      <c r="BF17">
        <v>460</v>
      </c>
      <c r="BG17">
        <v>8</v>
      </c>
      <c r="BH17">
        <v>6</v>
      </c>
      <c r="BI17">
        <v>0</v>
      </c>
      <c r="BJ17">
        <v>2</v>
      </c>
      <c r="BK17">
        <v>5747</v>
      </c>
      <c r="BL17">
        <v>4942</v>
      </c>
      <c r="BM17">
        <v>345</v>
      </c>
      <c r="BN17">
        <v>4</v>
      </c>
      <c r="BO17">
        <v>2</v>
      </c>
      <c r="BP17">
        <v>339</v>
      </c>
      <c r="BQ17">
        <v>460</v>
      </c>
      <c r="BR17">
        <v>460</v>
      </c>
      <c r="BS17">
        <v>0</v>
      </c>
      <c r="BT17">
        <v>0</v>
      </c>
      <c r="BU17">
        <v>2783</v>
      </c>
      <c r="BV17">
        <v>2360</v>
      </c>
      <c r="BW17">
        <v>213</v>
      </c>
      <c r="BX17">
        <v>4</v>
      </c>
      <c r="BY17">
        <v>2</v>
      </c>
      <c r="BZ17">
        <v>206</v>
      </c>
      <c r="CA17">
        <v>210</v>
      </c>
      <c r="CB17">
        <v>210</v>
      </c>
      <c r="CC17">
        <v>0</v>
      </c>
      <c r="CD17" t="s">
        <v>830</v>
      </c>
      <c r="CE17">
        <v>16579</v>
      </c>
      <c r="CF17">
        <v>15288</v>
      </c>
      <c r="CG17">
        <v>232</v>
      </c>
      <c r="CH17">
        <v>8</v>
      </c>
      <c r="CI17">
        <v>17</v>
      </c>
      <c r="CJ17">
        <v>207</v>
      </c>
      <c r="CK17">
        <v>1060</v>
      </c>
      <c r="CL17">
        <v>1060</v>
      </c>
      <c r="CM17">
        <v>0</v>
      </c>
      <c r="CN17" t="s">
        <v>830</v>
      </c>
      <c r="CO17">
        <v>18121</v>
      </c>
      <c r="CP17">
        <v>16067</v>
      </c>
      <c r="CQ17">
        <v>258</v>
      </c>
      <c r="CR17">
        <v>117</v>
      </c>
      <c r="CS17">
        <v>1</v>
      </c>
      <c r="CT17">
        <v>139</v>
      </c>
      <c r="CU17">
        <v>1796</v>
      </c>
      <c r="CV17">
        <v>1796</v>
      </c>
      <c r="CW17">
        <v>0</v>
      </c>
      <c r="CX17">
        <v>0</v>
      </c>
      <c r="CY17">
        <v>19513</v>
      </c>
      <c r="CZ17">
        <v>18918</v>
      </c>
      <c r="DA17">
        <v>441</v>
      </c>
      <c r="DB17">
        <v>279</v>
      </c>
      <c r="DC17">
        <v>16</v>
      </c>
      <c r="DD17">
        <v>146</v>
      </c>
      <c r="DE17">
        <v>154</v>
      </c>
      <c r="DF17">
        <v>60</v>
      </c>
      <c r="DG17">
        <v>0</v>
      </c>
      <c r="DH17">
        <v>94</v>
      </c>
      <c r="DI17">
        <v>16907</v>
      </c>
      <c r="DJ17">
        <v>16565</v>
      </c>
      <c r="DK17">
        <v>192</v>
      </c>
      <c r="DL17">
        <v>5</v>
      </c>
      <c r="DM17">
        <v>63</v>
      </c>
      <c r="DN17">
        <v>124</v>
      </c>
      <c r="DO17">
        <v>150</v>
      </c>
      <c r="DP17">
        <v>60</v>
      </c>
      <c r="DQ17">
        <v>0</v>
      </c>
      <c r="DR17">
        <v>90</v>
      </c>
      <c r="DS17">
        <v>23399</v>
      </c>
      <c r="DT17">
        <v>20895</v>
      </c>
      <c r="DU17">
        <v>1877</v>
      </c>
      <c r="DV17">
        <v>1458</v>
      </c>
      <c r="DW17">
        <v>281</v>
      </c>
      <c r="DX17">
        <v>137</v>
      </c>
      <c r="DY17">
        <v>627</v>
      </c>
      <c r="DZ17">
        <v>538</v>
      </c>
      <c r="EA17">
        <v>0</v>
      </c>
      <c r="EB17">
        <v>89</v>
      </c>
      <c r="EC17">
        <v>16239</v>
      </c>
      <c r="ED17">
        <v>14948</v>
      </c>
      <c r="EE17">
        <v>621</v>
      </c>
      <c r="EF17">
        <v>8</v>
      </c>
      <c r="EG17">
        <v>1</v>
      </c>
      <c r="EH17">
        <v>612</v>
      </c>
      <c r="EI17">
        <v>670</v>
      </c>
      <c r="EJ17">
        <v>670</v>
      </c>
      <c r="EK17">
        <v>0</v>
      </c>
      <c r="EL17" t="s">
        <v>830</v>
      </c>
      <c r="EM17">
        <v>16656</v>
      </c>
      <c r="EN17">
        <v>16304</v>
      </c>
      <c r="EO17">
        <v>259</v>
      </c>
      <c r="EP17">
        <v>3</v>
      </c>
      <c r="EQ17">
        <v>2</v>
      </c>
      <c r="ER17">
        <v>254</v>
      </c>
      <c r="ES17">
        <v>93</v>
      </c>
      <c r="ET17">
        <v>93</v>
      </c>
      <c r="EU17" t="s">
        <v>830</v>
      </c>
      <c r="EV17" t="s">
        <v>830</v>
      </c>
      <c r="EW17">
        <v>11346</v>
      </c>
      <c r="EX17">
        <v>11031</v>
      </c>
      <c r="EY17">
        <v>180</v>
      </c>
      <c r="EZ17">
        <v>17</v>
      </c>
      <c r="FA17">
        <v>2</v>
      </c>
      <c r="FB17">
        <v>161</v>
      </c>
      <c r="FC17">
        <v>134</v>
      </c>
      <c r="FD17">
        <v>131</v>
      </c>
      <c r="FE17">
        <v>0</v>
      </c>
      <c r="FF17">
        <v>3</v>
      </c>
      <c r="FG17">
        <v>7796</v>
      </c>
      <c r="FH17">
        <v>7713</v>
      </c>
      <c r="FI17">
        <v>72</v>
      </c>
      <c r="FJ17">
        <v>4</v>
      </c>
      <c r="FK17">
        <v>1</v>
      </c>
      <c r="FL17">
        <v>67</v>
      </c>
      <c r="FM17">
        <v>11</v>
      </c>
      <c r="FN17" t="s">
        <v>830</v>
      </c>
      <c r="FO17">
        <v>0</v>
      </c>
      <c r="FP17">
        <v>11</v>
      </c>
      <c r="FQ17">
        <v>3878</v>
      </c>
      <c r="FR17">
        <v>3377</v>
      </c>
      <c r="FS17">
        <v>500</v>
      </c>
      <c r="FT17">
        <v>80</v>
      </c>
      <c r="FU17">
        <v>15</v>
      </c>
      <c r="FV17">
        <v>405</v>
      </c>
      <c r="FW17" t="s">
        <v>830</v>
      </c>
      <c r="FX17">
        <v>0</v>
      </c>
      <c r="FY17">
        <v>0</v>
      </c>
      <c r="FZ17" t="s">
        <v>830</v>
      </c>
      <c r="GA17">
        <v>2049</v>
      </c>
      <c r="GB17">
        <v>1376</v>
      </c>
      <c r="GC17">
        <v>632</v>
      </c>
      <c r="GD17">
        <v>203</v>
      </c>
      <c r="GE17">
        <v>52</v>
      </c>
      <c r="GF17">
        <v>377</v>
      </c>
      <c r="GG17">
        <v>41</v>
      </c>
      <c r="GH17">
        <v>15</v>
      </c>
      <c r="GI17">
        <v>22</v>
      </c>
      <c r="GJ17">
        <v>4</v>
      </c>
      <c r="GK17">
        <v>4687</v>
      </c>
      <c r="GL17">
        <v>2007</v>
      </c>
      <c r="GM17">
        <v>2603</v>
      </c>
      <c r="GN17">
        <v>211</v>
      </c>
      <c r="GO17">
        <v>35</v>
      </c>
      <c r="GP17">
        <v>2357</v>
      </c>
      <c r="GQ17">
        <v>76</v>
      </c>
      <c r="GR17">
        <v>45</v>
      </c>
      <c r="GS17">
        <v>6</v>
      </c>
      <c r="GT17">
        <v>25</v>
      </c>
      <c r="GU17">
        <v>922</v>
      </c>
      <c r="GV17">
        <v>791</v>
      </c>
      <c r="GW17">
        <v>108</v>
      </c>
      <c r="GX17">
        <v>29</v>
      </c>
      <c r="GY17">
        <v>10</v>
      </c>
      <c r="GZ17">
        <v>70</v>
      </c>
      <c r="HA17">
        <v>23</v>
      </c>
      <c r="HB17">
        <v>20</v>
      </c>
      <c r="HC17">
        <v>0</v>
      </c>
      <c r="HD17">
        <v>3</v>
      </c>
      <c r="HE17">
        <v>211</v>
      </c>
      <c r="HF17">
        <v>173</v>
      </c>
      <c r="HG17">
        <v>33</v>
      </c>
      <c r="HH17">
        <v>7</v>
      </c>
      <c r="HI17">
        <v>9</v>
      </c>
      <c r="HJ17">
        <v>17</v>
      </c>
      <c r="HK17">
        <v>5</v>
      </c>
      <c r="HL17">
        <v>0</v>
      </c>
      <c r="HM17">
        <v>0</v>
      </c>
      <c r="HN17">
        <v>5</v>
      </c>
      <c r="HO17">
        <v>3512</v>
      </c>
      <c r="HP17">
        <v>3301</v>
      </c>
      <c r="HQ17">
        <v>207</v>
      </c>
      <c r="HR17">
        <v>68</v>
      </c>
      <c r="HS17">
        <v>3</v>
      </c>
      <c r="HT17">
        <v>136</v>
      </c>
      <c r="HU17">
        <v>4</v>
      </c>
      <c r="HV17">
        <v>0</v>
      </c>
      <c r="HW17">
        <v>0</v>
      </c>
      <c r="HX17">
        <v>4</v>
      </c>
      <c r="HY17">
        <v>630</v>
      </c>
      <c r="HZ17">
        <v>547</v>
      </c>
      <c r="IA17">
        <v>82</v>
      </c>
      <c r="IB17">
        <v>2</v>
      </c>
      <c r="IC17">
        <v>4</v>
      </c>
      <c r="ID17">
        <v>76</v>
      </c>
      <c r="IE17">
        <v>1</v>
      </c>
      <c r="IF17">
        <v>0</v>
      </c>
      <c r="IG17">
        <v>0</v>
      </c>
      <c r="IH17">
        <v>1</v>
      </c>
      <c r="II17">
        <v>1943</v>
      </c>
      <c r="IJ17">
        <v>1866</v>
      </c>
      <c r="IK17">
        <v>77</v>
      </c>
      <c r="IL17">
        <v>4</v>
      </c>
      <c r="IM17">
        <v>7</v>
      </c>
      <c r="IN17">
        <v>66</v>
      </c>
      <c r="IO17" t="s">
        <v>285</v>
      </c>
      <c r="IP17" t="s">
        <v>285</v>
      </c>
      <c r="IQ17" t="s">
        <v>285</v>
      </c>
      <c r="IR17" t="s">
        <v>285</v>
      </c>
      <c r="IS17" t="s">
        <v>285</v>
      </c>
      <c r="IT17" t="s">
        <v>285</v>
      </c>
      <c r="IU17" t="s">
        <v>285</v>
      </c>
      <c r="IV17" t="s">
        <v>285</v>
      </c>
      <c r="IW17" t="s">
        <v>285</v>
      </c>
      <c r="IX17" t="s">
        <v>285</v>
      </c>
      <c r="IY17" t="s">
        <v>285</v>
      </c>
      <c r="IZ17" t="s">
        <v>285</v>
      </c>
      <c r="JA17" t="s">
        <v>285</v>
      </c>
      <c r="JB17" t="s">
        <v>285</v>
      </c>
      <c r="JC17" t="s">
        <v>285</v>
      </c>
      <c r="JD17" t="s">
        <v>285</v>
      </c>
      <c r="JE17" t="s">
        <v>285</v>
      </c>
      <c r="JF17" t="s">
        <v>285</v>
      </c>
    </row>
    <row r="18" spans="1:266" hidden="1">
      <c r="A18">
        <v>35203</v>
      </c>
      <c r="B18" t="s">
        <v>836</v>
      </c>
      <c r="C18">
        <v>622</v>
      </c>
      <c r="D18">
        <v>92</v>
      </c>
      <c r="E18">
        <v>486</v>
      </c>
      <c r="F18">
        <v>352</v>
      </c>
      <c r="G18">
        <v>2</v>
      </c>
      <c r="H18">
        <v>132</v>
      </c>
      <c r="I18">
        <v>44</v>
      </c>
      <c r="J18">
        <v>43</v>
      </c>
      <c r="K18">
        <v>0</v>
      </c>
      <c r="L18" t="s">
        <v>830</v>
      </c>
      <c r="M18">
        <v>596</v>
      </c>
      <c r="N18">
        <v>141</v>
      </c>
      <c r="O18">
        <v>392</v>
      </c>
      <c r="P18">
        <v>331</v>
      </c>
      <c r="Q18">
        <v>7</v>
      </c>
      <c r="R18">
        <v>54</v>
      </c>
      <c r="S18">
        <v>63</v>
      </c>
      <c r="T18">
        <v>63</v>
      </c>
      <c r="U18">
        <v>0</v>
      </c>
      <c r="V18">
        <v>0</v>
      </c>
      <c r="W18">
        <v>441</v>
      </c>
      <c r="X18">
        <v>84</v>
      </c>
      <c r="Y18">
        <v>309</v>
      </c>
      <c r="Z18">
        <v>269</v>
      </c>
      <c r="AA18">
        <v>13</v>
      </c>
      <c r="AB18">
        <v>27</v>
      </c>
      <c r="AC18">
        <v>48</v>
      </c>
      <c r="AD18">
        <v>48</v>
      </c>
      <c r="AE18">
        <v>1</v>
      </c>
      <c r="AF18" t="s">
        <v>830</v>
      </c>
      <c r="AG18">
        <v>489</v>
      </c>
      <c r="AH18">
        <v>140</v>
      </c>
      <c r="AI18">
        <v>339</v>
      </c>
      <c r="AJ18">
        <v>259</v>
      </c>
      <c r="AK18">
        <v>52</v>
      </c>
      <c r="AL18">
        <v>27</v>
      </c>
      <c r="AM18">
        <v>10</v>
      </c>
      <c r="AN18">
        <v>10</v>
      </c>
      <c r="AO18">
        <v>0</v>
      </c>
      <c r="AP18">
        <v>0</v>
      </c>
      <c r="AQ18">
        <v>392</v>
      </c>
      <c r="AR18">
        <v>129</v>
      </c>
      <c r="AS18">
        <v>261</v>
      </c>
      <c r="AT18">
        <v>234</v>
      </c>
      <c r="AU18">
        <v>6</v>
      </c>
      <c r="AV18">
        <v>21</v>
      </c>
      <c r="AW18">
        <v>3</v>
      </c>
      <c r="AX18">
        <v>3</v>
      </c>
      <c r="AY18">
        <v>0</v>
      </c>
      <c r="AZ18">
        <v>0</v>
      </c>
      <c r="BA18">
        <v>647</v>
      </c>
      <c r="BB18">
        <v>189</v>
      </c>
      <c r="BC18">
        <v>320</v>
      </c>
      <c r="BD18">
        <v>248</v>
      </c>
      <c r="BE18">
        <v>38</v>
      </c>
      <c r="BF18">
        <v>34</v>
      </c>
      <c r="BG18">
        <v>138</v>
      </c>
      <c r="BH18">
        <v>133</v>
      </c>
      <c r="BI18">
        <v>0</v>
      </c>
      <c r="BJ18">
        <v>5</v>
      </c>
      <c r="BK18">
        <v>239</v>
      </c>
      <c r="BL18">
        <v>170</v>
      </c>
      <c r="BM18">
        <v>59</v>
      </c>
      <c r="BN18">
        <v>21</v>
      </c>
      <c r="BO18">
        <v>4</v>
      </c>
      <c r="BP18">
        <v>35</v>
      </c>
      <c r="BQ18">
        <v>10</v>
      </c>
      <c r="BR18">
        <v>10</v>
      </c>
      <c r="BS18">
        <v>0</v>
      </c>
      <c r="BT18">
        <v>0</v>
      </c>
      <c r="BU18">
        <v>322</v>
      </c>
      <c r="BV18">
        <v>245</v>
      </c>
      <c r="BW18">
        <v>74</v>
      </c>
      <c r="BX18">
        <v>20</v>
      </c>
      <c r="BY18">
        <v>7</v>
      </c>
      <c r="BZ18">
        <v>47</v>
      </c>
      <c r="CA18">
        <v>3</v>
      </c>
      <c r="CB18">
        <v>2</v>
      </c>
      <c r="CC18">
        <v>0</v>
      </c>
      <c r="CD18">
        <v>1</v>
      </c>
      <c r="CE18">
        <v>195</v>
      </c>
      <c r="CF18">
        <v>137</v>
      </c>
      <c r="CG18">
        <v>57</v>
      </c>
      <c r="CH18">
        <v>2</v>
      </c>
      <c r="CI18">
        <v>10</v>
      </c>
      <c r="CJ18">
        <v>45</v>
      </c>
      <c r="CK18" t="s">
        <v>830</v>
      </c>
      <c r="CL18" t="s">
        <v>830</v>
      </c>
      <c r="CM18">
        <v>0</v>
      </c>
      <c r="CN18">
        <v>0</v>
      </c>
      <c r="CO18">
        <v>169</v>
      </c>
      <c r="CP18">
        <v>119</v>
      </c>
      <c r="CQ18">
        <v>49</v>
      </c>
      <c r="CR18">
        <v>2</v>
      </c>
      <c r="CS18">
        <v>8</v>
      </c>
      <c r="CT18">
        <v>39</v>
      </c>
      <c r="CU18" t="s">
        <v>830</v>
      </c>
      <c r="CV18" t="s">
        <v>830</v>
      </c>
      <c r="CW18">
        <v>0</v>
      </c>
      <c r="CX18">
        <v>0</v>
      </c>
      <c r="CY18">
        <v>198</v>
      </c>
      <c r="CZ18">
        <v>122</v>
      </c>
      <c r="DA18">
        <v>48</v>
      </c>
      <c r="DB18">
        <v>2</v>
      </c>
      <c r="DC18">
        <v>3</v>
      </c>
      <c r="DD18">
        <v>43</v>
      </c>
      <c r="DE18">
        <v>28</v>
      </c>
      <c r="DF18">
        <v>28</v>
      </c>
      <c r="DG18">
        <v>0</v>
      </c>
      <c r="DH18">
        <v>0</v>
      </c>
      <c r="DI18">
        <v>235</v>
      </c>
      <c r="DJ18">
        <v>176</v>
      </c>
      <c r="DK18">
        <v>44</v>
      </c>
      <c r="DL18">
        <v>2</v>
      </c>
      <c r="DM18">
        <v>5</v>
      </c>
      <c r="DN18">
        <v>37</v>
      </c>
      <c r="DO18">
        <v>15</v>
      </c>
      <c r="DP18">
        <v>10</v>
      </c>
      <c r="DQ18">
        <v>0</v>
      </c>
      <c r="DR18">
        <v>5</v>
      </c>
      <c r="DS18">
        <v>158</v>
      </c>
      <c r="DT18">
        <v>127</v>
      </c>
      <c r="DU18">
        <v>30</v>
      </c>
      <c r="DV18">
        <v>1</v>
      </c>
      <c r="DW18">
        <v>2</v>
      </c>
      <c r="DX18">
        <v>27</v>
      </c>
      <c r="DY18">
        <v>1</v>
      </c>
      <c r="DZ18">
        <v>1</v>
      </c>
      <c r="EA18">
        <v>0</v>
      </c>
      <c r="EB18">
        <v>0</v>
      </c>
      <c r="EC18">
        <v>166</v>
      </c>
      <c r="ED18">
        <v>129</v>
      </c>
      <c r="EE18">
        <v>30</v>
      </c>
      <c r="EF18">
        <v>2</v>
      </c>
      <c r="EG18">
        <v>6</v>
      </c>
      <c r="EH18">
        <v>21</v>
      </c>
      <c r="EI18">
        <v>7</v>
      </c>
      <c r="EJ18">
        <v>1</v>
      </c>
      <c r="EK18">
        <v>0</v>
      </c>
      <c r="EL18">
        <v>6</v>
      </c>
      <c r="EM18">
        <v>149</v>
      </c>
      <c r="EN18">
        <v>92</v>
      </c>
      <c r="EO18">
        <v>45</v>
      </c>
      <c r="EP18">
        <v>3</v>
      </c>
      <c r="EQ18">
        <v>12</v>
      </c>
      <c r="ER18">
        <v>30</v>
      </c>
      <c r="ES18">
        <v>12</v>
      </c>
      <c r="ET18">
        <v>5</v>
      </c>
      <c r="EU18">
        <v>2</v>
      </c>
      <c r="EV18">
        <v>4</v>
      </c>
      <c r="EW18">
        <v>210</v>
      </c>
      <c r="EX18">
        <v>148</v>
      </c>
      <c r="EY18">
        <v>48</v>
      </c>
      <c r="EZ18">
        <v>5</v>
      </c>
      <c r="FA18">
        <v>14</v>
      </c>
      <c r="FB18">
        <v>29</v>
      </c>
      <c r="FC18">
        <v>13</v>
      </c>
      <c r="FD18">
        <v>7</v>
      </c>
      <c r="FE18">
        <v>1</v>
      </c>
      <c r="FF18">
        <v>5</v>
      </c>
      <c r="FG18">
        <v>133</v>
      </c>
      <c r="FH18">
        <v>89</v>
      </c>
      <c r="FI18">
        <v>28</v>
      </c>
      <c r="FJ18">
        <v>7</v>
      </c>
      <c r="FK18">
        <v>4</v>
      </c>
      <c r="FL18">
        <v>17</v>
      </c>
      <c r="FM18">
        <v>16</v>
      </c>
      <c r="FN18">
        <v>10</v>
      </c>
      <c r="FO18">
        <v>0</v>
      </c>
      <c r="FP18">
        <v>7</v>
      </c>
      <c r="FQ18">
        <v>249</v>
      </c>
      <c r="FR18">
        <v>119</v>
      </c>
      <c r="FS18">
        <v>34</v>
      </c>
      <c r="FT18">
        <v>7</v>
      </c>
      <c r="FU18">
        <v>5</v>
      </c>
      <c r="FV18">
        <v>22</v>
      </c>
      <c r="FW18">
        <v>95</v>
      </c>
      <c r="FX18">
        <v>83</v>
      </c>
      <c r="FY18">
        <v>1</v>
      </c>
      <c r="FZ18">
        <v>11</v>
      </c>
      <c r="GA18">
        <v>326</v>
      </c>
      <c r="GB18">
        <v>105</v>
      </c>
      <c r="GC18">
        <v>122</v>
      </c>
      <c r="GD18">
        <v>85</v>
      </c>
      <c r="GE18">
        <v>16</v>
      </c>
      <c r="GF18">
        <v>21</v>
      </c>
      <c r="GG18">
        <v>99</v>
      </c>
      <c r="GH18">
        <v>78</v>
      </c>
      <c r="GI18">
        <v>2</v>
      </c>
      <c r="GJ18">
        <v>18</v>
      </c>
      <c r="GK18">
        <v>398</v>
      </c>
      <c r="GL18">
        <v>103</v>
      </c>
      <c r="GM18">
        <v>211</v>
      </c>
      <c r="GN18">
        <v>154</v>
      </c>
      <c r="GO18">
        <v>27</v>
      </c>
      <c r="GP18">
        <v>29</v>
      </c>
      <c r="GQ18">
        <v>84</v>
      </c>
      <c r="GR18">
        <v>78</v>
      </c>
      <c r="GS18">
        <v>2</v>
      </c>
      <c r="GT18">
        <v>4</v>
      </c>
      <c r="GU18">
        <v>244</v>
      </c>
      <c r="GV18">
        <v>102</v>
      </c>
      <c r="GW18">
        <v>59</v>
      </c>
      <c r="GX18">
        <v>6</v>
      </c>
      <c r="GY18">
        <v>15</v>
      </c>
      <c r="GZ18">
        <v>39</v>
      </c>
      <c r="HA18">
        <v>83</v>
      </c>
      <c r="HB18">
        <v>76</v>
      </c>
      <c r="HC18">
        <v>0</v>
      </c>
      <c r="HD18">
        <v>6</v>
      </c>
      <c r="HE18">
        <v>225</v>
      </c>
      <c r="HF18">
        <v>78</v>
      </c>
      <c r="HG18">
        <v>73</v>
      </c>
      <c r="HH18">
        <v>12</v>
      </c>
      <c r="HI18">
        <v>15</v>
      </c>
      <c r="HJ18">
        <v>46</v>
      </c>
      <c r="HK18">
        <v>75</v>
      </c>
      <c r="HL18">
        <v>72</v>
      </c>
      <c r="HM18">
        <v>0</v>
      </c>
      <c r="HN18">
        <v>3</v>
      </c>
      <c r="HO18">
        <v>233</v>
      </c>
      <c r="HP18">
        <v>72</v>
      </c>
      <c r="HQ18">
        <v>85</v>
      </c>
      <c r="HR18">
        <v>8</v>
      </c>
      <c r="HS18">
        <v>16</v>
      </c>
      <c r="HT18">
        <v>61</v>
      </c>
      <c r="HU18">
        <v>76</v>
      </c>
      <c r="HV18">
        <v>74</v>
      </c>
      <c r="HW18" t="s">
        <v>830</v>
      </c>
      <c r="HX18">
        <v>3</v>
      </c>
      <c r="HY18">
        <v>210</v>
      </c>
      <c r="HZ18">
        <v>90</v>
      </c>
      <c r="IA18">
        <v>48</v>
      </c>
      <c r="IB18">
        <v>6</v>
      </c>
      <c r="IC18">
        <v>10</v>
      </c>
      <c r="ID18">
        <v>31</v>
      </c>
      <c r="IE18">
        <v>73</v>
      </c>
      <c r="IF18">
        <v>70</v>
      </c>
      <c r="IG18" t="s">
        <v>830</v>
      </c>
      <c r="IH18">
        <v>3</v>
      </c>
      <c r="II18">
        <v>284</v>
      </c>
      <c r="IJ18">
        <v>133</v>
      </c>
      <c r="IK18">
        <v>151</v>
      </c>
      <c r="IL18">
        <v>3</v>
      </c>
      <c r="IM18">
        <v>15</v>
      </c>
      <c r="IN18">
        <v>133</v>
      </c>
      <c r="IO18">
        <v>61</v>
      </c>
      <c r="IP18">
        <v>28</v>
      </c>
      <c r="IQ18">
        <v>33</v>
      </c>
      <c r="IR18">
        <v>6</v>
      </c>
      <c r="IS18">
        <v>7</v>
      </c>
      <c r="IT18">
        <v>20</v>
      </c>
      <c r="IU18" t="s">
        <v>285</v>
      </c>
      <c r="IV18" t="s">
        <v>285</v>
      </c>
      <c r="IW18" t="s">
        <v>285</v>
      </c>
      <c r="IX18" t="s">
        <v>285</v>
      </c>
      <c r="IY18" t="s">
        <v>285</v>
      </c>
      <c r="IZ18" t="s">
        <v>285</v>
      </c>
      <c r="JA18" t="s">
        <v>285</v>
      </c>
      <c r="JB18" t="s">
        <v>285</v>
      </c>
      <c r="JC18" t="s">
        <v>285</v>
      </c>
      <c r="JD18" t="s">
        <v>285</v>
      </c>
      <c r="JE18">
        <v>0</v>
      </c>
      <c r="JF18" t="s">
        <v>285</v>
      </c>
    </row>
    <row r="19" spans="1:266" hidden="1">
      <c r="A19">
        <v>30104</v>
      </c>
      <c r="B19" t="s">
        <v>356</v>
      </c>
      <c r="C19">
        <v>23323</v>
      </c>
      <c r="D19">
        <v>11180</v>
      </c>
      <c r="E19">
        <v>5712</v>
      </c>
      <c r="F19">
        <v>3409</v>
      </c>
      <c r="G19">
        <v>23</v>
      </c>
      <c r="H19">
        <v>2280</v>
      </c>
      <c r="I19">
        <v>6430</v>
      </c>
      <c r="J19">
        <v>6411</v>
      </c>
      <c r="K19" t="s">
        <v>830</v>
      </c>
      <c r="L19">
        <v>19</v>
      </c>
      <c r="M19">
        <v>20191</v>
      </c>
      <c r="N19">
        <v>8920</v>
      </c>
      <c r="O19">
        <v>4810</v>
      </c>
      <c r="P19">
        <v>2573</v>
      </c>
      <c r="Q19">
        <v>19</v>
      </c>
      <c r="R19">
        <v>2218</v>
      </c>
      <c r="S19">
        <v>6461</v>
      </c>
      <c r="T19">
        <v>6428</v>
      </c>
      <c r="U19" t="s">
        <v>830</v>
      </c>
      <c r="V19">
        <v>33</v>
      </c>
      <c r="W19">
        <v>17800</v>
      </c>
      <c r="X19">
        <v>7417</v>
      </c>
      <c r="Y19">
        <v>3863</v>
      </c>
      <c r="Z19">
        <v>1969</v>
      </c>
      <c r="AA19">
        <v>12</v>
      </c>
      <c r="AB19">
        <v>1882</v>
      </c>
      <c r="AC19">
        <v>6520</v>
      </c>
      <c r="AD19">
        <v>6475</v>
      </c>
      <c r="AE19" t="s">
        <v>830</v>
      </c>
      <c r="AF19">
        <v>45</v>
      </c>
      <c r="AG19">
        <v>13276</v>
      </c>
      <c r="AH19">
        <v>7897</v>
      </c>
      <c r="AI19">
        <v>2145</v>
      </c>
      <c r="AJ19">
        <v>795</v>
      </c>
      <c r="AK19">
        <v>8</v>
      </c>
      <c r="AL19">
        <v>1342</v>
      </c>
      <c r="AM19">
        <v>3235</v>
      </c>
      <c r="AN19">
        <v>3226</v>
      </c>
      <c r="AO19">
        <v>0</v>
      </c>
      <c r="AP19">
        <v>9</v>
      </c>
      <c r="AQ19">
        <v>13807</v>
      </c>
      <c r="AR19">
        <v>9362</v>
      </c>
      <c r="AS19">
        <v>2094</v>
      </c>
      <c r="AT19">
        <v>544</v>
      </c>
      <c r="AU19">
        <v>24</v>
      </c>
      <c r="AV19">
        <v>1525</v>
      </c>
      <c r="AW19">
        <v>2352</v>
      </c>
      <c r="AX19">
        <v>2321</v>
      </c>
      <c r="AY19" t="s">
        <v>830</v>
      </c>
      <c r="AZ19">
        <v>31</v>
      </c>
      <c r="BA19">
        <v>13158</v>
      </c>
      <c r="BB19">
        <v>6867</v>
      </c>
      <c r="BC19">
        <v>2533</v>
      </c>
      <c r="BD19">
        <v>902</v>
      </c>
      <c r="BE19">
        <v>18</v>
      </c>
      <c r="BF19">
        <v>1613</v>
      </c>
      <c r="BG19">
        <v>3757</v>
      </c>
      <c r="BH19">
        <v>3669</v>
      </c>
      <c r="BI19">
        <v>0</v>
      </c>
      <c r="BJ19">
        <v>88</v>
      </c>
      <c r="BK19">
        <v>18671</v>
      </c>
      <c r="BL19">
        <v>6171</v>
      </c>
      <c r="BM19">
        <v>6799</v>
      </c>
      <c r="BN19">
        <v>4905</v>
      </c>
      <c r="BO19">
        <v>18</v>
      </c>
      <c r="BP19">
        <v>1876</v>
      </c>
      <c r="BQ19">
        <v>5701</v>
      </c>
      <c r="BR19">
        <v>5642</v>
      </c>
      <c r="BS19">
        <v>0</v>
      </c>
      <c r="BT19">
        <v>60</v>
      </c>
      <c r="BU19">
        <v>11149</v>
      </c>
      <c r="BV19">
        <v>5163</v>
      </c>
      <c r="BW19">
        <v>4078</v>
      </c>
      <c r="BX19">
        <v>2653</v>
      </c>
      <c r="BY19">
        <v>14</v>
      </c>
      <c r="BZ19">
        <v>1412</v>
      </c>
      <c r="CA19">
        <v>1908</v>
      </c>
      <c r="CB19">
        <v>1870</v>
      </c>
      <c r="CC19">
        <v>0</v>
      </c>
      <c r="CD19">
        <v>38</v>
      </c>
      <c r="CE19">
        <v>7463</v>
      </c>
      <c r="CF19">
        <v>4716</v>
      </c>
      <c r="CG19">
        <v>2379</v>
      </c>
      <c r="CH19">
        <v>965</v>
      </c>
      <c r="CI19">
        <v>16</v>
      </c>
      <c r="CJ19">
        <v>1398</v>
      </c>
      <c r="CK19">
        <v>367</v>
      </c>
      <c r="CL19">
        <v>338</v>
      </c>
      <c r="CM19">
        <v>0</v>
      </c>
      <c r="CN19">
        <v>30</v>
      </c>
      <c r="CO19">
        <v>6627</v>
      </c>
      <c r="CP19">
        <v>4435</v>
      </c>
      <c r="CQ19">
        <v>2058</v>
      </c>
      <c r="CR19">
        <v>544</v>
      </c>
      <c r="CS19">
        <v>41</v>
      </c>
      <c r="CT19">
        <v>1474</v>
      </c>
      <c r="CU19">
        <v>134</v>
      </c>
      <c r="CV19">
        <v>96</v>
      </c>
      <c r="CW19">
        <v>0</v>
      </c>
      <c r="CX19">
        <v>38</v>
      </c>
      <c r="CY19">
        <v>6722</v>
      </c>
      <c r="CZ19">
        <v>4888</v>
      </c>
      <c r="DA19">
        <v>1717</v>
      </c>
      <c r="DB19">
        <v>545</v>
      </c>
      <c r="DC19">
        <v>42</v>
      </c>
      <c r="DD19">
        <v>1129</v>
      </c>
      <c r="DE19">
        <v>118</v>
      </c>
      <c r="DF19">
        <v>99</v>
      </c>
      <c r="DG19">
        <v>0</v>
      </c>
      <c r="DH19">
        <v>19</v>
      </c>
      <c r="DI19">
        <v>8175</v>
      </c>
      <c r="DJ19">
        <v>4616</v>
      </c>
      <c r="DK19">
        <v>3388</v>
      </c>
      <c r="DL19">
        <v>1640</v>
      </c>
      <c r="DM19">
        <v>55</v>
      </c>
      <c r="DN19">
        <v>1693</v>
      </c>
      <c r="DO19">
        <v>171</v>
      </c>
      <c r="DP19">
        <v>151</v>
      </c>
      <c r="DQ19">
        <v>0</v>
      </c>
      <c r="DR19">
        <v>21</v>
      </c>
      <c r="DS19">
        <v>8343</v>
      </c>
      <c r="DT19">
        <v>4811</v>
      </c>
      <c r="DU19">
        <v>3307</v>
      </c>
      <c r="DV19">
        <v>1674</v>
      </c>
      <c r="DW19">
        <v>75</v>
      </c>
      <c r="DX19">
        <v>1558</v>
      </c>
      <c r="DY19">
        <v>226</v>
      </c>
      <c r="DZ19">
        <v>156</v>
      </c>
      <c r="EA19">
        <v>0</v>
      </c>
      <c r="EB19">
        <v>69</v>
      </c>
      <c r="EC19">
        <v>8356</v>
      </c>
      <c r="ED19">
        <v>4665</v>
      </c>
      <c r="EE19">
        <v>3350</v>
      </c>
      <c r="EF19">
        <v>1628</v>
      </c>
      <c r="EG19">
        <v>81</v>
      </c>
      <c r="EH19">
        <v>1641</v>
      </c>
      <c r="EI19">
        <v>341</v>
      </c>
      <c r="EJ19">
        <v>294</v>
      </c>
      <c r="EK19">
        <v>0</v>
      </c>
      <c r="EL19">
        <v>47</v>
      </c>
      <c r="EM19">
        <v>9200</v>
      </c>
      <c r="EN19">
        <v>4911</v>
      </c>
      <c r="EO19">
        <v>3564</v>
      </c>
      <c r="EP19">
        <v>1395</v>
      </c>
      <c r="EQ19">
        <v>197</v>
      </c>
      <c r="ER19">
        <v>1972</v>
      </c>
      <c r="ES19">
        <v>725</v>
      </c>
      <c r="ET19">
        <v>615</v>
      </c>
      <c r="EU19" t="s">
        <v>830</v>
      </c>
      <c r="EV19">
        <v>109</v>
      </c>
      <c r="EW19">
        <v>8784</v>
      </c>
      <c r="EX19">
        <v>3620</v>
      </c>
      <c r="EY19">
        <v>4127</v>
      </c>
      <c r="EZ19">
        <v>1633</v>
      </c>
      <c r="FA19">
        <v>297</v>
      </c>
      <c r="FB19">
        <v>2196</v>
      </c>
      <c r="FC19">
        <v>1037</v>
      </c>
      <c r="FD19">
        <v>846</v>
      </c>
      <c r="FE19">
        <v>1</v>
      </c>
      <c r="FF19">
        <v>190</v>
      </c>
      <c r="FG19">
        <v>10062</v>
      </c>
      <c r="FH19">
        <v>4146</v>
      </c>
      <c r="FI19">
        <v>3675</v>
      </c>
      <c r="FJ19">
        <v>1302</v>
      </c>
      <c r="FK19">
        <v>364</v>
      </c>
      <c r="FL19">
        <v>2009</v>
      </c>
      <c r="FM19">
        <v>2240</v>
      </c>
      <c r="FN19">
        <v>1825</v>
      </c>
      <c r="FO19">
        <v>13</v>
      </c>
      <c r="FP19">
        <v>403</v>
      </c>
      <c r="FQ19">
        <v>8636</v>
      </c>
      <c r="FR19">
        <v>2933</v>
      </c>
      <c r="FS19">
        <v>4181</v>
      </c>
      <c r="FT19">
        <v>1283</v>
      </c>
      <c r="FU19">
        <v>878</v>
      </c>
      <c r="FV19">
        <v>2019</v>
      </c>
      <c r="FW19">
        <v>1522</v>
      </c>
      <c r="FX19">
        <v>871</v>
      </c>
      <c r="FY19">
        <v>13</v>
      </c>
      <c r="FZ19">
        <v>638</v>
      </c>
      <c r="GA19">
        <v>9094</v>
      </c>
      <c r="GB19">
        <v>2678</v>
      </c>
      <c r="GC19">
        <v>5047</v>
      </c>
      <c r="GD19">
        <v>1572</v>
      </c>
      <c r="GE19">
        <v>1892</v>
      </c>
      <c r="GF19">
        <v>1583</v>
      </c>
      <c r="GG19">
        <v>1368</v>
      </c>
      <c r="GH19">
        <v>753</v>
      </c>
      <c r="GI19">
        <v>69</v>
      </c>
      <c r="GJ19">
        <v>547</v>
      </c>
      <c r="GK19">
        <v>8209</v>
      </c>
      <c r="GL19">
        <v>2228</v>
      </c>
      <c r="GM19">
        <v>4685</v>
      </c>
      <c r="GN19">
        <v>1317</v>
      </c>
      <c r="GO19">
        <v>1849</v>
      </c>
      <c r="GP19">
        <v>1519</v>
      </c>
      <c r="GQ19">
        <v>1296</v>
      </c>
      <c r="GR19">
        <v>854</v>
      </c>
      <c r="GS19">
        <v>39</v>
      </c>
      <c r="GT19">
        <v>403</v>
      </c>
      <c r="GU19">
        <v>8340</v>
      </c>
      <c r="GV19">
        <v>2081</v>
      </c>
      <c r="GW19">
        <v>5516</v>
      </c>
      <c r="GX19">
        <v>1279</v>
      </c>
      <c r="GY19">
        <v>1710</v>
      </c>
      <c r="GZ19">
        <v>2528</v>
      </c>
      <c r="HA19">
        <v>743</v>
      </c>
      <c r="HB19">
        <v>499</v>
      </c>
      <c r="HC19">
        <v>74</v>
      </c>
      <c r="HD19">
        <v>170</v>
      </c>
      <c r="HE19">
        <v>8047</v>
      </c>
      <c r="HF19">
        <v>2418</v>
      </c>
      <c r="HG19">
        <v>4389</v>
      </c>
      <c r="HH19">
        <v>1623</v>
      </c>
      <c r="HI19">
        <v>1298</v>
      </c>
      <c r="HJ19">
        <v>1468</v>
      </c>
      <c r="HK19">
        <v>1241</v>
      </c>
      <c r="HL19">
        <v>1115</v>
      </c>
      <c r="HM19">
        <v>8</v>
      </c>
      <c r="HN19">
        <v>118</v>
      </c>
      <c r="HO19">
        <v>8584</v>
      </c>
      <c r="HP19">
        <v>3272</v>
      </c>
      <c r="HQ19">
        <v>4930</v>
      </c>
      <c r="HR19">
        <v>2960</v>
      </c>
      <c r="HS19">
        <v>1091</v>
      </c>
      <c r="HT19">
        <v>879</v>
      </c>
      <c r="HU19">
        <v>382</v>
      </c>
      <c r="HV19">
        <v>165</v>
      </c>
      <c r="HW19">
        <v>25</v>
      </c>
      <c r="HX19">
        <v>192</v>
      </c>
      <c r="HY19">
        <v>11310</v>
      </c>
      <c r="HZ19">
        <v>3491</v>
      </c>
      <c r="IA19">
        <v>6434</v>
      </c>
      <c r="IB19">
        <v>3518</v>
      </c>
      <c r="IC19">
        <v>2102</v>
      </c>
      <c r="ID19">
        <v>814</v>
      </c>
      <c r="IE19">
        <v>1385</v>
      </c>
      <c r="IF19">
        <v>1208</v>
      </c>
      <c r="IG19">
        <v>32</v>
      </c>
      <c r="IH19">
        <v>145</v>
      </c>
      <c r="II19">
        <v>10348</v>
      </c>
      <c r="IJ19">
        <v>2398</v>
      </c>
      <c r="IK19">
        <v>7950</v>
      </c>
      <c r="IL19">
        <v>5795</v>
      </c>
      <c r="IM19">
        <v>1643</v>
      </c>
      <c r="IN19">
        <v>512</v>
      </c>
      <c r="IO19">
        <v>4043</v>
      </c>
      <c r="IP19">
        <v>914</v>
      </c>
      <c r="IQ19">
        <v>3129</v>
      </c>
      <c r="IR19">
        <v>2924</v>
      </c>
      <c r="IS19">
        <v>41</v>
      </c>
      <c r="IT19">
        <v>164</v>
      </c>
      <c r="IU19">
        <v>1600</v>
      </c>
      <c r="IV19">
        <v>1200</v>
      </c>
      <c r="IW19">
        <v>400</v>
      </c>
      <c r="IX19">
        <v>124</v>
      </c>
      <c r="IY19">
        <v>78</v>
      </c>
      <c r="IZ19">
        <v>46</v>
      </c>
      <c r="JA19">
        <v>44</v>
      </c>
      <c r="JB19">
        <v>42</v>
      </c>
      <c r="JC19">
        <v>2</v>
      </c>
      <c r="JD19" t="s">
        <v>285</v>
      </c>
      <c r="JE19">
        <v>31</v>
      </c>
      <c r="JF19" t="s">
        <v>285</v>
      </c>
    </row>
    <row r="20" spans="1:266" hidden="1">
      <c r="A20">
        <v>16519</v>
      </c>
      <c r="B20" t="s">
        <v>837</v>
      </c>
      <c r="C20">
        <v>1142</v>
      </c>
      <c r="D20">
        <v>103</v>
      </c>
      <c r="E20">
        <v>715</v>
      </c>
      <c r="F20">
        <v>713</v>
      </c>
      <c r="G20">
        <v>0</v>
      </c>
      <c r="H20">
        <v>2</v>
      </c>
      <c r="I20">
        <v>324</v>
      </c>
      <c r="J20">
        <v>324</v>
      </c>
      <c r="K20">
        <v>0</v>
      </c>
      <c r="L20">
        <v>0</v>
      </c>
      <c r="M20">
        <v>889</v>
      </c>
      <c r="N20">
        <v>74</v>
      </c>
      <c r="O20">
        <v>615</v>
      </c>
      <c r="P20">
        <v>612</v>
      </c>
      <c r="Q20">
        <v>0</v>
      </c>
      <c r="R20">
        <v>3</v>
      </c>
      <c r="S20">
        <v>200</v>
      </c>
      <c r="T20">
        <v>200</v>
      </c>
      <c r="U20">
        <v>0</v>
      </c>
      <c r="V20" t="s">
        <v>830</v>
      </c>
      <c r="W20">
        <v>1208</v>
      </c>
      <c r="X20">
        <v>42</v>
      </c>
      <c r="Y20">
        <v>741</v>
      </c>
      <c r="Z20">
        <v>740</v>
      </c>
      <c r="AA20" t="s">
        <v>830</v>
      </c>
      <c r="AB20">
        <v>2</v>
      </c>
      <c r="AC20">
        <v>425</v>
      </c>
      <c r="AD20">
        <v>424</v>
      </c>
      <c r="AE20">
        <v>0</v>
      </c>
      <c r="AF20" t="s">
        <v>830</v>
      </c>
      <c r="AG20">
        <v>739</v>
      </c>
      <c r="AH20">
        <v>21</v>
      </c>
      <c r="AI20">
        <v>663</v>
      </c>
      <c r="AJ20">
        <v>663</v>
      </c>
      <c r="AK20">
        <v>0</v>
      </c>
      <c r="AL20" t="s">
        <v>830</v>
      </c>
      <c r="AM20">
        <v>54</v>
      </c>
      <c r="AN20">
        <v>54</v>
      </c>
      <c r="AO20">
        <v>0</v>
      </c>
      <c r="AP20">
        <v>0</v>
      </c>
      <c r="AQ20">
        <v>848</v>
      </c>
      <c r="AR20">
        <v>19</v>
      </c>
      <c r="AS20">
        <v>800</v>
      </c>
      <c r="AT20">
        <v>799</v>
      </c>
      <c r="AU20">
        <v>0</v>
      </c>
      <c r="AV20" t="s">
        <v>830</v>
      </c>
      <c r="AW20">
        <v>30</v>
      </c>
      <c r="AX20">
        <v>30</v>
      </c>
      <c r="AY20">
        <v>0</v>
      </c>
      <c r="AZ20">
        <v>0</v>
      </c>
      <c r="BA20">
        <v>1008</v>
      </c>
      <c r="BB20">
        <v>9</v>
      </c>
      <c r="BC20">
        <v>803</v>
      </c>
      <c r="BD20">
        <v>803</v>
      </c>
      <c r="BE20">
        <v>0</v>
      </c>
      <c r="BF20">
        <v>0</v>
      </c>
      <c r="BG20">
        <v>195</v>
      </c>
      <c r="BH20">
        <v>195</v>
      </c>
      <c r="BI20">
        <v>0</v>
      </c>
      <c r="BJ20">
        <v>0</v>
      </c>
      <c r="BK20">
        <v>783</v>
      </c>
      <c r="BL20">
        <v>23</v>
      </c>
      <c r="BM20">
        <v>670</v>
      </c>
      <c r="BN20">
        <v>670</v>
      </c>
      <c r="BO20">
        <v>0</v>
      </c>
      <c r="BP20">
        <v>1</v>
      </c>
      <c r="BQ20">
        <v>89</v>
      </c>
      <c r="BR20">
        <v>89</v>
      </c>
      <c r="BS20">
        <v>0</v>
      </c>
      <c r="BT20">
        <v>0</v>
      </c>
      <c r="BU20">
        <v>594</v>
      </c>
      <c r="BV20">
        <v>6</v>
      </c>
      <c r="BW20">
        <v>588</v>
      </c>
      <c r="BX20">
        <v>588</v>
      </c>
      <c r="BY20">
        <v>0</v>
      </c>
      <c r="BZ20" t="s">
        <v>830</v>
      </c>
      <c r="CA20">
        <v>0</v>
      </c>
      <c r="CB20">
        <v>0</v>
      </c>
      <c r="CC20">
        <v>0</v>
      </c>
      <c r="CD20">
        <v>0</v>
      </c>
      <c r="CE20">
        <v>622</v>
      </c>
      <c r="CF20">
        <v>6</v>
      </c>
      <c r="CG20">
        <v>615</v>
      </c>
      <c r="CH20">
        <v>614</v>
      </c>
      <c r="CI20" t="s">
        <v>830</v>
      </c>
      <c r="CJ20">
        <v>1</v>
      </c>
      <c r="CK20">
        <v>0</v>
      </c>
      <c r="CL20">
        <v>0</v>
      </c>
      <c r="CM20">
        <v>0</v>
      </c>
      <c r="CN20">
        <v>0</v>
      </c>
      <c r="CO20">
        <v>377</v>
      </c>
      <c r="CP20">
        <v>4</v>
      </c>
      <c r="CQ20">
        <v>372</v>
      </c>
      <c r="CR20">
        <v>372</v>
      </c>
      <c r="CS20">
        <v>0</v>
      </c>
      <c r="CT20" t="s">
        <v>830</v>
      </c>
      <c r="CU20">
        <v>0</v>
      </c>
      <c r="CV20">
        <v>0</v>
      </c>
      <c r="CW20">
        <v>0</v>
      </c>
      <c r="CX20">
        <v>0</v>
      </c>
      <c r="CY20">
        <v>379</v>
      </c>
      <c r="CZ20">
        <v>4</v>
      </c>
      <c r="DA20">
        <v>375</v>
      </c>
      <c r="DB20">
        <v>375</v>
      </c>
      <c r="DC20">
        <v>0</v>
      </c>
      <c r="DD20">
        <v>0</v>
      </c>
      <c r="DE20">
        <v>0</v>
      </c>
      <c r="DF20">
        <v>0</v>
      </c>
      <c r="DG20">
        <v>0</v>
      </c>
      <c r="DH20">
        <v>0</v>
      </c>
      <c r="DI20">
        <v>374</v>
      </c>
      <c r="DJ20">
        <v>4</v>
      </c>
      <c r="DK20">
        <v>326</v>
      </c>
      <c r="DL20">
        <v>326</v>
      </c>
      <c r="DM20" t="s">
        <v>830</v>
      </c>
      <c r="DN20" t="s">
        <v>830</v>
      </c>
      <c r="DO20">
        <v>43</v>
      </c>
      <c r="DP20">
        <v>43</v>
      </c>
      <c r="DQ20">
        <v>0</v>
      </c>
      <c r="DR20">
        <v>0</v>
      </c>
      <c r="DS20">
        <v>253</v>
      </c>
      <c r="DT20">
        <v>2</v>
      </c>
      <c r="DU20">
        <v>250</v>
      </c>
      <c r="DV20">
        <v>243</v>
      </c>
      <c r="DW20">
        <v>7</v>
      </c>
      <c r="DX20" t="s">
        <v>830</v>
      </c>
      <c r="DY20">
        <v>0</v>
      </c>
      <c r="DZ20">
        <v>0</v>
      </c>
      <c r="EA20">
        <v>0</v>
      </c>
      <c r="EB20">
        <v>0</v>
      </c>
      <c r="EC20">
        <v>336</v>
      </c>
      <c r="ED20">
        <v>2</v>
      </c>
      <c r="EE20">
        <v>334</v>
      </c>
      <c r="EF20">
        <v>330</v>
      </c>
      <c r="EG20">
        <v>3</v>
      </c>
      <c r="EH20" t="s">
        <v>830</v>
      </c>
      <c r="EI20">
        <v>0</v>
      </c>
      <c r="EJ20">
        <v>0</v>
      </c>
      <c r="EK20">
        <v>0</v>
      </c>
      <c r="EL20">
        <v>0</v>
      </c>
      <c r="EM20">
        <v>465</v>
      </c>
      <c r="EN20">
        <v>2</v>
      </c>
      <c r="EO20">
        <v>463</v>
      </c>
      <c r="EP20">
        <v>463</v>
      </c>
      <c r="EQ20">
        <v>0</v>
      </c>
      <c r="ER20" t="s">
        <v>830</v>
      </c>
      <c r="ES20">
        <v>0</v>
      </c>
      <c r="ET20">
        <v>0</v>
      </c>
      <c r="EU20">
        <v>0</v>
      </c>
      <c r="EV20">
        <v>0</v>
      </c>
      <c r="EW20">
        <v>278</v>
      </c>
      <c r="EX20">
        <v>1</v>
      </c>
      <c r="EY20">
        <v>171</v>
      </c>
      <c r="EZ20">
        <v>166</v>
      </c>
      <c r="FA20">
        <v>0</v>
      </c>
      <c r="FB20">
        <v>5</v>
      </c>
      <c r="FC20">
        <v>106</v>
      </c>
      <c r="FD20">
        <v>106</v>
      </c>
      <c r="FE20">
        <v>0</v>
      </c>
      <c r="FF20">
        <v>0</v>
      </c>
      <c r="FG20">
        <v>405</v>
      </c>
      <c r="FH20">
        <v>2</v>
      </c>
      <c r="FI20">
        <v>155</v>
      </c>
      <c r="FJ20">
        <v>113</v>
      </c>
      <c r="FK20">
        <v>30</v>
      </c>
      <c r="FL20">
        <v>13</v>
      </c>
      <c r="FM20">
        <v>248</v>
      </c>
      <c r="FN20">
        <v>225</v>
      </c>
      <c r="FO20">
        <v>23</v>
      </c>
      <c r="FP20" t="s">
        <v>830</v>
      </c>
      <c r="FQ20">
        <v>448</v>
      </c>
      <c r="FR20">
        <v>2</v>
      </c>
      <c r="FS20">
        <v>435</v>
      </c>
      <c r="FT20">
        <v>356</v>
      </c>
      <c r="FU20">
        <v>70</v>
      </c>
      <c r="FV20">
        <v>10</v>
      </c>
      <c r="FW20">
        <v>10</v>
      </c>
      <c r="FX20">
        <v>0</v>
      </c>
      <c r="FY20">
        <v>0</v>
      </c>
      <c r="FZ20">
        <v>10</v>
      </c>
      <c r="GA20">
        <v>280</v>
      </c>
      <c r="GB20">
        <v>3</v>
      </c>
      <c r="GC20">
        <v>276</v>
      </c>
      <c r="GD20">
        <v>275</v>
      </c>
      <c r="GE20" t="s">
        <v>830</v>
      </c>
      <c r="GF20" t="s">
        <v>830</v>
      </c>
      <c r="GG20">
        <v>1</v>
      </c>
      <c r="GH20">
        <v>1</v>
      </c>
      <c r="GI20">
        <v>0</v>
      </c>
      <c r="GJ20">
        <v>0</v>
      </c>
      <c r="GK20">
        <v>16</v>
      </c>
      <c r="GL20">
        <v>4</v>
      </c>
      <c r="GM20">
        <v>12</v>
      </c>
      <c r="GN20" t="s">
        <v>830</v>
      </c>
      <c r="GO20">
        <v>12</v>
      </c>
      <c r="GP20" t="s">
        <v>830</v>
      </c>
      <c r="GQ20">
        <v>0</v>
      </c>
      <c r="GR20">
        <v>0</v>
      </c>
      <c r="GS20">
        <v>0</v>
      </c>
      <c r="GT20">
        <v>0</v>
      </c>
      <c r="GU20">
        <v>203</v>
      </c>
      <c r="GV20">
        <v>98</v>
      </c>
      <c r="GW20">
        <v>105</v>
      </c>
      <c r="GX20">
        <v>9</v>
      </c>
      <c r="GY20">
        <v>76</v>
      </c>
      <c r="GZ20">
        <v>20</v>
      </c>
      <c r="HA20" t="s">
        <v>830</v>
      </c>
      <c r="HB20" t="s">
        <v>830</v>
      </c>
      <c r="HC20">
        <v>0</v>
      </c>
      <c r="HD20">
        <v>0</v>
      </c>
      <c r="HE20">
        <v>115</v>
      </c>
      <c r="HF20">
        <v>3</v>
      </c>
      <c r="HG20">
        <v>63</v>
      </c>
      <c r="HH20">
        <v>0</v>
      </c>
      <c r="HI20">
        <v>63</v>
      </c>
      <c r="HJ20">
        <v>0</v>
      </c>
      <c r="HK20">
        <v>49</v>
      </c>
      <c r="HL20">
        <v>0</v>
      </c>
      <c r="HM20">
        <v>49</v>
      </c>
      <c r="HN20">
        <v>0</v>
      </c>
      <c r="HO20">
        <v>54</v>
      </c>
      <c r="HP20">
        <v>1</v>
      </c>
      <c r="HQ20">
        <v>48</v>
      </c>
      <c r="HR20" t="s">
        <v>285</v>
      </c>
      <c r="HS20">
        <v>48</v>
      </c>
      <c r="HT20" t="s">
        <v>830</v>
      </c>
      <c r="HU20">
        <v>5</v>
      </c>
      <c r="HV20">
        <v>0</v>
      </c>
      <c r="HW20">
        <v>5</v>
      </c>
      <c r="HX20">
        <v>0</v>
      </c>
      <c r="HY20">
        <v>54</v>
      </c>
      <c r="HZ20">
        <v>3</v>
      </c>
      <c r="IA20">
        <v>32</v>
      </c>
      <c r="IB20">
        <v>0</v>
      </c>
      <c r="IC20">
        <v>32</v>
      </c>
      <c r="ID20" t="s">
        <v>830</v>
      </c>
      <c r="IE20">
        <v>19</v>
      </c>
      <c r="IF20" t="s">
        <v>285</v>
      </c>
      <c r="IG20">
        <v>19</v>
      </c>
      <c r="IH20" t="s">
        <v>285</v>
      </c>
      <c r="II20">
        <v>17</v>
      </c>
      <c r="IJ20">
        <v>2</v>
      </c>
      <c r="IK20">
        <v>15</v>
      </c>
      <c r="IL20">
        <v>0</v>
      </c>
      <c r="IM20">
        <v>15</v>
      </c>
      <c r="IN20" t="s">
        <v>830</v>
      </c>
      <c r="IO20" t="s">
        <v>830</v>
      </c>
      <c r="IP20" t="s">
        <v>830</v>
      </c>
      <c r="IQ20" t="s">
        <v>830</v>
      </c>
      <c r="IR20">
        <v>0</v>
      </c>
      <c r="IS20">
        <v>0</v>
      </c>
      <c r="IT20" t="s">
        <v>830</v>
      </c>
      <c r="IU20" t="s">
        <v>285</v>
      </c>
      <c r="IV20" t="s">
        <v>285</v>
      </c>
      <c r="IW20" t="s">
        <v>285</v>
      </c>
      <c r="IX20" t="s">
        <v>285</v>
      </c>
      <c r="IY20" t="s">
        <v>285</v>
      </c>
      <c r="IZ20" t="s">
        <v>285</v>
      </c>
      <c r="JA20" t="s">
        <v>285</v>
      </c>
      <c r="JB20" t="s">
        <v>285</v>
      </c>
      <c r="JC20" t="s">
        <v>285</v>
      </c>
      <c r="JD20" t="s">
        <v>285</v>
      </c>
      <c r="JE20" t="s">
        <v>285</v>
      </c>
      <c r="JF20" t="s">
        <v>285</v>
      </c>
    </row>
    <row r="21" spans="1:266" hidden="1">
      <c r="A21">
        <v>35254</v>
      </c>
      <c r="B21" t="s">
        <v>374</v>
      </c>
      <c r="C21">
        <v>2047</v>
      </c>
      <c r="D21">
        <v>364</v>
      </c>
      <c r="E21">
        <v>1654</v>
      </c>
      <c r="F21">
        <v>647</v>
      </c>
      <c r="G21">
        <v>333</v>
      </c>
      <c r="H21">
        <v>674</v>
      </c>
      <c r="I21">
        <v>28</v>
      </c>
      <c r="J21">
        <v>28</v>
      </c>
      <c r="K21">
        <v>0</v>
      </c>
      <c r="L21">
        <v>1</v>
      </c>
      <c r="M21">
        <v>1621</v>
      </c>
      <c r="N21">
        <v>290</v>
      </c>
      <c r="O21">
        <v>1299</v>
      </c>
      <c r="P21">
        <v>453</v>
      </c>
      <c r="Q21">
        <v>181</v>
      </c>
      <c r="R21">
        <v>665</v>
      </c>
      <c r="S21">
        <v>32</v>
      </c>
      <c r="T21">
        <v>30</v>
      </c>
      <c r="U21">
        <v>0</v>
      </c>
      <c r="V21">
        <v>2</v>
      </c>
      <c r="W21">
        <v>1545</v>
      </c>
      <c r="X21">
        <v>311</v>
      </c>
      <c r="Y21">
        <v>1170</v>
      </c>
      <c r="Z21">
        <v>282</v>
      </c>
      <c r="AA21">
        <v>192</v>
      </c>
      <c r="AB21">
        <v>695</v>
      </c>
      <c r="AC21">
        <v>65</v>
      </c>
      <c r="AD21">
        <v>62</v>
      </c>
      <c r="AE21">
        <v>0</v>
      </c>
      <c r="AF21">
        <v>3</v>
      </c>
      <c r="AG21">
        <v>1720</v>
      </c>
      <c r="AH21">
        <v>546</v>
      </c>
      <c r="AI21">
        <v>1115</v>
      </c>
      <c r="AJ21">
        <v>245</v>
      </c>
      <c r="AK21">
        <v>188</v>
      </c>
      <c r="AL21">
        <v>682</v>
      </c>
      <c r="AM21">
        <v>60</v>
      </c>
      <c r="AN21">
        <v>40</v>
      </c>
      <c r="AO21">
        <v>1</v>
      </c>
      <c r="AP21">
        <v>19</v>
      </c>
      <c r="AQ21">
        <v>1320</v>
      </c>
      <c r="AR21">
        <v>423</v>
      </c>
      <c r="AS21">
        <v>855</v>
      </c>
      <c r="AT21">
        <v>75</v>
      </c>
      <c r="AU21">
        <v>193</v>
      </c>
      <c r="AV21">
        <v>587</v>
      </c>
      <c r="AW21">
        <v>41</v>
      </c>
      <c r="AX21">
        <v>22</v>
      </c>
      <c r="AY21">
        <v>0</v>
      </c>
      <c r="AZ21">
        <v>20</v>
      </c>
      <c r="BA21">
        <v>1133</v>
      </c>
      <c r="BB21">
        <v>377</v>
      </c>
      <c r="BC21">
        <v>699</v>
      </c>
      <c r="BD21">
        <v>87</v>
      </c>
      <c r="BE21">
        <v>131</v>
      </c>
      <c r="BF21">
        <v>481</v>
      </c>
      <c r="BG21">
        <v>58</v>
      </c>
      <c r="BH21">
        <v>16</v>
      </c>
      <c r="BI21">
        <v>0</v>
      </c>
      <c r="BJ21">
        <v>41</v>
      </c>
      <c r="BK21">
        <v>1178</v>
      </c>
      <c r="BL21">
        <v>419</v>
      </c>
      <c r="BM21">
        <v>727</v>
      </c>
      <c r="BN21">
        <v>89</v>
      </c>
      <c r="BO21">
        <v>157</v>
      </c>
      <c r="BP21">
        <v>481</v>
      </c>
      <c r="BQ21">
        <v>33</v>
      </c>
      <c r="BR21">
        <v>5</v>
      </c>
      <c r="BS21">
        <v>0</v>
      </c>
      <c r="BT21">
        <v>28</v>
      </c>
      <c r="BU21">
        <v>1482</v>
      </c>
      <c r="BV21">
        <v>493</v>
      </c>
      <c r="BW21">
        <v>938</v>
      </c>
      <c r="BX21">
        <v>60</v>
      </c>
      <c r="BY21">
        <v>188</v>
      </c>
      <c r="BZ21">
        <v>690</v>
      </c>
      <c r="CA21">
        <v>51</v>
      </c>
      <c r="CB21">
        <v>2</v>
      </c>
      <c r="CC21">
        <v>0</v>
      </c>
      <c r="CD21">
        <v>49</v>
      </c>
      <c r="CE21">
        <v>1303</v>
      </c>
      <c r="CF21">
        <v>634</v>
      </c>
      <c r="CG21">
        <v>636</v>
      </c>
      <c r="CH21">
        <v>34</v>
      </c>
      <c r="CI21">
        <v>148</v>
      </c>
      <c r="CJ21">
        <v>454</v>
      </c>
      <c r="CK21">
        <v>33</v>
      </c>
      <c r="CL21">
        <v>0</v>
      </c>
      <c r="CM21">
        <v>0</v>
      </c>
      <c r="CN21">
        <v>33</v>
      </c>
      <c r="CO21">
        <v>978</v>
      </c>
      <c r="CP21">
        <v>340</v>
      </c>
      <c r="CQ21">
        <v>629</v>
      </c>
      <c r="CR21">
        <v>126</v>
      </c>
      <c r="CS21">
        <v>137</v>
      </c>
      <c r="CT21">
        <v>366</v>
      </c>
      <c r="CU21">
        <v>9</v>
      </c>
      <c r="CV21" t="s">
        <v>830</v>
      </c>
      <c r="CW21">
        <v>0</v>
      </c>
      <c r="CX21">
        <v>9</v>
      </c>
      <c r="CY21">
        <v>895</v>
      </c>
      <c r="CZ21">
        <v>375</v>
      </c>
      <c r="DA21">
        <v>517</v>
      </c>
      <c r="DB21">
        <v>121</v>
      </c>
      <c r="DC21">
        <v>98</v>
      </c>
      <c r="DD21">
        <v>298</v>
      </c>
      <c r="DE21">
        <v>3</v>
      </c>
      <c r="DF21">
        <v>3</v>
      </c>
      <c r="DG21">
        <v>1</v>
      </c>
      <c r="DH21" t="s">
        <v>830</v>
      </c>
      <c r="DI21">
        <v>1011</v>
      </c>
      <c r="DJ21">
        <v>474</v>
      </c>
      <c r="DK21">
        <v>531</v>
      </c>
      <c r="DL21">
        <v>208</v>
      </c>
      <c r="DM21">
        <v>217</v>
      </c>
      <c r="DN21">
        <v>105</v>
      </c>
      <c r="DO21">
        <v>6</v>
      </c>
      <c r="DP21" t="s">
        <v>830</v>
      </c>
      <c r="DQ21">
        <v>3</v>
      </c>
      <c r="DR21">
        <v>3</v>
      </c>
      <c r="DS21">
        <v>1832</v>
      </c>
      <c r="DT21">
        <v>429</v>
      </c>
      <c r="DU21">
        <v>1402</v>
      </c>
      <c r="DV21">
        <v>1030</v>
      </c>
      <c r="DW21">
        <v>272</v>
      </c>
      <c r="DX21">
        <v>100</v>
      </c>
      <c r="DY21" t="s">
        <v>830</v>
      </c>
      <c r="DZ21" t="s">
        <v>830</v>
      </c>
      <c r="EA21">
        <v>0</v>
      </c>
      <c r="EB21" t="s">
        <v>830</v>
      </c>
      <c r="EC21">
        <v>920</v>
      </c>
      <c r="ED21">
        <v>474</v>
      </c>
      <c r="EE21">
        <v>436</v>
      </c>
      <c r="EF21">
        <v>138</v>
      </c>
      <c r="EG21">
        <v>251</v>
      </c>
      <c r="EH21">
        <v>47</v>
      </c>
      <c r="EI21">
        <v>9</v>
      </c>
      <c r="EJ21">
        <v>6</v>
      </c>
      <c r="EK21">
        <v>0</v>
      </c>
      <c r="EL21">
        <v>3</v>
      </c>
      <c r="EM21">
        <v>984</v>
      </c>
      <c r="EN21">
        <v>470</v>
      </c>
      <c r="EO21">
        <v>510</v>
      </c>
      <c r="EP21">
        <v>115</v>
      </c>
      <c r="EQ21">
        <v>347</v>
      </c>
      <c r="ER21">
        <v>47</v>
      </c>
      <c r="ES21">
        <v>5</v>
      </c>
      <c r="ET21" t="s">
        <v>830</v>
      </c>
      <c r="EU21">
        <v>2</v>
      </c>
      <c r="EV21">
        <v>2</v>
      </c>
      <c r="EW21">
        <v>983</v>
      </c>
      <c r="EX21">
        <v>376</v>
      </c>
      <c r="EY21">
        <v>595</v>
      </c>
      <c r="EZ21">
        <v>195</v>
      </c>
      <c r="FA21">
        <v>369</v>
      </c>
      <c r="FB21">
        <v>31</v>
      </c>
      <c r="FC21">
        <v>12</v>
      </c>
      <c r="FD21">
        <v>8</v>
      </c>
      <c r="FE21">
        <v>0</v>
      </c>
      <c r="FF21">
        <v>5</v>
      </c>
      <c r="FG21">
        <v>897</v>
      </c>
      <c r="FH21">
        <v>303</v>
      </c>
      <c r="FI21">
        <v>526</v>
      </c>
      <c r="FJ21">
        <v>109</v>
      </c>
      <c r="FK21">
        <v>376</v>
      </c>
      <c r="FL21">
        <v>40</v>
      </c>
      <c r="FM21">
        <v>69</v>
      </c>
      <c r="FN21">
        <v>32</v>
      </c>
      <c r="FO21">
        <v>9</v>
      </c>
      <c r="FP21">
        <v>28</v>
      </c>
      <c r="FQ21">
        <v>981</v>
      </c>
      <c r="FR21">
        <v>525</v>
      </c>
      <c r="FS21">
        <v>378</v>
      </c>
      <c r="FT21">
        <v>102</v>
      </c>
      <c r="FU21">
        <v>228</v>
      </c>
      <c r="FV21">
        <v>48</v>
      </c>
      <c r="FW21">
        <v>78</v>
      </c>
      <c r="FX21">
        <v>42</v>
      </c>
      <c r="FY21">
        <v>13</v>
      </c>
      <c r="FZ21">
        <v>23</v>
      </c>
      <c r="GA21">
        <v>1047</v>
      </c>
      <c r="GB21">
        <v>571</v>
      </c>
      <c r="GC21">
        <v>426</v>
      </c>
      <c r="GD21">
        <v>78</v>
      </c>
      <c r="GE21">
        <v>186</v>
      </c>
      <c r="GF21">
        <v>162</v>
      </c>
      <c r="GG21">
        <v>51</v>
      </c>
      <c r="GH21">
        <v>12</v>
      </c>
      <c r="GI21">
        <v>17</v>
      </c>
      <c r="GJ21">
        <v>21</v>
      </c>
      <c r="GK21">
        <v>818</v>
      </c>
      <c r="GL21">
        <v>406</v>
      </c>
      <c r="GM21">
        <v>335</v>
      </c>
      <c r="GN21">
        <v>74</v>
      </c>
      <c r="GO21">
        <v>151</v>
      </c>
      <c r="GP21">
        <v>110</v>
      </c>
      <c r="GQ21">
        <v>76</v>
      </c>
      <c r="GR21">
        <v>47</v>
      </c>
      <c r="GS21">
        <v>6</v>
      </c>
      <c r="GT21">
        <v>23</v>
      </c>
      <c r="GU21">
        <v>901</v>
      </c>
      <c r="GV21">
        <v>532</v>
      </c>
      <c r="GW21">
        <v>323</v>
      </c>
      <c r="GX21">
        <v>92</v>
      </c>
      <c r="GY21">
        <v>121</v>
      </c>
      <c r="GZ21">
        <v>110</v>
      </c>
      <c r="HA21">
        <v>46</v>
      </c>
      <c r="HB21">
        <v>5</v>
      </c>
      <c r="HC21">
        <v>19</v>
      </c>
      <c r="HD21">
        <v>23</v>
      </c>
      <c r="HE21">
        <v>874</v>
      </c>
      <c r="HF21">
        <v>430</v>
      </c>
      <c r="HG21">
        <v>346</v>
      </c>
      <c r="HH21">
        <v>108</v>
      </c>
      <c r="HI21">
        <v>140</v>
      </c>
      <c r="HJ21">
        <v>97</v>
      </c>
      <c r="HK21">
        <v>98</v>
      </c>
      <c r="HL21">
        <v>31</v>
      </c>
      <c r="HM21">
        <v>28</v>
      </c>
      <c r="HN21">
        <v>39</v>
      </c>
      <c r="HO21">
        <v>644</v>
      </c>
      <c r="HP21">
        <v>299</v>
      </c>
      <c r="HQ21">
        <v>302</v>
      </c>
      <c r="HR21">
        <v>112</v>
      </c>
      <c r="HS21">
        <v>115</v>
      </c>
      <c r="HT21">
        <v>75</v>
      </c>
      <c r="HU21">
        <v>43</v>
      </c>
      <c r="HV21">
        <v>21</v>
      </c>
      <c r="HW21">
        <v>6</v>
      </c>
      <c r="HX21">
        <v>17</v>
      </c>
      <c r="HY21">
        <v>588</v>
      </c>
      <c r="HZ21">
        <v>267</v>
      </c>
      <c r="IA21">
        <v>253</v>
      </c>
      <c r="IB21">
        <v>109</v>
      </c>
      <c r="IC21">
        <v>93</v>
      </c>
      <c r="ID21">
        <v>51</v>
      </c>
      <c r="IE21">
        <v>67</v>
      </c>
      <c r="IF21">
        <v>28</v>
      </c>
      <c r="IG21">
        <v>31</v>
      </c>
      <c r="IH21">
        <v>8</v>
      </c>
      <c r="II21">
        <v>496</v>
      </c>
      <c r="IJ21">
        <v>265</v>
      </c>
      <c r="IK21">
        <v>231</v>
      </c>
      <c r="IL21">
        <v>99</v>
      </c>
      <c r="IM21">
        <v>68</v>
      </c>
      <c r="IN21">
        <v>64</v>
      </c>
      <c r="IO21">
        <v>91</v>
      </c>
      <c r="IP21">
        <v>44</v>
      </c>
      <c r="IQ21">
        <v>47</v>
      </c>
      <c r="IR21">
        <v>12</v>
      </c>
      <c r="IS21">
        <v>8</v>
      </c>
      <c r="IT21">
        <v>28</v>
      </c>
      <c r="IU21" t="s">
        <v>285</v>
      </c>
      <c r="IV21" t="s">
        <v>285</v>
      </c>
      <c r="IW21" t="s">
        <v>285</v>
      </c>
      <c r="IX21" t="s">
        <v>285</v>
      </c>
      <c r="IY21" t="s">
        <v>285</v>
      </c>
      <c r="IZ21" t="s">
        <v>285</v>
      </c>
      <c r="JA21" t="s">
        <v>285</v>
      </c>
      <c r="JB21" t="s">
        <v>285</v>
      </c>
      <c r="JC21" t="s">
        <v>285</v>
      </c>
      <c r="JD21" t="s">
        <v>285</v>
      </c>
      <c r="JE21" t="s">
        <v>285</v>
      </c>
      <c r="JF21" t="s">
        <v>285</v>
      </c>
    </row>
    <row r="22" spans="1:266" hidden="1">
      <c r="A22">
        <v>60089</v>
      </c>
      <c r="B22" t="s">
        <v>404</v>
      </c>
      <c r="C22">
        <v>804416</v>
      </c>
      <c r="D22">
        <v>693572</v>
      </c>
      <c r="E22">
        <v>100350</v>
      </c>
      <c r="F22">
        <v>53104</v>
      </c>
      <c r="G22">
        <v>6808</v>
      </c>
      <c r="H22">
        <v>40438</v>
      </c>
      <c r="I22">
        <v>10493</v>
      </c>
      <c r="J22">
        <v>8203</v>
      </c>
      <c r="K22">
        <v>17</v>
      </c>
      <c r="L22">
        <v>2273</v>
      </c>
      <c r="M22">
        <v>711722</v>
      </c>
      <c r="N22">
        <v>598170</v>
      </c>
      <c r="O22">
        <v>104462</v>
      </c>
      <c r="P22">
        <v>56105</v>
      </c>
      <c r="Q22">
        <v>14115</v>
      </c>
      <c r="R22">
        <v>34241</v>
      </c>
      <c r="S22">
        <v>9090</v>
      </c>
      <c r="T22">
        <v>8013</v>
      </c>
      <c r="U22">
        <v>29</v>
      </c>
      <c r="V22">
        <v>1049</v>
      </c>
      <c r="W22">
        <v>571362</v>
      </c>
      <c r="X22">
        <v>473922</v>
      </c>
      <c r="Y22">
        <v>83910</v>
      </c>
      <c r="Z22">
        <v>43673</v>
      </c>
      <c r="AA22">
        <v>6494</v>
      </c>
      <c r="AB22">
        <v>33742</v>
      </c>
      <c r="AC22">
        <v>13531</v>
      </c>
      <c r="AD22">
        <v>12299</v>
      </c>
      <c r="AE22">
        <v>188</v>
      </c>
      <c r="AF22">
        <v>1044</v>
      </c>
      <c r="AG22">
        <v>572421</v>
      </c>
      <c r="AH22">
        <v>470661</v>
      </c>
      <c r="AI22">
        <v>92860</v>
      </c>
      <c r="AJ22">
        <v>47069</v>
      </c>
      <c r="AK22">
        <v>5698</v>
      </c>
      <c r="AL22">
        <v>40094</v>
      </c>
      <c r="AM22">
        <v>8900</v>
      </c>
      <c r="AN22">
        <v>7041</v>
      </c>
      <c r="AO22">
        <v>67</v>
      </c>
      <c r="AP22">
        <v>1792</v>
      </c>
      <c r="AQ22">
        <v>467214</v>
      </c>
      <c r="AR22">
        <v>374027</v>
      </c>
      <c r="AS22">
        <v>84255</v>
      </c>
      <c r="AT22">
        <v>37205</v>
      </c>
      <c r="AU22">
        <v>4878</v>
      </c>
      <c r="AV22">
        <v>42173</v>
      </c>
      <c r="AW22">
        <v>8931</v>
      </c>
      <c r="AX22">
        <v>7993</v>
      </c>
      <c r="AY22">
        <v>32</v>
      </c>
      <c r="AZ22">
        <v>907</v>
      </c>
      <c r="BA22">
        <v>352442</v>
      </c>
      <c r="BB22">
        <v>266664</v>
      </c>
      <c r="BC22">
        <v>74531</v>
      </c>
      <c r="BD22">
        <v>32831</v>
      </c>
      <c r="BE22">
        <v>4234</v>
      </c>
      <c r="BF22">
        <v>37465</v>
      </c>
      <c r="BG22">
        <v>11248</v>
      </c>
      <c r="BH22">
        <v>10028</v>
      </c>
      <c r="BI22">
        <v>295</v>
      </c>
      <c r="BJ22">
        <v>925</v>
      </c>
      <c r="BK22">
        <v>344334</v>
      </c>
      <c r="BL22">
        <v>262315</v>
      </c>
      <c r="BM22">
        <v>73593</v>
      </c>
      <c r="BN22">
        <v>33422</v>
      </c>
      <c r="BO22">
        <v>4000</v>
      </c>
      <c r="BP22">
        <v>36171</v>
      </c>
      <c r="BQ22">
        <v>8426</v>
      </c>
      <c r="BR22">
        <v>6461</v>
      </c>
      <c r="BS22">
        <v>464</v>
      </c>
      <c r="BT22">
        <v>1501</v>
      </c>
      <c r="BU22">
        <v>303420</v>
      </c>
      <c r="BV22">
        <v>223281</v>
      </c>
      <c r="BW22">
        <v>69731</v>
      </c>
      <c r="BX22">
        <v>31267</v>
      </c>
      <c r="BY22">
        <v>3511</v>
      </c>
      <c r="BZ22">
        <v>34954</v>
      </c>
      <c r="CA22">
        <v>10409</v>
      </c>
      <c r="CB22">
        <v>8372</v>
      </c>
      <c r="CC22">
        <v>467</v>
      </c>
      <c r="CD22">
        <v>1569</v>
      </c>
      <c r="CE22">
        <v>270762</v>
      </c>
      <c r="CF22">
        <v>193409</v>
      </c>
      <c r="CG22">
        <v>68890</v>
      </c>
      <c r="CH22">
        <v>30477</v>
      </c>
      <c r="CI22">
        <v>2440</v>
      </c>
      <c r="CJ22">
        <v>35973</v>
      </c>
      <c r="CK22">
        <v>8463</v>
      </c>
      <c r="CL22">
        <v>7551</v>
      </c>
      <c r="CM22">
        <v>125</v>
      </c>
      <c r="CN22">
        <v>787</v>
      </c>
      <c r="CO22">
        <v>237271</v>
      </c>
      <c r="CP22">
        <v>170945</v>
      </c>
      <c r="CQ22">
        <v>57778</v>
      </c>
      <c r="CR22">
        <v>23825</v>
      </c>
      <c r="CS22">
        <v>2514</v>
      </c>
      <c r="CT22">
        <v>31439</v>
      </c>
      <c r="CU22">
        <v>8549</v>
      </c>
      <c r="CV22">
        <v>7487</v>
      </c>
      <c r="CW22">
        <v>309</v>
      </c>
      <c r="CX22">
        <v>752</v>
      </c>
      <c r="CY22">
        <v>242034</v>
      </c>
      <c r="CZ22">
        <v>175571</v>
      </c>
      <c r="DA22">
        <v>56021</v>
      </c>
      <c r="DB22">
        <v>24519</v>
      </c>
      <c r="DC22">
        <v>1623</v>
      </c>
      <c r="DD22">
        <v>29879</v>
      </c>
      <c r="DE22">
        <v>10442</v>
      </c>
      <c r="DF22">
        <v>9501</v>
      </c>
      <c r="DG22">
        <v>693</v>
      </c>
      <c r="DH22">
        <v>248</v>
      </c>
      <c r="DI22">
        <v>238355</v>
      </c>
      <c r="DJ22">
        <v>169923</v>
      </c>
      <c r="DK22">
        <v>54639</v>
      </c>
      <c r="DL22">
        <v>23033</v>
      </c>
      <c r="DM22">
        <v>1853</v>
      </c>
      <c r="DN22">
        <v>29753</v>
      </c>
      <c r="DO22">
        <v>13793</v>
      </c>
      <c r="DP22">
        <v>12715</v>
      </c>
      <c r="DQ22">
        <v>679</v>
      </c>
      <c r="DR22">
        <v>400</v>
      </c>
      <c r="DS22">
        <v>214502</v>
      </c>
      <c r="DT22">
        <v>149093</v>
      </c>
      <c r="DU22">
        <v>49461</v>
      </c>
      <c r="DV22">
        <v>20230</v>
      </c>
      <c r="DW22">
        <v>3344</v>
      </c>
      <c r="DX22">
        <v>25887</v>
      </c>
      <c r="DY22">
        <v>15948</v>
      </c>
      <c r="DZ22">
        <v>15253</v>
      </c>
      <c r="EA22">
        <v>131</v>
      </c>
      <c r="EB22">
        <v>563</v>
      </c>
      <c r="EC22">
        <v>161318</v>
      </c>
      <c r="ED22">
        <v>111993</v>
      </c>
      <c r="EE22">
        <v>42546</v>
      </c>
      <c r="EF22">
        <v>19518</v>
      </c>
      <c r="EG22">
        <v>4146</v>
      </c>
      <c r="EH22">
        <v>18881</v>
      </c>
      <c r="EI22">
        <v>6780</v>
      </c>
      <c r="EJ22">
        <v>5698</v>
      </c>
      <c r="EK22">
        <v>228</v>
      </c>
      <c r="EL22">
        <v>854</v>
      </c>
      <c r="EM22">
        <v>160993</v>
      </c>
      <c r="EN22">
        <v>105845</v>
      </c>
      <c r="EO22">
        <v>48445</v>
      </c>
      <c r="EP22">
        <v>16580</v>
      </c>
      <c r="EQ22">
        <v>5377</v>
      </c>
      <c r="ER22">
        <v>26489</v>
      </c>
      <c r="ES22">
        <v>6703</v>
      </c>
      <c r="ET22">
        <v>4749</v>
      </c>
      <c r="EU22">
        <v>575</v>
      </c>
      <c r="EV22">
        <v>1379</v>
      </c>
      <c r="EW22">
        <v>118316</v>
      </c>
      <c r="EX22">
        <v>74436</v>
      </c>
      <c r="EY22">
        <v>38143</v>
      </c>
      <c r="EZ22">
        <v>13737</v>
      </c>
      <c r="FA22">
        <v>2584</v>
      </c>
      <c r="FB22">
        <v>21822</v>
      </c>
      <c r="FC22">
        <v>5737</v>
      </c>
      <c r="FD22">
        <v>4667</v>
      </c>
      <c r="FE22">
        <v>629</v>
      </c>
      <c r="FF22">
        <v>442</v>
      </c>
      <c r="FG22">
        <v>105228</v>
      </c>
      <c r="FH22">
        <v>61031</v>
      </c>
      <c r="FI22">
        <v>36280</v>
      </c>
      <c r="FJ22">
        <v>6418</v>
      </c>
      <c r="FK22">
        <v>6833</v>
      </c>
      <c r="FL22">
        <v>23029</v>
      </c>
      <c r="FM22">
        <v>7917</v>
      </c>
      <c r="FN22">
        <v>6046</v>
      </c>
      <c r="FO22">
        <v>1192</v>
      </c>
      <c r="FP22">
        <v>679</v>
      </c>
      <c r="FQ22">
        <v>137160</v>
      </c>
      <c r="FR22">
        <v>80531</v>
      </c>
      <c r="FS22">
        <v>49487</v>
      </c>
      <c r="FT22">
        <v>8023</v>
      </c>
      <c r="FU22">
        <v>10575</v>
      </c>
      <c r="FV22">
        <v>30889</v>
      </c>
      <c r="FW22">
        <v>7142</v>
      </c>
      <c r="FX22">
        <v>1080</v>
      </c>
      <c r="FY22">
        <v>5006</v>
      </c>
      <c r="FZ22">
        <v>1056</v>
      </c>
      <c r="GA22">
        <v>165387</v>
      </c>
      <c r="GB22">
        <v>86594</v>
      </c>
      <c r="GC22">
        <v>69777</v>
      </c>
      <c r="GD22">
        <v>10278</v>
      </c>
      <c r="GE22">
        <v>32645</v>
      </c>
      <c r="GF22">
        <v>26855</v>
      </c>
      <c r="GG22">
        <v>9015</v>
      </c>
      <c r="GH22">
        <v>1145</v>
      </c>
      <c r="GI22">
        <v>6653</v>
      </c>
      <c r="GJ22">
        <v>1217</v>
      </c>
      <c r="GK22">
        <v>109171</v>
      </c>
      <c r="GL22">
        <v>64497</v>
      </c>
      <c r="GM22">
        <v>36306</v>
      </c>
      <c r="GN22">
        <v>4968</v>
      </c>
      <c r="GO22">
        <v>15045</v>
      </c>
      <c r="GP22">
        <v>16294</v>
      </c>
      <c r="GQ22">
        <v>8368</v>
      </c>
      <c r="GR22">
        <v>713</v>
      </c>
      <c r="GS22">
        <v>6180</v>
      </c>
      <c r="GT22">
        <v>1475</v>
      </c>
      <c r="GU22">
        <v>92191</v>
      </c>
      <c r="GV22">
        <v>56541</v>
      </c>
      <c r="GW22">
        <v>25688</v>
      </c>
      <c r="GX22">
        <v>4286</v>
      </c>
      <c r="GY22">
        <v>12786</v>
      </c>
      <c r="GZ22">
        <v>8616</v>
      </c>
      <c r="HA22">
        <v>9962</v>
      </c>
      <c r="HB22">
        <v>584</v>
      </c>
      <c r="HC22">
        <v>9020</v>
      </c>
      <c r="HD22">
        <v>359</v>
      </c>
      <c r="HE22">
        <v>74138</v>
      </c>
      <c r="HF22">
        <v>46668</v>
      </c>
      <c r="HG22">
        <v>21148</v>
      </c>
      <c r="HH22">
        <v>4932</v>
      </c>
      <c r="HI22">
        <v>9207</v>
      </c>
      <c r="HJ22">
        <v>7008</v>
      </c>
      <c r="HK22">
        <v>6322</v>
      </c>
      <c r="HL22">
        <v>467</v>
      </c>
      <c r="HM22">
        <v>3394</v>
      </c>
      <c r="HN22">
        <v>2461</v>
      </c>
      <c r="HO22">
        <v>64127</v>
      </c>
      <c r="HP22">
        <v>38792</v>
      </c>
      <c r="HQ22">
        <v>18084</v>
      </c>
      <c r="HR22">
        <v>6357</v>
      </c>
      <c r="HS22">
        <v>4220</v>
      </c>
      <c r="HT22">
        <v>7506</v>
      </c>
      <c r="HU22">
        <v>7250</v>
      </c>
      <c r="HV22">
        <v>2695</v>
      </c>
      <c r="HW22">
        <v>884</v>
      </c>
      <c r="HX22">
        <v>3671</v>
      </c>
      <c r="HY22">
        <v>57511</v>
      </c>
      <c r="HZ22">
        <v>34390</v>
      </c>
      <c r="IA22">
        <v>17695</v>
      </c>
      <c r="IB22">
        <v>5922</v>
      </c>
      <c r="IC22">
        <v>4992</v>
      </c>
      <c r="ID22">
        <v>6781</v>
      </c>
      <c r="IE22">
        <v>5426</v>
      </c>
      <c r="IF22">
        <v>738</v>
      </c>
      <c r="IG22">
        <v>1213</v>
      </c>
      <c r="IH22">
        <v>3474</v>
      </c>
      <c r="II22">
        <v>28145</v>
      </c>
      <c r="IJ22">
        <v>20087</v>
      </c>
      <c r="IK22">
        <v>8058</v>
      </c>
      <c r="IL22">
        <v>4603</v>
      </c>
      <c r="IM22">
        <v>1308</v>
      </c>
      <c r="IN22">
        <v>2147</v>
      </c>
      <c r="IO22">
        <v>10400</v>
      </c>
      <c r="IP22">
        <v>6964</v>
      </c>
      <c r="IQ22">
        <v>3436</v>
      </c>
      <c r="IR22">
        <v>2794</v>
      </c>
      <c r="IS22">
        <v>142</v>
      </c>
      <c r="IT22">
        <v>501</v>
      </c>
      <c r="IU22">
        <v>8900</v>
      </c>
      <c r="IV22">
        <v>4500</v>
      </c>
      <c r="IW22">
        <v>4400</v>
      </c>
      <c r="IX22">
        <v>799</v>
      </c>
      <c r="IY22">
        <v>695</v>
      </c>
      <c r="IZ22">
        <v>104</v>
      </c>
      <c r="JA22">
        <v>537</v>
      </c>
      <c r="JB22">
        <v>154</v>
      </c>
      <c r="JC22">
        <v>383</v>
      </c>
      <c r="JD22" t="s">
        <v>285</v>
      </c>
      <c r="JE22">
        <v>68</v>
      </c>
      <c r="JF22" t="s">
        <v>285</v>
      </c>
    </row>
    <row r="23" spans="1:266" hidden="1">
      <c r="A23">
        <v>10189</v>
      </c>
      <c r="B23" t="s">
        <v>243</v>
      </c>
      <c r="C23">
        <v>46517</v>
      </c>
      <c r="D23">
        <v>37275</v>
      </c>
      <c r="E23">
        <v>7556</v>
      </c>
      <c r="F23">
        <v>4988</v>
      </c>
      <c r="G23">
        <v>5</v>
      </c>
      <c r="H23">
        <v>2563</v>
      </c>
      <c r="I23">
        <v>1686</v>
      </c>
      <c r="J23">
        <v>1254</v>
      </c>
      <c r="K23">
        <v>0</v>
      </c>
      <c r="L23">
        <v>432</v>
      </c>
      <c r="M23">
        <v>39709</v>
      </c>
      <c r="N23">
        <v>31607</v>
      </c>
      <c r="O23">
        <v>5717</v>
      </c>
      <c r="P23">
        <v>3390</v>
      </c>
      <c r="Q23">
        <v>75</v>
      </c>
      <c r="R23">
        <v>2252</v>
      </c>
      <c r="S23">
        <v>2384</v>
      </c>
      <c r="T23">
        <v>2220</v>
      </c>
      <c r="U23">
        <v>0</v>
      </c>
      <c r="V23">
        <v>165</v>
      </c>
      <c r="W23">
        <v>38706</v>
      </c>
      <c r="X23">
        <v>30886</v>
      </c>
      <c r="Y23">
        <v>6814</v>
      </c>
      <c r="Z23">
        <v>4473</v>
      </c>
      <c r="AA23">
        <v>181</v>
      </c>
      <c r="AB23">
        <v>2160</v>
      </c>
      <c r="AC23">
        <v>1006</v>
      </c>
      <c r="AD23">
        <v>1005</v>
      </c>
      <c r="AE23">
        <v>0</v>
      </c>
      <c r="AF23">
        <v>1</v>
      </c>
      <c r="AG23">
        <v>32379</v>
      </c>
      <c r="AH23">
        <v>25225</v>
      </c>
      <c r="AI23">
        <v>6369</v>
      </c>
      <c r="AJ23">
        <v>4070</v>
      </c>
      <c r="AK23">
        <v>165</v>
      </c>
      <c r="AL23">
        <v>2134</v>
      </c>
      <c r="AM23">
        <v>785</v>
      </c>
      <c r="AN23">
        <v>784</v>
      </c>
      <c r="AO23">
        <v>0</v>
      </c>
      <c r="AP23">
        <v>1</v>
      </c>
      <c r="AQ23">
        <v>34585</v>
      </c>
      <c r="AR23">
        <v>27292</v>
      </c>
      <c r="AS23">
        <v>6847</v>
      </c>
      <c r="AT23">
        <v>3563</v>
      </c>
      <c r="AU23">
        <v>519</v>
      </c>
      <c r="AV23">
        <v>2765</v>
      </c>
      <c r="AW23">
        <v>447</v>
      </c>
      <c r="AX23">
        <v>397</v>
      </c>
      <c r="AY23">
        <v>0</v>
      </c>
      <c r="AZ23">
        <v>50</v>
      </c>
      <c r="BA23">
        <v>23878</v>
      </c>
      <c r="BB23">
        <v>16137</v>
      </c>
      <c r="BC23">
        <v>6813</v>
      </c>
      <c r="BD23">
        <v>3504</v>
      </c>
      <c r="BE23">
        <v>297</v>
      </c>
      <c r="BF23">
        <v>3012</v>
      </c>
      <c r="BG23">
        <v>928</v>
      </c>
      <c r="BH23">
        <v>928</v>
      </c>
      <c r="BI23">
        <v>0</v>
      </c>
      <c r="BJ23" t="s">
        <v>830</v>
      </c>
      <c r="BK23">
        <v>27518</v>
      </c>
      <c r="BL23">
        <v>19510</v>
      </c>
      <c r="BM23">
        <v>6876</v>
      </c>
      <c r="BN23">
        <v>3315</v>
      </c>
      <c r="BO23">
        <v>428</v>
      </c>
      <c r="BP23">
        <v>3134</v>
      </c>
      <c r="BQ23">
        <v>1131</v>
      </c>
      <c r="BR23">
        <v>579</v>
      </c>
      <c r="BS23">
        <v>0</v>
      </c>
      <c r="BT23">
        <v>552</v>
      </c>
      <c r="BU23">
        <v>22568</v>
      </c>
      <c r="BV23">
        <v>13946</v>
      </c>
      <c r="BW23">
        <v>8178</v>
      </c>
      <c r="BX23">
        <v>3485</v>
      </c>
      <c r="BY23">
        <v>650</v>
      </c>
      <c r="BZ23">
        <v>4043</v>
      </c>
      <c r="CA23">
        <v>444</v>
      </c>
      <c r="CB23">
        <v>440</v>
      </c>
      <c r="CC23">
        <v>0</v>
      </c>
      <c r="CD23">
        <v>4</v>
      </c>
      <c r="CE23">
        <v>19934</v>
      </c>
      <c r="CF23">
        <v>10977</v>
      </c>
      <c r="CG23">
        <v>8679</v>
      </c>
      <c r="CH23">
        <v>4125</v>
      </c>
      <c r="CI23">
        <v>495</v>
      </c>
      <c r="CJ23">
        <v>4058</v>
      </c>
      <c r="CK23">
        <v>279</v>
      </c>
      <c r="CL23">
        <v>257</v>
      </c>
      <c r="CM23">
        <v>0</v>
      </c>
      <c r="CN23">
        <v>21</v>
      </c>
      <c r="CO23">
        <v>19495</v>
      </c>
      <c r="CP23">
        <v>9105</v>
      </c>
      <c r="CQ23">
        <v>9949</v>
      </c>
      <c r="CR23">
        <v>5533</v>
      </c>
      <c r="CS23">
        <v>464</v>
      </c>
      <c r="CT23">
        <v>3951</v>
      </c>
      <c r="CU23">
        <v>441</v>
      </c>
      <c r="CV23">
        <v>315</v>
      </c>
      <c r="CW23">
        <v>24</v>
      </c>
      <c r="CX23">
        <v>102</v>
      </c>
      <c r="CY23">
        <v>18065</v>
      </c>
      <c r="CZ23">
        <v>8449</v>
      </c>
      <c r="DA23">
        <v>8874</v>
      </c>
      <c r="DB23">
        <v>5180</v>
      </c>
      <c r="DC23">
        <v>203</v>
      </c>
      <c r="DD23">
        <v>3492</v>
      </c>
      <c r="DE23">
        <v>742</v>
      </c>
      <c r="DF23">
        <v>705</v>
      </c>
      <c r="DG23">
        <v>10</v>
      </c>
      <c r="DH23">
        <v>26</v>
      </c>
      <c r="DI23">
        <v>15909</v>
      </c>
      <c r="DJ23">
        <v>8890</v>
      </c>
      <c r="DK23">
        <v>6531</v>
      </c>
      <c r="DL23">
        <v>3284</v>
      </c>
      <c r="DM23">
        <v>209</v>
      </c>
      <c r="DN23">
        <v>3038</v>
      </c>
      <c r="DO23">
        <v>488</v>
      </c>
      <c r="DP23">
        <v>469</v>
      </c>
      <c r="DQ23">
        <v>4</v>
      </c>
      <c r="DR23">
        <v>15</v>
      </c>
      <c r="DS23">
        <v>13472</v>
      </c>
      <c r="DT23">
        <v>7052</v>
      </c>
      <c r="DU23">
        <v>6220</v>
      </c>
      <c r="DV23">
        <v>3458</v>
      </c>
      <c r="DW23">
        <v>294</v>
      </c>
      <c r="DX23">
        <v>2468</v>
      </c>
      <c r="DY23">
        <v>199</v>
      </c>
      <c r="DZ23">
        <v>199</v>
      </c>
      <c r="EA23" t="s">
        <v>830</v>
      </c>
      <c r="EB23" t="s">
        <v>830</v>
      </c>
      <c r="EC23">
        <v>13096</v>
      </c>
      <c r="ED23">
        <v>7313</v>
      </c>
      <c r="EE23">
        <v>5295</v>
      </c>
      <c r="EF23">
        <v>2924</v>
      </c>
      <c r="EG23">
        <v>334</v>
      </c>
      <c r="EH23">
        <v>2037</v>
      </c>
      <c r="EI23">
        <v>487</v>
      </c>
      <c r="EJ23">
        <v>462</v>
      </c>
      <c r="EK23">
        <v>0</v>
      </c>
      <c r="EL23">
        <v>25</v>
      </c>
      <c r="EM23">
        <v>12133</v>
      </c>
      <c r="EN23">
        <v>6629</v>
      </c>
      <c r="EO23">
        <v>4810</v>
      </c>
      <c r="EP23">
        <v>2114</v>
      </c>
      <c r="EQ23">
        <v>424</v>
      </c>
      <c r="ER23">
        <v>2271</v>
      </c>
      <c r="ES23">
        <v>695</v>
      </c>
      <c r="ET23">
        <v>664</v>
      </c>
      <c r="EU23">
        <v>0</v>
      </c>
      <c r="EV23">
        <v>30</v>
      </c>
      <c r="EW23">
        <v>9348</v>
      </c>
      <c r="EX23">
        <v>4953</v>
      </c>
      <c r="EY23">
        <v>3896</v>
      </c>
      <c r="EZ23">
        <v>1509</v>
      </c>
      <c r="FA23">
        <v>474</v>
      </c>
      <c r="FB23">
        <v>1913</v>
      </c>
      <c r="FC23">
        <v>499</v>
      </c>
      <c r="FD23">
        <v>438</v>
      </c>
      <c r="FE23">
        <v>4</v>
      </c>
      <c r="FF23">
        <v>57</v>
      </c>
      <c r="FG23">
        <v>9515</v>
      </c>
      <c r="FH23">
        <v>4625</v>
      </c>
      <c r="FI23">
        <v>4251</v>
      </c>
      <c r="FJ23">
        <v>1662</v>
      </c>
      <c r="FK23">
        <v>624</v>
      </c>
      <c r="FL23">
        <v>1966</v>
      </c>
      <c r="FM23">
        <v>639</v>
      </c>
      <c r="FN23">
        <v>516</v>
      </c>
      <c r="FO23">
        <v>3</v>
      </c>
      <c r="FP23">
        <v>120</v>
      </c>
      <c r="FQ23">
        <v>20262</v>
      </c>
      <c r="FR23">
        <v>12533</v>
      </c>
      <c r="FS23">
        <v>7063</v>
      </c>
      <c r="FT23">
        <v>1413</v>
      </c>
      <c r="FU23">
        <v>1659</v>
      </c>
      <c r="FV23">
        <v>3990</v>
      </c>
      <c r="FW23">
        <v>666</v>
      </c>
      <c r="FX23">
        <v>257</v>
      </c>
      <c r="FY23">
        <v>276</v>
      </c>
      <c r="FZ23">
        <v>133</v>
      </c>
      <c r="GA23">
        <v>25673</v>
      </c>
      <c r="GB23">
        <v>13262</v>
      </c>
      <c r="GC23">
        <v>10796</v>
      </c>
      <c r="GD23">
        <v>2207</v>
      </c>
      <c r="GE23">
        <v>2254</v>
      </c>
      <c r="GF23">
        <v>6334</v>
      </c>
      <c r="GG23">
        <v>1616</v>
      </c>
      <c r="GH23">
        <v>248</v>
      </c>
      <c r="GI23">
        <v>121</v>
      </c>
      <c r="GJ23">
        <v>1247</v>
      </c>
      <c r="GK23">
        <v>22893</v>
      </c>
      <c r="GL23">
        <v>11029</v>
      </c>
      <c r="GM23">
        <v>9591</v>
      </c>
      <c r="GN23">
        <v>2755</v>
      </c>
      <c r="GO23">
        <v>2723</v>
      </c>
      <c r="GP23">
        <v>4114</v>
      </c>
      <c r="GQ23">
        <v>2273</v>
      </c>
      <c r="GR23">
        <v>237</v>
      </c>
      <c r="GS23">
        <v>19</v>
      </c>
      <c r="GT23">
        <v>2017</v>
      </c>
      <c r="GU23">
        <v>19765</v>
      </c>
      <c r="GV23">
        <v>10252</v>
      </c>
      <c r="GW23">
        <v>7457</v>
      </c>
      <c r="GX23">
        <v>2031</v>
      </c>
      <c r="GY23">
        <v>2320</v>
      </c>
      <c r="GZ23">
        <v>3105</v>
      </c>
      <c r="HA23">
        <v>2056</v>
      </c>
      <c r="HB23">
        <v>339</v>
      </c>
      <c r="HC23">
        <v>93</v>
      </c>
      <c r="HD23">
        <v>1624</v>
      </c>
      <c r="HE23">
        <v>19117</v>
      </c>
      <c r="HF23">
        <v>10226</v>
      </c>
      <c r="HG23">
        <v>7460</v>
      </c>
      <c r="HH23">
        <v>1447</v>
      </c>
      <c r="HI23">
        <v>2511</v>
      </c>
      <c r="HJ23">
        <v>3501</v>
      </c>
      <c r="HK23">
        <v>1431</v>
      </c>
      <c r="HL23">
        <v>283</v>
      </c>
      <c r="HM23">
        <v>107</v>
      </c>
      <c r="HN23">
        <v>1041</v>
      </c>
      <c r="HO23">
        <v>14406</v>
      </c>
      <c r="HP23">
        <v>6812</v>
      </c>
      <c r="HQ23">
        <v>5345</v>
      </c>
      <c r="HR23">
        <v>1840</v>
      </c>
      <c r="HS23">
        <v>1992</v>
      </c>
      <c r="HT23">
        <v>1513</v>
      </c>
      <c r="HU23">
        <v>2250</v>
      </c>
      <c r="HV23">
        <v>314</v>
      </c>
      <c r="HW23">
        <v>12</v>
      </c>
      <c r="HX23">
        <v>1924</v>
      </c>
      <c r="HY23">
        <v>13834</v>
      </c>
      <c r="HZ23">
        <v>6491</v>
      </c>
      <c r="IA23">
        <v>6271</v>
      </c>
      <c r="IB23">
        <v>2380</v>
      </c>
      <c r="IC23">
        <v>2452</v>
      </c>
      <c r="ID23">
        <v>1439</v>
      </c>
      <c r="IE23">
        <v>1072</v>
      </c>
      <c r="IF23">
        <v>705</v>
      </c>
      <c r="IG23">
        <v>359</v>
      </c>
      <c r="IH23">
        <v>8</v>
      </c>
      <c r="II23">
        <v>15419</v>
      </c>
      <c r="IJ23">
        <v>7860</v>
      </c>
      <c r="IK23">
        <v>7559</v>
      </c>
      <c r="IL23">
        <v>4359</v>
      </c>
      <c r="IM23">
        <v>1984</v>
      </c>
      <c r="IN23">
        <v>1216</v>
      </c>
      <c r="IO23">
        <v>6578</v>
      </c>
      <c r="IP23">
        <v>2295</v>
      </c>
      <c r="IQ23">
        <v>4283</v>
      </c>
      <c r="IR23">
        <v>2310</v>
      </c>
      <c r="IS23">
        <v>616</v>
      </c>
      <c r="IT23">
        <v>1357</v>
      </c>
      <c r="IU23">
        <v>2200</v>
      </c>
      <c r="IV23">
        <v>1000</v>
      </c>
      <c r="IW23">
        <v>1200</v>
      </c>
      <c r="IX23">
        <v>1095</v>
      </c>
      <c r="IY23">
        <v>340</v>
      </c>
      <c r="IZ23">
        <v>755</v>
      </c>
      <c r="JA23">
        <v>116</v>
      </c>
      <c r="JB23">
        <v>110</v>
      </c>
      <c r="JC23">
        <v>6</v>
      </c>
      <c r="JD23" t="s">
        <v>285</v>
      </c>
      <c r="JE23">
        <v>73</v>
      </c>
      <c r="JF23" t="s">
        <v>285</v>
      </c>
    </row>
    <row r="24" spans="1:266" hidden="1">
      <c r="A24">
        <v>16527</v>
      </c>
      <c r="B24" t="s">
        <v>838</v>
      </c>
      <c r="C24">
        <v>21158</v>
      </c>
      <c r="D24">
        <v>10185</v>
      </c>
      <c r="E24">
        <v>8776</v>
      </c>
      <c r="F24">
        <v>8300</v>
      </c>
      <c r="G24">
        <v>315</v>
      </c>
      <c r="H24">
        <v>161</v>
      </c>
      <c r="I24">
        <v>2197</v>
      </c>
      <c r="J24">
        <v>2197</v>
      </c>
      <c r="K24">
        <v>0</v>
      </c>
      <c r="L24">
        <v>0</v>
      </c>
      <c r="M24">
        <v>22521</v>
      </c>
      <c r="N24">
        <v>8871</v>
      </c>
      <c r="O24">
        <v>13162</v>
      </c>
      <c r="P24">
        <v>12839</v>
      </c>
      <c r="Q24">
        <v>277</v>
      </c>
      <c r="R24">
        <v>46</v>
      </c>
      <c r="S24">
        <v>488</v>
      </c>
      <c r="T24">
        <v>488</v>
      </c>
      <c r="U24">
        <v>0</v>
      </c>
      <c r="V24">
        <v>0</v>
      </c>
      <c r="W24">
        <v>22590</v>
      </c>
      <c r="X24">
        <v>7024</v>
      </c>
      <c r="Y24">
        <v>14727</v>
      </c>
      <c r="Z24">
        <v>14364</v>
      </c>
      <c r="AA24">
        <v>334</v>
      </c>
      <c r="AB24">
        <v>29</v>
      </c>
      <c r="AC24">
        <v>839</v>
      </c>
      <c r="AD24">
        <v>839</v>
      </c>
      <c r="AE24">
        <v>0</v>
      </c>
      <c r="AF24" t="s">
        <v>830</v>
      </c>
      <c r="AG24">
        <v>13463</v>
      </c>
      <c r="AH24">
        <v>3928</v>
      </c>
      <c r="AI24">
        <v>8973</v>
      </c>
      <c r="AJ24">
        <v>8554</v>
      </c>
      <c r="AK24">
        <v>261</v>
      </c>
      <c r="AL24">
        <v>158</v>
      </c>
      <c r="AM24">
        <v>562</v>
      </c>
      <c r="AN24">
        <v>562</v>
      </c>
      <c r="AO24">
        <v>0</v>
      </c>
      <c r="AP24">
        <v>0</v>
      </c>
      <c r="AQ24">
        <v>10529</v>
      </c>
      <c r="AR24">
        <v>3554</v>
      </c>
      <c r="AS24">
        <v>6818</v>
      </c>
      <c r="AT24">
        <v>6197</v>
      </c>
      <c r="AU24">
        <v>82</v>
      </c>
      <c r="AV24">
        <v>539</v>
      </c>
      <c r="AW24">
        <v>158</v>
      </c>
      <c r="AX24">
        <v>150</v>
      </c>
      <c r="AY24">
        <v>0</v>
      </c>
      <c r="AZ24">
        <v>8</v>
      </c>
      <c r="BA24">
        <v>11342</v>
      </c>
      <c r="BB24">
        <v>2365</v>
      </c>
      <c r="BC24">
        <v>7851</v>
      </c>
      <c r="BD24">
        <v>6800</v>
      </c>
      <c r="BE24">
        <v>37</v>
      </c>
      <c r="BF24">
        <v>1014</v>
      </c>
      <c r="BG24">
        <v>1126</v>
      </c>
      <c r="BH24">
        <v>605</v>
      </c>
      <c r="BI24">
        <v>0</v>
      </c>
      <c r="BJ24">
        <v>521</v>
      </c>
      <c r="BK24">
        <v>7017</v>
      </c>
      <c r="BL24">
        <v>1965</v>
      </c>
      <c r="BM24">
        <v>4639</v>
      </c>
      <c r="BN24">
        <v>807</v>
      </c>
      <c r="BO24">
        <v>0</v>
      </c>
      <c r="BP24">
        <v>3832</v>
      </c>
      <c r="BQ24">
        <v>413</v>
      </c>
      <c r="BR24">
        <v>99</v>
      </c>
      <c r="BS24">
        <v>0</v>
      </c>
      <c r="BT24">
        <v>314</v>
      </c>
      <c r="BU24">
        <v>7600</v>
      </c>
      <c r="BV24">
        <v>1722</v>
      </c>
      <c r="BW24">
        <v>5006</v>
      </c>
      <c r="BX24">
        <v>600</v>
      </c>
      <c r="BY24">
        <v>0</v>
      </c>
      <c r="BZ24">
        <v>4407</v>
      </c>
      <c r="CA24">
        <v>871</v>
      </c>
      <c r="CB24">
        <v>30</v>
      </c>
      <c r="CC24">
        <v>0</v>
      </c>
      <c r="CD24">
        <v>841</v>
      </c>
      <c r="CE24">
        <v>7361</v>
      </c>
      <c r="CF24">
        <v>1182</v>
      </c>
      <c r="CG24">
        <v>5317</v>
      </c>
      <c r="CH24">
        <v>541</v>
      </c>
      <c r="CI24">
        <v>0</v>
      </c>
      <c r="CJ24">
        <v>4776</v>
      </c>
      <c r="CK24">
        <v>862</v>
      </c>
      <c r="CL24">
        <v>0</v>
      </c>
      <c r="CM24">
        <v>0</v>
      </c>
      <c r="CN24">
        <v>862</v>
      </c>
      <c r="CO24">
        <v>7332</v>
      </c>
      <c r="CP24">
        <v>1006</v>
      </c>
      <c r="CQ24">
        <v>5645</v>
      </c>
      <c r="CR24">
        <v>662</v>
      </c>
      <c r="CS24">
        <v>0</v>
      </c>
      <c r="CT24">
        <v>4983</v>
      </c>
      <c r="CU24">
        <v>681</v>
      </c>
      <c r="CV24">
        <v>44</v>
      </c>
      <c r="CW24">
        <v>0</v>
      </c>
      <c r="CX24">
        <v>637</v>
      </c>
      <c r="CY24">
        <v>8212</v>
      </c>
      <c r="CZ24">
        <v>804</v>
      </c>
      <c r="DA24">
        <v>6733</v>
      </c>
      <c r="DB24">
        <v>632</v>
      </c>
      <c r="DC24">
        <v>0</v>
      </c>
      <c r="DD24">
        <v>6101</v>
      </c>
      <c r="DE24">
        <v>675</v>
      </c>
      <c r="DF24">
        <v>100</v>
      </c>
      <c r="DG24">
        <v>0</v>
      </c>
      <c r="DH24">
        <v>575</v>
      </c>
      <c r="DI24">
        <v>7614</v>
      </c>
      <c r="DJ24">
        <v>474</v>
      </c>
      <c r="DK24">
        <v>6668</v>
      </c>
      <c r="DL24">
        <v>1931</v>
      </c>
      <c r="DM24">
        <v>0</v>
      </c>
      <c r="DN24">
        <v>4737</v>
      </c>
      <c r="DO24">
        <v>473</v>
      </c>
      <c r="DP24">
        <v>0</v>
      </c>
      <c r="DQ24">
        <v>9</v>
      </c>
      <c r="DR24">
        <v>463</v>
      </c>
      <c r="DS24">
        <v>5334</v>
      </c>
      <c r="DT24">
        <v>397</v>
      </c>
      <c r="DU24">
        <v>4184</v>
      </c>
      <c r="DV24">
        <v>1690</v>
      </c>
      <c r="DW24">
        <v>6</v>
      </c>
      <c r="DX24">
        <v>2488</v>
      </c>
      <c r="DY24">
        <v>753</v>
      </c>
      <c r="DZ24">
        <v>0</v>
      </c>
      <c r="EA24">
        <v>0</v>
      </c>
      <c r="EB24">
        <v>753</v>
      </c>
      <c r="EC24">
        <v>6514</v>
      </c>
      <c r="ED24">
        <v>177</v>
      </c>
      <c r="EE24">
        <v>4934</v>
      </c>
      <c r="EF24">
        <v>2871</v>
      </c>
      <c r="EG24">
        <v>8</v>
      </c>
      <c r="EH24">
        <v>2055</v>
      </c>
      <c r="EI24">
        <v>1403</v>
      </c>
      <c r="EJ24">
        <v>406</v>
      </c>
      <c r="EK24">
        <v>0</v>
      </c>
      <c r="EL24">
        <v>996</v>
      </c>
      <c r="EM24">
        <v>5013</v>
      </c>
      <c r="EN24">
        <v>16</v>
      </c>
      <c r="EO24">
        <v>4626</v>
      </c>
      <c r="EP24">
        <v>1143</v>
      </c>
      <c r="EQ24">
        <v>446</v>
      </c>
      <c r="ER24">
        <v>3037</v>
      </c>
      <c r="ES24">
        <v>371</v>
      </c>
      <c r="ET24">
        <v>200</v>
      </c>
      <c r="EU24">
        <v>0</v>
      </c>
      <c r="EV24">
        <v>171</v>
      </c>
      <c r="EW24">
        <v>2997</v>
      </c>
      <c r="EX24">
        <v>19</v>
      </c>
      <c r="EY24">
        <v>2885</v>
      </c>
      <c r="EZ24">
        <v>456</v>
      </c>
      <c r="FA24">
        <v>750</v>
      </c>
      <c r="FB24">
        <v>1679</v>
      </c>
      <c r="FC24">
        <v>93</v>
      </c>
      <c r="FD24">
        <v>16</v>
      </c>
      <c r="FE24">
        <v>0</v>
      </c>
      <c r="FF24">
        <v>77</v>
      </c>
      <c r="FG24">
        <v>5210</v>
      </c>
      <c r="FH24">
        <v>5</v>
      </c>
      <c r="FI24">
        <v>4658</v>
      </c>
      <c r="FJ24">
        <v>1684</v>
      </c>
      <c r="FK24">
        <v>1931</v>
      </c>
      <c r="FL24">
        <v>1043</v>
      </c>
      <c r="FM24">
        <v>548</v>
      </c>
      <c r="FN24">
        <v>547</v>
      </c>
      <c r="FO24">
        <v>0</v>
      </c>
      <c r="FP24">
        <v>1</v>
      </c>
      <c r="FQ24">
        <v>2661</v>
      </c>
      <c r="FR24">
        <v>3</v>
      </c>
      <c r="FS24">
        <v>2656</v>
      </c>
      <c r="FT24">
        <v>661</v>
      </c>
      <c r="FU24">
        <v>1384</v>
      </c>
      <c r="FV24">
        <v>610</v>
      </c>
      <c r="FW24">
        <v>2</v>
      </c>
      <c r="FX24">
        <v>0</v>
      </c>
      <c r="FY24">
        <v>0</v>
      </c>
      <c r="FZ24">
        <v>2</v>
      </c>
      <c r="GA24">
        <v>1052</v>
      </c>
      <c r="GB24">
        <v>4</v>
      </c>
      <c r="GC24">
        <v>1048</v>
      </c>
      <c r="GD24">
        <v>281</v>
      </c>
      <c r="GE24">
        <v>142</v>
      </c>
      <c r="GF24">
        <v>625</v>
      </c>
      <c r="GG24">
        <v>0</v>
      </c>
      <c r="GH24">
        <v>0</v>
      </c>
      <c r="GI24">
        <v>0</v>
      </c>
      <c r="GJ24">
        <v>0</v>
      </c>
      <c r="GK24">
        <v>661</v>
      </c>
      <c r="GL24">
        <v>1</v>
      </c>
      <c r="GM24">
        <v>556</v>
      </c>
      <c r="GN24">
        <v>155</v>
      </c>
      <c r="GO24">
        <v>246</v>
      </c>
      <c r="GP24">
        <v>155</v>
      </c>
      <c r="GQ24">
        <v>104</v>
      </c>
      <c r="GR24">
        <v>3</v>
      </c>
      <c r="GS24">
        <v>99</v>
      </c>
      <c r="GT24">
        <v>2</v>
      </c>
      <c r="GU24">
        <v>145</v>
      </c>
      <c r="GV24">
        <v>2</v>
      </c>
      <c r="GW24">
        <v>138</v>
      </c>
      <c r="GX24">
        <v>23</v>
      </c>
      <c r="GY24">
        <v>46</v>
      </c>
      <c r="GZ24">
        <v>68</v>
      </c>
      <c r="HA24">
        <v>6</v>
      </c>
      <c r="HB24">
        <v>4</v>
      </c>
      <c r="HC24">
        <v>0</v>
      </c>
      <c r="HD24">
        <v>1</v>
      </c>
      <c r="HE24">
        <v>178</v>
      </c>
      <c r="HF24">
        <v>2</v>
      </c>
      <c r="HG24">
        <v>112</v>
      </c>
      <c r="HH24">
        <v>32</v>
      </c>
      <c r="HI24">
        <v>73</v>
      </c>
      <c r="HJ24">
        <v>8</v>
      </c>
      <c r="HK24">
        <v>63</v>
      </c>
      <c r="HL24">
        <v>0</v>
      </c>
      <c r="HM24">
        <v>0</v>
      </c>
      <c r="HN24">
        <v>63</v>
      </c>
      <c r="HO24">
        <v>101</v>
      </c>
      <c r="HP24">
        <v>5</v>
      </c>
      <c r="HQ24">
        <v>93</v>
      </c>
      <c r="HR24">
        <v>4</v>
      </c>
      <c r="HS24">
        <v>68</v>
      </c>
      <c r="HT24">
        <v>21</v>
      </c>
      <c r="HU24">
        <v>3</v>
      </c>
      <c r="HV24">
        <v>0</v>
      </c>
      <c r="HW24">
        <v>0</v>
      </c>
      <c r="HX24">
        <v>3</v>
      </c>
      <c r="HY24">
        <v>24</v>
      </c>
      <c r="HZ24">
        <v>24</v>
      </c>
      <c r="IA24" t="s">
        <v>830</v>
      </c>
      <c r="IB24">
        <v>0</v>
      </c>
      <c r="IC24" t="s">
        <v>285</v>
      </c>
      <c r="ID24" t="s">
        <v>830</v>
      </c>
      <c r="IE24">
        <v>0</v>
      </c>
      <c r="IF24">
        <v>0</v>
      </c>
      <c r="IG24">
        <v>0</v>
      </c>
      <c r="IH24">
        <v>0</v>
      </c>
      <c r="II24">
        <v>2</v>
      </c>
      <c r="IJ24">
        <v>2</v>
      </c>
      <c r="IK24">
        <v>0</v>
      </c>
      <c r="IL24">
        <v>0</v>
      </c>
      <c r="IM24">
        <v>0</v>
      </c>
      <c r="IN24">
        <v>0</v>
      </c>
      <c r="IO24" t="s">
        <v>830</v>
      </c>
      <c r="IP24">
        <v>2</v>
      </c>
      <c r="IQ24" t="s">
        <v>830</v>
      </c>
      <c r="IR24">
        <v>0</v>
      </c>
      <c r="IS24">
        <v>0</v>
      </c>
      <c r="IT24" t="s">
        <v>830</v>
      </c>
      <c r="IU24" t="s">
        <v>285</v>
      </c>
      <c r="IV24" t="s">
        <v>285</v>
      </c>
      <c r="IW24" t="s">
        <v>285</v>
      </c>
      <c r="IX24" t="s">
        <v>285</v>
      </c>
      <c r="IY24" t="s">
        <v>285</v>
      </c>
      <c r="IZ24" t="s">
        <v>285</v>
      </c>
      <c r="JA24" t="s">
        <v>285</v>
      </c>
      <c r="JB24" t="s">
        <v>285</v>
      </c>
      <c r="JC24" t="s">
        <v>285</v>
      </c>
      <c r="JD24" t="s">
        <v>285</v>
      </c>
      <c r="JE24" t="s">
        <v>285</v>
      </c>
      <c r="JF24" t="s">
        <v>285</v>
      </c>
    </row>
    <row r="25" spans="1:266" hidden="1">
      <c r="A25">
        <v>35319</v>
      </c>
      <c r="B25" t="s">
        <v>375</v>
      </c>
      <c r="C25">
        <v>71088</v>
      </c>
      <c r="D25">
        <v>34244</v>
      </c>
      <c r="E25">
        <v>19032</v>
      </c>
      <c r="F25">
        <v>7972</v>
      </c>
      <c r="G25">
        <v>1202</v>
      </c>
      <c r="H25">
        <v>9858</v>
      </c>
      <c r="I25">
        <v>17812</v>
      </c>
      <c r="J25">
        <v>17638</v>
      </c>
      <c r="K25">
        <v>0</v>
      </c>
      <c r="L25">
        <v>174</v>
      </c>
      <c r="M25">
        <v>128522</v>
      </c>
      <c r="N25">
        <v>33789</v>
      </c>
      <c r="O25">
        <v>59693</v>
      </c>
      <c r="P25">
        <v>13048</v>
      </c>
      <c r="Q25">
        <v>36698</v>
      </c>
      <c r="R25">
        <v>9947</v>
      </c>
      <c r="S25">
        <v>35040</v>
      </c>
      <c r="T25">
        <v>34703</v>
      </c>
      <c r="U25">
        <v>2</v>
      </c>
      <c r="V25">
        <v>335</v>
      </c>
      <c r="W25">
        <v>71632</v>
      </c>
      <c r="X25">
        <v>25010</v>
      </c>
      <c r="Y25">
        <v>32578</v>
      </c>
      <c r="Z25">
        <v>5292</v>
      </c>
      <c r="AA25">
        <v>19736</v>
      </c>
      <c r="AB25">
        <v>7550</v>
      </c>
      <c r="AC25">
        <v>14044</v>
      </c>
      <c r="AD25">
        <v>13460</v>
      </c>
      <c r="AE25">
        <v>2</v>
      </c>
      <c r="AF25">
        <v>582</v>
      </c>
      <c r="AG25">
        <v>75777</v>
      </c>
      <c r="AH25">
        <v>23338</v>
      </c>
      <c r="AI25">
        <v>23667</v>
      </c>
      <c r="AJ25">
        <v>2822</v>
      </c>
      <c r="AK25">
        <v>15479</v>
      </c>
      <c r="AL25">
        <v>5366</v>
      </c>
      <c r="AM25">
        <v>28772</v>
      </c>
      <c r="AN25">
        <v>27394</v>
      </c>
      <c r="AO25">
        <v>4</v>
      </c>
      <c r="AP25">
        <v>1374</v>
      </c>
      <c r="AQ25">
        <v>65402</v>
      </c>
      <c r="AR25">
        <v>30731</v>
      </c>
      <c r="AS25">
        <v>22182</v>
      </c>
      <c r="AT25">
        <v>2420</v>
      </c>
      <c r="AU25">
        <v>13668</v>
      </c>
      <c r="AV25">
        <v>6094</v>
      </c>
      <c r="AW25">
        <v>12489</v>
      </c>
      <c r="AX25">
        <v>11035</v>
      </c>
      <c r="AY25">
        <v>4</v>
      </c>
      <c r="AZ25">
        <v>1450</v>
      </c>
      <c r="BA25">
        <v>64877</v>
      </c>
      <c r="BB25">
        <v>27053</v>
      </c>
      <c r="BC25">
        <v>33384</v>
      </c>
      <c r="BD25">
        <v>4135</v>
      </c>
      <c r="BE25">
        <v>14709</v>
      </c>
      <c r="BF25">
        <v>14540</v>
      </c>
      <c r="BG25">
        <v>4440</v>
      </c>
      <c r="BH25">
        <v>4056</v>
      </c>
      <c r="BI25">
        <v>2</v>
      </c>
      <c r="BJ25">
        <v>382</v>
      </c>
      <c r="BK25">
        <v>39079</v>
      </c>
      <c r="BL25">
        <v>23296</v>
      </c>
      <c r="BM25">
        <v>11338</v>
      </c>
      <c r="BN25">
        <v>3770</v>
      </c>
      <c r="BO25">
        <v>495</v>
      </c>
      <c r="BP25">
        <v>7073</v>
      </c>
      <c r="BQ25">
        <v>4445</v>
      </c>
      <c r="BR25">
        <v>3623</v>
      </c>
      <c r="BS25">
        <v>2</v>
      </c>
      <c r="BT25">
        <v>819</v>
      </c>
      <c r="BU25">
        <v>35708</v>
      </c>
      <c r="BV25">
        <v>19918</v>
      </c>
      <c r="BW25">
        <v>11010</v>
      </c>
      <c r="BX25">
        <v>3535</v>
      </c>
      <c r="BY25">
        <v>743</v>
      </c>
      <c r="BZ25">
        <v>6732</v>
      </c>
      <c r="CA25">
        <v>4779</v>
      </c>
      <c r="CB25">
        <v>3871</v>
      </c>
      <c r="CC25">
        <v>2</v>
      </c>
      <c r="CD25">
        <v>907</v>
      </c>
      <c r="CE25">
        <v>51899</v>
      </c>
      <c r="CF25">
        <v>21195</v>
      </c>
      <c r="CG25">
        <v>25294</v>
      </c>
      <c r="CH25">
        <v>5811</v>
      </c>
      <c r="CI25">
        <v>1978</v>
      </c>
      <c r="CJ25">
        <v>17506</v>
      </c>
      <c r="CK25">
        <v>5411</v>
      </c>
      <c r="CL25">
        <v>2300</v>
      </c>
      <c r="CM25">
        <v>556</v>
      </c>
      <c r="CN25">
        <v>2555</v>
      </c>
      <c r="CO25">
        <v>42226</v>
      </c>
      <c r="CP25">
        <v>17380</v>
      </c>
      <c r="CQ25">
        <v>20901</v>
      </c>
      <c r="CR25">
        <v>6535</v>
      </c>
      <c r="CS25">
        <v>2448</v>
      </c>
      <c r="CT25">
        <v>11918</v>
      </c>
      <c r="CU25">
        <v>3945</v>
      </c>
      <c r="CV25">
        <v>2216</v>
      </c>
      <c r="CW25">
        <v>724</v>
      </c>
      <c r="CX25">
        <v>1006</v>
      </c>
      <c r="CY25">
        <v>36691</v>
      </c>
      <c r="CZ25">
        <v>21195</v>
      </c>
      <c r="DA25">
        <v>12291</v>
      </c>
      <c r="DB25">
        <v>4237</v>
      </c>
      <c r="DC25">
        <v>1218</v>
      </c>
      <c r="DD25">
        <v>6836</v>
      </c>
      <c r="DE25">
        <v>3205</v>
      </c>
      <c r="DF25">
        <v>1475</v>
      </c>
      <c r="DG25">
        <v>1203</v>
      </c>
      <c r="DH25">
        <v>527</v>
      </c>
      <c r="DI25">
        <v>33492</v>
      </c>
      <c r="DJ25">
        <v>22106</v>
      </c>
      <c r="DK25">
        <v>7977</v>
      </c>
      <c r="DL25">
        <v>2964</v>
      </c>
      <c r="DM25">
        <v>677</v>
      </c>
      <c r="DN25">
        <v>4337</v>
      </c>
      <c r="DO25">
        <v>3409</v>
      </c>
      <c r="DP25">
        <v>2140</v>
      </c>
      <c r="DQ25">
        <v>1028</v>
      </c>
      <c r="DR25">
        <v>241</v>
      </c>
      <c r="DS25">
        <v>29365</v>
      </c>
      <c r="DT25">
        <v>19137</v>
      </c>
      <c r="DU25">
        <v>8556</v>
      </c>
      <c r="DV25">
        <v>3307</v>
      </c>
      <c r="DW25">
        <v>853</v>
      </c>
      <c r="DX25">
        <v>4396</v>
      </c>
      <c r="DY25">
        <v>1672</v>
      </c>
      <c r="DZ25">
        <v>1089</v>
      </c>
      <c r="EA25">
        <v>376</v>
      </c>
      <c r="EB25">
        <v>207</v>
      </c>
      <c r="EC25">
        <v>29146</v>
      </c>
      <c r="ED25">
        <v>17980</v>
      </c>
      <c r="EE25">
        <v>9138</v>
      </c>
      <c r="EF25">
        <v>3628</v>
      </c>
      <c r="EG25">
        <v>1317</v>
      </c>
      <c r="EH25">
        <v>4193</v>
      </c>
      <c r="EI25">
        <v>2027</v>
      </c>
      <c r="EJ25">
        <v>1370</v>
      </c>
      <c r="EK25">
        <v>448</v>
      </c>
      <c r="EL25">
        <v>210</v>
      </c>
      <c r="EM25">
        <v>33335</v>
      </c>
      <c r="EN25">
        <v>18708</v>
      </c>
      <c r="EO25">
        <v>10980</v>
      </c>
      <c r="EP25">
        <v>4380</v>
      </c>
      <c r="EQ25">
        <v>2154</v>
      </c>
      <c r="ER25">
        <v>4446</v>
      </c>
      <c r="ES25">
        <v>3647</v>
      </c>
      <c r="ET25">
        <v>3102</v>
      </c>
      <c r="EU25">
        <v>456</v>
      </c>
      <c r="EV25">
        <v>89</v>
      </c>
      <c r="EW25">
        <v>28779</v>
      </c>
      <c r="EX25">
        <v>16812</v>
      </c>
      <c r="EY25">
        <v>9549</v>
      </c>
      <c r="EZ25">
        <v>2808</v>
      </c>
      <c r="FA25">
        <v>2432</v>
      </c>
      <c r="FB25">
        <v>4309</v>
      </c>
      <c r="FC25">
        <v>2418</v>
      </c>
      <c r="FD25">
        <v>2100</v>
      </c>
      <c r="FE25">
        <v>151</v>
      </c>
      <c r="FF25">
        <v>167</v>
      </c>
      <c r="FG25">
        <v>28793</v>
      </c>
      <c r="FH25">
        <v>14532</v>
      </c>
      <c r="FI25">
        <v>10208</v>
      </c>
      <c r="FJ25">
        <v>2299</v>
      </c>
      <c r="FK25">
        <v>2670</v>
      </c>
      <c r="FL25">
        <v>5238</v>
      </c>
      <c r="FM25">
        <v>4053</v>
      </c>
      <c r="FN25">
        <v>3433</v>
      </c>
      <c r="FO25">
        <v>381</v>
      </c>
      <c r="FP25">
        <v>238</v>
      </c>
      <c r="FQ25">
        <v>30225</v>
      </c>
      <c r="FR25">
        <v>17492</v>
      </c>
      <c r="FS25">
        <v>10483</v>
      </c>
      <c r="FT25">
        <v>2477</v>
      </c>
      <c r="FU25">
        <v>2409</v>
      </c>
      <c r="FV25">
        <v>5597</v>
      </c>
      <c r="FW25">
        <v>2250</v>
      </c>
      <c r="FX25">
        <v>1905</v>
      </c>
      <c r="FY25">
        <v>49</v>
      </c>
      <c r="FZ25">
        <v>296</v>
      </c>
      <c r="GA25">
        <v>30198</v>
      </c>
      <c r="GB25">
        <v>16126</v>
      </c>
      <c r="GC25">
        <v>11999</v>
      </c>
      <c r="GD25">
        <v>2426</v>
      </c>
      <c r="GE25">
        <v>3097</v>
      </c>
      <c r="GF25">
        <v>6476</v>
      </c>
      <c r="GG25">
        <v>2073</v>
      </c>
      <c r="GH25">
        <v>612</v>
      </c>
      <c r="GI25">
        <v>154</v>
      </c>
      <c r="GJ25">
        <v>1308</v>
      </c>
      <c r="GK25">
        <v>25146</v>
      </c>
      <c r="GL25">
        <v>12840</v>
      </c>
      <c r="GM25">
        <v>10542</v>
      </c>
      <c r="GN25">
        <v>3544</v>
      </c>
      <c r="GO25">
        <v>2403</v>
      </c>
      <c r="GP25">
        <v>4595</v>
      </c>
      <c r="GQ25">
        <v>1764</v>
      </c>
      <c r="GR25">
        <v>1069</v>
      </c>
      <c r="GS25">
        <v>297</v>
      </c>
      <c r="GT25">
        <v>397</v>
      </c>
      <c r="GU25">
        <v>23463</v>
      </c>
      <c r="GV25">
        <v>12453</v>
      </c>
      <c r="GW25">
        <v>9493</v>
      </c>
      <c r="GX25">
        <v>2928</v>
      </c>
      <c r="GY25">
        <v>2377</v>
      </c>
      <c r="GZ25">
        <v>4188</v>
      </c>
      <c r="HA25">
        <v>1517</v>
      </c>
      <c r="HB25">
        <v>1027</v>
      </c>
      <c r="HC25">
        <v>318</v>
      </c>
      <c r="HD25">
        <v>171</v>
      </c>
      <c r="HE25">
        <v>24673</v>
      </c>
      <c r="HF25">
        <v>12454</v>
      </c>
      <c r="HG25">
        <v>10474</v>
      </c>
      <c r="HH25">
        <v>3714</v>
      </c>
      <c r="HI25">
        <v>2226</v>
      </c>
      <c r="HJ25">
        <v>4534</v>
      </c>
      <c r="HK25">
        <v>1745</v>
      </c>
      <c r="HL25">
        <v>1044</v>
      </c>
      <c r="HM25">
        <v>445</v>
      </c>
      <c r="HN25">
        <v>257</v>
      </c>
      <c r="HO25">
        <v>25219</v>
      </c>
      <c r="HP25">
        <v>11121</v>
      </c>
      <c r="HQ25">
        <v>11818</v>
      </c>
      <c r="HR25">
        <v>4010</v>
      </c>
      <c r="HS25">
        <v>2435</v>
      </c>
      <c r="HT25">
        <v>5373</v>
      </c>
      <c r="HU25">
        <v>2281</v>
      </c>
      <c r="HV25">
        <v>1778</v>
      </c>
      <c r="HW25">
        <v>294</v>
      </c>
      <c r="HX25">
        <v>208</v>
      </c>
      <c r="HY25">
        <v>19845</v>
      </c>
      <c r="HZ25">
        <v>9809</v>
      </c>
      <c r="IA25">
        <v>8495</v>
      </c>
      <c r="IB25">
        <v>3471</v>
      </c>
      <c r="IC25">
        <v>2047</v>
      </c>
      <c r="ID25">
        <v>2978</v>
      </c>
      <c r="IE25">
        <v>1540</v>
      </c>
      <c r="IF25">
        <v>1168</v>
      </c>
      <c r="IG25">
        <v>146</v>
      </c>
      <c r="IH25">
        <v>226</v>
      </c>
      <c r="II25">
        <v>22164</v>
      </c>
      <c r="IJ25">
        <v>14536</v>
      </c>
      <c r="IK25">
        <v>7628</v>
      </c>
      <c r="IL25">
        <v>2444</v>
      </c>
      <c r="IM25">
        <v>1657</v>
      </c>
      <c r="IN25">
        <v>3526</v>
      </c>
      <c r="IO25">
        <v>13925</v>
      </c>
      <c r="IP25">
        <v>5032</v>
      </c>
      <c r="IQ25">
        <v>8893</v>
      </c>
      <c r="IR25">
        <v>5636</v>
      </c>
      <c r="IS25">
        <v>1410</v>
      </c>
      <c r="IT25">
        <v>1848</v>
      </c>
      <c r="IU25">
        <v>5700</v>
      </c>
      <c r="IV25">
        <v>2300</v>
      </c>
      <c r="IW25">
        <v>3400</v>
      </c>
      <c r="IX25">
        <v>1353</v>
      </c>
      <c r="IY25">
        <v>806</v>
      </c>
      <c r="IZ25">
        <v>547</v>
      </c>
      <c r="JA25">
        <v>319</v>
      </c>
      <c r="JB25">
        <v>284</v>
      </c>
      <c r="JC25">
        <v>35</v>
      </c>
      <c r="JD25" t="s">
        <v>285</v>
      </c>
      <c r="JE25">
        <v>214</v>
      </c>
      <c r="JF25" t="s">
        <v>285</v>
      </c>
    </row>
    <row r="26" spans="1:266">
      <c r="A26">
        <v>40703</v>
      </c>
      <c r="B26" t="s">
        <v>205</v>
      </c>
      <c r="C26">
        <v>4635</v>
      </c>
      <c r="D26">
        <v>1113</v>
      </c>
      <c r="E26">
        <v>67</v>
      </c>
      <c r="F26">
        <v>48</v>
      </c>
      <c r="G26" t="s">
        <v>830</v>
      </c>
      <c r="H26">
        <v>19</v>
      </c>
      <c r="I26">
        <v>3455</v>
      </c>
      <c r="J26">
        <v>3455</v>
      </c>
      <c r="K26">
        <v>0</v>
      </c>
      <c r="L26">
        <v>0</v>
      </c>
      <c r="M26">
        <v>1313</v>
      </c>
      <c r="N26">
        <v>1094</v>
      </c>
      <c r="O26">
        <v>97</v>
      </c>
      <c r="P26">
        <v>76</v>
      </c>
      <c r="Q26" t="s">
        <v>830</v>
      </c>
      <c r="R26">
        <v>21</v>
      </c>
      <c r="S26">
        <v>122</v>
      </c>
      <c r="T26">
        <v>121</v>
      </c>
      <c r="U26">
        <v>0</v>
      </c>
      <c r="V26" t="s">
        <v>830</v>
      </c>
      <c r="W26">
        <v>2111</v>
      </c>
      <c r="X26">
        <v>626</v>
      </c>
      <c r="Y26">
        <v>618</v>
      </c>
      <c r="Z26">
        <v>600</v>
      </c>
      <c r="AA26" t="s">
        <v>830</v>
      </c>
      <c r="AB26">
        <v>17</v>
      </c>
      <c r="AC26">
        <v>868</v>
      </c>
      <c r="AD26">
        <v>868</v>
      </c>
      <c r="AE26">
        <v>0</v>
      </c>
      <c r="AF26">
        <v>0</v>
      </c>
      <c r="AG26">
        <v>2388</v>
      </c>
      <c r="AH26">
        <v>1213</v>
      </c>
      <c r="AI26">
        <v>350</v>
      </c>
      <c r="AJ26">
        <v>287</v>
      </c>
      <c r="AK26">
        <v>2</v>
      </c>
      <c r="AL26">
        <v>62</v>
      </c>
      <c r="AM26">
        <v>825</v>
      </c>
      <c r="AN26">
        <v>825</v>
      </c>
      <c r="AO26">
        <v>0</v>
      </c>
      <c r="AP26" t="s">
        <v>830</v>
      </c>
      <c r="AQ26">
        <v>2600</v>
      </c>
      <c r="AR26">
        <v>1662</v>
      </c>
      <c r="AS26">
        <v>165</v>
      </c>
      <c r="AT26">
        <v>79</v>
      </c>
      <c r="AU26">
        <v>2</v>
      </c>
      <c r="AV26">
        <v>84</v>
      </c>
      <c r="AW26">
        <v>773</v>
      </c>
      <c r="AX26">
        <v>773</v>
      </c>
      <c r="AY26">
        <v>0</v>
      </c>
      <c r="AZ26" t="s">
        <v>830</v>
      </c>
      <c r="BA26">
        <v>2354</v>
      </c>
      <c r="BB26">
        <v>893</v>
      </c>
      <c r="BC26">
        <v>178</v>
      </c>
      <c r="BD26">
        <v>90</v>
      </c>
      <c r="BE26">
        <v>4</v>
      </c>
      <c r="BF26">
        <v>83</v>
      </c>
      <c r="BG26">
        <v>1283</v>
      </c>
      <c r="BH26">
        <v>1283</v>
      </c>
      <c r="BI26">
        <v>0</v>
      </c>
      <c r="BJ26" t="s">
        <v>830</v>
      </c>
      <c r="BK26">
        <v>1804</v>
      </c>
      <c r="BL26">
        <v>973</v>
      </c>
      <c r="BM26">
        <v>328</v>
      </c>
      <c r="BN26">
        <v>183</v>
      </c>
      <c r="BO26">
        <v>7</v>
      </c>
      <c r="BP26">
        <v>139</v>
      </c>
      <c r="BQ26">
        <v>502</v>
      </c>
      <c r="BR26">
        <v>502</v>
      </c>
      <c r="BS26">
        <v>0</v>
      </c>
      <c r="BT26" t="s">
        <v>830</v>
      </c>
      <c r="BU26">
        <v>1943</v>
      </c>
      <c r="BV26">
        <v>941</v>
      </c>
      <c r="BW26">
        <v>514</v>
      </c>
      <c r="BX26">
        <v>338</v>
      </c>
      <c r="BY26">
        <v>24</v>
      </c>
      <c r="BZ26">
        <v>153</v>
      </c>
      <c r="CA26">
        <v>487</v>
      </c>
      <c r="CB26">
        <v>487</v>
      </c>
      <c r="CC26">
        <v>0</v>
      </c>
      <c r="CD26">
        <v>0</v>
      </c>
      <c r="CE26">
        <v>1704</v>
      </c>
      <c r="CF26">
        <v>820</v>
      </c>
      <c r="CG26">
        <v>719</v>
      </c>
      <c r="CH26">
        <v>403</v>
      </c>
      <c r="CI26">
        <v>132</v>
      </c>
      <c r="CJ26">
        <v>185</v>
      </c>
      <c r="CK26">
        <v>166</v>
      </c>
      <c r="CL26">
        <v>165</v>
      </c>
      <c r="CM26">
        <v>0</v>
      </c>
      <c r="CN26" t="s">
        <v>830</v>
      </c>
      <c r="CO26">
        <v>1940</v>
      </c>
      <c r="CP26">
        <v>835</v>
      </c>
      <c r="CQ26">
        <v>1016</v>
      </c>
      <c r="CR26">
        <v>621</v>
      </c>
      <c r="CS26">
        <v>195</v>
      </c>
      <c r="CT26">
        <v>200</v>
      </c>
      <c r="CU26">
        <v>89</v>
      </c>
      <c r="CV26">
        <v>88</v>
      </c>
      <c r="CW26">
        <v>0</v>
      </c>
      <c r="CX26" t="s">
        <v>830</v>
      </c>
      <c r="CY26">
        <v>2597</v>
      </c>
      <c r="CZ26">
        <v>994</v>
      </c>
      <c r="DA26">
        <v>1448</v>
      </c>
      <c r="DB26">
        <v>748</v>
      </c>
      <c r="DC26">
        <v>429</v>
      </c>
      <c r="DD26">
        <v>270</v>
      </c>
      <c r="DE26">
        <v>156</v>
      </c>
      <c r="DF26">
        <v>156</v>
      </c>
      <c r="DG26">
        <v>0</v>
      </c>
      <c r="DH26">
        <v>0</v>
      </c>
      <c r="DI26">
        <v>2672</v>
      </c>
      <c r="DJ26">
        <v>1056</v>
      </c>
      <c r="DK26">
        <v>1400</v>
      </c>
      <c r="DL26">
        <v>664</v>
      </c>
      <c r="DM26">
        <v>591</v>
      </c>
      <c r="DN26">
        <v>145</v>
      </c>
      <c r="DO26">
        <v>216</v>
      </c>
      <c r="DP26">
        <v>216</v>
      </c>
      <c r="DQ26">
        <v>0</v>
      </c>
      <c r="DR26">
        <v>0</v>
      </c>
      <c r="DS26">
        <v>2547</v>
      </c>
      <c r="DT26">
        <v>748</v>
      </c>
      <c r="DU26">
        <v>1693</v>
      </c>
      <c r="DV26">
        <v>735</v>
      </c>
      <c r="DW26">
        <v>737</v>
      </c>
      <c r="DX26">
        <v>221</v>
      </c>
      <c r="DY26">
        <v>106</v>
      </c>
      <c r="DZ26">
        <v>106</v>
      </c>
      <c r="EA26">
        <v>0</v>
      </c>
      <c r="EB26">
        <v>0</v>
      </c>
      <c r="EC26">
        <v>2501</v>
      </c>
      <c r="ED26">
        <v>515</v>
      </c>
      <c r="EE26">
        <v>1750</v>
      </c>
      <c r="EF26">
        <v>556</v>
      </c>
      <c r="EG26">
        <v>974</v>
      </c>
      <c r="EH26">
        <v>220</v>
      </c>
      <c r="EI26">
        <v>236</v>
      </c>
      <c r="EJ26">
        <v>236</v>
      </c>
      <c r="EK26">
        <v>0</v>
      </c>
      <c r="EL26">
        <v>0</v>
      </c>
      <c r="EM26">
        <v>5542</v>
      </c>
      <c r="EN26">
        <v>635</v>
      </c>
      <c r="EO26">
        <v>4166</v>
      </c>
      <c r="EP26">
        <v>761</v>
      </c>
      <c r="EQ26">
        <v>3158</v>
      </c>
      <c r="ER26">
        <v>247</v>
      </c>
      <c r="ES26">
        <v>742</v>
      </c>
      <c r="ET26">
        <v>494</v>
      </c>
      <c r="EU26">
        <v>0</v>
      </c>
      <c r="EV26">
        <v>248</v>
      </c>
      <c r="EW26">
        <v>6585</v>
      </c>
      <c r="EX26">
        <v>393</v>
      </c>
      <c r="EY26">
        <v>5229</v>
      </c>
      <c r="EZ26">
        <v>675</v>
      </c>
      <c r="FA26">
        <v>3983</v>
      </c>
      <c r="FB26">
        <v>570</v>
      </c>
      <c r="FC26">
        <v>962</v>
      </c>
      <c r="FD26">
        <v>686</v>
      </c>
      <c r="FE26">
        <v>0</v>
      </c>
      <c r="FF26">
        <v>276</v>
      </c>
      <c r="FG26">
        <v>3494</v>
      </c>
      <c r="FH26">
        <v>505</v>
      </c>
      <c r="FI26">
        <v>2100</v>
      </c>
      <c r="FJ26">
        <v>564</v>
      </c>
      <c r="FK26">
        <v>902</v>
      </c>
      <c r="FL26">
        <v>634</v>
      </c>
      <c r="FM26">
        <v>888</v>
      </c>
      <c r="FN26">
        <v>531</v>
      </c>
      <c r="FO26">
        <v>7</v>
      </c>
      <c r="FP26">
        <v>351</v>
      </c>
      <c r="FQ26">
        <v>9156</v>
      </c>
      <c r="FR26">
        <v>475</v>
      </c>
      <c r="FS26">
        <v>7981</v>
      </c>
      <c r="FT26">
        <v>404</v>
      </c>
      <c r="FU26">
        <v>6575</v>
      </c>
      <c r="FV26">
        <v>1001</v>
      </c>
      <c r="FW26">
        <v>701</v>
      </c>
      <c r="FX26">
        <v>217</v>
      </c>
      <c r="FY26">
        <v>110</v>
      </c>
      <c r="FZ26">
        <v>373</v>
      </c>
      <c r="GA26">
        <v>9499</v>
      </c>
      <c r="GB26">
        <v>553</v>
      </c>
      <c r="GC26">
        <v>8206</v>
      </c>
      <c r="GD26">
        <v>652</v>
      </c>
      <c r="GE26">
        <v>6457</v>
      </c>
      <c r="GF26">
        <v>1097</v>
      </c>
      <c r="GG26">
        <v>741</v>
      </c>
      <c r="GH26">
        <v>166</v>
      </c>
      <c r="GI26">
        <v>8</v>
      </c>
      <c r="GJ26">
        <v>567</v>
      </c>
      <c r="GK26">
        <v>8325</v>
      </c>
      <c r="GL26">
        <v>590</v>
      </c>
      <c r="GM26">
        <v>7432</v>
      </c>
      <c r="GN26">
        <v>2184</v>
      </c>
      <c r="GO26">
        <v>4332</v>
      </c>
      <c r="GP26">
        <v>916</v>
      </c>
      <c r="GQ26">
        <v>303</v>
      </c>
      <c r="GR26">
        <v>208</v>
      </c>
      <c r="GS26">
        <v>36</v>
      </c>
      <c r="GT26">
        <v>59</v>
      </c>
      <c r="GU26">
        <v>5810</v>
      </c>
      <c r="GV26">
        <v>435</v>
      </c>
      <c r="GW26">
        <v>4346</v>
      </c>
      <c r="GX26">
        <v>1017</v>
      </c>
      <c r="GY26">
        <v>2538</v>
      </c>
      <c r="GZ26">
        <v>791</v>
      </c>
      <c r="HA26">
        <v>1029</v>
      </c>
      <c r="HB26">
        <v>926</v>
      </c>
      <c r="HC26">
        <v>37</v>
      </c>
      <c r="HD26">
        <v>65</v>
      </c>
      <c r="HE26">
        <v>6392</v>
      </c>
      <c r="HF26">
        <v>489</v>
      </c>
      <c r="HG26">
        <v>5365</v>
      </c>
      <c r="HH26">
        <v>1650</v>
      </c>
      <c r="HI26">
        <v>2786</v>
      </c>
      <c r="HJ26">
        <v>929</v>
      </c>
      <c r="HK26">
        <v>538</v>
      </c>
      <c r="HL26">
        <v>476</v>
      </c>
      <c r="HM26">
        <v>9</v>
      </c>
      <c r="HN26">
        <v>53</v>
      </c>
      <c r="HO26">
        <v>3261</v>
      </c>
      <c r="HP26">
        <v>294</v>
      </c>
      <c r="HQ26">
        <v>1620</v>
      </c>
      <c r="HR26">
        <v>448</v>
      </c>
      <c r="HS26">
        <v>242</v>
      </c>
      <c r="HT26">
        <v>930</v>
      </c>
      <c r="HU26">
        <v>1347</v>
      </c>
      <c r="HV26">
        <v>1337</v>
      </c>
      <c r="HW26" t="s">
        <v>285</v>
      </c>
      <c r="HX26">
        <v>10</v>
      </c>
      <c r="HY26">
        <v>3263</v>
      </c>
      <c r="HZ26">
        <v>572</v>
      </c>
      <c r="IA26">
        <v>1747</v>
      </c>
      <c r="IB26">
        <v>485</v>
      </c>
      <c r="IC26">
        <v>247</v>
      </c>
      <c r="ID26">
        <v>1015</v>
      </c>
      <c r="IE26">
        <v>944</v>
      </c>
      <c r="IF26">
        <v>835</v>
      </c>
      <c r="IG26">
        <v>71</v>
      </c>
      <c r="IH26">
        <v>38</v>
      </c>
      <c r="II26">
        <v>2537</v>
      </c>
      <c r="IJ26">
        <v>544</v>
      </c>
      <c r="IK26">
        <v>1993</v>
      </c>
      <c r="IL26">
        <v>463</v>
      </c>
      <c r="IM26">
        <v>352</v>
      </c>
      <c r="IN26">
        <v>1178</v>
      </c>
      <c r="IO26">
        <v>1078</v>
      </c>
      <c r="IP26">
        <v>328</v>
      </c>
      <c r="IQ26">
        <v>750</v>
      </c>
      <c r="IR26">
        <v>399</v>
      </c>
      <c r="IS26">
        <v>53</v>
      </c>
      <c r="IT26">
        <v>298</v>
      </c>
      <c r="IU26" t="s">
        <v>285</v>
      </c>
      <c r="IV26" t="s">
        <v>285</v>
      </c>
      <c r="IW26" t="s">
        <v>285</v>
      </c>
      <c r="IX26" t="s">
        <v>285</v>
      </c>
      <c r="IY26" t="s">
        <v>285</v>
      </c>
      <c r="IZ26" t="s">
        <v>285</v>
      </c>
      <c r="JA26" t="s">
        <v>285</v>
      </c>
      <c r="JB26" t="s">
        <v>285</v>
      </c>
      <c r="JC26" t="s">
        <v>285</v>
      </c>
      <c r="JD26" t="s">
        <v>285</v>
      </c>
      <c r="JE26" t="s">
        <v>285</v>
      </c>
      <c r="JF26" t="s">
        <v>285</v>
      </c>
    </row>
    <row r="27" spans="1:266" hidden="1">
      <c r="A27">
        <v>40746</v>
      </c>
      <c r="B27" t="s">
        <v>839</v>
      </c>
      <c r="C27">
        <v>4181</v>
      </c>
      <c r="D27">
        <v>21</v>
      </c>
      <c r="E27">
        <v>4160</v>
      </c>
      <c r="F27">
        <v>4159</v>
      </c>
      <c r="G27" t="s">
        <v>830</v>
      </c>
      <c r="H27" t="s">
        <v>830</v>
      </c>
      <c r="I27" t="s">
        <v>830</v>
      </c>
      <c r="J27" t="s">
        <v>830</v>
      </c>
      <c r="K27">
        <v>0</v>
      </c>
      <c r="L27" t="s">
        <v>830</v>
      </c>
      <c r="M27">
        <v>4281</v>
      </c>
      <c r="N27">
        <v>54</v>
      </c>
      <c r="O27">
        <v>4087</v>
      </c>
      <c r="P27">
        <v>4087</v>
      </c>
      <c r="Q27">
        <v>0</v>
      </c>
      <c r="R27" t="s">
        <v>830</v>
      </c>
      <c r="S27">
        <v>140</v>
      </c>
      <c r="T27">
        <v>140</v>
      </c>
      <c r="U27">
        <v>0</v>
      </c>
      <c r="V27" t="s">
        <v>830</v>
      </c>
      <c r="W27">
        <v>4586</v>
      </c>
      <c r="X27">
        <v>8</v>
      </c>
      <c r="Y27">
        <v>4361</v>
      </c>
      <c r="Z27">
        <v>4360</v>
      </c>
      <c r="AA27">
        <v>0</v>
      </c>
      <c r="AB27" t="s">
        <v>830</v>
      </c>
      <c r="AC27">
        <v>218</v>
      </c>
      <c r="AD27">
        <v>218</v>
      </c>
      <c r="AE27">
        <v>0</v>
      </c>
      <c r="AF27" t="s">
        <v>830</v>
      </c>
      <c r="AG27">
        <v>6437</v>
      </c>
      <c r="AH27">
        <v>7</v>
      </c>
      <c r="AI27">
        <v>5434</v>
      </c>
      <c r="AJ27">
        <v>5434</v>
      </c>
      <c r="AK27">
        <v>0</v>
      </c>
      <c r="AL27" t="s">
        <v>830</v>
      </c>
      <c r="AM27">
        <v>997</v>
      </c>
      <c r="AN27">
        <v>996</v>
      </c>
      <c r="AO27">
        <v>0</v>
      </c>
      <c r="AP27" t="s">
        <v>830</v>
      </c>
      <c r="AQ27">
        <v>1011</v>
      </c>
      <c r="AR27">
        <v>10</v>
      </c>
      <c r="AS27" t="s">
        <v>830</v>
      </c>
      <c r="AT27">
        <v>0</v>
      </c>
      <c r="AU27">
        <v>0</v>
      </c>
      <c r="AV27" t="s">
        <v>830</v>
      </c>
      <c r="AW27">
        <v>1000</v>
      </c>
      <c r="AX27">
        <v>1000</v>
      </c>
      <c r="AY27">
        <v>0</v>
      </c>
      <c r="AZ27">
        <v>0</v>
      </c>
      <c r="BA27">
        <v>1006</v>
      </c>
      <c r="BB27">
        <v>6</v>
      </c>
      <c r="BC27">
        <v>1</v>
      </c>
      <c r="BD27">
        <v>0</v>
      </c>
      <c r="BE27">
        <v>0</v>
      </c>
      <c r="BF27">
        <v>1</v>
      </c>
      <c r="BG27">
        <v>1000</v>
      </c>
      <c r="BH27">
        <v>1000</v>
      </c>
      <c r="BI27">
        <v>0</v>
      </c>
      <c r="BJ27">
        <v>0</v>
      </c>
      <c r="BK27">
        <v>1004</v>
      </c>
      <c r="BL27">
        <v>8</v>
      </c>
      <c r="BM27">
        <v>1</v>
      </c>
      <c r="BN27">
        <v>0</v>
      </c>
      <c r="BO27">
        <v>0</v>
      </c>
      <c r="BP27">
        <v>1</v>
      </c>
      <c r="BQ27">
        <v>995</v>
      </c>
      <c r="BR27">
        <v>995</v>
      </c>
      <c r="BS27">
        <v>0</v>
      </c>
      <c r="BT27">
        <v>0</v>
      </c>
      <c r="BU27">
        <v>1006</v>
      </c>
      <c r="BV27">
        <v>7</v>
      </c>
      <c r="BW27" t="s">
        <v>830</v>
      </c>
      <c r="BX27">
        <v>0</v>
      </c>
      <c r="BY27">
        <v>0</v>
      </c>
      <c r="BZ27" t="s">
        <v>830</v>
      </c>
      <c r="CA27">
        <v>998</v>
      </c>
      <c r="CB27">
        <v>998</v>
      </c>
      <c r="CC27">
        <v>0</v>
      </c>
      <c r="CD27">
        <v>0</v>
      </c>
      <c r="CE27">
        <v>1005</v>
      </c>
      <c r="CF27">
        <v>7</v>
      </c>
      <c r="CG27">
        <v>1</v>
      </c>
      <c r="CH27">
        <v>0</v>
      </c>
      <c r="CI27">
        <v>0</v>
      </c>
      <c r="CJ27">
        <v>1</v>
      </c>
      <c r="CK27">
        <v>998</v>
      </c>
      <c r="CL27">
        <v>998</v>
      </c>
      <c r="CM27">
        <v>0</v>
      </c>
      <c r="CN27" t="s">
        <v>830</v>
      </c>
      <c r="CO27">
        <v>206</v>
      </c>
      <c r="CP27">
        <v>6</v>
      </c>
      <c r="CQ27" t="s">
        <v>830</v>
      </c>
      <c r="CR27" t="s">
        <v>830</v>
      </c>
      <c r="CS27">
        <v>0</v>
      </c>
      <c r="CT27" t="s">
        <v>830</v>
      </c>
      <c r="CU27">
        <v>200</v>
      </c>
      <c r="CV27">
        <v>200</v>
      </c>
      <c r="CW27">
        <v>0</v>
      </c>
      <c r="CX27">
        <v>0</v>
      </c>
      <c r="CY27">
        <v>1079</v>
      </c>
      <c r="CZ27">
        <v>8</v>
      </c>
      <c r="DA27">
        <v>1</v>
      </c>
      <c r="DB27" t="s">
        <v>830</v>
      </c>
      <c r="DC27">
        <v>0</v>
      </c>
      <c r="DD27">
        <v>1</v>
      </c>
      <c r="DE27">
        <v>1070</v>
      </c>
      <c r="DF27">
        <v>1070</v>
      </c>
      <c r="DG27">
        <v>0</v>
      </c>
      <c r="DH27">
        <v>0</v>
      </c>
      <c r="DI27">
        <v>1080</v>
      </c>
      <c r="DJ27">
        <v>9</v>
      </c>
      <c r="DK27">
        <v>1</v>
      </c>
      <c r="DL27" t="s">
        <v>830</v>
      </c>
      <c r="DM27">
        <v>0</v>
      </c>
      <c r="DN27">
        <v>1</v>
      </c>
      <c r="DO27">
        <v>1070</v>
      </c>
      <c r="DP27">
        <v>1070</v>
      </c>
      <c r="DQ27">
        <v>0</v>
      </c>
      <c r="DR27">
        <v>0</v>
      </c>
      <c r="DS27">
        <v>1079</v>
      </c>
      <c r="DT27">
        <v>7</v>
      </c>
      <c r="DU27">
        <v>1</v>
      </c>
      <c r="DV27" t="s">
        <v>830</v>
      </c>
      <c r="DW27">
        <v>0</v>
      </c>
      <c r="DX27">
        <v>1</v>
      </c>
      <c r="DY27">
        <v>1070</v>
      </c>
      <c r="DZ27">
        <v>1070</v>
      </c>
      <c r="EA27">
        <v>0</v>
      </c>
      <c r="EB27" t="s">
        <v>830</v>
      </c>
      <c r="EC27">
        <v>1178</v>
      </c>
      <c r="ED27">
        <v>7</v>
      </c>
      <c r="EE27">
        <v>1</v>
      </c>
      <c r="EF27">
        <v>0</v>
      </c>
      <c r="EG27" t="s">
        <v>830</v>
      </c>
      <c r="EH27">
        <v>1</v>
      </c>
      <c r="EI27">
        <v>1171</v>
      </c>
      <c r="EJ27">
        <v>1170</v>
      </c>
      <c r="EK27">
        <v>0</v>
      </c>
      <c r="EL27">
        <v>1</v>
      </c>
      <c r="EM27">
        <v>1687</v>
      </c>
      <c r="EN27">
        <v>6</v>
      </c>
      <c r="EO27">
        <v>2</v>
      </c>
      <c r="EP27" t="s">
        <v>830</v>
      </c>
      <c r="EQ27" t="s">
        <v>830</v>
      </c>
      <c r="ER27">
        <v>1</v>
      </c>
      <c r="ES27">
        <v>1679</v>
      </c>
      <c r="ET27">
        <v>1673</v>
      </c>
      <c r="EU27">
        <v>0</v>
      </c>
      <c r="EV27">
        <v>7</v>
      </c>
      <c r="EW27">
        <v>2454</v>
      </c>
      <c r="EX27">
        <v>42</v>
      </c>
      <c r="EY27">
        <v>5</v>
      </c>
      <c r="EZ27">
        <v>3</v>
      </c>
      <c r="FA27" t="s">
        <v>830</v>
      </c>
      <c r="FB27">
        <v>1</v>
      </c>
      <c r="FC27">
        <v>2408</v>
      </c>
      <c r="FD27">
        <v>2402</v>
      </c>
      <c r="FE27">
        <v>0</v>
      </c>
      <c r="FF27">
        <v>6</v>
      </c>
      <c r="FG27">
        <v>2473</v>
      </c>
      <c r="FH27">
        <v>12</v>
      </c>
      <c r="FI27">
        <v>6</v>
      </c>
      <c r="FJ27">
        <v>5</v>
      </c>
      <c r="FK27" t="s">
        <v>830</v>
      </c>
      <c r="FL27">
        <v>1</v>
      </c>
      <c r="FM27">
        <v>2454</v>
      </c>
      <c r="FN27">
        <v>2451</v>
      </c>
      <c r="FO27">
        <v>0</v>
      </c>
      <c r="FP27">
        <v>3</v>
      </c>
      <c r="FQ27">
        <v>159</v>
      </c>
      <c r="FR27">
        <v>11</v>
      </c>
      <c r="FS27">
        <v>1</v>
      </c>
      <c r="FT27" t="s">
        <v>830</v>
      </c>
      <c r="FU27" t="s">
        <v>830</v>
      </c>
      <c r="FV27">
        <v>1</v>
      </c>
      <c r="FW27">
        <v>147</v>
      </c>
      <c r="FX27">
        <v>143</v>
      </c>
      <c r="FY27">
        <v>0</v>
      </c>
      <c r="FZ27">
        <v>4</v>
      </c>
      <c r="GA27">
        <v>507</v>
      </c>
      <c r="GB27">
        <v>13</v>
      </c>
      <c r="GC27">
        <v>3</v>
      </c>
      <c r="GD27" t="s">
        <v>830</v>
      </c>
      <c r="GE27">
        <v>1</v>
      </c>
      <c r="GF27">
        <v>2</v>
      </c>
      <c r="GG27">
        <v>491</v>
      </c>
      <c r="GH27">
        <v>486</v>
      </c>
      <c r="GI27">
        <v>0</v>
      </c>
      <c r="GJ27">
        <v>5</v>
      </c>
      <c r="GK27">
        <v>343</v>
      </c>
      <c r="GL27">
        <v>12</v>
      </c>
      <c r="GM27">
        <v>3</v>
      </c>
      <c r="GN27">
        <v>1</v>
      </c>
      <c r="GO27" t="s">
        <v>830</v>
      </c>
      <c r="GP27">
        <v>2</v>
      </c>
      <c r="GQ27">
        <v>328</v>
      </c>
      <c r="GR27">
        <v>324</v>
      </c>
      <c r="GS27">
        <v>0</v>
      </c>
      <c r="GT27">
        <v>4</v>
      </c>
      <c r="GU27">
        <v>125</v>
      </c>
      <c r="GV27">
        <v>10</v>
      </c>
      <c r="GW27">
        <v>2</v>
      </c>
      <c r="GX27" t="s">
        <v>830</v>
      </c>
      <c r="GY27" t="s">
        <v>830</v>
      </c>
      <c r="GZ27">
        <v>2</v>
      </c>
      <c r="HA27">
        <v>112</v>
      </c>
      <c r="HB27">
        <v>111</v>
      </c>
      <c r="HC27">
        <v>0</v>
      </c>
      <c r="HD27">
        <v>1</v>
      </c>
      <c r="HE27">
        <v>454</v>
      </c>
      <c r="HF27">
        <v>18</v>
      </c>
      <c r="HG27">
        <v>31</v>
      </c>
      <c r="HH27">
        <v>26</v>
      </c>
      <c r="HI27">
        <v>1</v>
      </c>
      <c r="HJ27">
        <v>5</v>
      </c>
      <c r="HK27">
        <v>405</v>
      </c>
      <c r="HL27">
        <v>404</v>
      </c>
      <c r="HM27">
        <v>0</v>
      </c>
      <c r="HN27">
        <v>1</v>
      </c>
      <c r="HO27">
        <v>476</v>
      </c>
      <c r="HP27">
        <v>9</v>
      </c>
      <c r="HQ27">
        <v>2</v>
      </c>
      <c r="HR27" t="s">
        <v>830</v>
      </c>
      <c r="HS27" t="s">
        <v>830</v>
      </c>
      <c r="HT27">
        <v>2</v>
      </c>
      <c r="HU27">
        <v>466</v>
      </c>
      <c r="HV27">
        <v>464</v>
      </c>
      <c r="HW27">
        <v>0</v>
      </c>
      <c r="HX27">
        <v>1</v>
      </c>
      <c r="HY27">
        <v>389</v>
      </c>
      <c r="HZ27">
        <v>18</v>
      </c>
      <c r="IA27">
        <v>4</v>
      </c>
      <c r="IB27" t="s">
        <v>830</v>
      </c>
      <c r="IC27">
        <v>2</v>
      </c>
      <c r="ID27">
        <v>2</v>
      </c>
      <c r="IE27">
        <v>366</v>
      </c>
      <c r="IF27">
        <v>366</v>
      </c>
      <c r="IG27">
        <v>0</v>
      </c>
      <c r="IH27">
        <v>0</v>
      </c>
      <c r="II27">
        <v>41</v>
      </c>
      <c r="IJ27">
        <v>38</v>
      </c>
      <c r="IK27">
        <v>3</v>
      </c>
      <c r="IL27">
        <v>2</v>
      </c>
      <c r="IM27">
        <v>1</v>
      </c>
      <c r="IN27" t="s">
        <v>830</v>
      </c>
      <c r="IO27" t="s">
        <v>830</v>
      </c>
      <c r="IP27">
        <v>4</v>
      </c>
      <c r="IQ27" t="s">
        <v>830</v>
      </c>
      <c r="IR27" t="s">
        <v>830</v>
      </c>
      <c r="IS27" t="s">
        <v>830</v>
      </c>
      <c r="IT27" t="s">
        <v>830</v>
      </c>
      <c r="IU27" t="s">
        <v>285</v>
      </c>
      <c r="IV27" t="s">
        <v>285</v>
      </c>
      <c r="IW27" t="s">
        <v>285</v>
      </c>
      <c r="IX27" t="s">
        <v>285</v>
      </c>
      <c r="IY27" t="s">
        <v>285</v>
      </c>
      <c r="IZ27" t="s">
        <v>285</v>
      </c>
      <c r="JA27" t="s">
        <v>285</v>
      </c>
      <c r="JB27" t="s">
        <v>285</v>
      </c>
      <c r="JC27" t="s">
        <v>285</v>
      </c>
      <c r="JD27" t="s">
        <v>830</v>
      </c>
      <c r="JE27" t="s">
        <v>830</v>
      </c>
      <c r="JF27" t="s">
        <v>285</v>
      </c>
    </row>
    <row r="28" spans="1:266" hidden="1">
      <c r="A28">
        <v>30155</v>
      </c>
      <c r="B28" t="s">
        <v>369</v>
      </c>
      <c r="C28">
        <v>22473</v>
      </c>
      <c r="D28">
        <v>3052</v>
      </c>
      <c r="E28">
        <v>18149</v>
      </c>
      <c r="F28">
        <v>1529</v>
      </c>
      <c r="G28">
        <v>2590</v>
      </c>
      <c r="H28">
        <v>14030</v>
      </c>
      <c r="I28">
        <v>1272</v>
      </c>
      <c r="J28">
        <v>1250</v>
      </c>
      <c r="K28">
        <v>0</v>
      </c>
      <c r="L28">
        <v>23</v>
      </c>
      <c r="M28">
        <v>20397</v>
      </c>
      <c r="N28">
        <v>2588</v>
      </c>
      <c r="O28">
        <v>16194</v>
      </c>
      <c r="P28">
        <v>1785</v>
      </c>
      <c r="Q28">
        <v>1417</v>
      </c>
      <c r="R28">
        <v>12992</v>
      </c>
      <c r="S28">
        <v>1615</v>
      </c>
      <c r="T28">
        <v>1556</v>
      </c>
      <c r="U28">
        <v>0</v>
      </c>
      <c r="V28">
        <v>59</v>
      </c>
      <c r="W28">
        <v>16307</v>
      </c>
      <c r="X28">
        <v>1995</v>
      </c>
      <c r="Y28">
        <v>12789</v>
      </c>
      <c r="Z28">
        <v>1528</v>
      </c>
      <c r="AA28">
        <v>1809</v>
      </c>
      <c r="AB28">
        <v>9451</v>
      </c>
      <c r="AC28">
        <v>1524</v>
      </c>
      <c r="AD28">
        <v>1498</v>
      </c>
      <c r="AE28">
        <v>0</v>
      </c>
      <c r="AF28">
        <v>26</v>
      </c>
      <c r="AG28">
        <v>15596</v>
      </c>
      <c r="AH28">
        <v>2136</v>
      </c>
      <c r="AI28">
        <v>12859</v>
      </c>
      <c r="AJ28">
        <v>1147</v>
      </c>
      <c r="AK28">
        <v>1865</v>
      </c>
      <c r="AL28">
        <v>9848</v>
      </c>
      <c r="AM28">
        <v>600</v>
      </c>
      <c r="AN28">
        <v>436</v>
      </c>
      <c r="AO28">
        <v>0</v>
      </c>
      <c r="AP28">
        <v>164</v>
      </c>
      <c r="AQ28">
        <v>14183</v>
      </c>
      <c r="AR28">
        <v>2197</v>
      </c>
      <c r="AS28">
        <v>11196</v>
      </c>
      <c r="AT28">
        <v>1202</v>
      </c>
      <c r="AU28">
        <v>605</v>
      </c>
      <c r="AV28">
        <v>9388</v>
      </c>
      <c r="AW28">
        <v>791</v>
      </c>
      <c r="AX28">
        <v>699</v>
      </c>
      <c r="AY28">
        <v>8</v>
      </c>
      <c r="AZ28">
        <v>84</v>
      </c>
      <c r="BA28">
        <v>12317</v>
      </c>
      <c r="BB28">
        <v>1230</v>
      </c>
      <c r="BC28">
        <v>10276</v>
      </c>
      <c r="BD28">
        <v>897</v>
      </c>
      <c r="BE28">
        <v>556</v>
      </c>
      <c r="BF28">
        <v>8823</v>
      </c>
      <c r="BG28">
        <v>811</v>
      </c>
      <c r="BH28">
        <v>785</v>
      </c>
      <c r="BI28">
        <v>0</v>
      </c>
      <c r="BJ28">
        <v>26</v>
      </c>
      <c r="BK28">
        <v>13479</v>
      </c>
      <c r="BL28">
        <v>2270</v>
      </c>
      <c r="BM28">
        <v>10365</v>
      </c>
      <c r="BN28">
        <v>1232</v>
      </c>
      <c r="BO28">
        <v>1006</v>
      </c>
      <c r="BP28">
        <v>8127</v>
      </c>
      <c r="BQ28">
        <v>845</v>
      </c>
      <c r="BR28">
        <v>768</v>
      </c>
      <c r="BS28">
        <v>0</v>
      </c>
      <c r="BT28">
        <v>76</v>
      </c>
      <c r="BU28">
        <v>21353</v>
      </c>
      <c r="BV28">
        <v>1501</v>
      </c>
      <c r="BW28">
        <v>19111</v>
      </c>
      <c r="BX28">
        <v>1079</v>
      </c>
      <c r="BY28">
        <v>1832</v>
      </c>
      <c r="BZ28">
        <v>16200</v>
      </c>
      <c r="CA28">
        <v>741</v>
      </c>
      <c r="CB28">
        <v>667</v>
      </c>
      <c r="CC28">
        <v>2</v>
      </c>
      <c r="CD28">
        <v>71</v>
      </c>
      <c r="CE28">
        <v>23793</v>
      </c>
      <c r="CF28">
        <v>1358</v>
      </c>
      <c r="CG28">
        <v>21747</v>
      </c>
      <c r="CH28">
        <v>1399</v>
      </c>
      <c r="CI28">
        <v>1465</v>
      </c>
      <c r="CJ28">
        <v>18884</v>
      </c>
      <c r="CK28">
        <v>688</v>
      </c>
      <c r="CL28">
        <v>671</v>
      </c>
      <c r="CM28">
        <v>4</v>
      </c>
      <c r="CN28">
        <v>13</v>
      </c>
      <c r="CO28">
        <v>23427</v>
      </c>
      <c r="CP28">
        <v>1698</v>
      </c>
      <c r="CQ28">
        <v>21209</v>
      </c>
      <c r="CR28">
        <v>1126</v>
      </c>
      <c r="CS28">
        <v>343</v>
      </c>
      <c r="CT28">
        <v>19740</v>
      </c>
      <c r="CU28">
        <v>520</v>
      </c>
      <c r="CV28">
        <v>286</v>
      </c>
      <c r="CW28">
        <v>204</v>
      </c>
      <c r="CX28">
        <v>30</v>
      </c>
      <c r="CY28">
        <v>15849</v>
      </c>
      <c r="CZ28">
        <v>1650</v>
      </c>
      <c r="DA28">
        <v>13433</v>
      </c>
      <c r="DB28">
        <v>942</v>
      </c>
      <c r="DC28">
        <v>2152</v>
      </c>
      <c r="DD28">
        <v>10339</v>
      </c>
      <c r="DE28">
        <v>766</v>
      </c>
      <c r="DF28">
        <v>464</v>
      </c>
      <c r="DG28">
        <v>291</v>
      </c>
      <c r="DH28">
        <v>11</v>
      </c>
      <c r="DI28">
        <v>13047</v>
      </c>
      <c r="DJ28">
        <v>1377</v>
      </c>
      <c r="DK28">
        <v>7817</v>
      </c>
      <c r="DL28">
        <v>2208</v>
      </c>
      <c r="DM28">
        <v>283</v>
      </c>
      <c r="DN28">
        <v>5326</v>
      </c>
      <c r="DO28">
        <v>3852</v>
      </c>
      <c r="DP28">
        <v>3588</v>
      </c>
      <c r="DQ28">
        <v>218</v>
      </c>
      <c r="DR28">
        <v>46</v>
      </c>
      <c r="DS28">
        <v>13449</v>
      </c>
      <c r="DT28">
        <v>1264</v>
      </c>
      <c r="DU28">
        <v>8899</v>
      </c>
      <c r="DV28">
        <v>3263</v>
      </c>
      <c r="DW28">
        <v>235</v>
      </c>
      <c r="DX28">
        <v>5400</v>
      </c>
      <c r="DY28">
        <v>3286</v>
      </c>
      <c r="DZ28">
        <v>1654</v>
      </c>
      <c r="EA28">
        <v>484</v>
      </c>
      <c r="EB28">
        <v>1149</v>
      </c>
      <c r="EC28">
        <v>13877</v>
      </c>
      <c r="ED28">
        <v>1283</v>
      </c>
      <c r="EE28">
        <v>9479</v>
      </c>
      <c r="EF28">
        <v>4495</v>
      </c>
      <c r="EG28">
        <v>445</v>
      </c>
      <c r="EH28">
        <v>4539</v>
      </c>
      <c r="EI28">
        <v>3116</v>
      </c>
      <c r="EJ28">
        <v>1792</v>
      </c>
      <c r="EK28">
        <v>349</v>
      </c>
      <c r="EL28">
        <v>975</v>
      </c>
      <c r="EM28">
        <v>11805</v>
      </c>
      <c r="EN28">
        <v>1077</v>
      </c>
      <c r="EO28">
        <v>6734</v>
      </c>
      <c r="EP28">
        <v>2861</v>
      </c>
      <c r="EQ28">
        <v>603</v>
      </c>
      <c r="ER28">
        <v>3270</v>
      </c>
      <c r="ES28">
        <v>3994</v>
      </c>
      <c r="ET28">
        <v>1801</v>
      </c>
      <c r="EU28">
        <v>206</v>
      </c>
      <c r="EV28">
        <v>1988</v>
      </c>
      <c r="EW28">
        <v>18974</v>
      </c>
      <c r="EX28">
        <v>932</v>
      </c>
      <c r="EY28">
        <v>6411</v>
      </c>
      <c r="EZ28">
        <v>2148</v>
      </c>
      <c r="FA28">
        <v>602</v>
      </c>
      <c r="FB28">
        <v>3661</v>
      </c>
      <c r="FC28">
        <v>11630</v>
      </c>
      <c r="FD28">
        <v>6233</v>
      </c>
      <c r="FE28">
        <v>320</v>
      </c>
      <c r="FF28">
        <v>5076</v>
      </c>
      <c r="FG28">
        <v>15032</v>
      </c>
      <c r="FH28">
        <v>813</v>
      </c>
      <c r="FI28">
        <v>4084</v>
      </c>
      <c r="FJ28">
        <v>1156</v>
      </c>
      <c r="FK28">
        <v>530</v>
      </c>
      <c r="FL28">
        <v>2398</v>
      </c>
      <c r="FM28">
        <v>10136</v>
      </c>
      <c r="FN28">
        <v>4209</v>
      </c>
      <c r="FO28">
        <v>2975</v>
      </c>
      <c r="FP28">
        <v>2952</v>
      </c>
      <c r="FQ28">
        <v>22442</v>
      </c>
      <c r="FR28">
        <v>1100</v>
      </c>
      <c r="FS28">
        <v>7495</v>
      </c>
      <c r="FT28">
        <v>978</v>
      </c>
      <c r="FU28">
        <v>3448</v>
      </c>
      <c r="FV28">
        <v>3070</v>
      </c>
      <c r="FW28">
        <v>13847</v>
      </c>
      <c r="FX28">
        <v>1380</v>
      </c>
      <c r="FY28">
        <v>2519</v>
      </c>
      <c r="FZ28">
        <v>9948</v>
      </c>
      <c r="GA28">
        <v>24560</v>
      </c>
      <c r="GB28">
        <v>1187</v>
      </c>
      <c r="GC28">
        <v>7782</v>
      </c>
      <c r="GD28">
        <v>1042</v>
      </c>
      <c r="GE28">
        <v>2553</v>
      </c>
      <c r="GF28">
        <v>4187</v>
      </c>
      <c r="GG28">
        <v>15591</v>
      </c>
      <c r="GH28">
        <v>548</v>
      </c>
      <c r="GI28">
        <v>4207</v>
      </c>
      <c r="GJ28">
        <v>10835</v>
      </c>
      <c r="GK28">
        <v>18330</v>
      </c>
      <c r="GL28">
        <v>1044</v>
      </c>
      <c r="GM28">
        <v>8174</v>
      </c>
      <c r="GN28">
        <v>1486</v>
      </c>
      <c r="GO28">
        <v>2928</v>
      </c>
      <c r="GP28">
        <v>3760</v>
      </c>
      <c r="GQ28">
        <v>9112</v>
      </c>
      <c r="GR28">
        <v>1353</v>
      </c>
      <c r="GS28">
        <v>2067</v>
      </c>
      <c r="GT28">
        <v>5692</v>
      </c>
      <c r="GU28">
        <v>16210</v>
      </c>
      <c r="GV28">
        <v>1211</v>
      </c>
      <c r="GW28">
        <v>7508</v>
      </c>
      <c r="GX28">
        <v>1827</v>
      </c>
      <c r="GY28">
        <v>3130</v>
      </c>
      <c r="GZ28">
        <v>2551</v>
      </c>
      <c r="HA28">
        <v>7491</v>
      </c>
      <c r="HB28">
        <v>961</v>
      </c>
      <c r="HC28">
        <v>1485</v>
      </c>
      <c r="HD28">
        <v>5046</v>
      </c>
      <c r="HE28">
        <v>17091</v>
      </c>
      <c r="HF28">
        <v>2530</v>
      </c>
      <c r="HG28">
        <v>6648</v>
      </c>
      <c r="HH28">
        <v>1270</v>
      </c>
      <c r="HI28">
        <v>2013</v>
      </c>
      <c r="HJ28">
        <v>3366</v>
      </c>
      <c r="HK28">
        <v>7913</v>
      </c>
      <c r="HL28">
        <v>812</v>
      </c>
      <c r="HM28">
        <v>2015</v>
      </c>
      <c r="HN28">
        <v>5087</v>
      </c>
      <c r="HO28">
        <v>13008</v>
      </c>
      <c r="HP28">
        <v>1750</v>
      </c>
      <c r="HQ28">
        <v>4371</v>
      </c>
      <c r="HR28">
        <v>742</v>
      </c>
      <c r="HS28">
        <v>1315</v>
      </c>
      <c r="HT28">
        <v>2313</v>
      </c>
      <c r="HU28">
        <v>6888</v>
      </c>
      <c r="HV28">
        <v>834</v>
      </c>
      <c r="HW28">
        <v>1825</v>
      </c>
      <c r="HX28">
        <v>4229</v>
      </c>
      <c r="HY28">
        <v>12755</v>
      </c>
      <c r="HZ28">
        <v>1477</v>
      </c>
      <c r="IA28">
        <v>5417</v>
      </c>
      <c r="IB28">
        <v>814</v>
      </c>
      <c r="IC28">
        <v>1261</v>
      </c>
      <c r="ID28">
        <v>3343</v>
      </c>
      <c r="IE28">
        <v>5861</v>
      </c>
      <c r="IF28">
        <v>409</v>
      </c>
      <c r="IG28">
        <v>2494</v>
      </c>
      <c r="IH28">
        <v>2958</v>
      </c>
      <c r="II28">
        <v>6122</v>
      </c>
      <c r="IJ28">
        <v>1671</v>
      </c>
      <c r="IK28">
        <v>4451</v>
      </c>
      <c r="IL28">
        <v>399</v>
      </c>
      <c r="IM28">
        <v>2071</v>
      </c>
      <c r="IN28">
        <v>1982</v>
      </c>
      <c r="IO28">
        <v>2093</v>
      </c>
      <c r="IP28">
        <v>506</v>
      </c>
      <c r="IQ28">
        <v>1587</v>
      </c>
      <c r="IR28">
        <v>1217</v>
      </c>
      <c r="IS28">
        <v>254</v>
      </c>
      <c r="IT28">
        <v>116</v>
      </c>
      <c r="IU28" t="s">
        <v>285</v>
      </c>
      <c r="IV28" t="s">
        <v>285</v>
      </c>
      <c r="IW28" t="s">
        <v>285</v>
      </c>
      <c r="IX28" t="s">
        <v>285</v>
      </c>
      <c r="IY28" t="s">
        <v>285</v>
      </c>
      <c r="IZ28" t="s">
        <v>285</v>
      </c>
      <c r="JA28" t="s">
        <v>285</v>
      </c>
      <c r="JB28" t="s">
        <v>285</v>
      </c>
      <c r="JC28" t="s">
        <v>285</v>
      </c>
      <c r="JD28" t="s">
        <v>285</v>
      </c>
      <c r="JE28">
        <v>1</v>
      </c>
      <c r="JF28" t="s">
        <v>285</v>
      </c>
    </row>
    <row r="29" spans="1:266" hidden="1">
      <c r="A29">
        <v>16209</v>
      </c>
      <c r="B29" t="s">
        <v>840</v>
      </c>
      <c r="C29">
        <v>42</v>
      </c>
      <c r="D29">
        <v>42</v>
      </c>
      <c r="E29" t="s">
        <v>830</v>
      </c>
      <c r="F29">
        <v>0</v>
      </c>
      <c r="G29">
        <v>0</v>
      </c>
      <c r="H29" t="s">
        <v>830</v>
      </c>
      <c r="I29">
        <v>0</v>
      </c>
      <c r="J29">
        <v>0</v>
      </c>
      <c r="K29">
        <v>0</v>
      </c>
      <c r="L29">
        <v>0</v>
      </c>
      <c r="M29">
        <v>37</v>
      </c>
      <c r="N29">
        <v>37</v>
      </c>
      <c r="O29">
        <v>0</v>
      </c>
      <c r="P29">
        <v>0</v>
      </c>
      <c r="Q29">
        <v>0</v>
      </c>
      <c r="R29">
        <v>0</v>
      </c>
      <c r="S29">
        <v>0</v>
      </c>
      <c r="T29">
        <v>0</v>
      </c>
      <c r="U29">
        <v>0</v>
      </c>
      <c r="V29">
        <v>0</v>
      </c>
      <c r="W29">
        <v>37</v>
      </c>
      <c r="X29">
        <v>37</v>
      </c>
      <c r="Y29">
        <v>0</v>
      </c>
      <c r="Z29">
        <v>0</v>
      </c>
      <c r="AA29">
        <v>0</v>
      </c>
      <c r="AB29">
        <v>0</v>
      </c>
      <c r="AC29">
        <v>0</v>
      </c>
      <c r="AD29">
        <v>0</v>
      </c>
      <c r="AE29">
        <v>0</v>
      </c>
      <c r="AF29">
        <v>0</v>
      </c>
      <c r="AG29">
        <v>40</v>
      </c>
      <c r="AH29">
        <v>40</v>
      </c>
      <c r="AI29">
        <v>0</v>
      </c>
      <c r="AJ29">
        <v>0</v>
      </c>
      <c r="AK29">
        <v>0</v>
      </c>
      <c r="AL29">
        <v>0</v>
      </c>
      <c r="AM29">
        <v>0</v>
      </c>
      <c r="AN29">
        <v>0</v>
      </c>
      <c r="AO29">
        <v>0</v>
      </c>
      <c r="AP29">
        <v>0</v>
      </c>
      <c r="AQ29">
        <v>177</v>
      </c>
      <c r="AR29">
        <v>57</v>
      </c>
      <c r="AS29">
        <v>120</v>
      </c>
      <c r="AT29">
        <v>120</v>
      </c>
      <c r="AU29">
        <v>0</v>
      </c>
      <c r="AV29">
        <v>0</v>
      </c>
      <c r="AW29">
        <v>0</v>
      </c>
      <c r="AX29">
        <v>0</v>
      </c>
      <c r="AY29">
        <v>0</v>
      </c>
      <c r="AZ29">
        <v>0</v>
      </c>
      <c r="BA29">
        <v>151</v>
      </c>
      <c r="BB29">
        <v>25</v>
      </c>
      <c r="BC29">
        <v>126</v>
      </c>
      <c r="BD29">
        <v>126</v>
      </c>
      <c r="BE29">
        <v>0</v>
      </c>
      <c r="BF29">
        <v>0</v>
      </c>
      <c r="BG29">
        <v>0</v>
      </c>
      <c r="BH29">
        <v>0</v>
      </c>
      <c r="BI29">
        <v>0</v>
      </c>
      <c r="BJ29">
        <v>0</v>
      </c>
      <c r="BK29">
        <v>164</v>
      </c>
      <c r="BL29">
        <v>18</v>
      </c>
      <c r="BM29">
        <v>145</v>
      </c>
      <c r="BN29">
        <v>145</v>
      </c>
      <c r="BO29">
        <v>0</v>
      </c>
      <c r="BP29">
        <v>0</v>
      </c>
      <c r="BQ29">
        <v>0</v>
      </c>
      <c r="BR29">
        <v>0</v>
      </c>
      <c r="BS29">
        <v>0</v>
      </c>
      <c r="BT29">
        <v>0</v>
      </c>
      <c r="BU29">
        <v>130</v>
      </c>
      <c r="BV29">
        <v>13</v>
      </c>
      <c r="BW29">
        <v>117</v>
      </c>
      <c r="BX29">
        <v>117</v>
      </c>
      <c r="BY29">
        <v>0</v>
      </c>
      <c r="BZ29">
        <v>0</v>
      </c>
      <c r="CA29">
        <v>0</v>
      </c>
      <c r="CB29">
        <v>0</v>
      </c>
      <c r="CC29">
        <v>0</v>
      </c>
      <c r="CD29">
        <v>0</v>
      </c>
      <c r="CE29">
        <v>151</v>
      </c>
      <c r="CF29">
        <v>9</v>
      </c>
      <c r="CG29">
        <v>142</v>
      </c>
      <c r="CH29">
        <v>142</v>
      </c>
      <c r="CI29">
        <v>0</v>
      </c>
      <c r="CJ29">
        <v>0</v>
      </c>
      <c r="CK29">
        <v>0</v>
      </c>
      <c r="CL29">
        <v>0</v>
      </c>
      <c r="CM29">
        <v>0</v>
      </c>
      <c r="CN29">
        <v>0</v>
      </c>
      <c r="CO29">
        <v>240</v>
      </c>
      <c r="CP29">
        <v>8</v>
      </c>
      <c r="CQ29">
        <v>232</v>
      </c>
      <c r="CR29">
        <v>232</v>
      </c>
      <c r="CS29">
        <v>0</v>
      </c>
      <c r="CT29" t="s">
        <v>830</v>
      </c>
      <c r="CU29" t="s">
        <v>830</v>
      </c>
      <c r="CV29">
        <v>0</v>
      </c>
      <c r="CW29">
        <v>0</v>
      </c>
      <c r="CX29" t="s">
        <v>830</v>
      </c>
      <c r="CY29">
        <v>257</v>
      </c>
      <c r="CZ29">
        <v>3</v>
      </c>
      <c r="DA29">
        <v>254</v>
      </c>
      <c r="DB29">
        <v>248</v>
      </c>
      <c r="DC29">
        <v>0</v>
      </c>
      <c r="DD29">
        <v>6</v>
      </c>
      <c r="DE29">
        <v>0</v>
      </c>
      <c r="DF29">
        <v>0</v>
      </c>
      <c r="DG29">
        <v>0</v>
      </c>
      <c r="DH29">
        <v>0</v>
      </c>
      <c r="DI29">
        <v>288</v>
      </c>
      <c r="DJ29">
        <v>3</v>
      </c>
      <c r="DK29">
        <v>285</v>
      </c>
      <c r="DL29">
        <v>279</v>
      </c>
      <c r="DM29">
        <v>0</v>
      </c>
      <c r="DN29">
        <v>6</v>
      </c>
      <c r="DO29">
        <v>0</v>
      </c>
      <c r="DP29">
        <v>0</v>
      </c>
      <c r="DQ29">
        <v>0</v>
      </c>
      <c r="DR29">
        <v>0</v>
      </c>
      <c r="DS29">
        <v>71</v>
      </c>
      <c r="DT29">
        <v>4</v>
      </c>
      <c r="DU29">
        <v>66</v>
      </c>
      <c r="DV29">
        <v>0</v>
      </c>
      <c r="DW29">
        <v>44</v>
      </c>
      <c r="DX29">
        <v>22</v>
      </c>
      <c r="DY29">
        <v>0</v>
      </c>
      <c r="DZ29">
        <v>0</v>
      </c>
      <c r="EA29">
        <v>0</v>
      </c>
      <c r="EB29">
        <v>0</v>
      </c>
      <c r="EC29">
        <v>1</v>
      </c>
      <c r="ED29">
        <v>1</v>
      </c>
      <c r="EE29" t="s">
        <v>830</v>
      </c>
      <c r="EF29">
        <v>0</v>
      </c>
      <c r="EG29">
        <v>0</v>
      </c>
      <c r="EH29" t="s">
        <v>830</v>
      </c>
      <c r="EI29">
        <v>0</v>
      </c>
      <c r="EJ29">
        <v>0</v>
      </c>
      <c r="EK29">
        <v>0</v>
      </c>
      <c r="EL29">
        <v>0</v>
      </c>
      <c r="EM29" t="s">
        <v>830</v>
      </c>
      <c r="EN29" t="s">
        <v>830</v>
      </c>
      <c r="EO29" t="s">
        <v>830</v>
      </c>
      <c r="EP29">
        <v>0</v>
      </c>
      <c r="EQ29">
        <v>0</v>
      </c>
      <c r="ER29" t="s">
        <v>830</v>
      </c>
      <c r="ES29">
        <v>0</v>
      </c>
      <c r="ET29">
        <v>0</v>
      </c>
      <c r="EU29">
        <v>0</v>
      </c>
      <c r="EV29">
        <v>0</v>
      </c>
      <c r="EW29">
        <v>1</v>
      </c>
      <c r="EX29">
        <v>1</v>
      </c>
      <c r="EY29" t="s">
        <v>830</v>
      </c>
      <c r="EZ29">
        <v>0</v>
      </c>
      <c r="FA29">
        <v>0</v>
      </c>
      <c r="FB29" t="s">
        <v>830</v>
      </c>
      <c r="FC29">
        <v>0</v>
      </c>
      <c r="FD29">
        <v>0</v>
      </c>
      <c r="FE29">
        <v>0</v>
      </c>
      <c r="FF29">
        <v>0</v>
      </c>
      <c r="FG29">
        <v>1</v>
      </c>
      <c r="FH29">
        <v>1</v>
      </c>
      <c r="FI29" t="s">
        <v>830</v>
      </c>
      <c r="FJ29">
        <v>0</v>
      </c>
      <c r="FK29">
        <v>0</v>
      </c>
      <c r="FL29" t="s">
        <v>830</v>
      </c>
      <c r="FM29">
        <v>0</v>
      </c>
      <c r="FN29">
        <v>0</v>
      </c>
      <c r="FO29">
        <v>0</v>
      </c>
      <c r="FP29">
        <v>0</v>
      </c>
      <c r="FQ29">
        <v>1</v>
      </c>
      <c r="FR29">
        <v>1</v>
      </c>
      <c r="FS29" t="s">
        <v>830</v>
      </c>
      <c r="FT29">
        <v>0</v>
      </c>
      <c r="FU29">
        <v>0</v>
      </c>
      <c r="FV29" t="s">
        <v>830</v>
      </c>
      <c r="FW29" t="s">
        <v>830</v>
      </c>
      <c r="FX29">
        <v>0</v>
      </c>
      <c r="FY29">
        <v>0</v>
      </c>
      <c r="FZ29" t="s">
        <v>830</v>
      </c>
      <c r="GA29">
        <v>1</v>
      </c>
      <c r="GB29">
        <v>1</v>
      </c>
      <c r="GC29" t="s">
        <v>830</v>
      </c>
      <c r="GD29">
        <v>0</v>
      </c>
      <c r="GE29">
        <v>0</v>
      </c>
      <c r="GF29" t="s">
        <v>830</v>
      </c>
      <c r="GG29">
        <v>0</v>
      </c>
      <c r="GH29">
        <v>0</v>
      </c>
      <c r="GI29">
        <v>0</v>
      </c>
      <c r="GJ29">
        <v>0</v>
      </c>
      <c r="GK29">
        <v>1</v>
      </c>
      <c r="GL29">
        <v>1</v>
      </c>
      <c r="GM29" t="s">
        <v>830</v>
      </c>
      <c r="GN29">
        <v>0</v>
      </c>
      <c r="GO29" t="s">
        <v>830</v>
      </c>
      <c r="GP29" t="s">
        <v>830</v>
      </c>
      <c r="GQ29">
        <v>0</v>
      </c>
      <c r="GR29">
        <v>0</v>
      </c>
      <c r="GS29">
        <v>0</v>
      </c>
      <c r="GT29">
        <v>0</v>
      </c>
      <c r="GU29">
        <v>3</v>
      </c>
      <c r="GV29">
        <v>2</v>
      </c>
      <c r="GW29">
        <v>1</v>
      </c>
      <c r="GX29">
        <v>0</v>
      </c>
      <c r="GY29">
        <v>1</v>
      </c>
      <c r="GZ29" t="s">
        <v>830</v>
      </c>
      <c r="HA29">
        <v>0</v>
      </c>
      <c r="HB29">
        <v>0</v>
      </c>
      <c r="HC29">
        <v>0</v>
      </c>
      <c r="HD29">
        <v>0</v>
      </c>
      <c r="HE29">
        <v>3</v>
      </c>
      <c r="HF29">
        <v>3</v>
      </c>
      <c r="HG29" t="s">
        <v>830</v>
      </c>
      <c r="HH29">
        <v>0</v>
      </c>
      <c r="HI29" t="s">
        <v>830</v>
      </c>
      <c r="HJ29">
        <v>0</v>
      </c>
      <c r="HK29">
        <v>0</v>
      </c>
      <c r="HL29">
        <v>0</v>
      </c>
      <c r="HM29">
        <v>0</v>
      </c>
      <c r="HN29">
        <v>0</v>
      </c>
      <c r="HO29">
        <v>4</v>
      </c>
      <c r="HP29">
        <v>3</v>
      </c>
      <c r="HQ29">
        <v>1</v>
      </c>
      <c r="HR29" t="s">
        <v>830</v>
      </c>
      <c r="HS29">
        <v>1</v>
      </c>
      <c r="HT29" t="s">
        <v>830</v>
      </c>
      <c r="HU29" t="s">
        <v>830</v>
      </c>
      <c r="HV29" t="s">
        <v>830</v>
      </c>
      <c r="HW29">
        <v>0</v>
      </c>
      <c r="HX29">
        <v>0</v>
      </c>
      <c r="HY29">
        <v>4</v>
      </c>
      <c r="HZ29">
        <v>3</v>
      </c>
      <c r="IA29">
        <v>1</v>
      </c>
      <c r="IB29" t="s">
        <v>830</v>
      </c>
      <c r="IC29" t="s">
        <v>830</v>
      </c>
      <c r="ID29">
        <v>0</v>
      </c>
      <c r="IE29">
        <v>0</v>
      </c>
      <c r="IF29">
        <v>0</v>
      </c>
      <c r="IG29">
        <v>0</v>
      </c>
      <c r="IH29">
        <v>0</v>
      </c>
      <c r="II29" t="s">
        <v>830</v>
      </c>
      <c r="IJ29">
        <v>8</v>
      </c>
      <c r="IK29" t="s">
        <v>830</v>
      </c>
      <c r="IL29" t="s">
        <v>830</v>
      </c>
      <c r="IM29">
        <v>0</v>
      </c>
      <c r="IN29" t="s">
        <v>830</v>
      </c>
      <c r="IO29" t="s">
        <v>830</v>
      </c>
      <c r="IP29">
        <v>1</v>
      </c>
      <c r="IQ29" t="s">
        <v>830</v>
      </c>
      <c r="IR29">
        <v>0</v>
      </c>
      <c r="IS29">
        <v>0</v>
      </c>
      <c r="IT29" t="s">
        <v>830</v>
      </c>
      <c r="IU29" t="s">
        <v>285</v>
      </c>
      <c r="IV29" t="s">
        <v>285</v>
      </c>
      <c r="IW29" t="s">
        <v>285</v>
      </c>
      <c r="IX29" t="s">
        <v>285</v>
      </c>
      <c r="IY29" t="s">
        <v>285</v>
      </c>
      <c r="IZ29" t="s">
        <v>285</v>
      </c>
      <c r="JA29" t="s">
        <v>285</v>
      </c>
      <c r="JB29" t="s">
        <v>285</v>
      </c>
      <c r="JC29" t="s">
        <v>285</v>
      </c>
      <c r="JD29" t="s">
        <v>285</v>
      </c>
      <c r="JE29" t="s">
        <v>285</v>
      </c>
      <c r="JF29" t="s">
        <v>285</v>
      </c>
    </row>
    <row r="30" spans="1:266" hidden="1">
      <c r="A30">
        <v>10308</v>
      </c>
      <c r="B30" t="s">
        <v>841</v>
      </c>
      <c r="C30" t="s">
        <v>830</v>
      </c>
      <c r="D30" t="s">
        <v>830</v>
      </c>
      <c r="E30" t="s">
        <v>830</v>
      </c>
      <c r="F30" t="s">
        <v>830</v>
      </c>
      <c r="G30" t="s">
        <v>830</v>
      </c>
      <c r="H30" t="s">
        <v>830</v>
      </c>
      <c r="I30" t="s">
        <v>830</v>
      </c>
      <c r="J30" t="s">
        <v>830</v>
      </c>
      <c r="K30" t="s">
        <v>830</v>
      </c>
      <c r="L30" t="s">
        <v>830</v>
      </c>
      <c r="M30" t="s">
        <v>830</v>
      </c>
      <c r="N30" t="s">
        <v>830</v>
      </c>
      <c r="O30" t="s">
        <v>830</v>
      </c>
      <c r="P30" t="s">
        <v>830</v>
      </c>
      <c r="Q30" t="s">
        <v>830</v>
      </c>
      <c r="R30" t="s">
        <v>830</v>
      </c>
      <c r="S30" t="s">
        <v>830</v>
      </c>
      <c r="T30" t="s">
        <v>830</v>
      </c>
      <c r="U30" t="s">
        <v>830</v>
      </c>
      <c r="V30" t="s">
        <v>830</v>
      </c>
      <c r="W30" t="s">
        <v>830</v>
      </c>
      <c r="X30" t="s">
        <v>830</v>
      </c>
      <c r="Y30" t="s">
        <v>830</v>
      </c>
      <c r="Z30" t="s">
        <v>830</v>
      </c>
      <c r="AA30" t="s">
        <v>830</v>
      </c>
      <c r="AB30" t="s">
        <v>830</v>
      </c>
      <c r="AC30" t="s">
        <v>830</v>
      </c>
      <c r="AD30" t="s">
        <v>830</v>
      </c>
      <c r="AE30" t="s">
        <v>830</v>
      </c>
      <c r="AF30" t="s">
        <v>830</v>
      </c>
      <c r="AG30" t="s">
        <v>830</v>
      </c>
      <c r="AH30" t="s">
        <v>830</v>
      </c>
      <c r="AI30" t="s">
        <v>830</v>
      </c>
      <c r="AJ30" t="s">
        <v>830</v>
      </c>
      <c r="AK30" t="s">
        <v>830</v>
      </c>
      <c r="AL30" t="s">
        <v>830</v>
      </c>
      <c r="AM30" t="s">
        <v>830</v>
      </c>
      <c r="AN30" t="s">
        <v>830</v>
      </c>
      <c r="AO30" t="s">
        <v>830</v>
      </c>
      <c r="AP30" t="s">
        <v>830</v>
      </c>
      <c r="AQ30" t="s">
        <v>830</v>
      </c>
      <c r="AR30" t="s">
        <v>830</v>
      </c>
      <c r="AS30" t="s">
        <v>830</v>
      </c>
      <c r="AT30" t="s">
        <v>830</v>
      </c>
      <c r="AU30" t="s">
        <v>830</v>
      </c>
      <c r="AV30" t="s">
        <v>830</v>
      </c>
      <c r="AW30" t="s">
        <v>830</v>
      </c>
      <c r="AX30" t="s">
        <v>830</v>
      </c>
      <c r="AY30" t="s">
        <v>830</v>
      </c>
      <c r="AZ30" t="s">
        <v>830</v>
      </c>
      <c r="BA30" t="s">
        <v>830</v>
      </c>
      <c r="BB30" t="s">
        <v>830</v>
      </c>
      <c r="BC30" t="s">
        <v>830</v>
      </c>
      <c r="BD30" t="s">
        <v>830</v>
      </c>
      <c r="BE30" t="s">
        <v>830</v>
      </c>
      <c r="BF30" t="s">
        <v>830</v>
      </c>
      <c r="BG30" t="s">
        <v>830</v>
      </c>
      <c r="BH30" t="s">
        <v>830</v>
      </c>
      <c r="BI30" t="s">
        <v>830</v>
      </c>
      <c r="BJ30" t="s">
        <v>830</v>
      </c>
      <c r="BK30" t="s">
        <v>830</v>
      </c>
      <c r="BL30" t="s">
        <v>830</v>
      </c>
      <c r="BM30" t="s">
        <v>830</v>
      </c>
      <c r="BN30" t="s">
        <v>830</v>
      </c>
      <c r="BO30" t="s">
        <v>830</v>
      </c>
      <c r="BP30" t="s">
        <v>830</v>
      </c>
      <c r="BQ30" t="s">
        <v>830</v>
      </c>
      <c r="BR30" t="s">
        <v>830</v>
      </c>
      <c r="BS30" t="s">
        <v>830</v>
      </c>
      <c r="BT30" t="s">
        <v>830</v>
      </c>
      <c r="BU30" t="s">
        <v>830</v>
      </c>
      <c r="BV30" t="s">
        <v>830</v>
      </c>
      <c r="BW30" t="s">
        <v>830</v>
      </c>
      <c r="BX30" t="s">
        <v>830</v>
      </c>
      <c r="BY30" t="s">
        <v>830</v>
      </c>
      <c r="BZ30" t="s">
        <v>830</v>
      </c>
      <c r="CA30" t="s">
        <v>830</v>
      </c>
      <c r="CB30" t="s">
        <v>830</v>
      </c>
      <c r="CC30" t="s">
        <v>830</v>
      </c>
      <c r="CD30" t="s">
        <v>830</v>
      </c>
      <c r="CE30" t="s">
        <v>830</v>
      </c>
      <c r="CF30" t="s">
        <v>830</v>
      </c>
      <c r="CG30" t="s">
        <v>830</v>
      </c>
      <c r="CH30" t="s">
        <v>830</v>
      </c>
      <c r="CI30" t="s">
        <v>830</v>
      </c>
      <c r="CJ30" t="s">
        <v>830</v>
      </c>
      <c r="CK30" t="s">
        <v>830</v>
      </c>
      <c r="CL30" t="s">
        <v>830</v>
      </c>
      <c r="CM30" t="s">
        <v>830</v>
      </c>
      <c r="CN30" t="s">
        <v>830</v>
      </c>
      <c r="CO30" t="s">
        <v>830</v>
      </c>
      <c r="CP30" t="s">
        <v>830</v>
      </c>
      <c r="CQ30" t="s">
        <v>830</v>
      </c>
      <c r="CR30" t="s">
        <v>830</v>
      </c>
      <c r="CS30" t="s">
        <v>830</v>
      </c>
      <c r="CT30" t="s">
        <v>830</v>
      </c>
      <c r="CU30" t="s">
        <v>830</v>
      </c>
      <c r="CV30" t="s">
        <v>830</v>
      </c>
      <c r="CW30" t="s">
        <v>830</v>
      </c>
      <c r="CX30" t="s">
        <v>830</v>
      </c>
      <c r="CY30" t="s">
        <v>830</v>
      </c>
      <c r="CZ30" t="s">
        <v>830</v>
      </c>
      <c r="DA30" t="s">
        <v>830</v>
      </c>
      <c r="DB30" t="s">
        <v>830</v>
      </c>
      <c r="DC30" t="s">
        <v>830</v>
      </c>
      <c r="DD30" t="s">
        <v>830</v>
      </c>
      <c r="DE30" t="s">
        <v>830</v>
      </c>
      <c r="DF30" t="s">
        <v>830</v>
      </c>
      <c r="DG30" t="s">
        <v>830</v>
      </c>
      <c r="DH30" t="s">
        <v>830</v>
      </c>
      <c r="DI30" t="s">
        <v>285</v>
      </c>
      <c r="DJ30" t="s">
        <v>285</v>
      </c>
      <c r="DK30" t="s">
        <v>285</v>
      </c>
      <c r="DL30" t="s">
        <v>285</v>
      </c>
      <c r="DM30" t="s">
        <v>285</v>
      </c>
      <c r="DN30" t="s">
        <v>285</v>
      </c>
      <c r="DO30" t="s">
        <v>285</v>
      </c>
      <c r="DP30" t="s">
        <v>285</v>
      </c>
      <c r="DQ30" t="s">
        <v>285</v>
      </c>
      <c r="DR30" t="s">
        <v>285</v>
      </c>
      <c r="DS30" t="s">
        <v>285</v>
      </c>
      <c r="DT30" t="s">
        <v>285</v>
      </c>
      <c r="DU30" t="s">
        <v>285</v>
      </c>
      <c r="DV30" t="s">
        <v>285</v>
      </c>
      <c r="DW30" t="s">
        <v>285</v>
      </c>
      <c r="DX30" t="s">
        <v>285</v>
      </c>
      <c r="DY30" t="s">
        <v>285</v>
      </c>
      <c r="DZ30" t="s">
        <v>285</v>
      </c>
      <c r="EA30" t="s">
        <v>285</v>
      </c>
      <c r="EB30" t="s">
        <v>285</v>
      </c>
      <c r="EC30" t="s">
        <v>285</v>
      </c>
      <c r="ED30" t="s">
        <v>285</v>
      </c>
      <c r="EE30" t="s">
        <v>285</v>
      </c>
      <c r="EF30" t="s">
        <v>285</v>
      </c>
      <c r="EG30" t="s">
        <v>285</v>
      </c>
      <c r="EH30" t="s">
        <v>285</v>
      </c>
      <c r="EI30" t="s">
        <v>285</v>
      </c>
      <c r="EJ30" t="s">
        <v>285</v>
      </c>
      <c r="EK30" t="s">
        <v>285</v>
      </c>
      <c r="EL30" t="s">
        <v>285</v>
      </c>
      <c r="EM30" t="s">
        <v>285</v>
      </c>
      <c r="EN30" t="s">
        <v>285</v>
      </c>
      <c r="EO30" t="s">
        <v>285</v>
      </c>
      <c r="EP30" t="s">
        <v>285</v>
      </c>
      <c r="EQ30" t="s">
        <v>285</v>
      </c>
      <c r="ER30" t="s">
        <v>285</v>
      </c>
      <c r="ES30" t="s">
        <v>285</v>
      </c>
      <c r="ET30" t="s">
        <v>285</v>
      </c>
      <c r="EU30" t="s">
        <v>285</v>
      </c>
      <c r="EV30" t="s">
        <v>285</v>
      </c>
      <c r="EW30" t="s">
        <v>285</v>
      </c>
      <c r="EX30" t="s">
        <v>285</v>
      </c>
      <c r="EY30" t="s">
        <v>285</v>
      </c>
      <c r="EZ30" t="s">
        <v>285</v>
      </c>
      <c r="FA30" t="s">
        <v>285</v>
      </c>
      <c r="FB30" t="s">
        <v>285</v>
      </c>
      <c r="FC30" t="s">
        <v>285</v>
      </c>
      <c r="FD30" t="s">
        <v>285</v>
      </c>
      <c r="FE30" t="s">
        <v>285</v>
      </c>
      <c r="FF30" t="s">
        <v>285</v>
      </c>
      <c r="FG30" t="s">
        <v>285</v>
      </c>
      <c r="FH30" t="s">
        <v>285</v>
      </c>
      <c r="FI30" t="s">
        <v>285</v>
      </c>
      <c r="FJ30" t="s">
        <v>285</v>
      </c>
      <c r="FK30" t="s">
        <v>285</v>
      </c>
      <c r="FL30" t="s">
        <v>285</v>
      </c>
      <c r="FM30" t="s">
        <v>285</v>
      </c>
      <c r="FN30" t="s">
        <v>285</v>
      </c>
      <c r="FO30" t="s">
        <v>285</v>
      </c>
      <c r="FP30" t="s">
        <v>285</v>
      </c>
      <c r="FQ30" t="s">
        <v>285</v>
      </c>
      <c r="FR30" t="s">
        <v>285</v>
      </c>
      <c r="FS30" t="s">
        <v>285</v>
      </c>
      <c r="FT30" t="s">
        <v>285</v>
      </c>
      <c r="FU30" t="s">
        <v>285</v>
      </c>
      <c r="FV30" t="s">
        <v>285</v>
      </c>
      <c r="FW30" t="s">
        <v>285</v>
      </c>
      <c r="FX30" t="s">
        <v>285</v>
      </c>
      <c r="FY30" t="s">
        <v>285</v>
      </c>
      <c r="FZ30" t="s">
        <v>285</v>
      </c>
      <c r="GA30" t="s">
        <v>285</v>
      </c>
      <c r="GB30" t="s">
        <v>285</v>
      </c>
      <c r="GC30" t="s">
        <v>285</v>
      </c>
      <c r="GD30" t="s">
        <v>285</v>
      </c>
      <c r="GE30" t="s">
        <v>285</v>
      </c>
      <c r="GF30" t="s">
        <v>285</v>
      </c>
      <c r="GG30" t="s">
        <v>285</v>
      </c>
      <c r="GH30" t="s">
        <v>285</v>
      </c>
      <c r="GI30" t="s">
        <v>285</v>
      </c>
      <c r="GJ30" t="s">
        <v>285</v>
      </c>
      <c r="GK30" t="s">
        <v>285</v>
      </c>
      <c r="GL30" t="s">
        <v>285</v>
      </c>
      <c r="GM30" t="s">
        <v>285</v>
      </c>
      <c r="GN30" t="s">
        <v>285</v>
      </c>
      <c r="GO30" t="s">
        <v>285</v>
      </c>
      <c r="GP30" t="s">
        <v>285</v>
      </c>
      <c r="GQ30" t="s">
        <v>285</v>
      </c>
      <c r="GR30" t="s">
        <v>285</v>
      </c>
      <c r="GS30" t="s">
        <v>285</v>
      </c>
      <c r="GT30" t="s">
        <v>285</v>
      </c>
      <c r="GU30" t="s">
        <v>285</v>
      </c>
      <c r="GV30" t="s">
        <v>285</v>
      </c>
      <c r="GW30" t="s">
        <v>285</v>
      </c>
      <c r="GX30" t="s">
        <v>285</v>
      </c>
      <c r="GY30" t="s">
        <v>285</v>
      </c>
      <c r="GZ30" t="s">
        <v>285</v>
      </c>
      <c r="HA30" t="s">
        <v>285</v>
      </c>
      <c r="HB30" t="s">
        <v>285</v>
      </c>
      <c r="HC30" t="s">
        <v>285</v>
      </c>
      <c r="HD30" t="s">
        <v>285</v>
      </c>
      <c r="HE30" t="s">
        <v>285</v>
      </c>
      <c r="HF30" t="s">
        <v>285</v>
      </c>
      <c r="HG30" t="s">
        <v>285</v>
      </c>
      <c r="HH30" t="s">
        <v>285</v>
      </c>
      <c r="HI30" t="s">
        <v>285</v>
      </c>
      <c r="HJ30" t="s">
        <v>285</v>
      </c>
      <c r="HK30" t="s">
        <v>285</v>
      </c>
      <c r="HL30" t="s">
        <v>285</v>
      </c>
      <c r="HM30" t="s">
        <v>285</v>
      </c>
      <c r="HN30" t="s">
        <v>285</v>
      </c>
      <c r="HO30" t="s">
        <v>285</v>
      </c>
      <c r="HP30" t="s">
        <v>285</v>
      </c>
      <c r="HQ30" t="s">
        <v>285</v>
      </c>
      <c r="HR30" t="s">
        <v>285</v>
      </c>
      <c r="HS30" t="s">
        <v>285</v>
      </c>
      <c r="HT30" t="s">
        <v>285</v>
      </c>
      <c r="HU30" t="s">
        <v>285</v>
      </c>
      <c r="HV30" t="s">
        <v>285</v>
      </c>
      <c r="HW30" t="s">
        <v>285</v>
      </c>
      <c r="HX30" t="s">
        <v>285</v>
      </c>
      <c r="HY30" t="s">
        <v>285</v>
      </c>
      <c r="HZ30" t="s">
        <v>285</v>
      </c>
      <c r="IA30" t="s">
        <v>285</v>
      </c>
      <c r="IB30" t="s">
        <v>285</v>
      </c>
      <c r="IC30" t="s">
        <v>285</v>
      </c>
      <c r="ID30" t="s">
        <v>285</v>
      </c>
      <c r="IE30" t="s">
        <v>285</v>
      </c>
      <c r="IF30" t="s">
        <v>285</v>
      </c>
      <c r="IG30" t="s">
        <v>285</v>
      </c>
      <c r="IH30" t="s">
        <v>285</v>
      </c>
      <c r="II30" t="s">
        <v>285</v>
      </c>
      <c r="IJ30" t="s">
        <v>285</v>
      </c>
      <c r="IK30" t="s">
        <v>285</v>
      </c>
      <c r="IL30" t="s">
        <v>285</v>
      </c>
      <c r="IM30" t="s">
        <v>285</v>
      </c>
      <c r="IN30" t="s">
        <v>285</v>
      </c>
      <c r="IO30" t="s">
        <v>285</v>
      </c>
      <c r="IP30" t="s">
        <v>285</v>
      </c>
      <c r="IQ30" t="s">
        <v>285</v>
      </c>
      <c r="IR30" t="s">
        <v>285</v>
      </c>
      <c r="IS30" t="s">
        <v>285</v>
      </c>
      <c r="IT30" t="s">
        <v>285</v>
      </c>
      <c r="IU30">
        <v>28300</v>
      </c>
      <c r="IV30">
        <v>14200</v>
      </c>
      <c r="IW30">
        <v>14100</v>
      </c>
      <c r="IX30">
        <v>4969</v>
      </c>
      <c r="IY30">
        <v>1789</v>
      </c>
      <c r="IZ30">
        <v>3180</v>
      </c>
      <c r="JA30">
        <v>1262</v>
      </c>
      <c r="JB30">
        <v>900</v>
      </c>
      <c r="JC30">
        <v>362</v>
      </c>
      <c r="JD30" t="s">
        <v>285</v>
      </c>
      <c r="JE30" t="s">
        <v>285</v>
      </c>
      <c r="JF30" t="s">
        <v>285</v>
      </c>
    </row>
    <row r="31" spans="1:266" hidden="1">
      <c r="A31">
        <v>10251</v>
      </c>
      <c r="B31" t="s">
        <v>842</v>
      </c>
      <c r="C31">
        <v>1180639</v>
      </c>
      <c r="D31">
        <v>134915</v>
      </c>
      <c r="E31">
        <v>965034</v>
      </c>
      <c r="F31">
        <v>349114</v>
      </c>
      <c r="G31">
        <v>15783</v>
      </c>
      <c r="H31">
        <v>600137</v>
      </c>
      <c r="I31">
        <v>80690</v>
      </c>
      <c r="J31">
        <v>80361</v>
      </c>
      <c r="K31">
        <v>9</v>
      </c>
      <c r="L31">
        <v>320</v>
      </c>
      <c r="M31">
        <v>1024533</v>
      </c>
      <c r="N31">
        <v>114575</v>
      </c>
      <c r="O31">
        <v>857094</v>
      </c>
      <c r="P31">
        <v>263688</v>
      </c>
      <c r="Q31">
        <v>19003</v>
      </c>
      <c r="R31">
        <v>574403</v>
      </c>
      <c r="S31">
        <v>52864</v>
      </c>
      <c r="T31">
        <v>51127</v>
      </c>
      <c r="U31">
        <v>6</v>
      </c>
      <c r="V31">
        <v>1731</v>
      </c>
      <c r="W31">
        <v>979850</v>
      </c>
      <c r="X31">
        <v>85152</v>
      </c>
      <c r="Y31">
        <v>822454</v>
      </c>
      <c r="Z31">
        <v>259444</v>
      </c>
      <c r="AA31">
        <v>11491</v>
      </c>
      <c r="AB31">
        <v>551518</v>
      </c>
      <c r="AC31">
        <v>72244</v>
      </c>
      <c r="AD31">
        <v>70692</v>
      </c>
      <c r="AE31">
        <v>10</v>
      </c>
      <c r="AF31">
        <v>1542</v>
      </c>
      <c r="AG31">
        <v>872730</v>
      </c>
      <c r="AH31">
        <v>76041</v>
      </c>
      <c r="AI31">
        <v>755391</v>
      </c>
      <c r="AJ31">
        <v>230038</v>
      </c>
      <c r="AK31">
        <v>9872</v>
      </c>
      <c r="AL31">
        <v>515481</v>
      </c>
      <c r="AM31">
        <v>41299</v>
      </c>
      <c r="AN31">
        <v>40882</v>
      </c>
      <c r="AO31">
        <v>0</v>
      </c>
      <c r="AP31">
        <v>417</v>
      </c>
      <c r="AQ31">
        <v>925180</v>
      </c>
      <c r="AR31">
        <v>104005</v>
      </c>
      <c r="AS31">
        <v>787331</v>
      </c>
      <c r="AT31">
        <v>195488</v>
      </c>
      <c r="AU31">
        <v>8494</v>
      </c>
      <c r="AV31">
        <v>583349</v>
      </c>
      <c r="AW31">
        <v>33844</v>
      </c>
      <c r="AX31">
        <v>31519</v>
      </c>
      <c r="AY31">
        <v>0</v>
      </c>
      <c r="AZ31">
        <v>2325</v>
      </c>
      <c r="BA31">
        <v>851968</v>
      </c>
      <c r="BB31">
        <v>58885</v>
      </c>
      <c r="BC31">
        <v>746847</v>
      </c>
      <c r="BD31">
        <v>174685</v>
      </c>
      <c r="BE31">
        <v>7201</v>
      </c>
      <c r="BF31">
        <v>564961</v>
      </c>
      <c r="BG31">
        <v>46236</v>
      </c>
      <c r="BH31">
        <v>43150</v>
      </c>
      <c r="BI31">
        <v>3</v>
      </c>
      <c r="BJ31">
        <v>3083</v>
      </c>
      <c r="BK31">
        <v>780170</v>
      </c>
      <c r="BL31">
        <v>57732</v>
      </c>
      <c r="BM31">
        <v>695292</v>
      </c>
      <c r="BN31">
        <v>174593</v>
      </c>
      <c r="BO31">
        <v>5581</v>
      </c>
      <c r="BP31">
        <v>515118</v>
      </c>
      <c r="BQ31">
        <v>27147</v>
      </c>
      <c r="BR31">
        <v>24459</v>
      </c>
      <c r="BS31">
        <v>4</v>
      </c>
      <c r="BT31">
        <v>2684</v>
      </c>
      <c r="BU31">
        <v>738768</v>
      </c>
      <c r="BV31">
        <v>53679</v>
      </c>
      <c r="BW31">
        <v>653905</v>
      </c>
      <c r="BX31">
        <v>138031</v>
      </c>
      <c r="BY31">
        <v>4207</v>
      </c>
      <c r="BZ31">
        <v>511667</v>
      </c>
      <c r="CA31">
        <v>31184</v>
      </c>
      <c r="CB31">
        <v>15665</v>
      </c>
      <c r="CC31">
        <v>8</v>
      </c>
      <c r="CD31">
        <v>15512</v>
      </c>
      <c r="CE31">
        <v>690854</v>
      </c>
      <c r="CF31">
        <v>38116</v>
      </c>
      <c r="CG31">
        <v>637572</v>
      </c>
      <c r="CH31">
        <v>84726</v>
      </c>
      <c r="CI31">
        <v>5035</v>
      </c>
      <c r="CJ31">
        <v>547811</v>
      </c>
      <c r="CK31">
        <v>15166</v>
      </c>
      <c r="CL31">
        <v>13066</v>
      </c>
      <c r="CM31">
        <v>0</v>
      </c>
      <c r="CN31">
        <v>2099</v>
      </c>
      <c r="CO31">
        <v>589322</v>
      </c>
      <c r="CP31">
        <v>31229</v>
      </c>
      <c r="CQ31">
        <v>497224</v>
      </c>
      <c r="CR31">
        <v>95245</v>
      </c>
      <c r="CS31">
        <v>4300</v>
      </c>
      <c r="CT31">
        <v>397679</v>
      </c>
      <c r="CU31">
        <v>60869</v>
      </c>
      <c r="CV31">
        <v>59550</v>
      </c>
      <c r="CW31">
        <v>101</v>
      </c>
      <c r="CX31">
        <v>1218</v>
      </c>
      <c r="CY31">
        <v>602121</v>
      </c>
      <c r="CZ31">
        <v>34484</v>
      </c>
      <c r="DA31">
        <v>554694</v>
      </c>
      <c r="DB31">
        <v>195574</v>
      </c>
      <c r="DC31">
        <v>5813</v>
      </c>
      <c r="DD31">
        <v>353307</v>
      </c>
      <c r="DE31">
        <v>12944</v>
      </c>
      <c r="DF31">
        <v>10655</v>
      </c>
      <c r="DG31">
        <v>5</v>
      </c>
      <c r="DH31">
        <v>2283</v>
      </c>
      <c r="DI31">
        <v>712870</v>
      </c>
      <c r="DJ31">
        <v>34098</v>
      </c>
      <c r="DK31">
        <v>665842</v>
      </c>
      <c r="DL31">
        <v>352785</v>
      </c>
      <c r="DM31">
        <v>6206</v>
      </c>
      <c r="DN31">
        <v>306851</v>
      </c>
      <c r="DO31">
        <v>12930</v>
      </c>
      <c r="DP31">
        <v>10322</v>
      </c>
      <c r="DQ31">
        <v>48</v>
      </c>
      <c r="DR31">
        <v>2560</v>
      </c>
      <c r="DS31">
        <v>489955</v>
      </c>
      <c r="DT31">
        <v>29135</v>
      </c>
      <c r="DU31">
        <v>448040</v>
      </c>
      <c r="DV31">
        <v>163350</v>
      </c>
      <c r="DW31">
        <v>7596</v>
      </c>
      <c r="DX31">
        <v>277094</v>
      </c>
      <c r="DY31">
        <v>12779</v>
      </c>
      <c r="DZ31">
        <v>12442</v>
      </c>
      <c r="EA31">
        <v>61</v>
      </c>
      <c r="EB31">
        <v>276</v>
      </c>
      <c r="EC31">
        <v>447446</v>
      </c>
      <c r="ED31">
        <v>22466</v>
      </c>
      <c r="EE31">
        <v>414104</v>
      </c>
      <c r="EF31">
        <v>133803</v>
      </c>
      <c r="EG31">
        <v>6810</v>
      </c>
      <c r="EH31">
        <v>273491</v>
      </c>
      <c r="EI31">
        <v>10876</v>
      </c>
      <c r="EJ31">
        <v>10538</v>
      </c>
      <c r="EK31">
        <v>9</v>
      </c>
      <c r="EL31">
        <v>329</v>
      </c>
      <c r="EM31">
        <v>442557</v>
      </c>
      <c r="EN31">
        <v>24972</v>
      </c>
      <c r="EO31">
        <v>411787</v>
      </c>
      <c r="EP31">
        <v>85211</v>
      </c>
      <c r="EQ31">
        <v>6612</v>
      </c>
      <c r="ER31">
        <v>319963</v>
      </c>
      <c r="ES31">
        <v>5798</v>
      </c>
      <c r="ET31">
        <v>4034</v>
      </c>
      <c r="EU31">
        <v>402</v>
      </c>
      <c r="EV31">
        <v>1362</v>
      </c>
      <c r="EW31">
        <v>408372</v>
      </c>
      <c r="EX31">
        <v>19253</v>
      </c>
      <c r="EY31">
        <v>383393</v>
      </c>
      <c r="EZ31">
        <v>31357</v>
      </c>
      <c r="FA31">
        <v>9570</v>
      </c>
      <c r="FB31">
        <v>342465</v>
      </c>
      <c r="FC31">
        <v>5725</v>
      </c>
      <c r="FD31">
        <v>3460</v>
      </c>
      <c r="FE31">
        <v>376</v>
      </c>
      <c r="FF31">
        <v>1890</v>
      </c>
      <c r="FG31">
        <v>415103</v>
      </c>
      <c r="FH31">
        <v>16564</v>
      </c>
      <c r="FI31">
        <v>390760</v>
      </c>
      <c r="FJ31">
        <v>14727</v>
      </c>
      <c r="FK31">
        <v>13897</v>
      </c>
      <c r="FL31">
        <v>362136</v>
      </c>
      <c r="FM31">
        <v>7779</v>
      </c>
      <c r="FN31">
        <v>3154</v>
      </c>
      <c r="FO31">
        <v>349</v>
      </c>
      <c r="FP31">
        <v>4277</v>
      </c>
      <c r="FQ31">
        <v>455991</v>
      </c>
      <c r="FR31">
        <v>20063</v>
      </c>
      <c r="FS31">
        <v>430844</v>
      </c>
      <c r="FT31">
        <v>13902</v>
      </c>
      <c r="FU31">
        <v>24271</v>
      </c>
      <c r="FV31">
        <v>392671</v>
      </c>
      <c r="FW31">
        <v>5084</v>
      </c>
      <c r="FX31">
        <v>1513</v>
      </c>
      <c r="FY31">
        <v>908</v>
      </c>
      <c r="FZ31">
        <v>2664</v>
      </c>
      <c r="GA31">
        <v>396433</v>
      </c>
      <c r="GB31">
        <v>24592</v>
      </c>
      <c r="GC31">
        <v>368752</v>
      </c>
      <c r="GD31">
        <v>13807</v>
      </c>
      <c r="GE31">
        <v>33322</v>
      </c>
      <c r="GF31">
        <v>321623</v>
      </c>
      <c r="GG31">
        <v>3089</v>
      </c>
      <c r="GH31">
        <v>1438</v>
      </c>
      <c r="GI31">
        <v>6</v>
      </c>
      <c r="GJ31">
        <v>1644</v>
      </c>
      <c r="GK31">
        <v>330776</v>
      </c>
      <c r="GL31">
        <v>21415</v>
      </c>
      <c r="GM31">
        <v>304982</v>
      </c>
      <c r="GN31">
        <v>12016</v>
      </c>
      <c r="GO31">
        <v>43736</v>
      </c>
      <c r="GP31">
        <v>249230</v>
      </c>
      <c r="GQ31">
        <v>4379</v>
      </c>
      <c r="GR31">
        <v>1693</v>
      </c>
      <c r="GS31">
        <v>28</v>
      </c>
      <c r="GT31">
        <v>2659</v>
      </c>
      <c r="GU31">
        <v>334886</v>
      </c>
      <c r="GV31">
        <v>18062</v>
      </c>
      <c r="GW31">
        <v>311962</v>
      </c>
      <c r="GX31">
        <v>13266</v>
      </c>
      <c r="GY31">
        <v>51226</v>
      </c>
      <c r="GZ31">
        <v>247471</v>
      </c>
      <c r="HA31">
        <v>4862</v>
      </c>
      <c r="HB31">
        <v>2353</v>
      </c>
      <c r="HC31">
        <v>18</v>
      </c>
      <c r="HD31">
        <v>2490</v>
      </c>
      <c r="HE31">
        <v>307968</v>
      </c>
      <c r="HF31">
        <v>18121</v>
      </c>
      <c r="HG31">
        <v>284591</v>
      </c>
      <c r="HH31">
        <v>13981</v>
      </c>
      <c r="HI31">
        <v>48959</v>
      </c>
      <c r="HJ31">
        <v>221652</v>
      </c>
      <c r="HK31">
        <v>5255</v>
      </c>
      <c r="HL31">
        <v>2439</v>
      </c>
      <c r="HM31">
        <v>173</v>
      </c>
      <c r="HN31">
        <v>2642</v>
      </c>
      <c r="HO31">
        <v>242368</v>
      </c>
      <c r="HP31">
        <v>15345</v>
      </c>
      <c r="HQ31">
        <v>224210</v>
      </c>
      <c r="HR31">
        <v>11800</v>
      </c>
      <c r="HS31">
        <v>64922</v>
      </c>
      <c r="HT31">
        <v>147487</v>
      </c>
      <c r="HU31">
        <v>2813</v>
      </c>
      <c r="HV31">
        <v>1034</v>
      </c>
      <c r="HW31">
        <v>130</v>
      </c>
      <c r="HX31">
        <v>1649</v>
      </c>
      <c r="HY31">
        <v>174980</v>
      </c>
      <c r="HZ31">
        <v>16528</v>
      </c>
      <c r="IA31">
        <v>156730</v>
      </c>
      <c r="IB31">
        <v>10767</v>
      </c>
      <c r="IC31">
        <v>54374</v>
      </c>
      <c r="ID31">
        <v>91589</v>
      </c>
      <c r="IE31">
        <v>1722</v>
      </c>
      <c r="IF31">
        <v>1291</v>
      </c>
      <c r="IG31">
        <v>224</v>
      </c>
      <c r="IH31">
        <v>207</v>
      </c>
      <c r="II31">
        <v>61265</v>
      </c>
      <c r="IJ31">
        <v>27716</v>
      </c>
      <c r="IK31">
        <v>33549</v>
      </c>
      <c r="IL31">
        <v>7151</v>
      </c>
      <c r="IM31">
        <v>3924</v>
      </c>
      <c r="IN31">
        <v>22474</v>
      </c>
      <c r="IO31">
        <v>31598</v>
      </c>
      <c r="IP31">
        <v>12765</v>
      </c>
      <c r="IQ31">
        <v>18833</v>
      </c>
      <c r="IR31">
        <v>8937</v>
      </c>
      <c r="IS31">
        <v>4159</v>
      </c>
      <c r="IT31">
        <v>5737</v>
      </c>
      <c r="IU31" t="s">
        <v>285</v>
      </c>
      <c r="IV31" t="s">
        <v>285</v>
      </c>
      <c r="IW31" t="s">
        <v>285</v>
      </c>
      <c r="IX31" t="s">
        <v>285</v>
      </c>
      <c r="IY31" t="s">
        <v>285</v>
      </c>
      <c r="IZ31" t="s">
        <v>285</v>
      </c>
      <c r="JA31" t="s">
        <v>285</v>
      </c>
      <c r="JB31" t="s">
        <v>285</v>
      </c>
      <c r="JC31" t="s">
        <v>285</v>
      </c>
      <c r="JD31" t="s">
        <v>285</v>
      </c>
      <c r="JE31">
        <v>581</v>
      </c>
      <c r="JF31" t="s">
        <v>285</v>
      </c>
    </row>
    <row r="32" spans="1:266" hidden="1">
      <c r="A32">
        <v>35718</v>
      </c>
      <c r="B32" t="s">
        <v>843</v>
      </c>
      <c r="C32">
        <v>1850</v>
      </c>
      <c r="D32">
        <v>820</v>
      </c>
      <c r="E32">
        <v>693</v>
      </c>
      <c r="F32">
        <v>336</v>
      </c>
      <c r="G32">
        <v>1</v>
      </c>
      <c r="H32">
        <v>355</v>
      </c>
      <c r="I32">
        <v>337</v>
      </c>
      <c r="J32">
        <v>244</v>
      </c>
      <c r="K32">
        <v>0</v>
      </c>
      <c r="L32">
        <v>93</v>
      </c>
      <c r="M32">
        <v>1801</v>
      </c>
      <c r="N32">
        <v>801</v>
      </c>
      <c r="O32">
        <v>763</v>
      </c>
      <c r="P32">
        <v>377</v>
      </c>
      <c r="Q32">
        <v>2</v>
      </c>
      <c r="R32">
        <v>383</v>
      </c>
      <c r="S32">
        <v>237</v>
      </c>
      <c r="T32">
        <v>236</v>
      </c>
      <c r="U32">
        <v>0</v>
      </c>
      <c r="V32">
        <v>1</v>
      </c>
      <c r="W32">
        <v>1834</v>
      </c>
      <c r="X32">
        <v>811</v>
      </c>
      <c r="Y32">
        <v>673</v>
      </c>
      <c r="Z32">
        <v>342</v>
      </c>
      <c r="AA32">
        <v>12</v>
      </c>
      <c r="AB32">
        <v>319</v>
      </c>
      <c r="AC32">
        <v>350</v>
      </c>
      <c r="AD32">
        <v>345</v>
      </c>
      <c r="AE32">
        <v>0</v>
      </c>
      <c r="AF32">
        <v>4</v>
      </c>
      <c r="AG32">
        <v>1217</v>
      </c>
      <c r="AH32">
        <v>726</v>
      </c>
      <c r="AI32">
        <v>446</v>
      </c>
      <c r="AJ32">
        <v>235</v>
      </c>
      <c r="AK32">
        <v>2</v>
      </c>
      <c r="AL32">
        <v>209</v>
      </c>
      <c r="AM32">
        <v>46</v>
      </c>
      <c r="AN32">
        <v>43</v>
      </c>
      <c r="AO32">
        <v>0</v>
      </c>
      <c r="AP32">
        <v>2</v>
      </c>
      <c r="AQ32">
        <v>1451</v>
      </c>
      <c r="AR32">
        <v>1108</v>
      </c>
      <c r="AS32">
        <v>244</v>
      </c>
      <c r="AT32">
        <v>16</v>
      </c>
      <c r="AU32">
        <v>1</v>
      </c>
      <c r="AV32">
        <v>227</v>
      </c>
      <c r="AW32">
        <v>99</v>
      </c>
      <c r="AX32">
        <v>92</v>
      </c>
      <c r="AY32">
        <v>0</v>
      </c>
      <c r="AZ32">
        <v>8</v>
      </c>
      <c r="BA32">
        <v>1103</v>
      </c>
      <c r="BB32">
        <v>662</v>
      </c>
      <c r="BC32">
        <v>284</v>
      </c>
      <c r="BD32">
        <v>26</v>
      </c>
      <c r="BE32">
        <v>1</v>
      </c>
      <c r="BF32">
        <v>257</v>
      </c>
      <c r="BG32">
        <v>158</v>
      </c>
      <c r="BH32">
        <v>150</v>
      </c>
      <c r="BI32">
        <v>0</v>
      </c>
      <c r="BJ32">
        <v>8</v>
      </c>
      <c r="BK32">
        <v>1275</v>
      </c>
      <c r="BL32">
        <v>775</v>
      </c>
      <c r="BM32">
        <v>369</v>
      </c>
      <c r="BN32">
        <v>79</v>
      </c>
      <c r="BO32">
        <v>6</v>
      </c>
      <c r="BP32">
        <v>285</v>
      </c>
      <c r="BQ32">
        <v>130</v>
      </c>
      <c r="BR32">
        <v>123</v>
      </c>
      <c r="BS32" t="s">
        <v>830</v>
      </c>
      <c r="BT32">
        <v>8</v>
      </c>
      <c r="BU32">
        <v>889</v>
      </c>
      <c r="BV32">
        <v>532</v>
      </c>
      <c r="BW32">
        <v>298</v>
      </c>
      <c r="BX32">
        <v>70</v>
      </c>
      <c r="BY32">
        <v>2</v>
      </c>
      <c r="BZ32">
        <v>226</v>
      </c>
      <c r="CA32">
        <v>59</v>
      </c>
      <c r="CB32">
        <v>50</v>
      </c>
      <c r="CC32">
        <v>0</v>
      </c>
      <c r="CD32">
        <v>8</v>
      </c>
      <c r="CE32">
        <v>672</v>
      </c>
      <c r="CF32">
        <v>414</v>
      </c>
      <c r="CG32">
        <v>243</v>
      </c>
      <c r="CH32">
        <v>51</v>
      </c>
      <c r="CI32">
        <v>1</v>
      </c>
      <c r="CJ32">
        <v>191</v>
      </c>
      <c r="CK32">
        <v>14</v>
      </c>
      <c r="CL32">
        <v>9</v>
      </c>
      <c r="CM32">
        <v>0</v>
      </c>
      <c r="CN32">
        <v>6</v>
      </c>
      <c r="CO32">
        <v>559</v>
      </c>
      <c r="CP32">
        <v>336</v>
      </c>
      <c r="CQ32">
        <v>198</v>
      </c>
      <c r="CR32">
        <v>13</v>
      </c>
      <c r="CS32">
        <v>2</v>
      </c>
      <c r="CT32">
        <v>183</v>
      </c>
      <c r="CU32">
        <v>24</v>
      </c>
      <c r="CV32">
        <v>10</v>
      </c>
      <c r="CW32">
        <v>0</v>
      </c>
      <c r="CX32">
        <v>14</v>
      </c>
      <c r="CY32">
        <v>933</v>
      </c>
      <c r="CZ32">
        <v>598</v>
      </c>
      <c r="DA32">
        <v>329</v>
      </c>
      <c r="DB32">
        <v>155</v>
      </c>
      <c r="DC32">
        <v>30</v>
      </c>
      <c r="DD32">
        <v>144</v>
      </c>
      <c r="DE32">
        <v>6</v>
      </c>
      <c r="DF32">
        <v>6</v>
      </c>
      <c r="DG32">
        <v>0</v>
      </c>
      <c r="DH32" t="s">
        <v>830</v>
      </c>
      <c r="DI32">
        <v>844</v>
      </c>
      <c r="DJ32">
        <v>570</v>
      </c>
      <c r="DK32">
        <v>235</v>
      </c>
      <c r="DL32">
        <v>105</v>
      </c>
      <c r="DM32">
        <v>4</v>
      </c>
      <c r="DN32">
        <v>126</v>
      </c>
      <c r="DO32">
        <v>39</v>
      </c>
      <c r="DP32">
        <v>39</v>
      </c>
      <c r="DQ32">
        <v>0</v>
      </c>
      <c r="DR32" t="s">
        <v>830</v>
      </c>
      <c r="DS32">
        <v>426</v>
      </c>
      <c r="DT32">
        <v>244</v>
      </c>
      <c r="DU32">
        <v>147</v>
      </c>
      <c r="DV32">
        <v>10</v>
      </c>
      <c r="DW32">
        <v>3</v>
      </c>
      <c r="DX32">
        <v>134</v>
      </c>
      <c r="DY32">
        <v>35</v>
      </c>
      <c r="DZ32">
        <v>35</v>
      </c>
      <c r="EA32">
        <v>0</v>
      </c>
      <c r="EB32">
        <v>1</v>
      </c>
      <c r="EC32">
        <v>364</v>
      </c>
      <c r="ED32">
        <v>242</v>
      </c>
      <c r="EE32">
        <v>101</v>
      </c>
      <c r="EF32">
        <v>6</v>
      </c>
      <c r="EG32">
        <v>4</v>
      </c>
      <c r="EH32">
        <v>92</v>
      </c>
      <c r="EI32">
        <v>21</v>
      </c>
      <c r="EJ32">
        <v>1</v>
      </c>
      <c r="EK32">
        <v>0</v>
      </c>
      <c r="EL32">
        <v>20</v>
      </c>
      <c r="EM32">
        <v>363</v>
      </c>
      <c r="EN32">
        <v>275</v>
      </c>
      <c r="EO32">
        <v>73</v>
      </c>
      <c r="EP32">
        <v>10</v>
      </c>
      <c r="EQ32">
        <v>7</v>
      </c>
      <c r="ER32">
        <v>55</v>
      </c>
      <c r="ES32">
        <v>16</v>
      </c>
      <c r="ET32">
        <v>6</v>
      </c>
      <c r="EU32">
        <v>6</v>
      </c>
      <c r="EV32">
        <v>4</v>
      </c>
      <c r="EW32">
        <v>332</v>
      </c>
      <c r="EX32">
        <v>189</v>
      </c>
      <c r="EY32">
        <v>111</v>
      </c>
      <c r="EZ32">
        <v>6</v>
      </c>
      <c r="FA32">
        <v>21</v>
      </c>
      <c r="FB32">
        <v>85</v>
      </c>
      <c r="FC32">
        <v>32</v>
      </c>
      <c r="FD32">
        <v>10</v>
      </c>
      <c r="FE32">
        <v>6</v>
      </c>
      <c r="FF32">
        <v>15</v>
      </c>
      <c r="FG32">
        <v>270</v>
      </c>
      <c r="FH32">
        <v>155</v>
      </c>
      <c r="FI32">
        <v>65</v>
      </c>
      <c r="FJ32">
        <v>7</v>
      </c>
      <c r="FK32">
        <v>19</v>
      </c>
      <c r="FL32">
        <v>38</v>
      </c>
      <c r="FM32">
        <v>50</v>
      </c>
      <c r="FN32">
        <v>29</v>
      </c>
      <c r="FO32">
        <v>0</v>
      </c>
      <c r="FP32">
        <v>21</v>
      </c>
      <c r="FQ32">
        <v>277</v>
      </c>
      <c r="FR32">
        <v>145</v>
      </c>
      <c r="FS32">
        <v>100</v>
      </c>
      <c r="FT32">
        <v>2</v>
      </c>
      <c r="FU32">
        <v>12</v>
      </c>
      <c r="FV32">
        <v>87</v>
      </c>
      <c r="FW32">
        <v>32</v>
      </c>
      <c r="FX32">
        <v>2</v>
      </c>
      <c r="FY32">
        <v>8</v>
      </c>
      <c r="FZ32">
        <v>22</v>
      </c>
      <c r="GA32">
        <v>193</v>
      </c>
      <c r="GB32">
        <v>92</v>
      </c>
      <c r="GC32">
        <v>76</v>
      </c>
      <c r="GD32">
        <v>4</v>
      </c>
      <c r="GE32">
        <v>14</v>
      </c>
      <c r="GF32">
        <v>58</v>
      </c>
      <c r="GG32">
        <v>24</v>
      </c>
      <c r="GH32">
        <v>5</v>
      </c>
      <c r="GI32">
        <v>6</v>
      </c>
      <c r="GJ32">
        <v>13</v>
      </c>
      <c r="GK32">
        <v>187</v>
      </c>
      <c r="GL32">
        <v>102</v>
      </c>
      <c r="GM32">
        <v>69</v>
      </c>
      <c r="GN32">
        <v>6</v>
      </c>
      <c r="GO32">
        <v>12</v>
      </c>
      <c r="GP32">
        <v>50</v>
      </c>
      <c r="GQ32">
        <v>16</v>
      </c>
      <c r="GR32">
        <v>7</v>
      </c>
      <c r="GS32">
        <v>0</v>
      </c>
      <c r="GT32">
        <v>9</v>
      </c>
      <c r="GU32">
        <v>170</v>
      </c>
      <c r="GV32">
        <v>92</v>
      </c>
      <c r="GW32">
        <v>68</v>
      </c>
      <c r="GX32">
        <v>3</v>
      </c>
      <c r="GY32">
        <v>10</v>
      </c>
      <c r="GZ32">
        <v>56</v>
      </c>
      <c r="HA32">
        <v>10</v>
      </c>
      <c r="HB32">
        <v>4</v>
      </c>
      <c r="HC32">
        <v>0</v>
      </c>
      <c r="HD32">
        <v>6</v>
      </c>
      <c r="HE32">
        <v>210</v>
      </c>
      <c r="HF32">
        <v>124</v>
      </c>
      <c r="HG32">
        <v>76</v>
      </c>
      <c r="HH32">
        <v>4</v>
      </c>
      <c r="HI32">
        <v>13</v>
      </c>
      <c r="HJ32">
        <v>59</v>
      </c>
      <c r="HK32">
        <v>11</v>
      </c>
      <c r="HL32">
        <v>2</v>
      </c>
      <c r="HM32" t="s">
        <v>830</v>
      </c>
      <c r="HN32">
        <v>9</v>
      </c>
      <c r="HO32">
        <v>101</v>
      </c>
      <c r="HP32">
        <v>79</v>
      </c>
      <c r="HQ32">
        <v>17</v>
      </c>
      <c r="HR32">
        <v>5</v>
      </c>
      <c r="HS32">
        <v>4</v>
      </c>
      <c r="HT32">
        <v>8</v>
      </c>
      <c r="HU32">
        <v>6</v>
      </c>
      <c r="HV32" t="s">
        <v>285</v>
      </c>
      <c r="HW32">
        <v>1</v>
      </c>
      <c r="HX32">
        <v>5</v>
      </c>
      <c r="HY32">
        <v>109</v>
      </c>
      <c r="HZ32">
        <v>88</v>
      </c>
      <c r="IA32">
        <v>18</v>
      </c>
      <c r="IB32">
        <v>3</v>
      </c>
      <c r="IC32">
        <v>4</v>
      </c>
      <c r="ID32">
        <v>11</v>
      </c>
      <c r="IE32">
        <v>3</v>
      </c>
      <c r="IF32">
        <v>2</v>
      </c>
      <c r="IG32">
        <v>0</v>
      </c>
      <c r="IH32">
        <v>1</v>
      </c>
      <c r="II32">
        <v>132</v>
      </c>
      <c r="IJ32">
        <v>123</v>
      </c>
      <c r="IK32">
        <v>9</v>
      </c>
      <c r="IL32">
        <v>1</v>
      </c>
      <c r="IM32">
        <v>2</v>
      </c>
      <c r="IN32">
        <v>6</v>
      </c>
      <c r="IO32">
        <v>36</v>
      </c>
      <c r="IP32">
        <v>17</v>
      </c>
      <c r="IQ32">
        <v>19</v>
      </c>
      <c r="IR32">
        <v>7</v>
      </c>
      <c r="IS32">
        <v>0</v>
      </c>
      <c r="IT32">
        <v>11</v>
      </c>
      <c r="IU32" t="s">
        <v>285</v>
      </c>
      <c r="IV32" t="s">
        <v>285</v>
      </c>
      <c r="IW32" t="s">
        <v>285</v>
      </c>
      <c r="IX32" t="s">
        <v>285</v>
      </c>
      <c r="IY32" t="s">
        <v>285</v>
      </c>
      <c r="IZ32" t="s">
        <v>285</v>
      </c>
      <c r="JA32" t="s">
        <v>285</v>
      </c>
      <c r="JB32" t="s">
        <v>285</v>
      </c>
      <c r="JC32" t="s">
        <v>285</v>
      </c>
      <c r="JD32" t="s">
        <v>285</v>
      </c>
      <c r="JE32">
        <v>1</v>
      </c>
      <c r="JF32" t="s">
        <v>285</v>
      </c>
    </row>
    <row r="33" spans="1:266" hidden="1">
      <c r="A33">
        <v>51802</v>
      </c>
      <c r="B33" t="s">
        <v>844</v>
      </c>
      <c r="C33">
        <v>1</v>
      </c>
      <c r="D33">
        <v>1</v>
      </c>
      <c r="E33">
        <v>0</v>
      </c>
      <c r="F33">
        <v>0</v>
      </c>
      <c r="G33">
        <v>0</v>
      </c>
      <c r="H33">
        <v>0</v>
      </c>
      <c r="I33">
        <v>0</v>
      </c>
      <c r="J33">
        <v>0</v>
      </c>
      <c r="K33">
        <v>0</v>
      </c>
      <c r="L33">
        <v>0</v>
      </c>
      <c r="M33" t="s">
        <v>830</v>
      </c>
      <c r="N33" t="s">
        <v>830</v>
      </c>
      <c r="O33">
        <v>0</v>
      </c>
      <c r="P33">
        <v>0</v>
      </c>
      <c r="Q33">
        <v>0</v>
      </c>
      <c r="R33">
        <v>0</v>
      </c>
      <c r="S33">
        <v>0</v>
      </c>
      <c r="T33">
        <v>0</v>
      </c>
      <c r="U33">
        <v>0</v>
      </c>
      <c r="V33">
        <v>0</v>
      </c>
      <c r="W33" t="s">
        <v>830</v>
      </c>
      <c r="X33" t="s">
        <v>830</v>
      </c>
      <c r="Y33">
        <v>0</v>
      </c>
      <c r="Z33">
        <v>0</v>
      </c>
      <c r="AA33">
        <v>0</v>
      </c>
      <c r="AB33">
        <v>0</v>
      </c>
      <c r="AC33">
        <v>0</v>
      </c>
      <c r="AD33">
        <v>0</v>
      </c>
      <c r="AE33">
        <v>0</v>
      </c>
      <c r="AF33">
        <v>0</v>
      </c>
      <c r="AG33" t="s">
        <v>830</v>
      </c>
      <c r="AH33" t="s">
        <v>830</v>
      </c>
      <c r="AI33">
        <v>0</v>
      </c>
      <c r="AJ33">
        <v>0</v>
      </c>
      <c r="AK33">
        <v>0</v>
      </c>
      <c r="AL33">
        <v>0</v>
      </c>
      <c r="AM33">
        <v>0</v>
      </c>
      <c r="AN33">
        <v>0</v>
      </c>
      <c r="AO33">
        <v>0</v>
      </c>
      <c r="AP33">
        <v>0</v>
      </c>
      <c r="AQ33" t="s">
        <v>830</v>
      </c>
      <c r="AR33" t="s">
        <v>830</v>
      </c>
      <c r="AS33">
        <v>0</v>
      </c>
      <c r="AT33">
        <v>0</v>
      </c>
      <c r="AU33">
        <v>0</v>
      </c>
      <c r="AV33">
        <v>0</v>
      </c>
      <c r="AW33">
        <v>0</v>
      </c>
      <c r="AX33">
        <v>0</v>
      </c>
      <c r="AY33">
        <v>0</v>
      </c>
      <c r="AZ33">
        <v>0</v>
      </c>
      <c r="BA33">
        <v>1</v>
      </c>
      <c r="BB33">
        <v>1</v>
      </c>
      <c r="BC33" t="s">
        <v>830</v>
      </c>
      <c r="BD33">
        <v>0</v>
      </c>
      <c r="BE33">
        <v>0</v>
      </c>
      <c r="BF33" t="s">
        <v>830</v>
      </c>
      <c r="BG33">
        <v>0</v>
      </c>
      <c r="BH33">
        <v>0</v>
      </c>
      <c r="BI33">
        <v>0</v>
      </c>
      <c r="BJ33">
        <v>0</v>
      </c>
      <c r="BK33">
        <v>1</v>
      </c>
      <c r="BL33">
        <v>1</v>
      </c>
      <c r="BM33" t="s">
        <v>830</v>
      </c>
      <c r="BN33">
        <v>0</v>
      </c>
      <c r="BO33">
        <v>0</v>
      </c>
      <c r="BP33" t="s">
        <v>830</v>
      </c>
      <c r="BQ33">
        <v>0</v>
      </c>
      <c r="BR33">
        <v>0</v>
      </c>
      <c r="BS33">
        <v>0</v>
      </c>
      <c r="BT33">
        <v>0</v>
      </c>
      <c r="BU33" t="s">
        <v>830</v>
      </c>
      <c r="BV33" t="s">
        <v>830</v>
      </c>
      <c r="BW33" t="s">
        <v>830</v>
      </c>
      <c r="BX33">
        <v>0</v>
      </c>
      <c r="BY33">
        <v>0</v>
      </c>
      <c r="BZ33" t="s">
        <v>830</v>
      </c>
      <c r="CA33">
        <v>0</v>
      </c>
      <c r="CB33">
        <v>0</v>
      </c>
      <c r="CC33">
        <v>0</v>
      </c>
      <c r="CD33">
        <v>0</v>
      </c>
      <c r="CE33" t="s">
        <v>830</v>
      </c>
      <c r="CF33" t="s">
        <v>830</v>
      </c>
      <c r="CG33" t="s">
        <v>830</v>
      </c>
      <c r="CH33">
        <v>0</v>
      </c>
      <c r="CI33">
        <v>0</v>
      </c>
      <c r="CJ33" t="s">
        <v>830</v>
      </c>
      <c r="CK33">
        <v>0</v>
      </c>
      <c r="CL33">
        <v>0</v>
      </c>
      <c r="CM33">
        <v>0</v>
      </c>
      <c r="CN33">
        <v>0</v>
      </c>
      <c r="CO33" t="s">
        <v>830</v>
      </c>
      <c r="CP33" t="s">
        <v>830</v>
      </c>
      <c r="CQ33" t="s">
        <v>830</v>
      </c>
      <c r="CR33">
        <v>0</v>
      </c>
      <c r="CS33">
        <v>0</v>
      </c>
      <c r="CT33" t="s">
        <v>830</v>
      </c>
      <c r="CU33">
        <v>0</v>
      </c>
      <c r="CV33">
        <v>0</v>
      </c>
      <c r="CW33">
        <v>0</v>
      </c>
      <c r="CX33">
        <v>0</v>
      </c>
      <c r="CY33" t="s">
        <v>830</v>
      </c>
      <c r="CZ33" t="s">
        <v>830</v>
      </c>
      <c r="DA33">
        <v>0</v>
      </c>
      <c r="DB33">
        <v>0</v>
      </c>
      <c r="DC33">
        <v>0</v>
      </c>
      <c r="DD33">
        <v>0</v>
      </c>
      <c r="DE33">
        <v>0</v>
      </c>
      <c r="DF33">
        <v>0</v>
      </c>
      <c r="DG33">
        <v>0</v>
      </c>
      <c r="DH33">
        <v>0</v>
      </c>
      <c r="DI33" t="s">
        <v>830</v>
      </c>
      <c r="DJ33" t="s">
        <v>830</v>
      </c>
      <c r="DK33" t="s">
        <v>830</v>
      </c>
      <c r="DL33">
        <v>0</v>
      </c>
      <c r="DM33">
        <v>0</v>
      </c>
      <c r="DN33" t="s">
        <v>830</v>
      </c>
      <c r="DO33">
        <v>0</v>
      </c>
      <c r="DP33">
        <v>0</v>
      </c>
      <c r="DQ33">
        <v>0</v>
      </c>
      <c r="DR33">
        <v>0</v>
      </c>
      <c r="DS33" t="s">
        <v>830</v>
      </c>
      <c r="DT33" t="s">
        <v>830</v>
      </c>
      <c r="DU33" t="s">
        <v>830</v>
      </c>
      <c r="DV33">
        <v>0</v>
      </c>
      <c r="DW33">
        <v>0</v>
      </c>
      <c r="DX33" t="s">
        <v>830</v>
      </c>
      <c r="DY33">
        <v>0</v>
      </c>
      <c r="DZ33">
        <v>0</v>
      </c>
      <c r="EA33">
        <v>0</v>
      </c>
      <c r="EB33">
        <v>0</v>
      </c>
      <c r="EC33">
        <v>2</v>
      </c>
      <c r="ED33">
        <v>1</v>
      </c>
      <c r="EE33" t="s">
        <v>830</v>
      </c>
      <c r="EF33">
        <v>0</v>
      </c>
      <c r="EG33">
        <v>0</v>
      </c>
      <c r="EH33" t="s">
        <v>830</v>
      </c>
      <c r="EI33">
        <v>0</v>
      </c>
      <c r="EJ33">
        <v>0</v>
      </c>
      <c r="EK33">
        <v>0</v>
      </c>
      <c r="EL33">
        <v>0</v>
      </c>
      <c r="EM33" t="s">
        <v>830</v>
      </c>
      <c r="EN33" t="s">
        <v>830</v>
      </c>
      <c r="EO33">
        <v>0</v>
      </c>
      <c r="EP33">
        <v>0</v>
      </c>
      <c r="EQ33">
        <v>0</v>
      </c>
      <c r="ER33">
        <v>0</v>
      </c>
      <c r="ES33">
        <v>0</v>
      </c>
      <c r="ET33">
        <v>0</v>
      </c>
      <c r="EU33">
        <v>0</v>
      </c>
      <c r="EV33">
        <v>0</v>
      </c>
      <c r="EW33" t="s">
        <v>830</v>
      </c>
      <c r="EX33" t="s">
        <v>830</v>
      </c>
      <c r="EY33">
        <v>0</v>
      </c>
      <c r="EZ33">
        <v>0</v>
      </c>
      <c r="FA33">
        <v>0</v>
      </c>
      <c r="FB33">
        <v>0</v>
      </c>
      <c r="FC33">
        <v>0</v>
      </c>
      <c r="FD33">
        <v>0</v>
      </c>
      <c r="FE33">
        <v>0</v>
      </c>
      <c r="FF33">
        <v>0</v>
      </c>
      <c r="FG33" t="s">
        <v>830</v>
      </c>
      <c r="FH33" t="s">
        <v>830</v>
      </c>
      <c r="FI33">
        <v>0</v>
      </c>
      <c r="FJ33">
        <v>0</v>
      </c>
      <c r="FK33">
        <v>0</v>
      </c>
      <c r="FL33">
        <v>0</v>
      </c>
      <c r="FM33">
        <v>0</v>
      </c>
      <c r="FN33">
        <v>0</v>
      </c>
      <c r="FO33">
        <v>0</v>
      </c>
      <c r="FP33">
        <v>0</v>
      </c>
      <c r="FQ33">
        <v>1</v>
      </c>
      <c r="FR33">
        <v>1</v>
      </c>
      <c r="FS33">
        <v>0</v>
      </c>
      <c r="FT33">
        <v>0</v>
      </c>
      <c r="FU33">
        <v>0</v>
      </c>
      <c r="FV33">
        <v>0</v>
      </c>
      <c r="FW33">
        <v>0</v>
      </c>
      <c r="FX33">
        <v>0</v>
      </c>
      <c r="FY33">
        <v>0</v>
      </c>
      <c r="FZ33">
        <v>0</v>
      </c>
      <c r="GA33">
        <v>2</v>
      </c>
      <c r="GB33">
        <v>1</v>
      </c>
      <c r="GC33" t="s">
        <v>830</v>
      </c>
      <c r="GD33">
        <v>0</v>
      </c>
      <c r="GE33">
        <v>0</v>
      </c>
      <c r="GF33" t="s">
        <v>830</v>
      </c>
      <c r="GG33">
        <v>0</v>
      </c>
      <c r="GH33">
        <v>0</v>
      </c>
      <c r="GI33">
        <v>0</v>
      </c>
      <c r="GJ33">
        <v>0</v>
      </c>
      <c r="GK33">
        <v>1</v>
      </c>
      <c r="GL33">
        <v>1</v>
      </c>
      <c r="GM33" t="s">
        <v>830</v>
      </c>
      <c r="GN33">
        <v>0</v>
      </c>
      <c r="GO33">
        <v>0</v>
      </c>
      <c r="GP33" t="s">
        <v>830</v>
      </c>
      <c r="GQ33">
        <v>0</v>
      </c>
      <c r="GR33">
        <v>0</v>
      </c>
      <c r="GS33">
        <v>0</v>
      </c>
      <c r="GT33">
        <v>0</v>
      </c>
      <c r="GU33">
        <v>1</v>
      </c>
      <c r="GV33">
        <v>1</v>
      </c>
      <c r="GW33" t="s">
        <v>830</v>
      </c>
      <c r="GX33">
        <v>0</v>
      </c>
      <c r="GY33">
        <v>0</v>
      </c>
      <c r="GZ33" t="s">
        <v>830</v>
      </c>
      <c r="HA33">
        <v>0</v>
      </c>
      <c r="HB33">
        <v>0</v>
      </c>
      <c r="HC33">
        <v>0</v>
      </c>
      <c r="HD33">
        <v>0</v>
      </c>
      <c r="HE33">
        <v>1</v>
      </c>
      <c r="HF33">
        <v>1</v>
      </c>
      <c r="HG33">
        <v>0</v>
      </c>
      <c r="HH33">
        <v>0</v>
      </c>
      <c r="HI33" t="s">
        <v>285</v>
      </c>
      <c r="HJ33">
        <v>0</v>
      </c>
      <c r="HK33">
        <v>0</v>
      </c>
      <c r="HL33">
        <v>0</v>
      </c>
      <c r="HM33">
        <v>0</v>
      </c>
      <c r="HN33">
        <v>0</v>
      </c>
      <c r="HO33" t="s">
        <v>830</v>
      </c>
      <c r="HP33" t="s">
        <v>830</v>
      </c>
      <c r="HQ33">
        <v>0</v>
      </c>
      <c r="HR33">
        <v>0</v>
      </c>
      <c r="HS33">
        <v>0</v>
      </c>
      <c r="HT33">
        <v>0</v>
      </c>
      <c r="HU33">
        <v>0</v>
      </c>
      <c r="HV33">
        <v>0</v>
      </c>
      <c r="HW33">
        <v>0</v>
      </c>
      <c r="HX33">
        <v>0</v>
      </c>
      <c r="HY33">
        <v>1</v>
      </c>
      <c r="HZ33">
        <v>1</v>
      </c>
      <c r="IA33">
        <v>0</v>
      </c>
      <c r="IB33">
        <v>0</v>
      </c>
      <c r="IC33">
        <v>0</v>
      </c>
      <c r="ID33">
        <v>0</v>
      </c>
      <c r="IE33" t="s">
        <v>830</v>
      </c>
      <c r="IF33">
        <v>0</v>
      </c>
      <c r="IG33">
        <v>0</v>
      </c>
      <c r="IH33" t="s">
        <v>830</v>
      </c>
      <c r="II33" t="s">
        <v>830</v>
      </c>
      <c r="IJ33">
        <v>3</v>
      </c>
      <c r="IK33" t="s">
        <v>830</v>
      </c>
      <c r="IL33" t="s">
        <v>830</v>
      </c>
      <c r="IM33">
        <v>0</v>
      </c>
      <c r="IN33">
        <v>0</v>
      </c>
      <c r="IO33" t="s">
        <v>830</v>
      </c>
      <c r="IP33">
        <v>1</v>
      </c>
      <c r="IQ33" t="s">
        <v>830</v>
      </c>
      <c r="IR33" t="s">
        <v>830</v>
      </c>
      <c r="IS33">
        <v>0</v>
      </c>
      <c r="IT33" t="s">
        <v>830</v>
      </c>
      <c r="IU33" t="s">
        <v>285</v>
      </c>
      <c r="IV33" t="s">
        <v>285</v>
      </c>
      <c r="IW33" t="s">
        <v>285</v>
      </c>
      <c r="IX33" t="s">
        <v>285</v>
      </c>
      <c r="IY33" t="s">
        <v>285</v>
      </c>
      <c r="IZ33" t="s">
        <v>285</v>
      </c>
      <c r="JA33" t="s">
        <v>285</v>
      </c>
      <c r="JB33" t="s">
        <v>285</v>
      </c>
      <c r="JC33" t="s">
        <v>285</v>
      </c>
      <c r="JD33" t="s">
        <v>285</v>
      </c>
      <c r="JE33" t="s">
        <v>285</v>
      </c>
      <c r="JF33" t="s">
        <v>285</v>
      </c>
    </row>
    <row r="34" spans="1:266" hidden="1">
      <c r="A34">
        <v>35602</v>
      </c>
      <c r="B34" t="s">
        <v>376</v>
      </c>
      <c r="C34">
        <v>466264</v>
      </c>
      <c r="D34">
        <v>150128</v>
      </c>
      <c r="E34">
        <v>272485</v>
      </c>
      <c r="F34">
        <v>52729</v>
      </c>
      <c r="G34">
        <v>30494</v>
      </c>
      <c r="H34">
        <v>189261</v>
      </c>
      <c r="I34">
        <v>43651</v>
      </c>
      <c r="J34">
        <v>42349</v>
      </c>
      <c r="K34">
        <v>437</v>
      </c>
      <c r="L34">
        <v>865</v>
      </c>
      <c r="M34">
        <v>404062</v>
      </c>
      <c r="N34">
        <v>134378</v>
      </c>
      <c r="O34">
        <v>227175</v>
      </c>
      <c r="P34">
        <v>47704</v>
      </c>
      <c r="Q34">
        <v>27218</v>
      </c>
      <c r="R34">
        <v>152254</v>
      </c>
      <c r="S34">
        <v>42509</v>
      </c>
      <c r="T34">
        <v>40463</v>
      </c>
      <c r="U34">
        <v>529</v>
      </c>
      <c r="V34">
        <v>1517</v>
      </c>
      <c r="W34">
        <v>364436</v>
      </c>
      <c r="X34">
        <v>130838</v>
      </c>
      <c r="Y34">
        <v>188546</v>
      </c>
      <c r="Z34">
        <v>42396</v>
      </c>
      <c r="AA34">
        <v>22296</v>
      </c>
      <c r="AB34">
        <v>123854</v>
      </c>
      <c r="AC34">
        <v>45052</v>
      </c>
      <c r="AD34">
        <v>41546</v>
      </c>
      <c r="AE34">
        <v>1667</v>
      </c>
      <c r="AF34">
        <v>1839</v>
      </c>
      <c r="AG34">
        <v>343864</v>
      </c>
      <c r="AH34">
        <v>126888</v>
      </c>
      <c r="AI34">
        <v>177828</v>
      </c>
      <c r="AJ34">
        <v>40916</v>
      </c>
      <c r="AK34">
        <v>19298</v>
      </c>
      <c r="AL34">
        <v>117614</v>
      </c>
      <c r="AM34">
        <v>39149</v>
      </c>
      <c r="AN34">
        <v>37910</v>
      </c>
      <c r="AO34">
        <v>196</v>
      </c>
      <c r="AP34">
        <v>1043</v>
      </c>
      <c r="AQ34">
        <v>382832</v>
      </c>
      <c r="AR34">
        <v>137895</v>
      </c>
      <c r="AS34">
        <v>211396</v>
      </c>
      <c r="AT34">
        <v>35261</v>
      </c>
      <c r="AU34">
        <v>23750</v>
      </c>
      <c r="AV34">
        <v>152385</v>
      </c>
      <c r="AW34">
        <v>33541</v>
      </c>
      <c r="AX34">
        <v>32672</v>
      </c>
      <c r="AY34">
        <v>219</v>
      </c>
      <c r="AZ34">
        <v>650</v>
      </c>
      <c r="BA34">
        <v>367042</v>
      </c>
      <c r="BB34">
        <v>110660</v>
      </c>
      <c r="BC34">
        <v>223187</v>
      </c>
      <c r="BD34">
        <v>39116</v>
      </c>
      <c r="BE34">
        <v>27458</v>
      </c>
      <c r="BF34">
        <v>156612</v>
      </c>
      <c r="BG34">
        <v>33196</v>
      </c>
      <c r="BH34">
        <v>31652</v>
      </c>
      <c r="BI34">
        <v>260</v>
      </c>
      <c r="BJ34">
        <v>1284</v>
      </c>
      <c r="BK34">
        <v>349418</v>
      </c>
      <c r="BL34">
        <v>110559</v>
      </c>
      <c r="BM34">
        <v>212750</v>
      </c>
      <c r="BN34">
        <v>49163</v>
      </c>
      <c r="BO34">
        <v>29365</v>
      </c>
      <c r="BP34">
        <v>134223</v>
      </c>
      <c r="BQ34">
        <v>26108</v>
      </c>
      <c r="BR34">
        <v>20629</v>
      </c>
      <c r="BS34">
        <v>888</v>
      </c>
      <c r="BT34">
        <v>4591</v>
      </c>
      <c r="BU34">
        <v>317146</v>
      </c>
      <c r="BV34">
        <v>102370</v>
      </c>
      <c r="BW34">
        <v>193317</v>
      </c>
      <c r="BX34">
        <v>42674</v>
      </c>
      <c r="BY34">
        <v>27866</v>
      </c>
      <c r="BZ34">
        <v>122777</v>
      </c>
      <c r="CA34">
        <v>21459</v>
      </c>
      <c r="CB34">
        <v>17912</v>
      </c>
      <c r="CC34">
        <v>498</v>
      </c>
      <c r="CD34">
        <v>3049</v>
      </c>
      <c r="CE34">
        <v>317836</v>
      </c>
      <c r="CF34">
        <v>95341</v>
      </c>
      <c r="CG34">
        <v>198823</v>
      </c>
      <c r="CH34">
        <v>46259</v>
      </c>
      <c r="CI34">
        <v>26767</v>
      </c>
      <c r="CJ34">
        <v>125796</v>
      </c>
      <c r="CK34">
        <v>23672</v>
      </c>
      <c r="CL34">
        <v>14495</v>
      </c>
      <c r="CM34">
        <v>1188</v>
      </c>
      <c r="CN34">
        <v>7990</v>
      </c>
      <c r="CO34">
        <v>307030</v>
      </c>
      <c r="CP34">
        <v>86259</v>
      </c>
      <c r="CQ34">
        <v>193411</v>
      </c>
      <c r="CR34">
        <v>50199</v>
      </c>
      <c r="CS34">
        <v>28719</v>
      </c>
      <c r="CT34">
        <v>114493</v>
      </c>
      <c r="CU34">
        <v>27360</v>
      </c>
      <c r="CV34">
        <v>19019</v>
      </c>
      <c r="CW34">
        <v>1062</v>
      </c>
      <c r="CX34">
        <v>7280</v>
      </c>
      <c r="CY34">
        <v>286613</v>
      </c>
      <c r="CZ34">
        <v>88805</v>
      </c>
      <c r="DA34">
        <v>175368</v>
      </c>
      <c r="DB34">
        <v>37586</v>
      </c>
      <c r="DC34">
        <v>27322</v>
      </c>
      <c r="DD34">
        <v>110460</v>
      </c>
      <c r="DE34">
        <v>22440</v>
      </c>
      <c r="DF34">
        <v>16591</v>
      </c>
      <c r="DG34">
        <v>1251</v>
      </c>
      <c r="DH34">
        <v>4599</v>
      </c>
      <c r="DI34">
        <v>301257</v>
      </c>
      <c r="DJ34">
        <v>92912</v>
      </c>
      <c r="DK34">
        <v>183548</v>
      </c>
      <c r="DL34">
        <v>43909</v>
      </c>
      <c r="DM34">
        <v>30221</v>
      </c>
      <c r="DN34">
        <v>109418</v>
      </c>
      <c r="DO34">
        <v>24796</v>
      </c>
      <c r="DP34">
        <v>14104</v>
      </c>
      <c r="DQ34">
        <v>1821</v>
      </c>
      <c r="DR34">
        <v>8871</v>
      </c>
      <c r="DS34">
        <v>324983</v>
      </c>
      <c r="DT34">
        <v>74171</v>
      </c>
      <c r="DU34">
        <v>225480</v>
      </c>
      <c r="DV34">
        <v>93964</v>
      </c>
      <c r="DW34">
        <v>33633</v>
      </c>
      <c r="DX34">
        <v>97882</v>
      </c>
      <c r="DY34">
        <v>25332</v>
      </c>
      <c r="DZ34">
        <v>22509</v>
      </c>
      <c r="EA34">
        <v>739</v>
      </c>
      <c r="EB34">
        <v>2084</v>
      </c>
      <c r="EC34">
        <v>299636</v>
      </c>
      <c r="ED34">
        <v>68243</v>
      </c>
      <c r="EE34">
        <v>209593</v>
      </c>
      <c r="EF34">
        <v>69800</v>
      </c>
      <c r="EG34">
        <v>40857</v>
      </c>
      <c r="EH34">
        <v>98936</v>
      </c>
      <c r="EI34">
        <v>21800</v>
      </c>
      <c r="EJ34">
        <v>18139</v>
      </c>
      <c r="EK34">
        <v>1241</v>
      </c>
      <c r="EL34">
        <v>2420</v>
      </c>
      <c r="EM34">
        <v>272340</v>
      </c>
      <c r="EN34">
        <v>58897</v>
      </c>
      <c r="EO34">
        <v>184972</v>
      </c>
      <c r="EP34">
        <v>43508</v>
      </c>
      <c r="EQ34">
        <v>41522</v>
      </c>
      <c r="ER34">
        <v>99942</v>
      </c>
      <c r="ES34">
        <v>28472</v>
      </c>
      <c r="ET34">
        <v>17808</v>
      </c>
      <c r="EU34">
        <v>5764</v>
      </c>
      <c r="EV34">
        <v>4900</v>
      </c>
      <c r="EW34">
        <v>248590</v>
      </c>
      <c r="EX34">
        <v>44229</v>
      </c>
      <c r="EY34">
        <v>176150</v>
      </c>
      <c r="EZ34">
        <v>42421</v>
      </c>
      <c r="FA34">
        <v>42310</v>
      </c>
      <c r="FB34">
        <v>91420</v>
      </c>
      <c r="FC34">
        <v>28210</v>
      </c>
      <c r="FD34">
        <v>18999</v>
      </c>
      <c r="FE34">
        <v>2730</v>
      </c>
      <c r="FF34">
        <v>6482</v>
      </c>
      <c r="FG34">
        <v>199387</v>
      </c>
      <c r="FH34">
        <v>38918</v>
      </c>
      <c r="FI34">
        <v>133279</v>
      </c>
      <c r="FJ34">
        <v>18265</v>
      </c>
      <c r="FK34">
        <v>38822</v>
      </c>
      <c r="FL34">
        <v>76192</v>
      </c>
      <c r="FM34">
        <v>27189</v>
      </c>
      <c r="FN34">
        <v>16392</v>
      </c>
      <c r="FO34">
        <v>5050</v>
      </c>
      <c r="FP34">
        <v>5748</v>
      </c>
      <c r="FQ34">
        <v>209668</v>
      </c>
      <c r="FR34">
        <v>52027</v>
      </c>
      <c r="FS34">
        <v>136183</v>
      </c>
      <c r="FT34">
        <v>17589</v>
      </c>
      <c r="FU34">
        <v>36817</v>
      </c>
      <c r="FV34">
        <v>81777</v>
      </c>
      <c r="FW34">
        <v>21458</v>
      </c>
      <c r="FX34">
        <v>9659</v>
      </c>
      <c r="FY34">
        <v>2149</v>
      </c>
      <c r="FZ34">
        <v>9650</v>
      </c>
      <c r="GA34">
        <v>238482</v>
      </c>
      <c r="GB34">
        <v>90384</v>
      </c>
      <c r="GC34">
        <v>133017</v>
      </c>
      <c r="GD34">
        <v>20301</v>
      </c>
      <c r="GE34">
        <v>33514</v>
      </c>
      <c r="GF34">
        <v>79202</v>
      </c>
      <c r="GG34">
        <v>15081</v>
      </c>
      <c r="GH34">
        <v>3353</v>
      </c>
      <c r="GI34">
        <v>1890</v>
      </c>
      <c r="GJ34">
        <v>9838</v>
      </c>
      <c r="GK34">
        <v>205610</v>
      </c>
      <c r="GL34">
        <v>60033</v>
      </c>
      <c r="GM34">
        <v>125676</v>
      </c>
      <c r="GN34">
        <v>24566</v>
      </c>
      <c r="GO34">
        <v>28086</v>
      </c>
      <c r="GP34">
        <v>73024</v>
      </c>
      <c r="GQ34">
        <v>19901</v>
      </c>
      <c r="GR34">
        <v>4183</v>
      </c>
      <c r="GS34">
        <v>2799</v>
      </c>
      <c r="GT34">
        <v>12919</v>
      </c>
      <c r="GU34">
        <v>201895</v>
      </c>
      <c r="GV34">
        <v>59054</v>
      </c>
      <c r="GW34">
        <v>122753</v>
      </c>
      <c r="GX34">
        <v>24497</v>
      </c>
      <c r="GY34">
        <v>28791</v>
      </c>
      <c r="GZ34">
        <v>69466</v>
      </c>
      <c r="HA34">
        <v>20088</v>
      </c>
      <c r="HB34">
        <v>3494</v>
      </c>
      <c r="HC34">
        <v>1685</v>
      </c>
      <c r="HD34">
        <v>14909</v>
      </c>
      <c r="HE34">
        <v>178577</v>
      </c>
      <c r="HF34">
        <v>52578</v>
      </c>
      <c r="HG34">
        <v>110917</v>
      </c>
      <c r="HH34">
        <v>22595</v>
      </c>
      <c r="HI34">
        <v>23181</v>
      </c>
      <c r="HJ34">
        <v>65141</v>
      </c>
      <c r="HK34">
        <v>15081</v>
      </c>
      <c r="HL34">
        <v>2526</v>
      </c>
      <c r="HM34">
        <v>2637</v>
      </c>
      <c r="HN34">
        <v>9918</v>
      </c>
      <c r="HO34">
        <v>145666</v>
      </c>
      <c r="HP34">
        <v>48879</v>
      </c>
      <c r="HQ34">
        <v>85933</v>
      </c>
      <c r="HR34">
        <v>22169</v>
      </c>
      <c r="HS34">
        <v>17943</v>
      </c>
      <c r="HT34">
        <v>45821</v>
      </c>
      <c r="HU34">
        <v>10854</v>
      </c>
      <c r="HV34">
        <v>1354</v>
      </c>
      <c r="HW34">
        <v>2760</v>
      </c>
      <c r="HX34">
        <v>6739</v>
      </c>
      <c r="HY34">
        <v>118711</v>
      </c>
      <c r="HZ34">
        <v>38508</v>
      </c>
      <c r="IA34">
        <v>70119</v>
      </c>
      <c r="IB34">
        <v>14165</v>
      </c>
      <c r="IC34">
        <v>14335</v>
      </c>
      <c r="ID34">
        <v>41618</v>
      </c>
      <c r="IE34">
        <v>10084</v>
      </c>
      <c r="IF34">
        <v>2179</v>
      </c>
      <c r="IG34">
        <v>2307</v>
      </c>
      <c r="IH34">
        <v>5598</v>
      </c>
      <c r="II34">
        <v>108904</v>
      </c>
      <c r="IJ34">
        <v>46897</v>
      </c>
      <c r="IK34">
        <v>62007</v>
      </c>
      <c r="IL34">
        <v>17396</v>
      </c>
      <c r="IM34">
        <v>12047</v>
      </c>
      <c r="IN34">
        <v>32563</v>
      </c>
      <c r="IO34">
        <v>26930</v>
      </c>
      <c r="IP34">
        <v>10806</v>
      </c>
      <c r="IQ34">
        <v>16124</v>
      </c>
      <c r="IR34">
        <v>5477</v>
      </c>
      <c r="IS34">
        <v>3174</v>
      </c>
      <c r="IT34">
        <v>7474</v>
      </c>
      <c r="IU34">
        <v>8100</v>
      </c>
      <c r="IV34">
        <v>5700</v>
      </c>
      <c r="IW34">
        <v>2400</v>
      </c>
      <c r="IX34">
        <v>3251</v>
      </c>
      <c r="IY34">
        <v>2843</v>
      </c>
      <c r="IZ34">
        <v>408</v>
      </c>
      <c r="JA34">
        <v>915</v>
      </c>
      <c r="JB34">
        <v>863</v>
      </c>
      <c r="JC34">
        <v>52</v>
      </c>
      <c r="JD34" t="s">
        <v>285</v>
      </c>
      <c r="JE34">
        <v>278</v>
      </c>
      <c r="JF34" t="s">
        <v>285</v>
      </c>
    </row>
    <row r="35" spans="1:266" hidden="1">
      <c r="A35">
        <v>40819</v>
      </c>
      <c r="B35" t="s">
        <v>845</v>
      </c>
      <c r="C35">
        <v>62</v>
      </c>
      <c r="D35">
        <v>46</v>
      </c>
      <c r="E35">
        <v>16</v>
      </c>
      <c r="F35">
        <v>4</v>
      </c>
      <c r="G35">
        <v>1</v>
      </c>
      <c r="H35">
        <v>11</v>
      </c>
      <c r="I35">
        <v>0</v>
      </c>
      <c r="J35">
        <v>0</v>
      </c>
      <c r="K35">
        <v>0</v>
      </c>
      <c r="L35">
        <v>0</v>
      </c>
      <c r="M35">
        <v>57</v>
      </c>
      <c r="N35">
        <v>46</v>
      </c>
      <c r="O35">
        <v>11</v>
      </c>
      <c r="P35">
        <v>2</v>
      </c>
      <c r="Q35" t="s">
        <v>830</v>
      </c>
      <c r="R35">
        <v>8</v>
      </c>
      <c r="S35">
        <v>0</v>
      </c>
      <c r="T35">
        <v>0</v>
      </c>
      <c r="U35">
        <v>0</v>
      </c>
      <c r="V35">
        <v>0</v>
      </c>
      <c r="W35">
        <v>61</v>
      </c>
      <c r="X35">
        <v>47</v>
      </c>
      <c r="Y35">
        <v>13</v>
      </c>
      <c r="Z35">
        <v>5</v>
      </c>
      <c r="AA35">
        <v>0</v>
      </c>
      <c r="AB35">
        <v>8</v>
      </c>
      <c r="AC35">
        <v>0</v>
      </c>
      <c r="AD35">
        <v>0</v>
      </c>
      <c r="AE35">
        <v>0</v>
      </c>
      <c r="AF35">
        <v>0</v>
      </c>
      <c r="AG35">
        <v>47</v>
      </c>
      <c r="AH35">
        <v>33</v>
      </c>
      <c r="AI35">
        <v>14</v>
      </c>
      <c r="AJ35">
        <v>5</v>
      </c>
      <c r="AK35">
        <v>0</v>
      </c>
      <c r="AL35">
        <v>9</v>
      </c>
      <c r="AM35">
        <v>0</v>
      </c>
      <c r="AN35">
        <v>0</v>
      </c>
      <c r="AO35">
        <v>0</v>
      </c>
      <c r="AP35">
        <v>0</v>
      </c>
      <c r="AQ35">
        <v>56</v>
      </c>
      <c r="AR35">
        <v>46</v>
      </c>
      <c r="AS35">
        <v>11</v>
      </c>
      <c r="AT35">
        <v>4</v>
      </c>
      <c r="AU35">
        <v>0</v>
      </c>
      <c r="AV35">
        <v>7</v>
      </c>
      <c r="AW35">
        <v>0</v>
      </c>
      <c r="AX35">
        <v>0</v>
      </c>
      <c r="AY35">
        <v>0</v>
      </c>
      <c r="AZ35">
        <v>0</v>
      </c>
      <c r="BA35">
        <v>42</v>
      </c>
      <c r="BB35">
        <v>28</v>
      </c>
      <c r="BC35">
        <v>14</v>
      </c>
      <c r="BD35">
        <v>5</v>
      </c>
      <c r="BE35">
        <v>0</v>
      </c>
      <c r="BF35">
        <v>9</v>
      </c>
      <c r="BG35">
        <v>0</v>
      </c>
      <c r="BH35">
        <v>0</v>
      </c>
      <c r="BI35">
        <v>0</v>
      </c>
      <c r="BJ35">
        <v>0</v>
      </c>
      <c r="BK35">
        <v>100</v>
      </c>
      <c r="BL35">
        <v>50</v>
      </c>
      <c r="BM35">
        <v>50</v>
      </c>
      <c r="BN35">
        <v>50</v>
      </c>
      <c r="BO35">
        <v>0</v>
      </c>
      <c r="BP35">
        <v>0</v>
      </c>
      <c r="BQ35">
        <v>0</v>
      </c>
      <c r="BR35">
        <v>0</v>
      </c>
      <c r="BS35">
        <v>0</v>
      </c>
      <c r="BT35">
        <v>0</v>
      </c>
      <c r="BU35">
        <v>106</v>
      </c>
      <c r="BV35">
        <v>58</v>
      </c>
      <c r="BW35">
        <v>48</v>
      </c>
      <c r="BX35">
        <v>48</v>
      </c>
      <c r="BY35">
        <v>0</v>
      </c>
      <c r="BZ35">
        <v>0</v>
      </c>
      <c r="CA35">
        <v>0</v>
      </c>
      <c r="CB35">
        <v>0</v>
      </c>
      <c r="CC35">
        <v>0</v>
      </c>
      <c r="CD35">
        <v>0</v>
      </c>
      <c r="CE35">
        <v>100</v>
      </c>
      <c r="CF35">
        <v>53</v>
      </c>
      <c r="CG35">
        <v>47</v>
      </c>
      <c r="CH35">
        <v>46</v>
      </c>
      <c r="CI35">
        <v>0</v>
      </c>
      <c r="CJ35">
        <v>1</v>
      </c>
      <c r="CK35">
        <v>0</v>
      </c>
      <c r="CL35">
        <v>0</v>
      </c>
      <c r="CM35">
        <v>0</v>
      </c>
      <c r="CN35">
        <v>0</v>
      </c>
      <c r="CO35">
        <v>47</v>
      </c>
      <c r="CP35">
        <v>47</v>
      </c>
      <c r="CQ35">
        <v>0</v>
      </c>
      <c r="CR35">
        <v>0</v>
      </c>
      <c r="CS35">
        <v>0</v>
      </c>
      <c r="CT35">
        <v>0</v>
      </c>
      <c r="CU35">
        <v>0</v>
      </c>
      <c r="CV35">
        <v>0</v>
      </c>
      <c r="CW35">
        <v>0</v>
      </c>
      <c r="CX35">
        <v>0</v>
      </c>
      <c r="CY35">
        <v>50</v>
      </c>
      <c r="CZ35">
        <v>50</v>
      </c>
      <c r="DA35">
        <v>0</v>
      </c>
      <c r="DB35">
        <v>0</v>
      </c>
      <c r="DC35">
        <v>0</v>
      </c>
      <c r="DD35">
        <v>0</v>
      </c>
      <c r="DE35">
        <v>0</v>
      </c>
      <c r="DF35">
        <v>0</v>
      </c>
      <c r="DG35">
        <v>0</v>
      </c>
      <c r="DH35">
        <v>0</v>
      </c>
      <c r="DI35">
        <v>49</v>
      </c>
      <c r="DJ35">
        <v>49</v>
      </c>
      <c r="DK35">
        <v>0</v>
      </c>
      <c r="DL35">
        <v>0</v>
      </c>
      <c r="DM35">
        <v>0</v>
      </c>
      <c r="DN35">
        <v>0</v>
      </c>
      <c r="DO35">
        <v>0</v>
      </c>
      <c r="DP35">
        <v>0</v>
      </c>
      <c r="DQ35">
        <v>0</v>
      </c>
      <c r="DR35">
        <v>0</v>
      </c>
      <c r="DS35">
        <v>43</v>
      </c>
      <c r="DT35">
        <v>43</v>
      </c>
      <c r="DU35">
        <v>0</v>
      </c>
      <c r="DV35">
        <v>0</v>
      </c>
      <c r="DW35">
        <v>0</v>
      </c>
      <c r="DX35">
        <v>0</v>
      </c>
      <c r="DY35">
        <v>0</v>
      </c>
      <c r="DZ35">
        <v>0</v>
      </c>
      <c r="EA35">
        <v>0</v>
      </c>
      <c r="EB35">
        <v>0</v>
      </c>
      <c r="EC35">
        <v>39</v>
      </c>
      <c r="ED35">
        <v>39</v>
      </c>
      <c r="EE35">
        <v>0</v>
      </c>
      <c r="EF35">
        <v>0</v>
      </c>
      <c r="EG35">
        <v>0</v>
      </c>
      <c r="EH35">
        <v>0</v>
      </c>
      <c r="EI35">
        <v>0</v>
      </c>
      <c r="EJ35">
        <v>0</v>
      </c>
      <c r="EK35">
        <v>0</v>
      </c>
      <c r="EL35">
        <v>0</v>
      </c>
      <c r="EM35">
        <v>47</v>
      </c>
      <c r="EN35">
        <v>45</v>
      </c>
      <c r="EO35" t="s">
        <v>830</v>
      </c>
      <c r="EP35">
        <v>0</v>
      </c>
      <c r="EQ35" t="s">
        <v>830</v>
      </c>
      <c r="ER35" t="s">
        <v>830</v>
      </c>
      <c r="ES35">
        <v>2</v>
      </c>
      <c r="ET35">
        <v>2</v>
      </c>
      <c r="EU35">
        <v>0</v>
      </c>
      <c r="EV35">
        <v>0</v>
      </c>
      <c r="EW35">
        <v>40</v>
      </c>
      <c r="EX35">
        <v>39</v>
      </c>
      <c r="EY35">
        <v>1</v>
      </c>
      <c r="EZ35">
        <v>0</v>
      </c>
      <c r="FA35" t="s">
        <v>830</v>
      </c>
      <c r="FB35" t="s">
        <v>830</v>
      </c>
      <c r="FC35">
        <v>0</v>
      </c>
      <c r="FD35">
        <v>0</v>
      </c>
      <c r="FE35">
        <v>0</v>
      </c>
      <c r="FF35">
        <v>0</v>
      </c>
      <c r="FG35">
        <v>39</v>
      </c>
      <c r="FH35">
        <v>10</v>
      </c>
      <c r="FI35" t="s">
        <v>830</v>
      </c>
      <c r="FJ35">
        <v>0</v>
      </c>
      <c r="FK35">
        <v>0</v>
      </c>
      <c r="FL35" t="s">
        <v>830</v>
      </c>
      <c r="FM35">
        <v>29</v>
      </c>
      <c r="FN35">
        <v>29</v>
      </c>
      <c r="FO35">
        <v>0</v>
      </c>
      <c r="FP35">
        <v>0</v>
      </c>
      <c r="FQ35">
        <v>39</v>
      </c>
      <c r="FR35">
        <v>39</v>
      </c>
      <c r="FS35" t="s">
        <v>830</v>
      </c>
      <c r="FT35">
        <v>0</v>
      </c>
      <c r="FU35" t="s">
        <v>830</v>
      </c>
      <c r="FV35" t="s">
        <v>830</v>
      </c>
      <c r="FW35">
        <v>0</v>
      </c>
      <c r="FX35">
        <v>0</v>
      </c>
      <c r="FY35">
        <v>0</v>
      </c>
      <c r="FZ35">
        <v>0</v>
      </c>
      <c r="GA35">
        <v>37</v>
      </c>
      <c r="GB35">
        <v>37</v>
      </c>
      <c r="GC35" t="s">
        <v>830</v>
      </c>
      <c r="GD35">
        <v>0</v>
      </c>
      <c r="GE35" t="s">
        <v>830</v>
      </c>
      <c r="GF35" t="s">
        <v>830</v>
      </c>
      <c r="GG35">
        <v>0</v>
      </c>
      <c r="GH35">
        <v>0</v>
      </c>
      <c r="GI35">
        <v>0</v>
      </c>
      <c r="GJ35">
        <v>0</v>
      </c>
      <c r="GK35">
        <v>31</v>
      </c>
      <c r="GL35">
        <v>31</v>
      </c>
      <c r="GM35" t="s">
        <v>830</v>
      </c>
      <c r="GN35" t="s">
        <v>830</v>
      </c>
      <c r="GO35">
        <v>0</v>
      </c>
      <c r="GP35" t="s">
        <v>830</v>
      </c>
      <c r="GQ35" t="s">
        <v>830</v>
      </c>
      <c r="GR35" t="s">
        <v>830</v>
      </c>
      <c r="GS35">
        <v>0</v>
      </c>
      <c r="GT35" t="s">
        <v>830</v>
      </c>
      <c r="GU35">
        <v>53</v>
      </c>
      <c r="GV35">
        <v>53</v>
      </c>
      <c r="GW35">
        <v>0</v>
      </c>
      <c r="GX35">
        <v>0</v>
      </c>
      <c r="GY35">
        <v>0</v>
      </c>
      <c r="GZ35">
        <v>0</v>
      </c>
      <c r="HA35" t="s">
        <v>830</v>
      </c>
      <c r="HB35">
        <v>0</v>
      </c>
      <c r="HC35">
        <v>0</v>
      </c>
      <c r="HD35" t="s">
        <v>830</v>
      </c>
      <c r="HE35">
        <v>1</v>
      </c>
      <c r="HF35">
        <v>1</v>
      </c>
      <c r="HG35">
        <v>0</v>
      </c>
      <c r="HH35">
        <v>0</v>
      </c>
      <c r="HI35">
        <v>0</v>
      </c>
      <c r="HJ35">
        <v>0</v>
      </c>
      <c r="HK35">
        <v>0</v>
      </c>
      <c r="HL35">
        <v>0</v>
      </c>
      <c r="HM35">
        <v>0</v>
      </c>
      <c r="HN35">
        <v>0</v>
      </c>
      <c r="HO35">
        <v>5</v>
      </c>
      <c r="HP35">
        <v>5</v>
      </c>
      <c r="HQ35">
        <v>0</v>
      </c>
      <c r="HR35">
        <v>0</v>
      </c>
      <c r="HS35">
        <v>0</v>
      </c>
      <c r="HT35">
        <v>0</v>
      </c>
      <c r="HU35">
        <v>0</v>
      </c>
      <c r="HV35">
        <v>0</v>
      </c>
      <c r="HW35">
        <v>0</v>
      </c>
      <c r="HX35">
        <v>0</v>
      </c>
      <c r="HY35">
        <v>5</v>
      </c>
      <c r="HZ35">
        <v>5</v>
      </c>
      <c r="IA35">
        <v>0</v>
      </c>
      <c r="IB35">
        <v>0</v>
      </c>
      <c r="IC35">
        <v>0</v>
      </c>
      <c r="ID35">
        <v>0</v>
      </c>
      <c r="IE35">
        <v>0</v>
      </c>
      <c r="IF35">
        <v>0</v>
      </c>
      <c r="IG35">
        <v>0</v>
      </c>
      <c r="IH35">
        <v>0</v>
      </c>
      <c r="II35">
        <v>5</v>
      </c>
      <c r="IJ35">
        <v>5</v>
      </c>
      <c r="IK35">
        <v>0</v>
      </c>
      <c r="IL35">
        <v>0</v>
      </c>
      <c r="IM35">
        <v>0</v>
      </c>
      <c r="IN35">
        <v>0</v>
      </c>
      <c r="IO35" t="s">
        <v>830</v>
      </c>
      <c r="IP35">
        <v>1</v>
      </c>
      <c r="IQ35" t="s">
        <v>830</v>
      </c>
      <c r="IR35">
        <v>0</v>
      </c>
      <c r="IS35" t="s">
        <v>830</v>
      </c>
      <c r="IT35">
        <v>0</v>
      </c>
      <c r="IU35" t="s">
        <v>285</v>
      </c>
      <c r="IV35" t="s">
        <v>285</v>
      </c>
      <c r="IW35" t="s">
        <v>285</v>
      </c>
      <c r="IX35" t="s">
        <v>285</v>
      </c>
      <c r="IY35" t="s">
        <v>285</v>
      </c>
      <c r="IZ35" t="s">
        <v>285</v>
      </c>
      <c r="JA35" t="s">
        <v>285</v>
      </c>
      <c r="JB35" t="s">
        <v>285</v>
      </c>
      <c r="JC35" t="s">
        <v>285</v>
      </c>
      <c r="JD35" t="s">
        <v>830</v>
      </c>
      <c r="JE35" t="s">
        <v>830</v>
      </c>
      <c r="JF35" t="s">
        <v>285</v>
      </c>
    </row>
    <row r="36" spans="1:266" hidden="1">
      <c r="A36">
        <v>30201</v>
      </c>
      <c r="B36" t="s">
        <v>846</v>
      </c>
      <c r="C36">
        <v>1468</v>
      </c>
      <c r="D36">
        <v>292</v>
      </c>
      <c r="E36">
        <v>772</v>
      </c>
      <c r="F36">
        <v>443</v>
      </c>
      <c r="G36">
        <v>2</v>
      </c>
      <c r="H36">
        <v>328</v>
      </c>
      <c r="I36">
        <v>404</v>
      </c>
      <c r="J36">
        <v>401</v>
      </c>
      <c r="K36">
        <v>0</v>
      </c>
      <c r="L36">
        <v>3</v>
      </c>
      <c r="M36">
        <v>1175</v>
      </c>
      <c r="N36">
        <v>300</v>
      </c>
      <c r="O36">
        <v>594</v>
      </c>
      <c r="P36">
        <v>337</v>
      </c>
      <c r="Q36">
        <v>2</v>
      </c>
      <c r="R36">
        <v>255</v>
      </c>
      <c r="S36">
        <v>282</v>
      </c>
      <c r="T36">
        <v>262</v>
      </c>
      <c r="U36">
        <v>0</v>
      </c>
      <c r="V36">
        <v>20</v>
      </c>
      <c r="W36">
        <v>1261</v>
      </c>
      <c r="X36">
        <v>358</v>
      </c>
      <c r="Y36">
        <v>555</v>
      </c>
      <c r="Z36">
        <v>339</v>
      </c>
      <c r="AA36">
        <v>2</v>
      </c>
      <c r="AB36">
        <v>214</v>
      </c>
      <c r="AC36">
        <v>347</v>
      </c>
      <c r="AD36">
        <v>307</v>
      </c>
      <c r="AE36">
        <v>0</v>
      </c>
      <c r="AF36">
        <v>40</v>
      </c>
      <c r="AG36">
        <v>994</v>
      </c>
      <c r="AH36">
        <v>391</v>
      </c>
      <c r="AI36">
        <v>358</v>
      </c>
      <c r="AJ36">
        <v>106</v>
      </c>
      <c r="AK36">
        <v>12</v>
      </c>
      <c r="AL36">
        <v>240</v>
      </c>
      <c r="AM36">
        <v>245</v>
      </c>
      <c r="AN36">
        <v>148</v>
      </c>
      <c r="AO36">
        <v>0</v>
      </c>
      <c r="AP36">
        <v>97</v>
      </c>
      <c r="AQ36">
        <v>1034</v>
      </c>
      <c r="AR36">
        <v>480</v>
      </c>
      <c r="AS36">
        <v>380</v>
      </c>
      <c r="AT36">
        <v>94</v>
      </c>
      <c r="AU36">
        <v>1</v>
      </c>
      <c r="AV36">
        <v>284</v>
      </c>
      <c r="AW36">
        <v>175</v>
      </c>
      <c r="AX36">
        <v>41</v>
      </c>
      <c r="AY36">
        <v>0</v>
      </c>
      <c r="AZ36">
        <v>134</v>
      </c>
      <c r="BA36">
        <v>1769</v>
      </c>
      <c r="BB36">
        <v>343</v>
      </c>
      <c r="BC36">
        <v>442</v>
      </c>
      <c r="BD36">
        <v>99</v>
      </c>
      <c r="BE36">
        <v>1</v>
      </c>
      <c r="BF36">
        <v>342</v>
      </c>
      <c r="BG36">
        <v>985</v>
      </c>
      <c r="BH36">
        <v>61</v>
      </c>
      <c r="BI36">
        <v>0</v>
      </c>
      <c r="BJ36">
        <v>923</v>
      </c>
      <c r="BK36">
        <v>2951</v>
      </c>
      <c r="BL36">
        <v>539</v>
      </c>
      <c r="BM36">
        <v>760</v>
      </c>
      <c r="BN36">
        <v>378</v>
      </c>
      <c r="BO36">
        <v>3</v>
      </c>
      <c r="BP36">
        <v>379</v>
      </c>
      <c r="BQ36">
        <v>1652</v>
      </c>
      <c r="BR36">
        <v>188</v>
      </c>
      <c r="BS36">
        <v>0</v>
      </c>
      <c r="BT36">
        <v>1464</v>
      </c>
      <c r="BU36">
        <v>2237</v>
      </c>
      <c r="BV36">
        <v>257</v>
      </c>
      <c r="BW36">
        <v>839</v>
      </c>
      <c r="BX36">
        <v>337</v>
      </c>
      <c r="BY36">
        <v>40</v>
      </c>
      <c r="BZ36">
        <v>462</v>
      </c>
      <c r="CA36">
        <v>1142</v>
      </c>
      <c r="CB36">
        <v>94</v>
      </c>
      <c r="CC36">
        <v>0</v>
      </c>
      <c r="CD36">
        <v>1048</v>
      </c>
      <c r="CE36">
        <v>2187</v>
      </c>
      <c r="CF36">
        <v>213</v>
      </c>
      <c r="CG36">
        <v>915</v>
      </c>
      <c r="CH36">
        <v>431</v>
      </c>
      <c r="CI36">
        <v>164</v>
      </c>
      <c r="CJ36">
        <v>320</v>
      </c>
      <c r="CK36">
        <v>1060</v>
      </c>
      <c r="CL36">
        <v>51</v>
      </c>
      <c r="CM36">
        <v>19</v>
      </c>
      <c r="CN36">
        <v>990</v>
      </c>
      <c r="CO36">
        <v>1640</v>
      </c>
      <c r="CP36">
        <v>147</v>
      </c>
      <c r="CQ36">
        <v>445</v>
      </c>
      <c r="CR36">
        <v>299</v>
      </c>
      <c r="CS36">
        <v>1</v>
      </c>
      <c r="CT36">
        <v>145</v>
      </c>
      <c r="CU36">
        <v>1048</v>
      </c>
      <c r="CV36">
        <v>65</v>
      </c>
      <c r="CW36">
        <v>0</v>
      </c>
      <c r="CX36">
        <v>983</v>
      </c>
      <c r="CY36">
        <v>2566</v>
      </c>
      <c r="CZ36">
        <v>193</v>
      </c>
      <c r="DA36">
        <v>866</v>
      </c>
      <c r="DB36">
        <v>655</v>
      </c>
      <c r="DC36">
        <v>5</v>
      </c>
      <c r="DD36">
        <v>206</v>
      </c>
      <c r="DE36">
        <v>1508</v>
      </c>
      <c r="DF36">
        <v>240</v>
      </c>
      <c r="DG36">
        <v>0</v>
      </c>
      <c r="DH36">
        <v>1267</v>
      </c>
      <c r="DI36">
        <v>2501</v>
      </c>
      <c r="DJ36">
        <v>223</v>
      </c>
      <c r="DK36">
        <v>553</v>
      </c>
      <c r="DL36">
        <v>341</v>
      </c>
      <c r="DM36">
        <v>4</v>
      </c>
      <c r="DN36">
        <v>208</v>
      </c>
      <c r="DO36">
        <v>1725</v>
      </c>
      <c r="DP36">
        <v>115</v>
      </c>
      <c r="DQ36">
        <v>0</v>
      </c>
      <c r="DR36">
        <v>1610</v>
      </c>
      <c r="DS36">
        <v>1231</v>
      </c>
      <c r="DT36">
        <v>169</v>
      </c>
      <c r="DU36">
        <v>497</v>
      </c>
      <c r="DV36">
        <v>364</v>
      </c>
      <c r="DW36">
        <v>4</v>
      </c>
      <c r="DX36">
        <v>130</v>
      </c>
      <c r="DY36">
        <v>564</v>
      </c>
      <c r="DZ36">
        <v>103</v>
      </c>
      <c r="EA36">
        <v>0</v>
      </c>
      <c r="EB36">
        <v>461</v>
      </c>
      <c r="EC36">
        <v>601</v>
      </c>
      <c r="ED36">
        <v>128</v>
      </c>
      <c r="EE36">
        <v>194</v>
      </c>
      <c r="EF36">
        <v>73</v>
      </c>
      <c r="EG36">
        <v>8</v>
      </c>
      <c r="EH36">
        <v>113</v>
      </c>
      <c r="EI36">
        <v>280</v>
      </c>
      <c r="EJ36">
        <v>109</v>
      </c>
      <c r="EK36">
        <v>0</v>
      </c>
      <c r="EL36">
        <v>170</v>
      </c>
      <c r="EM36">
        <v>841</v>
      </c>
      <c r="EN36">
        <v>127</v>
      </c>
      <c r="EO36">
        <v>178</v>
      </c>
      <c r="EP36">
        <v>28</v>
      </c>
      <c r="EQ36">
        <v>10</v>
      </c>
      <c r="ER36">
        <v>140</v>
      </c>
      <c r="ES36">
        <v>536</v>
      </c>
      <c r="ET36">
        <v>110</v>
      </c>
      <c r="EU36">
        <v>90</v>
      </c>
      <c r="EV36">
        <v>336</v>
      </c>
      <c r="EW36">
        <v>1645</v>
      </c>
      <c r="EX36">
        <v>772</v>
      </c>
      <c r="EY36">
        <v>274</v>
      </c>
      <c r="EZ36">
        <v>29</v>
      </c>
      <c r="FA36">
        <v>19</v>
      </c>
      <c r="FB36">
        <v>226</v>
      </c>
      <c r="FC36">
        <v>598</v>
      </c>
      <c r="FD36">
        <v>412</v>
      </c>
      <c r="FE36">
        <v>0</v>
      </c>
      <c r="FF36">
        <v>186</v>
      </c>
      <c r="FG36">
        <v>2695</v>
      </c>
      <c r="FH36">
        <v>90</v>
      </c>
      <c r="FI36">
        <v>443</v>
      </c>
      <c r="FJ36">
        <v>27</v>
      </c>
      <c r="FK36">
        <v>308</v>
      </c>
      <c r="FL36">
        <v>108</v>
      </c>
      <c r="FM36">
        <v>2162</v>
      </c>
      <c r="FN36">
        <v>1588</v>
      </c>
      <c r="FO36">
        <v>124</v>
      </c>
      <c r="FP36">
        <v>451</v>
      </c>
      <c r="FQ36">
        <v>1738</v>
      </c>
      <c r="FR36">
        <v>113</v>
      </c>
      <c r="FS36">
        <v>174</v>
      </c>
      <c r="FT36">
        <v>36</v>
      </c>
      <c r="FU36">
        <v>70</v>
      </c>
      <c r="FV36">
        <v>68</v>
      </c>
      <c r="FW36">
        <v>1451</v>
      </c>
      <c r="FX36">
        <v>807</v>
      </c>
      <c r="FY36">
        <v>156</v>
      </c>
      <c r="FZ36">
        <v>488</v>
      </c>
      <c r="GA36">
        <v>2152</v>
      </c>
      <c r="GB36">
        <v>134</v>
      </c>
      <c r="GC36">
        <v>1011</v>
      </c>
      <c r="GD36">
        <v>750</v>
      </c>
      <c r="GE36">
        <v>186</v>
      </c>
      <c r="GF36">
        <v>75</v>
      </c>
      <c r="GG36">
        <v>1007</v>
      </c>
      <c r="GH36">
        <v>66</v>
      </c>
      <c r="GI36">
        <v>193</v>
      </c>
      <c r="GJ36">
        <v>747</v>
      </c>
      <c r="GK36">
        <v>1314</v>
      </c>
      <c r="GL36">
        <v>83</v>
      </c>
      <c r="GM36">
        <v>195</v>
      </c>
      <c r="GN36">
        <v>47</v>
      </c>
      <c r="GO36">
        <v>93</v>
      </c>
      <c r="GP36">
        <v>56</v>
      </c>
      <c r="GQ36">
        <v>1036</v>
      </c>
      <c r="GR36">
        <v>53</v>
      </c>
      <c r="GS36">
        <v>176</v>
      </c>
      <c r="GT36">
        <v>807</v>
      </c>
      <c r="GU36">
        <v>818</v>
      </c>
      <c r="GV36">
        <v>75</v>
      </c>
      <c r="GW36">
        <v>181</v>
      </c>
      <c r="GX36">
        <v>18</v>
      </c>
      <c r="GY36">
        <v>123</v>
      </c>
      <c r="GZ36">
        <v>41</v>
      </c>
      <c r="HA36">
        <v>562</v>
      </c>
      <c r="HB36">
        <v>59</v>
      </c>
      <c r="HC36">
        <v>145</v>
      </c>
      <c r="HD36">
        <v>359</v>
      </c>
      <c r="HE36">
        <v>351</v>
      </c>
      <c r="HF36">
        <v>81</v>
      </c>
      <c r="HG36">
        <v>70</v>
      </c>
      <c r="HH36">
        <v>9</v>
      </c>
      <c r="HI36">
        <v>32</v>
      </c>
      <c r="HJ36">
        <v>30</v>
      </c>
      <c r="HK36">
        <v>200</v>
      </c>
      <c r="HL36">
        <v>64</v>
      </c>
      <c r="HM36">
        <v>63</v>
      </c>
      <c r="HN36">
        <v>73</v>
      </c>
      <c r="HO36">
        <v>592</v>
      </c>
      <c r="HP36">
        <v>69</v>
      </c>
      <c r="HQ36">
        <v>166</v>
      </c>
      <c r="HR36">
        <v>119</v>
      </c>
      <c r="HS36">
        <v>19</v>
      </c>
      <c r="HT36">
        <v>28</v>
      </c>
      <c r="HU36">
        <v>356</v>
      </c>
      <c r="HV36">
        <v>101</v>
      </c>
      <c r="HW36">
        <v>187</v>
      </c>
      <c r="HX36">
        <v>68</v>
      </c>
      <c r="HY36">
        <v>124</v>
      </c>
      <c r="HZ36">
        <v>64</v>
      </c>
      <c r="IA36">
        <v>46</v>
      </c>
      <c r="IB36">
        <v>7</v>
      </c>
      <c r="IC36">
        <v>19</v>
      </c>
      <c r="ID36">
        <v>20</v>
      </c>
      <c r="IE36">
        <v>14</v>
      </c>
      <c r="IF36">
        <v>12</v>
      </c>
      <c r="IG36" t="s">
        <v>830</v>
      </c>
      <c r="IH36">
        <v>1</v>
      </c>
      <c r="II36">
        <v>698</v>
      </c>
      <c r="IJ36">
        <v>100</v>
      </c>
      <c r="IK36">
        <v>598</v>
      </c>
      <c r="IL36">
        <v>134</v>
      </c>
      <c r="IM36">
        <v>88</v>
      </c>
      <c r="IN36">
        <v>377</v>
      </c>
      <c r="IO36">
        <v>85</v>
      </c>
      <c r="IP36">
        <v>50</v>
      </c>
      <c r="IQ36">
        <v>35</v>
      </c>
      <c r="IR36">
        <v>21</v>
      </c>
      <c r="IS36">
        <v>7</v>
      </c>
      <c r="IT36">
        <v>8</v>
      </c>
      <c r="IU36" t="s">
        <v>285</v>
      </c>
      <c r="IV36" t="s">
        <v>285</v>
      </c>
      <c r="IW36" t="s">
        <v>285</v>
      </c>
      <c r="IX36" t="s">
        <v>285</v>
      </c>
      <c r="IY36" t="s">
        <v>285</v>
      </c>
      <c r="IZ36" t="s">
        <v>285</v>
      </c>
      <c r="JA36" t="s">
        <v>285</v>
      </c>
      <c r="JB36" t="s">
        <v>285</v>
      </c>
      <c r="JC36" t="s">
        <v>285</v>
      </c>
      <c r="JD36" t="s">
        <v>285</v>
      </c>
      <c r="JE36">
        <v>5</v>
      </c>
      <c r="JF36" t="s">
        <v>285</v>
      </c>
    </row>
    <row r="37" spans="1:266" hidden="1">
      <c r="A37">
        <v>36161</v>
      </c>
      <c r="B37" t="s">
        <v>847</v>
      </c>
      <c r="C37">
        <v>40</v>
      </c>
      <c r="D37">
        <v>40</v>
      </c>
      <c r="E37" t="s">
        <v>830</v>
      </c>
      <c r="F37">
        <v>0</v>
      </c>
      <c r="G37">
        <v>0</v>
      </c>
      <c r="H37" t="s">
        <v>830</v>
      </c>
      <c r="I37" t="s">
        <v>830</v>
      </c>
      <c r="J37" t="s">
        <v>830</v>
      </c>
      <c r="K37">
        <v>0</v>
      </c>
      <c r="L37">
        <v>0</v>
      </c>
      <c r="M37">
        <v>59</v>
      </c>
      <c r="N37">
        <v>59</v>
      </c>
      <c r="O37" t="s">
        <v>830</v>
      </c>
      <c r="P37" t="s">
        <v>830</v>
      </c>
      <c r="Q37">
        <v>0</v>
      </c>
      <c r="R37" t="s">
        <v>830</v>
      </c>
      <c r="S37" t="s">
        <v>830</v>
      </c>
      <c r="T37" t="s">
        <v>830</v>
      </c>
      <c r="U37">
        <v>0</v>
      </c>
      <c r="V37">
        <v>0</v>
      </c>
      <c r="W37">
        <v>116</v>
      </c>
      <c r="X37">
        <v>115</v>
      </c>
      <c r="Y37" t="s">
        <v>830</v>
      </c>
      <c r="Z37">
        <v>0</v>
      </c>
      <c r="AA37">
        <v>0</v>
      </c>
      <c r="AB37" t="s">
        <v>830</v>
      </c>
      <c r="AC37">
        <v>1</v>
      </c>
      <c r="AD37">
        <v>1</v>
      </c>
      <c r="AE37">
        <v>0</v>
      </c>
      <c r="AF37">
        <v>0</v>
      </c>
      <c r="AG37">
        <v>12</v>
      </c>
      <c r="AH37">
        <v>11</v>
      </c>
      <c r="AI37" t="s">
        <v>830</v>
      </c>
      <c r="AJ37">
        <v>0</v>
      </c>
      <c r="AK37">
        <v>0</v>
      </c>
      <c r="AL37" t="s">
        <v>830</v>
      </c>
      <c r="AM37">
        <v>0</v>
      </c>
      <c r="AN37">
        <v>0</v>
      </c>
      <c r="AO37">
        <v>0</v>
      </c>
      <c r="AP37">
        <v>0</v>
      </c>
      <c r="AQ37">
        <v>23</v>
      </c>
      <c r="AR37">
        <v>15</v>
      </c>
      <c r="AS37">
        <v>8</v>
      </c>
      <c r="AT37">
        <v>0</v>
      </c>
      <c r="AU37">
        <v>0</v>
      </c>
      <c r="AV37">
        <v>8</v>
      </c>
      <c r="AW37">
        <v>0</v>
      </c>
      <c r="AX37">
        <v>0</v>
      </c>
      <c r="AY37">
        <v>0</v>
      </c>
      <c r="AZ37">
        <v>0</v>
      </c>
      <c r="BA37">
        <v>45</v>
      </c>
      <c r="BB37">
        <v>15</v>
      </c>
      <c r="BC37">
        <v>30</v>
      </c>
      <c r="BD37">
        <v>0</v>
      </c>
      <c r="BE37">
        <v>0</v>
      </c>
      <c r="BF37">
        <v>30</v>
      </c>
      <c r="BG37">
        <v>0</v>
      </c>
      <c r="BH37">
        <v>0</v>
      </c>
      <c r="BI37">
        <v>0</v>
      </c>
      <c r="BJ37">
        <v>0</v>
      </c>
      <c r="BK37">
        <v>100</v>
      </c>
      <c r="BL37">
        <v>42</v>
      </c>
      <c r="BM37">
        <v>27</v>
      </c>
      <c r="BN37">
        <v>8</v>
      </c>
      <c r="BO37" t="s">
        <v>830</v>
      </c>
      <c r="BP37">
        <v>19</v>
      </c>
      <c r="BQ37">
        <v>31</v>
      </c>
      <c r="BR37">
        <v>31</v>
      </c>
      <c r="BS37">
        <v>0</v>
      </c>
      <c r="BT37" t="s">
        <v>830</v>
      </c>
      <c r="BU37">
        <v>81</v>
      </c>
      <c r="BV37">
        <v>40</v>
      </c>
      <c r="BW37">
        <v>27</v>
      </c>
      <c r="BX37">
        <v>4</v>
      </c>
      <c r="BY37" t="s">
        <v>830</v>
      </c>
      <c r="BZ37">
        <v>24</v>
      </c>
      <c r="CA37">
        <v>13</v>
      </c>
      <c r="CB37">
        <v>13</v>
      </c>
      <c r="CC37">
        <v>0</v>
      </c>
      <c r="CD37">
        <v>1</v>
      </c>
      <c r="CE37">
        <v>109</v>
      </c>
      <c r="CF37">
        <v>99</v>
      </c>
      <c r="CG37">
        <v>10</v>
      </c>
      <c r="CH37">
        <v>2</v>
      </c>
      <c r="CI37" t="s">
        <v>830</v>
      </c>
      <c r="CJ37">
        <v>8</v>
      </c>
      <c r="CK37" t="s">
        <v>830</v>
      </c>
      <c r="CL37">
        <v>0</v>
      </c>
      <c r="CM37">
        <v>0</v>
      </c>
      <c r="CN37" t="s">
        <v>830</v>
      </c>
      <c r="CO37">
        <v>34</v>
      </c>
      <c r="CP37">
        <v>29</v>
      </c>
      <c r="CQ37">
        <v>3</v>
      </c>
      <c r="CR37">
        <v>1</v>
      </c>
      <c r="CS37">
        <v>0</v>
      </c>
      <c r="CT37">
        <v>3</v>
      </c>
      <c r="CU37">
        <v>1</v>
      </c>
      <c r="CV37">
        <v>0</v>
      </c>
      <c r="CW37">
        <v>0</v>
      </c>
      <c r="CX37">
        <v>1</v>
      </c>
      <c r="CY37">
        <v>32</v>
      </c>
      <c r="CZ37">
        <v>28</v>
      </c>
      <c r="DA37">
        <v>3</v>
      </c>
      <c r="DB37">
        <v>1</v>
      </c>
      <c r="DC37" t="s">
        <v>830</v>
      </c>
      <c r="DD37">
        <v>2</v>
      </c>
      <c r="DE37">
        <v>1</v>
      </c>
      <c r="DF37">
        <v>0</v>
      </c>
      <c r="DG37">
        <v>0</v>
      </c>
      <c r="DH37">
        <v>1</v>
      </c>
      <c r="DI37">
        <v>18</v>
      </c>
      <c r="DJ37">
        <v>16</v>
      </c>
      <c r="DK37">
        <v>1</v>
      </c>
      <c r="DL37" t="s">
        <v>830</v>
      </c>
      <c r="DM37" t="s">
        <v>830</v>
      </c>
      <c r="DN37">
        <v>1</v>
      </c>
      <c r="DO37" t="s">
        <v>830</v>
      </c>
      <c r="DP37">
        <v>0</v>
      </c>
      <c r="DQ37">
        <v>0</v>
      </c>
      <c r="DR37" t="s">
        <v>830</v>
      </c>
      <c r="DS37" t="s">
        <v>285</v>
      </c>
      <c r="DT37" t="s">
        <v>285</v>
      </c>
      <c r="DU37" t="s">
        <v>285</v>
      </c>
      <c r="DV37" t="s">
        <v>285</v>
      </c>
      <c r="DW37" t="s">
        <v>285</v>
      </c>
      <c r="DX37" t="s">
        <v>285</v>
      </c>
      <c r="DY37" t="s">
        <v>285</v>
      </c>
      <c r="DZ37" t="s">
        <v>285</v>
      </c>
      <c r="EA37" t="s">
        <v>285</v>
      </c>
      <c r="EB37" t="s">
        <v>285</v>
      </c>
      <c r="EC37" t="s">
        <v>285</v>
      </c>
      <c r="ED37" t="s">
        <v>285</v>
      </c>
      <c r="EE37" t="s">
        <v>285</v>
      </c>
      <c r="EF37" t="s">
        <v>285</v>
      </c>
      <c r="EG37" t="s">
        <v>285</v>
      </c>
      <c r="EH37" t="s">
        <v>285</v>
      </c>
      <c r="EI37" t="s">
        <v>285</v>
      </c>
      <c r="EJ37" t="s">
        <v>285</v>
      </c>
      <c r="EK37" t="s">
        <v>285</v>
      </c>
      <c r="EL37" t="s">
        <v>285</v>
      </c>
      <c r="EM37" t="s">
        <v>285</v>
      </c>
      <c r="EN37" t="s">
        <v>285</v>
      </c>
      <c r="EO37" t="s">
        <v>285</v>
      </c>
      <c r="EP37" t="s">
        <v>285</v>
      </c>
      <c r="EQ37" t="s">
        <v>285</v>
      </c>
      <c r="ER37" t="s">
        <v>285</v>
      </c>
      <c r="ES37" t="s">
        <v>285</v>
      </c>
      <c r="ET37" t="s">
        <v>285</v>
      </c>
      <c r="EU37" t="s">
        <v>285</v>
      </c>
      <c r="EV37" t="s">
        <v>285</v>
      </c>
      <c r="EW37" t="s">
        <v>285</v>
      </c>
      <c r="EX37" t="s">
        <v>285</v>
      </c>
      <c r="EY37" t="s">
        <v>285</v>
      </c>
      <c r="EZ37" t="s">
        <v>285</v>
      </c>
      <c r="FA37" t="s">
        <v>285</v>
      </c>
      <c r="FB37" t="s">
        <v>285</v>
      </c>
      <c r="FC37" t="s">
        <v>285</v>
      </c>
      <c r="FD37" t="s">
        <v>285</v>
      </c>
      <c r="FE37" t="s">
        <v>285</v>
      </c>
      <c r="FF37" t="s">
        <v>285</v>
      </c>
      <c r="FG37" t="s">
        <v>285</v>
      </c>
      <c r="FH37" t="s">
        <v>285</v>
      </c>
      <c r="FI37" t="s">
        <v>285</v>
      </c>
      <c r="FJ37" t="s">
        <v>285</v>
      </c>
      <c r="FK37" t="s">
        <v>285</v>
      </c>
      <c r="FL37" t="s">
        <v>285</v>
      </c>
      <c r="FM37" t="s">
        <v>285</v>
      </c>
      <c r="FN37" t="s">
        <v>285</v>
      </c>
      <c r="FO37" t="s">
        <v>285</v>
      </c>
      <c r="FP37" t="s">
        <v>285</v>
      </c>
      <c r="FQ37" t="s">
        <v>285</v>
      </c>
      <c r="FR37" t="s">
        <v>285</v>
      </c>
      <c r="FS37" t="s">
        <v>285</v>
      </c>
      <c r="FT37" t="s">
        <v>285</v>
      </c>
      <c r="FU37" t="s">
        <v>285</v>
      </c>
      <c r="FV37" t="s">
        <v>285</v>
      </c>
      <c r="FW37" t="s">
        <v>285</v>
      </c>
      <c r="FX37" t="s">
        <v>285</v>
      </c>
      <c r="FY37" t="s">
        <v>285</v>
      </c>
      <c r="FZ37" t="s">
        <v>285</v>
      </c>
      <c r="GA37" t="s">
        <v>285</v>
      </c>
      <c r="GB37" t="s">
        <v>285</v>
      </c>
      <c r="GC37" t="s">
        <v>285</v>
      </c>
      <c r="GD37" t="s">
        <v>285</v>
      </c>
      <c r="GE37" t="s">
        <v>285</v>
      </c>
      <c r="GF37" t="s">
        <v>285</v>
      </c>
      <c r="GG37" t="s">
        <v>285</v>
      </c>
      <c r="GH37" t="s">
        <v>285</v>
      </c>
      <c r="GI37" t="s">
        <v>285</v>
      </c>
      <c r="GJ37" t="s">
        <v>285</v>
      </c>
      <c r="GK37" t="s">
        <v>285</v>
      </c>
      <c r="GL37" t="s">
        <v>285</v>
      </c>
      <c r="GM37" t="s">
        <v>285</v>
      </c>
      <c r="GN37" t="s">
        <v>285</v>
      </c>
      <c r="GO37" t="s">
        <v>285</v>
      </c>
      <c r="GP37" t="s">
        <v>285</v>
      </c>
      <c r="GQ37" t="s">
        <v>285</v>
      </c>
      <c r="GR37" t="s">
        <v>285</v>
      </c>
      <c r="GS37" t="s">
        <v>285</v>
      </c>
      <c r="GT37" t="s">
        <v>285</v>
      </c>
      <c r="GU37" t="s">
        <v>285</v>
      </c>
      <c r="GV37" t="s">
        <v>285</v>
      </c>
      <c r="GW37" t="s">
        <v>285</v>
      </c>
      <c r="GX37" t="s">
        <v>285</v>
      </c>
      <c r="GY37" t="s">
        <v>285</v>
      </c>
      <c r="GZ37" t="s">
        <v>285</v>
      </c>
      <c r="HA37" t="s">
        <v>285</v>
      </c>
      <c r="HB37" t="s">
        <v>285</v>
      </c>
      <c r="HC37" t="s">
        <v>285</v>
      </c>
      <c r="HD37" t="s">
        <v>285</v>
      </c>
      <c r="HE37" t="s">
        <v>285</v>
      </c>
      <c r="HF37" t="s">
        <v>285</v>
      </c>
      <c r="HG37" t="s">
        <v>285</v>
      </c>
      <c r="HH37" t="s">
        <v>285</v>
      </c>
      <c r="HI37" t="s">
        <v>285</v>
      </c>
      <c r="HJ37" t="s">
        <v>285</v>
      </c>
      <c r="HK37" t="s">
        <v>285</v>
      </c>
      <c r="HL37" t="s">
        <v>285</v>
      </c>
      <c r="HM37" t="s">
        <v>285</v>
      </c>
      <c r="HN37" t="s">
        <v>285</v>
      </c>
      <c r="HO37" t="s">
        <v>285</v>
      </c>
      <c r="HP37" t="s">
        <v>285</v>
      </c>
      <c r="HQ37" t="s">
        <v>285</v>
      </c>
      <c r="HR37" t="s">
        <v>285</v>
      </c>
      <c r="HS37" t="s">
        <v>285</v>
      </c>
      <c r="HT37" t="s">
        <v>285</v>
      </c>
      <c r="HU37" t="s">
        <v>285</v>
      </c>
      <c r="HV37" t="s">
        <v>285</v>
      </c>
      <c r="HW37" t="s">
        <v>285</v>
      </c>
      <c r="HX37" t="s">
        <v>285</v>
      </c>
      <c r="HY37" t="s">
        <v>285</v>
      </c>
      <c r="HZ37" t="s">
        <v>285</v>
      </c>
      <c r="IA37" t="s">
        <v>285</v>
      </c>
      <c r="IB37" t="s">
        <v>285</v>
      </c>
      <c r="IC37" t="s">
        <v>285</v>
      </c>
      <c r="ID37" t="s">
        <v>285</v>
      </c>
      <c r="IE37" t="s">
        <v>285</v>
      </c>
      <c r="IF37" t="s">
        <v>285</v>
      </c>
      <c r="IG37" t="s">
        <v>285</v>
      </c>
      <c r="IH37" t="s">
        <v>285</v>
      </c>
      <c r="II37" t="s">
        <v>285</v>
      </c>
      <c r="IJ37" t="s">
        <v>285</v>
      </c>
      <c r="IK37" t="s">
        <v>285</v>
      </c>
      <c r="IL37" t="s">
        <v>285</v>
      </c>
      <c r="IM37" t="s">
        <v>285</v>
      </c>
      <c r="IN37" t="s">
        <v>285</v>
      </c>
      <c r="IO37" t="s">
        <v>285</v>
      </c>
      <c r="IP37" t="s">
        <v>285</v>
      </c>
      <c r="IQ37" t="s">
        <v>285</v>
      </c>
      <c r="IR37" t="s">
        <v>285</v>
      </c>
      <c r="IS37" t="s">
        <v>285</v>
      </c>
      <c r="IT37" t="s">
        <v>285</v>
      </c>
      <c r="IU37" t="s">
        <v>285</v>
      </c>
      <c r="IV37" t="s">
        <v>285</v>
      </c>
      <c r="IW37" t="s">
        <v>285</v>
      </c>
      <c r="IX37" t="s">
        <v>285</v>
      </c>
      <c r="IY37" t="s">
        <v>285</v>
      </c>
      <c r="IZ37" t="s">
        <v>285</v>
      </c>
      <c r="JA37" t="s">
        <v>285</v>
      </c>
      <c r="JB37" t="s">
        <v>285</v>
      </c>
      <c r="JC37" t="s">
        <v>285</v>
      </c>
      <c r="JD37" t="s">
        <v>285</v>
      </c>
      <c r="JE37" t="s">
        <v>285</v>
      </c>
      <c r="JF37" t="s">
        <v>285</v>
      </c>
    </row>
    <row r="38" spans="1:266" hidden="1">
      <c r="A38">
        <v>14109</v>
      </c>
      <c r="B38" t="s">
        <v>848</v>
      </c>
      <c r="C38">
        <v>3</v>
      </c>
      <c r="D38">
        <v>3</v>
      </c>
      <c r="E38" t="s">
        <v>830</v>
      </c>
      <c r="F38">
        <v>0</v>
      </c>
      <c r="G38">
        <v>0</v>
      </c>
      <c r="H38" t="s">
        <v>830</v>
      </c>
      <c r="I38" t="s">
        <v>830</v>
      </c>
      <c r="J38">
        <v>0</v>
      </c>
      <c r="K38">
        <v>0</v>
      </c>
      <c r="L38" t="s">
        <v>830</v>
      </c>
      <c r="M38">
        <v>4</v>
      </c>
      <c r="N38">
        <v>3</v>
      </c>
      <c r="O38">
        <v>0</v>
      </c>
      <c r="P38">
        <v>0</v>
      </c>
      <c r="Q38">
        <v>0</v>
      </c>
      <c r="R38">
        <v>0</v>
      </c>
      <c r="S38" t="s">
        <v>830</v>
      </c>
      <c r="T38">
        <v>0</v>
      </c>
      <c r="U38">
        <v>0</v>
      </c>
      <c r="V38" t="s">
        <v>830</v>
      </c>
      <c r="W38">
        <v>2</v>
      </c>
      <c r="X38">
        <v>2</v>
      </c>
      <c r="Y38" t="s">
        <v>830</v>
      </c>
      <c r="Z38">
        <v>0</v>
      </c>
      <c r="AA38">
        <v>0</v>
      </c>
      <c r="AB38" t="s">
        <v>830</v>
      </c>
      <c r="AC38">
        <v>0</v>
      </c>
      <c r="AD38">
        <v>0</v>
      </c>
      <c r="AE38">
        <v>0</v>
      </c>
      <c r="AF38">
        <v>0</v>
      </c>
      <c r="AG38">
        <v>3</v>
      </c>
      <c r="AH38">
        <v>2</v>
      </c>
      <c r="AI38" t="s">
        <v>830</v>
      </c>
      <c r="AJ38">
        <v>0</v>
      </c>
      <c r="AK38">
        <v>0</v>
      </c>
      <c r="AL38" t="s">
        <v>830</v>
      </c>
      <c r="AM38">
        <v>0</v>
      </c>
      <c r="AN38">
        <v>0</v>
      </c>
      <c r="AO38">
        <v>0</v>
      </c>
      <c r="AP38">
        <v>0</v>
      </c>
      <c r="AQ38">
        <v>3</v>
      </c>
      <c r="AR38">
        <v>3</v>
      </c>
      <c r="AS38" t="s">
        <v>830</v>
      </c>
      <c r="AT38">
        <v>0</v>
      </c>
      <c r="AU38">
        <v>0</v>
      </c>
      <c r="AV38" t="s">
        <v>830</v>
      </c>
      <c r="AW38">
        <v>0</v>
      </c>
      <c r="AX38">
        <v>0</v>
      </c>
      <c r="AY38">
        <v>0</v>
      </c>
      <c r="AZ38">
        <v>0</v>
      </c>
      <c r="BA38">
        <v>9</v>
      </c>
      <c r="BB38">
        <v>6</v>
      </c>
      <c r="BC38">
        <v>3</v>
      </c>
      <c r="BD38">
        <v>0</v>
      </c>
      <c r="BE38">
        <v>0</v>
      </c>
      <c r="BF38">
        <v>3</v>
      </c>
      <c r="BG38">
        <v>0</v>
      </c>
      <c r="BH38">
        <v>0</v>
      </c>
      <c r="BI38">
        <v>0</v>
      </c>
      <c r="BJ38">
        <v>0</v>
      </c>
      <c r="BK38">
        <v>2</v>
      </c>
      <c r="BL38">
        <v>2</v>
      </c>
      <c r="BM38" t="s">
        <v>830</v>
      </c>
      <c r="BN38">
        <v>0</v>
      </c>
      <c r="BO38">
        <v>0</v>
      </c>
      <c r="BP38" t="s">
        <v>830</v>
      </c>
      <c r="BQ38">
        <v>0</v>
      </c>
      <c r="BR38">
        <v>0</v>
      </c>
      <c r="BS38">
        <v>0</v>
      </c>
      <c r="BT38">
        <v>0</v>
      </c>
      <c r="BU38">
        <v>1</v>
      </c>
      <c r="BV38">
        <v>1</v>
      </c>
      <c r="BW38" t="s">
        <v>830</v>
      </c>
      <c r="BX38">
        <v>0</v>
      </c>
      <c r="BY38">
        <v>0</v>
      </c>
      <c r="BZ38" t="s">
        <v>830</v>
      </c>
      <c r="CA38">
        <v>0</v>
      </c>
      <c r="CB38">
        <v>0</v>
      </c>
      <c r="CC38">
        <v>0</v>
      </c>
      <c r="CD38">
        <v>0</v>
      </c>
      <c r="CE38">
        <v>1</v>
      </c>
      <c r="CF38">
        <v>1</v>
      </c>
      <c r="CG38" t="s">
        <v>830</v>
      </c>
      <c r="CH38">
        <v>0</v>
      </c>
      <c r="CI38">
        <v>0</v>
      </c>
      <c r="CJ38" t="s">
        <v>830</v>
      </c>
      <c r="CK38">
        <v>0</v>
      </c>
      <c r="CL38">
        <v>0</v>
      </c>
      <c r="CM38">
        <v>0</v>
      </c>
      <c r="CN38">
        <v>0</v>
      </c>
      <c r="CO38">
        <v>1</v>
      </c>
      <c r="CP38">
        <v>1</v>
      </c>
      <c r="CQ38" t="s">
        <v>830</v>
      </c>
      <c r="CR38">
        <v>0</v>
      </c>
      <c r="CS38">
        <v>0</v>
      </c>
      <c r="CT38" t="s">
        <v>830</v>
      </c>
      <c r="CU38">
        <v>0</v>
      </c>
      <c r="CV38">
        <v>0</v>
      </c>
      <c r="CW38">
        <v>0</v>
      </c>
      <c r="CX38">
        <v>0</v>
      </c>
      <c r="CY38">
        <v>1</v>
      </c>
      <c r="CZ38">
        <v>1</v>
      </c>
      <c r="DA38" t="s">
        <v>830</v>
      </c>
      <c r="DB38">
        <v>0</v>
      </c>
      <c r="DC38">
        <v>0</v>
      </c>
      <c r="DD38" t="s">
        <v>830</v>
      </c>
      <c r="DE38">
        <v>0</v>
      </c>
      <c r="DF38">
        <v>0</v>
      </c>
      <c r="DG38">
        <v>0</v>
      </c>
      <c r="DH38">
        <v>0</v>
      </c>
      <c r="DI38">
        <v>2</v>
      </c>
      <c r="DJ38">
        <v>1</v>
      </c>
      <c r="DK38" t="s">
        <v>830</v>
      </c>
      <c r="DL38">
        <v>0</v>
      </c>
      <c r="DM38">
        <v>0</v>
      </c>
      <c r="DN38" t="s">
        <v>830</v>
      </c>
      <c r="DO38">
        <v>0</v>
      </c>
      <c r="DP38">
        <v>0</v>
      </c>
      <c r="DQ38">
        <v>0</v>
      </c>
      <c r="DR38">
        <v>0</v>
      </c>
      <c r="DS38">
        <v>6</v>
      </c>
      <c r="DT38">
        <v>6</v>
      </c>
      <c r="DU38" t="s">
        <v>830</v>
      </c>
      <c r="DV38">
        <v>0</v>
      </c>
      <c r="DW38">
        <v>0</v>
      </c>
      <c r="DX38" t="s">
        <v>830</v>
      </c>
      <c r="DY38">
        <v>0</v>
      </c>
      <c r="DZ38">
        <v>0</v>
      </c>
      <c r="EA38">
        <v>0</v>
      </c>
      <c r="EB38">
        <v>0</v>
      </c>
      <c r="EC38">
        <v>1</v>
      </c>
      <c r="ED38">
        <v>1</v>
      </c>
      <c r="EE38" t="s">
        <v>830</v>
      </c>
      <c r="EF38">
        <v>0</v>
      </c>
      <c r="EG38">
        <v>0</v>
      </c>
      <c r="EH38" t="s">
        <v>830</v>
      </c>
      <c r="EI38">
        <v>0</v>
      </c>
      <c r="EJ38">
        <v>0</v>
      </c>
      <c r="EK38">
        <v>0</v>
      </c>
      <c r="EL38">
        <v>0</v>
      </c>
      <c r="EM38">
        <v>1</v>
      </c>
      <c r="EN38">
        <v>1</v>
      </c>
      <c r="EO38" t="s">
        <v>830</v>
      </c>
      <c r="EP38">
        <v>0</v>
      </c>
      <c r="EQ38">
        <v>0</v>
      </c>
      <c r="ER38" t="s">
        <v>830</v>
      </c>
      <c r="ES38">
        <v>0</v>
      </c>
      <c r="ET38">
        <v>0</v>
      </c>
      <c r="EU38">
        <v>0</v>
      </c>
      <c r="EV38">
        <v>0</v>
      </c>
      <c r="EW38">
        <v>1</v>
      </c>
      <c r="EX38">
        <v>1</v>
      </c>
      <c r="EY38" t="s">
        <v>830</v>
      </c>
      <c r="EZ38">
        <v>0</v>
      </c>
      <c r="FA38">
        <v>0</v>
      </c>
      <c r="FB38" t="s">
        <v>830</v>
      </c>
      <c r="FC38">
        <v>0</v>
      </c>
      <c r="FD38">
        <v>0</v>
      </c>
      <c r="FE38">
        <v>0</v>
      </c>
      <c r="FF38">
        <v>0</v>
      </c>
      <c r="FG38">
        <v>1</v>
      </c>
      <c r="FH38">
        <v>1</v>
      </c>
      <c r="FI38" t="s">
        <v>830</v>
      </c>
      <c r="FJ38">
        <v>0</v>
      </c>
      <c r="FK38">
        <v>0</v>
      </c>
      <c r="FL38" t="s">
        <v>830</v>
      </c>
      <c r="FM38" t="s">
        <v>830</v>
      </c>
      <c r="FN38">
        <v>0</v>
      </c>
      <c r="FO38">
        <v>0</v>
      </c>
      <c r="FP38" t="s">
        <v>830</v>
      </c>
      <c r="FQ38">
        <v>3</v>
      </c>
      <c r="FR38">
        <v>2</v>
      </c>
      <c r="FS38">
        <v>1</v>
      </c>
      <c r="FT38">
        <v>0</v>
      </c>
      <c r="FU38">
        <v>0</v>
      </c>
      <c r="FV38">
        <v>1</v>
      </c>
      <c r="FW38" t="s">
        <v>830</v>
      </c>
      <c r="FX38">
        <v>0</v>
      </c>
      <c r="FY38">
        <v>0</v>
      </c>
      <c r="FZ38" t="s">
        <v>830</v>
      </c>
      <c r="GA38">
        <v>5</v>
      </c>
      <c r="GB38">
        <v>3</v>
      </c>
      <c r="GC38">
        <v>1</v>
      </c>
      <c r="GD38">
        <v>0</v>
      </c>
      <c r="GE38" t="s">
        <v>830</v>
      </c>
      <c r="GF38">
        <v>1</v>
      </c>
      <c r="GG38" t="s">
        <v>830</v>
      </c>
      <c r="GH38">
        <v>0</v>
      </c>
      <c r="GI38">
        <v>0</v>
      </c>
      <c r="GJ38" t="s">
        <v>830</v>
      </c>
      <c r="GK38">
        <v>5</v>
      </c>
      <c r="GL38">
        <v>3</v>
      </c>
      <c r="GM38">
        <v>1</v>
      </c>
      <c r="GN38" t="s">
        <v>830</v>
      </c>
      <c r="GO38" t="s">
        <v>830</v>
      </c>
      <c r="GP38">
        <v>1</v>
      </c>
      <c r="GQ38" t="s">
        <v>830</v>
      </c>
      <c r="GR38">
        <v>0</v>
      </c>
      <c r="GS38">
        <v>0</v>
      </c>
      <c r="GT38" t="s">
        <v>830</v>
      </c>
      <c r="GU38">
        <v>112</v>
      </c>
      <c r="GV38">
        <v>30</v>
      </c>
      <c r="GW38">
        <v>82</v>
      </c>
      <c r="GX38">
        <v>1</v>
      </c>
      <c r="GY38">
        <v>20</v>
      </c>
      <c r="GZ38">
        <v>61</v>
      </c>
      <c r="HA38" t="s">
        <v>830</v>
      </c>
      <c r="HB38" t="s">
        <v>830</v>
      </c>
      <c r="HC38">
        <v>0</v>
      </c>
      <c r="HD38" t="s">
        <v>830</v>
      </c>
      <c r="HE38">
        <v>6</v>
      </c>
      <c r="HF38">
        <v>4</v>
      </c>
      <c r="HG38">
        <v>1</v>
      </c>
      <c r="HH38" t="s">
        <v>830</v>
      </c>
      <c r="HI38" t="s">
        <v>830</v>
      </c>
      <c r="HJ38">
        <v>1</v>
      </c>
      <c r="HK38">
        <v>0</v>
      </c>
      <c r="HL38">
        <v>0</v>
      </c>
      <c r="HM38">
        <v>0</v>
      </c>
      <c r="HN38">
        <v>0</v>
      </c>
      <c r="HO38">
        <v>1</v>
      </c>
      <c r="HP38">
        <v>1</v>
      </c>
      <c r="HQ38">
        <v>1</v>
      </c>
      <c r="HR38">
        <v>1</v>
      </c>
      <c r="HS38" t="s">
        <v>830</v>
      </c>
      <c r="HT38" t="s">
        <v>830</v>
      </c>
      <c r="HU38">
        <v>0</v>
      </c>
      <c r="HV38">
        <v>0</v>
      </c>
      <c r="HW38">
        <v>0</v>
      </c>
      <c r="HX38">
        <v>0</v>
      </c>
      <c r="HY38">
        <v>4</v>
      </c>
      <c r="HZ38">
        <v>0</v>
      </c>
      <c r="IA38">
        <v>4</v>
      </c>
      <c r="IB38">
        <v>1</v>
      </c>
      <c r="IC38" t="s">
        <v>830</v>
      </c>
      <c r="ID38">
        <v>3</v>
      </c>
      <c r="IE38">
        <v>0</v>
      </c>
      <c r="IF38">
        <v>0</v>
      </c>
      <c r="IG38">
        <v>0</v>
      </c>
      <c r="IH38">
        <v>0</v>
      </c>
      <c r="II38">
        <v>6</v>
      </c>
      <c r="IJ38">
        <v>5</v>
      </c>
      <c r="IK38">
        <v>1</v>
      </c>
      <c r="IL38">
        <v>1</v>
      </c>
      <c r="IM38" t="s">
        <v>830</v>
      </c>
      <c r="IN38" t="s">
        <v>830</v>
      </c>
      <c r="IO38">
        <v>0</v>
      </c>
      <c r="IP38">
        <v>0</v>
      </c>
      <c r="IQ38">
        <v>0</v>
      </c>
      <c r="IR38">
        <v>0</v>
      </c>
      <c r="IS38">
        <v>0</v>
      </c>
      <c r="IT38">
        <v>0</v>
      </c>
      <c r="IU38" t="s">
        <v>285</v>
      </c>
      <c r="IV38" t="s">
        <v>285</v>
      </c>
      <c r="IW38" t="s">
        <v>285</v>
      </c>
      <c r="IX38" t="s">
        <v>285</v>
      </c>
      <c r="IY38" t="s">
        <v>285</v>
      </c>
      <c r="IZ38" t="s">
        <v>285</v>
      </c>
      <c r="JA38" t="s">
        <v>285</v>
      </c>
      <c r="JB38" t="s">
        <v>285</v>
      </c>
      <c r="JC38" t="s">
        <v>285</v>
      </c>
      <c r="JD38" t="s">
        <v>285</v>
      </c>
      <c r="JE38" t="s">
        <v>285</v>
      </c>
      <c r="JF38" t="s">
        <v>285</v>
      </c>
    </row>
    <row r="39" spans="1:266" hidden="1">
      <c r="A39">
        <v>50504</v>
      </c>
      <c r="B39" t="s">
        <v>849</v>
      </c>
      <c r="C39">
        <v>2208</v>
      </c>
      <c r="D39">
        <v>1725</v>
      </c>
      <c r="E39">
        <v>373</v>
      </c>
      <c r="F39">
        <v>189</v>
      </c>
      <c r="G39">
        <v>30</v>
      </c>
      <c r="H39">
        <v>154</v>
      </c>
      <c r="I39">
        <v>110</v>
      </c>
      <c r="J39">
        <v>110</v>
      </c>
      <c r="K39">
        <v>0</v>
      </c>
      <c r="L39">
        <v>0</v>
      </c>
      <c r="M39">
        <v>1878</v>
      </c>
      <c r="N39">
        <v>1337</v>
      </c>
      <c r="O39">
        <v>530</v>
      </c>
      <c r="P39">
        <v>315</v>
      </c>
      <c r="Q39">
        <v>24</v>
      </c>
      <c r="R39">
        <v>191</v>
      </c>
      <c r="S39">
        <v>11</v>
      </c>
      <c r="T39">
        <v>11</v>
      </c>
      <c r="U39">
        <v>0</v>
      </c>
      <c r="V39">
        <v>0</v>
      </c>
      <c r="W39">
        <v>1617</v>
      </c>
      <c r="X39">
        <v>1026</v>
      </c>
      <c r="Y39">
        <v>577</v>
      </c>
      <c r="Z39">
        <v>298</v>
      </c>
      <c r="AA39">
        <v>20</v>
      </c>
      <c r="AB39">
        <v>260</v>
      </c>
      <c r="AC39">
        <v>13</v>
      </c>
      <c r="AD39">
        <v>12</v>
      </c>
      <c r="AE39">
        <v>0</v>
      </c>
      <c r="AF39">
        <v>1</v>
      </c>
      <c r="AG39">
        <v>1492</v>
      </c>
      <c r="AH39">
        <v>842</v>
      </c>
      <c r="AI39">
        <v>584</v>
      </c>
      <c r="AJ39">
        <v>276</v>
      </c>
      <c r="AK39">
        <v>27</v>
      </c>
      <c r="AL39">
        <v>281</v>
      </c>
      <c r="AM39">
        <v>66</v>
      </c>
      <c r="AN39">
        <v>66</v>
      </c>
      <c r="AO39">
        <v>0</v>
      </c>
      <c r="AP39">
        <v>0</v>
      </c>
      <c r="AQ39">
        <v>1127</v>
      </c>
      <c r="AR39">
        <v>311</v>
      </c>
      <c r="AS39">
        <v>816</v>
      </c>
      <c r="AT39">
        <v>409</v>
      </c>
      <c r="AU39">
        <v>44</v>
      </c>
      <c r="AV39">
        <v>364</v>
      </c>
      <c r="AW39">
        <v>0</v>
      </c>
      <c r="AX39">
        <v>0</v>
      </c>
      <c r="AY39">
        <v>0</v>
      </c>
      <c r="AZ39">
        <v>0</v>
      </c>
      <c r="BA39">
        <v>1415</v>
      </c>
      <c r="BB39">
        <v>282</v>
      </c>
      <c r="BC39">
        <v>1120</v>
      </c>
      <c r="BD39">
        <v>646</v>
      </c>
      <c r="BE39">
        <v>44</v>
      </c>
      <c r="BF39">
        <v>430</v>
      </c>
      <c r="BG39">
        <v>12</v>
      </c>
      <c r="BH39">
        <v>11</v>
      </c>
      <c r="BI39">
        <v>0</v>
      </c>
      <c r="BJ39">
        <v>1</v>
      </c>
      <c r="BK39">
        <v>1629</v>
      </c>
      <c r="BL39">
        <v>350</v>
      </c>
      <c r="BM39">
        <v>1276</v>
      </c>
      <c r="BN39">
        <v>820</v>
      </c>
      <c r="BO39">
        <v>44</v>
      </c>
      <c r="BP39">
        <v>412</v>
      </c>
      <c r="BQ39">
        <v>3</v>
      </c>
      <c r="BR39">
        <v>2</v>
      </c>
      <c r="BS39">
        <v>0</v>
      </c>
      <c r="BT39" t="s">
        <v>830</v>
      </c>
      <c r="BU39">
        <v>1565</v>
      </c>
      <c r="BV39">
        <v>638</v>
      </c>
      <c r="BW39">
        <v>925</v>
      </c>
      <c r="BX39">
        <v>906</v>
      </c>
      <c r="BY39">
        <v>2</v>
      </c>
      <c r="BZ39">
        <v>17</v>
      </c>
      <c r="CA39">
        <v>2</v>
      </c>
      <c r="CB39">
        <v>2</v>
      </c>
      <c r="CC39">
        <v>0</v>
      </c>
      <c r="CD39">
        <v>0</v>
      </c>
      <c r="CE39">
        <v>2019</v>
      </c>
      <c r="CF39">
        <v>605</v>
      </c>
      <c r="CG39">
        <v>1393</v>
      </c>
      <c r="CH39">
        <v>1369</v>
      </c>
      <c r="CI39">
        <v>3</v>
      </c>
      <c r="CJ39">
        <v>21</v>
      </c>
      <c r="CK39">
        <v>21</v>
      </c>
      <c r="CL39">
        <v>21</v>
      </c>
      <c r="CM39">
        <v>0</v>
      </c>
      <c r="CN39">
        <v>0</v>
      </c>
      <c r="CO39">
        <v>2314</v>
      </c>
      <c r="CP39">
        <v>485</v>
      </c>
      <c r="CQ39">
        <v>1800</v>
      </c>
      <c r="CR39">
        <v>1794</v>
      </c>
      <c r="CS39" t="s">
        <v>830</v>
      </c>
      <c r="CT39">
        <v>6</v>
      </c>
      <c r="CU39">
        <v>29</v>
      </c>
      <c r="CV39">
        <v>29</v>
      </c>
      <c r="CW39">
        <v>0</v>
      </c>
      <c r="CX39">
        <v>0</v>
      </c>
      <c r="CY39">
        <v>2260</v>
      </c>
      <c r="CZ39">
        <v>604</v>
      </c>
      <c r="DA39">
        <v>1627</v>
      </c>
      <c r="DB39">
        <v>1613</v>
      </c>
      <c r="DC39">
        <v>1</v>
      </c>
      <c r="DD39">
        <v>13</v>
      </c>
      <c r="DE39">
        <v>29</v>
      </c>
      <c r="DF39">
        <v>29</v>
      </c>
      <c r="DG39">
        <v>0</v>
      </c>
      <c r="DH39">
        <v>0</v>
      </c>
      <c r="DI39">
        <v>2338</v>
      </c>
      <c r="DJ39">
        <v>717</v>
      </c>
      <c r="DK39">
        <v>1612</v>
      </c>
      <c r="DL39">
        <v>1537</v>
      </c>
      <c r="DM39">
        <v>25</v>
      </c>
      <c r="DN39">
        <v>50</v>
      </c>
      <c r="DO39">
        <v>9</v>
      </c>
      <c r="DP39">
        <v>9</v>
      </c>
      <c r="DQ39">
        <v>0</v>
      </c>
      <c r="DR39">
        <v>0</v>
      </c>
      <c r="DS39">
        <v>2096</v>
      </c>
      <c r="DT39">
        <v>576</v>
      </c>
      <c r="DU39">
        <v>1488</v>
      </c>
      <c r="DV39">
        <v>1426</v>
      </c>
      <c r="DW39">
        <v>35</v>
      </c>
      <c r="DX39">
        <v>27</v>
      </c>
      <c r="DY39">
        <v>32</v>
      </c>
      <c r="DZ39">
        <v>32</v>
      </c>
      <c r="EA39">
        <v>0</v>
      </c>
      <c r="EB39" t="s">
        <v>830</v>
      </c>
      <c r="EC39">
        <v>2702</v>
      </c>
      <c r="ED39">
        <v>973</v>
      </c>
      <c r="EE39">
        <v>1692</v>
      </c>
      <c r="EF39">
        <v>1613</v>
      </c>
      <c r="EG39">
        <v>39</v>
      </c>
      <c r="EH39">
        <v>40</v>
      </c>
      <c r="EI39">
        <v>37</v>
      </c>
      <c r="EJ39">
        <v>37</v>
      </c>
      <c r="EK39">
        <v>0</v>
      </c>
      <c r="EL39" t="s">
        <v>830</v>
      </c>
      <c r="EM39">
        <v>2540</v>
      </c>
      <c r="EN39">
        <v>980</v>
      </c>
      <c r="EO39">
        <v>1505</v>
      </c>
      <c r="EP39">
        <v>1424</v>
      </c>
      <c r="EQ39">
        <v>35</v>
      </c>
      <c r="ER39">
        <v>46</v>
      </c>
      <c r="ES39">
        <v>55</v>
      </c>
      <c r="ET39">
        <v>55</v>
      </c>
      <c r="EU39">
        <v>0</v>
      </c>
      <c r="EV39">
        <v>0</v>
      </c>
      <c r="EW39">
        <v>2828</v>
      </c>
      <c r="EX39">
        <v>786</v>
      </c>
      <c r="EY39">
        <v>2004</v>
      </c>
      <c r="EZ39">
        <v>1910</v>
      </c>
      <c r="FA39">
        <v>45</v>
      </c>
      <c r="FB39">
        <v>49</v>
      </c>
      <c r="FC39">
        <v>37</v>
      </c>
      <c r="FD39">
        <v>37</v>
      </c>
      <c r="FE39">
        <v>0</v>
      </c>
      <c r="FF39" t="s">
        <v>830</v>
      </c>
      <c r="FG39">
        <v>2729</v>
      </c>
      <c r="FH39">
        <v>756</v>
      </c>
      <c r="FI39">
        <v>1830</v>
      </c>
      <c r="FJ39">
        <v>1694</v>
      </c>
      <c r="FK39">
        <v>69</v>
      </c>
      <c r="FL39">
        <v>68</v>
      </c>
      <c r="FM39">
        <v>143</v>
      </c>
      <c r="FN39">
        <v>142</v>
      </c>
      <c r="FO39">
        <v>0</v>
      </c>
      <c r="FP39" t="s">
        <v>830</v>
      </c>
      <c r="FQ39">
        <v>2688</v>
      </c>
      <c r="FR39">
        <v>911</v>
      </c>
      <c r="FS39">
        <v>1745</v>
      </c>
      <c r="FT39">
        <v>1636</v>
      </c>
      <c r="FU39">
        <v>29</v>
      </c>
      <c r="FV39">
        <v>81</v>
      </c>
      <c r="FW39">
        <v>33</v>
      </c>
      <c r="FX39">
        <v>24</v>
      </c>
      <c r="FY39">
        <v>4</v>
      </c>
      <c r="FZ39">
        <v>4</v>
      </c>
      <c r="GA39">
        <v>2252</v>
      </c>
      <c r="GB39">
        <v>1094</v>
      </c>
      <c r="GC39">
        <v>1118</v>
      </c>
      <c r="GD39">
        <v>1019</v>
      </c>
      <c r="GE39">
        <v>60</v>
      </c>
      <c r="GF39">
        <v>39</v>
      </c>
      <c r="GG39">
        <v>39</v>
      </c>
      <c r="GH39">
        <v>8</v>
      </c>
      <c r="GI39">
        <v>0</v>
      </c>
      <c r="GJ39">
        <v>31</v>
      </c>
      <c r="GK39">
        <v>2213</v>
      </c>
      <c r="GL39">
        <v>1111</v>
      </c>
      <c r="GM39">
        <v>1043</v>
      </c>
      <c r="GN39">
        <v>908</v>
      </c>
      <c r="GO39">
        <v>85</v>
      </c>
      <c r="GP39">
        <v>49</v>
      </c>
      <c r="GQ39">
        <v>59</v>
      </c>
      <c r="GR39" t="s">
        <v>830</v>
      </c>
      <c r="GS39">
        <v>24</v>
      </c>
      <c r="GT39">
        <v>35</v>
      </c>
      <c r="GU39">
        <v>2096</v>
      </c>
      <c r="GV39">
        <v>1221</v>
      </c>
      <c r="GW39">
        <v>698</v>
      </c>
      <c r="GX39">
        <v>538</v>
      </c>
      <c r="GY39">
        <v>77</v>
      </c>
      <c r="GZ39">
        <v>83</v>
      </c>
      <c r="HA39">
        <v>177</v>
      </c>
      <c r="HB39">
        <v>20</v>
      </c>
      <c r="HC39">
        <v>92</v>
      </c>
      <c r="HD39">
        <v>66</v>
      </c>
      <c r="HE39">
        <v>1989</v>
      </c>
      <c r="HF39">
        <v>1172</v>
      </c>
      <c r="HG39">
        <v>725</v>
      </c>
      <c r="HH39">
        <v>456</v>
      </c>
      <c r="HI39">
        <v>164</v>
      </c>
      <c r="HJ39">
        <v>105</v>
      </c>
      <c r="HK39">
        <v>93</v>
      </c>
      <c r="HL39">
        <v>23</v>
      </c>
      <c r="HM39">
        <v>45</v>
      </c>
      <c r="HN39">
        <v>25</v>
      </c>
      <c r="HO39">
        <v>2278</v>
      </c>
      <c r="HP39">
        <v>1099</v>
      </c>
      <c r="HQ39">
        <v>1008</v>
      </c>
      <c r="HR39">
        <v>754</v>
      </c>
      <c r="HS39">
        <v>173</v>
      </c>
      <c r="HT39">
        <v>82</v>
      </c>
      <c r="HU39">
        <v>170</v>
      </c>
      <c r="HV39">
        <v>32</v>
      </c>
      <c r="HW39">
        <v>85</v>
      </c>
      <c r="HX39">
        <v>53</v>
      </c>
      <c r="HY39">
        <v>2413</v>
      </c>
      <c r="HZ39">
        <v>1037</v>
      </c>
      <c r="IA39">
        <v>1156</v>
      </c>
      <c r="IB39">
        <v>711</v>
      </c>
      <c r="IC39">
        <v>335</v>
      </c>
      <c r="ID39">
        <v>110</v>
      </c>
      <c r="IE39">
        <v>219</v>
      </c>
      <c r="IF39">
        <v>78</v>
      </c>
      <c r="IG39">
        <v>77</v>
      </c>
      <c r="IH39">
        <v>64</v>
      </c>
      <c r="II39">
        <v>1653</v>
      </c>
      <c r="IJ39">
        <v>718</v>
      </c>
      <c r="IK39">
        <v>935</v>
      </c>
      <c r="IL39">
        <v>646</v>
      </c>
      <c r="IM39">
        <v>251</v>
      </c>
      <c r="IN39">
        <v>38</v>
      </c>
      <c r="IO39">
        <v>858</v>
      </c>
      <c r="IP39">
        <v>215</v>
      </c>
      <c r="IQ39">
        <v>643</v>
      </c>
      <c r="IR39">
        <v>640</v>
      </c>
      <c r="IS39">
        <v>0</v>
      </c>
      <c r="IT39">
        <v>4</v>
      </c>
      <c r="IU39" t="s">
        <v>285</v>
      </c>
      <c r="IV39" t="s">
        <v>285</v>
      </c>
      <c r="IW39" t="s">
        <v>285</v>
      </c>
      <c r="IX39" t="s">
        <v>285</v>
      </c>
      <c r="IY39" t="s">
        <v>285</v>
      </c>
      <c r="IZ39" t="s">
        <v>285</v>
      </c>
      <c r="JA39" t="s">
        <v>285</v>
      </c>
      <c r="JB39" t="s">
        <v>285</v>
      </c>
      <c r="JC39" t="s">
        <v>285</v>
      </c>
      <c r="JD39" t="s">
        <v>830</v>
      </c>
      <c r="JE39" t="s">
        <v>830</v>
      </c>
      <c r="JF39" t="s">
        <v>285</v>
      </c>
    </row>
    <row r="40" spans="1:266" hidden="1">
      <c r="A40">
        <v>30309</v>
      </c>
      <c r="B40" t="s">
        <v>357</v>
      </c>
      <c r="C40">
        <v>243412</v>
      </c>
      <c r="D40">
        <v>25077</v>
      </c>
      <c r="E40">
        <v>213679</v>
      </c>
      <c r="F40">
        <v>211366</v>
      </c>
      <c r="G40">
        <v>125</v>
      </c>
      <c r="H40">
        <v>2188</v>
      </c>
      <c r="I40">
        <v>4656</v>
      </c>
      <c r="J40">
        <v>4134</v>
      </c>
      <c r="K40">
        <v>0</v>
      </c>
      <c r="L40">
        <v>522</v>
      </c>
      <c r="M40">
        <v>252185</v>
      </c>
      <c r="N40">
        <v>22725</v>
      </c>
      <c r="O40">
        <v>225846</v>
      </c>
      <c r="P40">
        <v>223901</v>
      </c>
      <c r="Q40">
        <v>141</v>
      </c>
      <c r="R40">
        <v>1804</v>
      </c>
      <c r="S40">
        <v>3614</v>
      </c>
      <c r="T40">
        <v>3209</v>
      </c>
      <c r="U40">
        <v>0</v>
      </c>
      <c r="V40">
        <v>406</v>
      </c>
      <c r="W40">
        <v>246133</v>
      </c>
      <c r="X40">
        <v>16986</v>
      </c>
      <c r="Y40">
        <v>223938</v>
      </c>
      <c r="Z40">
        <v>222704</v>
      </c>
      <c r="AA40">
        <v>100</v>
      </c>
      <c r="AB40">
        <v>1134</v>
      </c>
      <c r="AC40">
        <v>5209</v>
      </c>
      <c r="AD40">
        <v>4826</v>
      </c>
      <c r="AE40" t="s">
        <v>830</v>
      </c>
      <c r="AF40">
        <v>383</v>
      </c>
      <c r="AG40">
        <v>244838</v>
      </c>
      <c r="AH40">
        <v>18121</v>
      </c>
      <c r="AI40">
        <v>225935</v>
      </c>
      <c r="AJ40">
        <v>225351</v>
      </c>
      <c r="AK40">
        <v>2</v>
      </c>
      <c r="AL40">
        <v>583</v>
      </c>
      <c r="AM40">
        <v>783</v>
      </c>
      <c r="AN40">
        <v>768</v>
      </c>
      <c r="AO40">
        <v>0</v>
      </c>
      <c r="AP40">
        <v>15</v>
      </c>
      <c r="AQ40">
        <v>266276</v>
      </c>
      <c r="AR40">
        <v>15790</v>
      </c>
      <c r="AS40">
        <v>249813</v>
      </c>
      <c r="AT40">
        <v>248444</v>
      </c>
      <c r="AU40">
        <v>677</v>
      </c>
      <c r="AV40">
        <v>691</v>
      </c>
      <c r="AW40">
        <v>673</v>
      </c>
      <c r="AX40">
        <v>605</v>
      </c>
      <c r="AY40">
        <v>0</v>
      </c>
      <c r="AZ40">
        <v>68</v>
      </c>
      <c r="BA40">
        <v>276210</v>
      </c>
      <c r="BB40">
        <v>7571</v>
      </c>
      <c r="BC40">
        <v>252783</v>
      </c>
      <c r="BD40">
        <v>248336</v>
      </c>
      <c r="BE40">
        <v>3478</v>
      </c>
      <c r="BF40">
        <v>969</v>
      </c>
      <c r="BG40">
        <v>15857</v>
      </c>
      <c r="BH40">
        <v>15683</v>
      </c>
      <c r="BI40">
        <v>0</v>
      </c>
      <c r="BJ40">
        <v>174</v>
      </c>
      <c r="BK40">
        <v>322101</v>
      </c>
      <c r="BL40">
        <v>5487</v>
      </c>
      <c r="BM40">
        <v>313145</v>
      </c>
      <c r="BN40">
        <v>308911</v>
      </c>
      <c r="BO40">
        <v>3073</v>
      </c>
      <c r="BP40">
        <v>1161</v>
      </c>
      <c r="BQ40">
        <v>3469</v>
      </c>
      <c r="BR40">
        <v>2904</v>
      </c>
      <c r="BS40">
        <v>0</v>
      </c>
      <c r="BT40">
        <v>565</v>
      </c>
      <c r="BU40">
        <v>309724</v>
      </c>
      <c r="BV40">
        <v>5620</v>
      </c>
      <c r="BW40">
        <v>296583</v>
      </c>
      <c r="BX40">
        <v>293863</v>
      </c>
      <c r="BY40">
        <v>1915</v>
      </c>
      <c r="BZ40">
        <v>805</v>
      </c>
      <c r="CA40">
        <v>7521</v>
      </c>
      <c r="CB40">
        <v>6224</v>
      </c>
      <c r="CC40">
        <v>0</v>
      </c>
      <c r="CD40">
        <v>1297</v>
      </c>
      <c r="CE40">
        <v>276526</v>
      </c>
      <c r="CF40">
        <v>4699</v>
      </c>
      <c r="CG40">
        <v>253492</v>
      </c>
      <c r="CH40">
        <v>252210</v>
      </c>
      <c r="CI40">
        <v>464</v>
      </c>
      <c r="CJ40">
        <v>818</v>
      </c>
      <c r="CK40">
        <v>18334</v>
      </c>
      <c r="CL40">
        <v>17423</v>
      </c>
      <c r="CM40" t="s">
        <v>830</v>
      </c>
      <c r="CN40">
        <v>911</v>
      </c>
      <c r="CO40">
        <v>258578</v>
      </c>
      <c r="CP40">
        <v>5236</v>
      </c>
      <c r="CQ40">
        <v>240049</v>
      </c>
      <c r="CR40">
        <v>238597</v>
      </c>
      <c r="CS40">
        <v>693</v>
      </c>
      <c r="CT40">
        <v>758</v>
      </c>
      <c r="CU40">
        <v>13293</v>
      </c>
      <c r="CV40">
        <v>12868</v>
      </c>
      <c r="CW40">
        <v>24</v>
      </c>
      <c r="CX40">
        <v>401</v>
      </c>
      <c r="CY40">
        <v>267919</v>
      </c>
      <c r="CZ40">
        <v>7749</v>
      </c>
      <c r="DA40">
        <v>239303</v>
      </c>
      <c r="DB40">
        <v>237775</v>
      </c>
      <c r="DC40">
        <v>629</v>
      </c>
      <c r="DD40">
        <v>900</v>
      </c>
      <c r="DE40">
        <v>20867</v>
      </c>
      <c r="DF40">
        <v>18398</v>
      </c>
      <c r="DG40">
        <v>41</v>
      </c>
      <c r="DH40">
        <v>2428</v>
      </c>
      <c r="DI40">
        <v>262816</v>
      </c>
      <c r="DJ40">
        <v>7300</v>
      </c>
      <c r="DK40">
        <v>229226</v>
      </c>
      <c r="DL40">
        <v>227978</v>
      </c>
      <c r="DM40">
        <v>603</v>
      </c>
      <c r="DN40">
        <v>644</v>
      </c>
      <c r="DO40">
        <v>26291</v>
      </c>
      <c r="DP40">
        <v>25778</v>
      </c>
      <c r="DQ40">
        <v>55</v>
      </c>
      <c r="DR40">
        <v>457</v>
      </c>
      <c r="DS40">
        <v>260548</v>
      </c>
      <c r="DT40">
        <v>3642</v>
      </c>
      <c r="DU40">
        <v>237313</v>
      </c>
      <c r="DV40">
        <v>234378</v>
      </c>
      <c r="DW40">
        <v>2649</v>
      </c>
      <c r="DX40">
        <v>286</v>
      </c>
      <c r="DY40">
        <v>19593</v>
      </c>
      <c r="DZ40">
        <v>19263</v>
      </c>
      <c r="EA40">
        <v>73</v>
      </c>
      <c r="EB40">
        <v>257</v>
      </c>
      <c r="EC40">
        <v>251918</v>
      </c>
      <c r="ED40">
        <v>3552</v>
      </c>
      <c r="EE40">
        <v>239053</v>
      </c>
      <c r="EF40">
        <v>235743</v>
      </c>
      <c r="EG40">
        <v>1644</v>
      </c>
      <c r="EH40">
        <v>1666</v>
      </c>
      <c r="EI40">
        <v>9313</v>
      </c>
      <c r="EJ40">
        <v>8788</v>
      </c>
      <c r="EK40">
        <v>25</v>
      </c>
      <c r="EL40">
        <v>500</v>
      </c>
      <c r="EM40">
        <v>221358</v>
      </c>
      <c r="EN40">
        <v>2430</v>
      </c>
      <c r="EO40">
        <v>214274</v>
      </c>
      <c r="EP40">
        <v>212000</v>
      </c>
      <c r="EQ40">
        <v>1323</v>
      </c>
      <c r="ER40">
        <v>952</v>
      </c>
      <c r="ES40">
        <v>4653</v>
      </c>
      <c r="ET40">
        <v>4233</v>
      </c>
      <c r="EU40" t="s">
        <v>830</v>
      </c>
      <c r="EV40">
        <v>420</v>
      </c>
      <c r="EW40">
        <v>169233</v>
      </c>
      <c r="EX40">
        <v>1767</v>
      </c>
      <c r="EY40">
        <v>134941</v>
      </c>
      <c r="EZ40">
        <v>132164</v>
      </c>
      <c r="FA40">
        <v>389</v>
      </c>
      <c r="FB40">
        <v>2389</v>
      </c>
      <c r="FC40">
        <v>32524</v>
      </c>
      <c r="FD40">
        <v>31677</v>
      </c>
      <c r="FE40" t="s">
        <v>830</v>
      </c>
      <c r="FF40">
        <v>847</v>
      </c>
      <c r="FG40">
        <v>155592</v>
      </c>
      <c r="FH40">
        <v>1445</v>
      </c>
      <c r="FI40">
        <v>113880</v>
      </c>
      <c r="FJ40">
        <v>109033</v>
      </c>
      <c r="FK40">
        <v>2221</v>
      </c>
      <c r="FL40">
        <v>2627</v>
      </c>
      <c r="FM40">
        <v>40266</v>
      </c>
      <c r="FN40">
        <v>39559</v>
      </c>
      <c r="FO40">
        <v>1</v>
      </c>
      <c r="FP40">
        <v>706</v>
      </c>
      <c r="FQ40">
        <v>162110</v>
      </c>
      <c r="FR40">
        <v>1515</v>
      </c>
      <c r="FS40">
        <v>159307</v>
      </c>
      <c r="FT40">
        <v>157091</v>
      </c>
      <c r="FU40">
        <v>1358</v>
      </c>
      <c r="FV40">
        <v>858</v>
      </c>
      <c r="FW40">
        <v>1288</v>
      </c>
      <c r="FX40">
        <v>1022</v>
      </c>
      <c r="FY40">
        <v>2</v>
      </c>
      <c r="FZ40">
        <v>264</v>
      </c>
      <c r="GA40">
        <v>106384</v>
      </c>
      <c r="GB40">
        <v>1481</v>
      </c>
      <c r="GC40">
        <v>102756</v>
      </c>
      <c r="GD40">
        <v>94594</v>
      </c>
      <c r="GE40">
        <v>7449</v>
      </c>
      <c r="GF40">
        <v>714</v>
      </c>
      <c r="GG40">
        <v>2147</v>
      </c>
      <c r="GH40">
        <v>211</v>
      </c>
      <c r="GI40">
        <v>1648</v>
      </c>
      <c r="GJ40">
        <v>288</v>
      </c>
      <c r="GK40">
        <v>39302</v>
      </c>
      <c r="GL40">
        <v>1369</v>
      </c>
      <c r="GM40">
        <v>37368</v>
      </c>
      <c r="GN40">
        <v>33092</v>
      </c>
      <c r="GO40">
        <v>3443</v>
      </c>
      <c r="GP40">
        <v>833</v>
      </c>
      <c r="GQ40">
        <v>566</v>
      </c>
      <c r="GR40">
        <v>248</v>
      </c>
      <c r="GS40">
        <v>26</v>
      </c>
      <c r="GT40">
        <v>292</v>
      </c>
      <c r="GU40">
        <v>27389</v>
      </c>
      <c r="GV40">
        <v>1405</v>
      </c>
      <c r="GW40">
        <v>24852</v>
      </c>
      <c r="GX40">
        <v>21947</v>
      </c>
      <c r="GY40">
        <v>1862</v>
      </c>
      <c r="GZ40">
        <v>1043</v>
      </c>
      <c r="HA40">
        <v>1131</v>
      </c>
      <c r="HB40">
        <v>425</v>
      </c>
      <c r="HC40">
        <v>357</v>
      </c>
      <c r="HD40">
        <v>349</v>
      </c>
      <c r="HE40">
        <v>16294</v>
      </c>
      <c r="HF40">
        <v>1091</v>
      </c>
      <c r="HG40">
        <v>14435</v>
      </c>
      <c r="HH40">
        <v>13319</v>
      </c>
      <c r="HI40">
        <v>396</v>
      </c>
      <c r="HJ40">
        <v>720</v>
      </c>
      <c r="HK40">
        <v>768</v>
      </c>
      <c r="HL40">
        <v>516</v>
      </c>
      <c r="HM40">
        <v>7</v>
      </c>
      <c r="HN40">
        <v>245</v>
      </c>
      <c r="HO40">
        <v>14609</v>
      </c>
      <c r="HP40">
        <v>1077</v>
      </c>
      <c r="HQ40">
        <v>12702</v>
      </c>
      <c r="HR40">
        <v>11241</v>
      </c>
      <c r="HS40">
        <v>1000</v>
      </c>
      <c r="HT40">
        <v>461</v>
      </c>
      <c r="HU40">
        <v>830</v>
      </c>
      <c r="HV40">
        <v>732</v>
      </c>
      <c r="HW40">
        <v>6</v>
      </c>
      <c r="HX40">
        <v>92</v>
      </c>
      <c r="HY40">
        <v>16289</v>
      </c>
      <c r="HZ40">
        <v>2053</v>
      </c>
      <c r="IA40">
        <v>13829</v>
      </c>
      <c r="IB40">
        <v>10883</v>
      </c>
      <c r="IC40">
        <v>2459</v>
      </c>
      <c r="ID40">
        <v>487</v>
      </c>
      <c r="IE40">
        <v>407</v>
      </c>
      <c r="IF40">
        <v>360</v>
      </c>
      <c r="IG40">
        <v>7</v>
      </c>
      <c r="IH40">
        <v>40</v>
      </c>
      <c r="II40">
        <v>9503</v>
      </c>
      <c r="IJ40">
        <v>1634</v>
      </c>
      <c r="IK40">
        <v>7869</v>
      </c>
      <c r="IL40">
        <v>7377</v>
      </c>
      <c r="IM40">
        <v>194</v>
      </c>
      <c r="IN40">
        <v>298</v>
      </c>
      <c r="IO40">
        <v>1140</v>
      </c>
      <c r="IP40">
        <v>844</v>
      </c>
      <c r="IQ40">
        <v>296</v>
      </c>
      <c r="IR40">
        <v>104</v>
      </c>
      <c r="IS40">
        <v>83</v>
      </c>
      <c r="IT40">
        <v>109</v>
      </c>
      <c r="IU40">
        <v>1800</v>
      </c>
      <c r="IV40">
        <v>100</v>
      </c>
      <c r="IW40">
        <v>1700</v>
      </c>
      <c r="IX40">
        <v>106</v>
      </c>
      <c r="IY40">
        <v>54</v>
      </c>
      <c r="IZ40">
        <v>52</v>
      </c>
      <c r="JA40">
        <v>33</v>
      </c>
      <c r="JB40">
        <v>30</v>
      </c>
      <c r="JC40">
        <v>3</v>
      </c>
      <c r="JD40" t="s">
        <v>285</v>
      </c>
      <c r="JE40">
        <v>22</v>
      </c>
      <c r="JF40" t="s">
        <v>285</v>
      </c>
    </row>
    <row r="41" spans="1:266" hidden="1">
      <c r="A41">
        <v>60208</v>
      </c>
      <c r="B41" t="s">
        <v>850</v>
      </c>
      <c r="C41">
        <v>3</v>
      </c>
      <c r="D41">
        <v>2</v>
      </c>
      <c r="E41">
        <v>1</v>
      </c>
      <c r="F41">
        <v>0</v>
      </c>
      <c r="G41">
        <v>0</v>
      </c>
      <c r="H41">
        <v>1</v>
      </c>
      <c r="I41">
        <v>0</v>
      </c>
      <c r="J41">
        <v>0</v>
      </c>
      <c r="K41">
        <v>0</v>
      </c>
      <c r="L41">
        <v>0</v>
      </c>
      <c r="M41">
        <v>4</v>
      </c>
      <c r="N41">
        <v>2</v>
      </c>
      <c r="O41">
        <v>2</v>
      </c>
      <c r="P41">
        <v>1</v>
      </c>
      <c r="Q41">
        <v>0</v>
      </c>
      <c r="R41">
        <v>1</v>
      </c>
      <c r="S41">
        <v>1</v>
      </c>
      <c r="T41">
        <v>1</v>
      </c>
      <c r="U41">
        <v>0</v>
      </c>
      <c r="V41">
        <v>0</v>
      </c>
      <c r="W41">
        <v>3</v>
      </c>
      <c r="X41">
        <v>2</v>
      </c>
      <c r="Y41" t="s">
        <v>830</v>
      </c>
      <c r="Z41">
        <v>0</v>
      </c>
      <c r="AA41">
        <v>0</v>
      </c>
      <c r="AB41" t="s">
        <v>830</v>
      </c>
      <c r="AC41">
        <v>1</v>
      </c>
      <c r="AD41">
        <v>1</v>
      </c>
      <c r="AE41">
        <v>0</v>
      </c>
      <c r="AF41">
        <v>0</v>
      </c>
      <c r="AG41">
        <v>1</v>
      </c>
      <c r="AH41">
        <v>1</v>
      </c>
      <c r="AI41">
        <v>0</v>
      </c>
      <c r="AJ41">
        <v>0</v>
      </c>
      <c r="AK41">
        <v>0</v>
      </c>
      <c r="AL41">
        <v>0</v>
      </c>
      <c r="AM41">
        <v>0</v>
      </c>
      <c r="AN41">
        <v>0</v>
      </c>
      <c r="AO41">
        <v>0</v>
      </c>
      <c r="AP41">
        <v>0</v>
      </c>
      <c r="AQ41">
        <v>2</v>
      </c>
      <c r="AR41">
        <v>2</v>
      </c>
      <c r="AS41">
        <v>0</v>
      </c>
      <c r="AT41">
        <v>0</v>
      </c>
      <c r="AU41">
        <v>0</v>
      </c>
      <c r="AV41">
        <v>0</v>
      </c>
      <c r="AW41">
        <v>0</v>
      </c>
      <c r="AX41">
        <v>0</v>
      </c>
      <c r="AY41">
        <v>0</v>
      </c>
      <c r="AZ41">
        <v>0</v>
      </c>
      <c r="BA41">
        <v>13</v>
      </c>
      <c r="BB41">
        <v>5</v>
      </c>
      <c r="BC41">
        <v>9</v>
      </c>
      <c r="BD41">
        <v>1</v>
      </c>
      <c r="BE41">
        <v>0</v>
      </c>
      <c r="BF41">
        <v>8</v>
      </c>
      <c r="BG41">
        <v>0</v>
      </c>
      <c r="BH41">
        <v>0</v>
      </c>
      <c r="BI41">
        <v>0</v>
      </c>
      <c r="BJ41">
        <v>0</v>
      </c>
      <c r="BK41" t="s">
        <v>830</v>
      </c>
      <c r="BL41" t="s">
        <v>830</v>
      </c>
      <c r="BM41" t="s">
        <v>830</v>
      </c>
      <c r="BN41">
        <v>0</v>
      </c>
      <c r="BO41">
        <v>0</v>
      </c>
      <c r="BP41" t="s">
        <v>830</v>
      </c>
      <c r="BQ41">
        <v>0</v>
      </c>
      <c r="BR41">
        <v>0</v>
      </c>
      <c r="BS41">
        <v>0</v>
      </c>
      <c r="BT41">
        <v>0</v>
      </c>
      <c r="BU41">
        <v>1</v>
      </c>
      <c r="BV41" t="s">
        <v>830</v>
      </c>
      <c r="BW41" t="s">
        <v>830</v>
      </c>
      <c r="BX41">
        <v>0</v>
      </c>
      <c r="BY41">
        <v>0</v>
      </c>
      <c r="BZ41" t="s">
        <v>830</v>
      </c>
      <c r="CA41" t="s">
        <v>830</v>
      </c>
      <c r="CB41" t="s">
        <v>830</v>
      </c>
      <c r="CC41">
        <v>0</v>
      </c>
      <c r="CD41">
        <v>0</v>
      </c>
      <c r="CE41" t="s">
        <v>830</v>
      </c>
      <c r="CF41" t="s">
        <v>830</v>
      </c>
      <c r="CG41" t="s">
        <v>830</v>
      </c>
      <c r="CH41">
        <v>0</v>
      </c>
      <c r="CI41">
        <v>0</v>
      </c>
      <c r="CJ41" t="s">
        <v>830</v>
      </c>
      <c r="CK41">
        <v>0</v>
      </c>
      <c r="CL41">
        <v>0</v>
      </c>
      <c r="CM41">
        <v>0</v>
      </c>
      <c r="CN41">
        <v>0</v>
      </c>
      <c r="CO41" t="s">
        <v>830</v>
      </c>
      <c r="CP41" t="s">
        <v>830</v>
      </c>
      <c r="CQ41">
        <v>0</v>
      </c>
      <c r="CR41">
        <v>0</v>
      </c>
      <c r="CS41">
        <v>0</v>
      </c>
      <c r="CT41">
        <v>0</v>
      </c>
      <c r="CU41">
        <v>0</v>
      </c>
      <c r="CV41">
        <v>0</v>
      </c>
      <c r="CW41">
        <v>0</v>
      </c>
      <c r="CX41">
        <v>0</v>
      </c>
      <c r="CY41">
        <v>7</v>
      </c>
      <c r="CZ41">
        <v>6</v>
      </c>
      <c r="DA41">
        <v>1</v>
      </c>
      <c r="DB41">
        <v>0</v>
      </c>
      <c r="DC41">
        <v>0</v>
      </c>
      <c r="DD41">
        <v>1</v>
      </c>
      <c r="DE41">
        <v>0</v>
      </c>
      <c r="DF41">
        <v>0</v>
      </c>
      <c r="DG41">
        <v>0</v>
      </c>
      <c r="DH41">
        <v>0</v>
      </c>
      <c r="DI41">
        <v>9</v>
      </c>
      <c r="DJ41">
        <v>8</v>
      </c>
      <c r="DK41" t="s">
        <v>830</v>
      </c>
      <c r="DL41" t="s">
        <v>830</v>
      </c>
      <c r="DM41">
        <v>0</v>
      </c>
      <c r="DN41" t="s">
        <v>830</v>
      </c>
      <c r="DO41">
        <v>0</v>
      </c>
      <c r="DP41">
        <v>0</v>
      </c>
      <c r="DQ41">
        <v>0</v>
      </c>
      <c r="DR41">
        <v>0</v>
      </c>
      <c r="DS41">
        <v>7</v>
      </c>
      <c r="DT41">
        <v>4</v>
      </c>
      <c r="DU41">
        <v>3</v>
      </c>
      <c r="DV41">
        <v>1</v>
      </c>
      <c r="DW41" t="s">
        <v>830</v>
      </c>
      <c r="DX41">
        <v>1</v>
      </c>
      <c r="DY41">
        <v>0</v>
      </c>
      <c r="DZ41">
        <v>0</v>
      </c>
      <c r="EA41">
        <v>0</v>
      </c>
      <c r="EB41">
        <v>0</v>
      </c>
      <c r="EC41">
        <v>9</v>
      </c>
      <c r="ED41">
        <v>4</v>
      </c>
      <c r="EE41">
        <v>5</v>
      </c>
      <c r="EF41">
        <v>1</v>
      </c>
      <c r="EG41" t="s">
        <v>830</v>
      </c>
      <c r="EH41">
        <v>3</v>
      </c>
      <c r="EI41">
        <v>0</v>
      </c>
      <c r="EJ41">
        <v>0</v>
      </c>
      <c r="EK41">
        <v>0</v>
      </c>
      <c r="EL41">
        <v>0</v>
      </c>
      <c r="EM41">
        <v>10</v>
      </c>
      <c r="EN41">
        <v>5</v>
      </c>
      <c r="EO41">
        <v>6</v>
      </c>
      <c r="EP41" t="s">
        <v>830</v>
      </c>
      <c r="EQ41">
        <v>1</v>
      </c>
      <c r="ER41">
        <v>5</v>
      </c>
      <c r="ES41">
        <v>0</v>
      </c>
      <c r="ET41">
        <v>0</v>
      </c>
      <c r="EU41">
        <v>0</v>
      </c>
      <c r="EV41">
        <v>0</v>
      </c>
      <c r="EW41">
        <v>13</v>
      </c>
      <c r="EX41">
        <v>6</v>
      </c>
      <c r="EY41">
        <v>7</v>
      </c>
      <c r="EZ41" t="s">
        <v>830</v>
      </c>
      <c r="FA41">
        <v>1</v>
      </c>
      <c r="FB41">
        <v>6</v>
      </c>
      <c r="FC41">
        <v>0</v>
      </c>
      <c r="FD41">
        <v>0</v>
      </c>
      <c r="FE41">
        <v>0</v>
      </c>
      <c r="FF41">
        <v>0</v>
      </c>
      <c r="FG41">
        <v>12</v>
      </c>
      <c r="FH41">
        <v>3</v>
      </c>
      <c r="FI41">
        <v>8</v>
      </c>
      <c r="FJ41">
        <v>1</v>
      </c>
      <c r="FK41">
        <v>1</v>
      </c>
      <c r="FL41">
        <v>7</v>
      </c>
      <c r="FM41" t="s">
        <v>830</v>
      </c>
      <c r="FN41">
        <v>0</v>
      </c>
      <c r="FO41">
        <v>0</v>
      </c>
      <c r="FP41" t="s">
        <v>830</v>
      </c>
      <c r="FQ41">
        <v>50</v>
      </c>
      <c r="FR41">
        <v>28</v>
      </c>
      <c r="FS41">
        <v>22</v>
      </c>
      <c r="FT41">
        <v>18</v>
      </c>
      <c r="FU41">
        <v>2</v>
      </c>
      <c r="FV41">
        <v>3</v>
      </c>
      <c r="FW41">
        <v>0</v>
      </c>
      <c r="FX41">
        <v>0</v>
      </c>
      <c r="FY41">
        <v>0</v>
      </c>
      <c r="FZ41">
        <v>0</v>
      </c>
      <c r="GA41">
        <v>38</v>
      </c>
      <c r="GB41">
        <v>17</v>
      </c>
      <c r="GC41">
        <v>21</v>
      </c>
      <c r="GD41">
        <v>17</v>
      </c>
      <c r="GE41">
        <v>3</v>
      </c>
      <c r="GF41">
        <v>1</v>
      </c>
      <c r="GG41" t="s">
        <v>830</v>
      </c>
      <c r="GH41">
        <v>0</v>
      </c>
      <c r="GI41">
        <v>0</v>
      </c>
      <c r="GJ41" t="s">
        <v>830</v>
      </c>
      <c r="GK41">
        <v>40</v>
      </c>
      <c r="GL41">
        <v>14</v>
      </c>
      <c r="GM41">
        <v>26</v>
      </c>
      <c r="GN41">
        <v>20</v>
      </c>
      <c r="GO41">
        <v>3</v>
      </c>
      <c r="GP41">
        <v>3</v>
      </c>
      <c r="GQ41" t="s">
        <v>830</v>
      </c>
      <c r="GR41">
        <v>0</v>
      </c>
      <c r="GS41">
        <v>0</v>
      </c>
      <c r="GT41" t="s">
        <v>830</v>
      </c>
      <c r="GU41">
        <v>55</v>
      </c>
      <c r="GV41">
        <v>28</v>
      </c>
      <c r="GW41">
        <v>27</v>
      </c>
      <c r="GX41">
        <v>19</v>
      </c>
      <c r="GY41">
        <v>3</v>
      </c>
      <c r="GZ41">
        <v>5</v>
      </c>
      <c r="HA41">
        <v>0</v>
      </c>
      <c r="HB41">
        <v>0</v>
      </c>
      <c r="HC41">
        <v>0</v>
      </c>
      <c r="HD41">
        <v>0</v>
      </c>
      <c r="HE41">
        <v>21</v>
      </c>
      <c r="HF41">
        <v>14</v>
      </c>
      <c r="HG41">
        <v>7</v>
      </c>
      <c r="HH41">
        <v>2</v>
      </c>
      <c r="HI41">
        <v>1</v>
      </c>
      <c r="HJ41">
        <v>3</v>
      </c>
      <c r="HK41">
        <v>0</v>
      </c>
      <c r="HL41">
        <v>0</v>
      </c>
      <c r="HM41">
        <v>0</v>
      </c>
      <c r="HN41">
        <v>0</v>
      </c>
      <c r="HO41">
        <v>75</v>
      </c>
      <c r="HP41">
        <v>57</v>
      </c>
      <c r="HQ41">
        <v>17</v>
      </c>
      <c r="HR41">
        <v>3</v>
      </c>
      <c r="HS41">
        <v>1</v>
      </c>
      <c r="HT41">
        <v>13</v>
      </c>
      <c r="HU41" t="s">
        <v>830</v>
      </c>
      <c r="HV41" t="s">
        <v>830</v>
      </c>
      <c r="HW41" t="s">
        <v>830</v>
      </c>
      <c r="HX41">
        <v>0</v>
      </c>
      <c r="HY41">
        <v>64</v>
      </c>
      <c r="HZ41">
        <v>48</v>
      </c>
      <c r="IA41">
        <v>15</v>
      </c>
      <c r="IB41">
        <v>4</v>
      </c>
      <c r="IC41">
        <v>3</v>
      </c>
      <c r="ID41">
        <v>8</v>
      </c>
      <c r="IE41">
        <v>1</v>
      </c>
      <c r="IF41">
        <v>1</v>
      </c>
      <c r="IG41">
        <v>0</v>
      </c>
      <c r="IH41">
        <v>0</v>
      </c>
      <c r="II41" t="s">
        <v>830</v>
      </c>
      <c r="IJ41" t="s">
        <v>830</v>
      </c>
      <c r="IK41" t="s">
        <v>830</v>
      </c>
      <c r="IL41">
        <v>0</v>
      </c>
      <c r="IM41" t="s">
        <v>830</v>
      </c>
      <c r="IN41" t="s">
        <v>830</v>
      </c>
      <c r="IO41">
        <v>264</v>
      </c>
      <c r="IP41">
        <v>172</v>
      </c>
      <c r="IQ41">
        <v>92</v>
      </c>
      <c r="IR41">
        <v>68</v>
      </c>
      <c r="IS41">
        <v>2</v>
      </c>
      <c r="IT41">
        <v>22</v>
      </c>
      <c r="IU41" t="s">
        <v>285</v>
      </c>
      <c r="IV41" t="s">
        <v>285</v>
      </c>
      <c r="IW41" t="s">
        <v>285</v>
      </c>
      <c r="IX41" t="s">
        <v>285</v>
      </c>
      <c r="IY41" t="s">
        <v>285</v>
      </c>
      <c r="IZ41" t="s">
        <v>285</v>
      </c>
      <c r="JA41" t="s">
        <v>285</v>
      </c>
      <c r="JB41" t="s">
        <v>285</v>
      </c>
      <c r="JC41" t="s">
        <v>285</v>
      </c>
      <c r="JD41" t="s">
        <v>285</v>
      </c>
      <c r="JE41" t="s">
        <v>285</v>
      </c>
      <c r="JF41" t="s">
        <v>285</v>
      </c>
    </row>
    <row r="42" spans="1:266" hidden="1">
      <c r="A42">
        <v>35807</v>
      </c>
      <c r="B42" t="s">
        <v>851</v>
      </c>
      <c r="C42">
        <v>354087</v>
      </c>
      <c r="D42">
        <v>190230</v>
      </c>
      <c r="E42">
        <v>140937</v>
      </c>
      <c r="F42">
        <v>55856</v>
      </c>
      <c r="G42">
        <v>44989</v>
      </c>
      <c r="H42">
        <v>40091</v>
      </c>
      <c r="I42">
        <v>22921</v>
      </c>
      <c r="J42">
        <v>22604</v>
      </c>
      <c r="K42">
        <v>76</v>
      </c>
      <c r="L42">
        <v>241</v>
      </c>
      <c r="M42">
        <v>260312</v>
      </c>
      <c r="N42">
        <v>161688</v>
      </c>
      <c r="O42">
        <v>75850</v>
      </c>
      <c r="P42">
        <v>38164</v>
      </c>
      <c r="Q42">
        <v>2310</v>
      </c>
      <c r="R42">
        <v>35376</v>
      </c>
      <c r="S42">
        <v>22774</v>
      </c>
      <c r="T42">
        <v>22360</v>
      </c>
      <c r="U42">
        <v>18</v>
      </c>
      <c r="V42">
        <v>397</v>
      </c>
      <c r="W42">
        <v>220237</v>
      </c>
      <c r="X42">
        <v>134982</v>
      </c>
      <c r="Y42">
        <v>62465</v>
      </c>
      <c r="Z42">
        <v>34368</v>
      </c>
      <c r="AA42">
        <v>1711</v>
      </c>
      <c r="AB42">
        <v>26387</v>
      </c>
      <c r="AC42">
        <v>22790</v>
      </c>
      <c r="AD42">
        <v>21999</v>
      </c>
      <c r="AE42">
        <v>72</v>
      </c>
      <c r="AF42">
        <v>719</v>
      </c>
      <c r="AG42">
        <v>192976</v>
      </c>
      <c r="AH42">
        <v>128775</v>
      </c>
      <c r="AI42">
        <v>56059</v>
      </c>
      <c r="AJ42">
        <v>33001</v>
      </c>
      <c r="AK42">
        <v>1277</v>
      </c>
      <c r="AL42">
        <v>21782</v>
      </c>
      <c r="AM42">
        <v>8142</v>
      </c>
      <c r="AN42">
        <v>7630</v>
      </c>
      <c r="AO42">
        <v>104</v>
      </c>
      <c r="AP42">
        <v>408</v>
      </c>
      <c r="AQ42">
        <v>206427</v>
      </c>
      <c r="AR42">
        <v>149131</v>
      </c>
      <c r="AS42">
        <v>51841</v>
      </c>
      <c r="AT42">
        <v>30444</v>
      </c>
      <c r="AU42">
        <v>1303</v>
      </c>
      <c r="AV42">
        <v>20094</v>
      </c>
      <c r="AW42">
        <v>5455</v>
      </c>
      <c r="AX42">
        <v>5122</v>
      </c>
      <c r="AY42">
        <v>12</v>
      </c>
      <c r="AZ42">
        <v>321</v>
      </c>
      <c r="BA42">
        <v>169832</v>
      </c>
      <c r="BB42">
        <v>105613</v>
      </c>
      <c r="BC42">
        <v>56251</v>
      </c>
      <c r="BD42">
        <v>30573</v>
      </c>
      <c r="BE42">
        <v>1721</v>
      </c>
      <c r="BF42">
        <v>23957</v>
      </c>
      <c r="BG42">
        <v>7968</v>
      </c>
      <c r="BH42">
        <v>7281</v>
      </c>
      <c r="BI42" t="s">
        <v>830</v>
      </c>
      <c r="BJ42">
        <v>687</v>
      </c>
      <c r="BK42">
        <v>178368</v>
      </c>
      <c r="BL42">
        <v>111815</v>
      </c>
      <c r="BM42">
        <v>52177</v>
      </c>
      <c r="BN42">
        <v>27353</v>
      </c>
      <c r="BO42">
        <v>1520</v>
      </c>
      <c r="BP42">
        <v>23304</v>
      </c>
      <c r="BQ42">
        <v>14375</v>
      </c>
      <c r="BR42">
        <v>13045</v>
      </c>
      <c r="BS42">
        <v>65</v>
      </c>
      <c r="BT42">
        <v>1265</v>
      </c>
      <c r="BU42">
        <v>174865</v>
      </c>
      <c r="BV42">
        <v>113804</v>
      </c>
      <c r="BW42">
        <v>48286</v>
      </c>
      <c r="BX42">
        <v>24791</v>
      </c>
      <c r="BY42">
        <v>1603</v>
      </c>
      <c r="BZ42">
        <v>21893</v>
      </c>
      <c r="CA42">
        <v>12775</v>
      </c>
      <c r="CB42">
        <v>10650</v>
      </c>
      <c r="CC42">
        <v>28</v>
      </c>
      <c r="CD42">
        <v>2097</v>
      </c>
      <c r="CE42">
        <v>165506</v>
      </c>
      <c r="CF42">
        <v>111724</v>
      </c>
      <c r="CG42">
        <v>43010</v>
      </c>
      <c r="CH42">
        <v>22495</v>
      </c>
      <c r="CI42">
        <v>1121</v>
      </c>
      <c r="CJ42">
        <v>19394</v>
      </c>
      <c r="CK42">
        <v>10771</v>
      </c>
      <c r="CL42">
        <v>8176</v>
      </c>
      <c r="CM42">
        <v>39</v>
      </c>
      <c r="CN42">
        <v>2557</v>
      </c>
      <c r="CO42">
        <v>160572</v>
      </c>
      <c r="CP42">
        <v>105162</v>
      </c>
      <c r="CQ42">
        <v>41074</v>
      </c>
      <c r="CR42">
        <v>20025</v>
      </c>
      <c r="CS42">
        <v>836</v>
      </c>
      <c r="CT42">
        <v>20212</v>
      </c>
      <c r="CU42">
        <v>14336</v>
      </c>
      <c r="CV42">
        <v>11905</v>
      </c>
      <c r="CW42">
        <v>188</v>
      </c>
      <c r="CX42">
        <v>2243</v>
      </c>
      <c r="CY42">
        <v>172657</v>
      </c>
      <c r="CZ42">
        <v>118905</v>
      </c>
      <c r="DA42">
        <v>37772</v>
      </c>
      <c r="DB42">
        <v>17132</v>
      </c>
      <c r="DC42">
        <v>759</v>
      </c>
      <c r="DD42">
        <v>19881</v>
      </c>
      <c r="DE42">
        <v>15979</v>
      </c>
      <c r="DF42">
        <v>13452</v>
      </c>
      <c r="DG42">
        <v>66</v>
      </c>
      <c r="DH42">
        <v>2462</v>
      </c>
      <c r="DI42">
        <v>175577</v>
      </c>
      <c r="DJ42">
        <v>127907</v>
      </c>
      <c r="DK42">
        <v>31138</v>
      </c>
      <c r="DL42">
        <v>11950</v>
      </c>
      <c r="DM42">
        <v>624</v>
      </c>
      <c r="DN42">
        <v>18564</v>
      </c>
      <c r="DO42">
        <v>16531</v>
      </c>
      <c r="DP42">
        <v>14667</v>
      </c>
      <c r="DQ42">
        <v>181</v>
      </c>
      <c r="DR42">
        <v>1683</v>
      </c>
      <c r="DS42">
        <v>138771</v>
      </c>
      <c r="DT42">
        <v>101315</v>
      </c>
      <c r="DU42">
        <v>26847</v>
      </c>
      <c r="DV42">
        <v>4629</v>
      </c>
      <c r="DW42">
        <v>3071</v>
      </c>
      <c r="DX42">
        <v>19147</v>
      </c>
      <c r="DY42">
        <v>10608</v>
      </c>
      <c r="DZ42">
        <v>8071</v>
      </c>
      <c r="EA42">
        <v>75</v>
      </c>
      <c r="EB42">
        <v>2462</v>
      </c>
      <c r="EC42">
        <v>130694</v>
      </c>
      <c r="ED42">
        <v>84480</v>
      </c>
      <c r="EE42">
        <v>34330</v>
      </c>
      <c r="EF42">
        <v>11427</v>
      </c>
      <c r="EG42">
        <v>3574</v>
      </c>
      <c r="EH42">
        <v>19330</v>
      </c>
      <c r="EI42">
        <v>11884</v>
      </c>
      <c r="EJ42">
        <v>11421</v>
      </c>
      <c r="EK42">
        <v>2</v>
      </c>
      <c r="EL42">
        <v>461</v>
      </c>
      <c r="EM42">
        <v>106874</v>
      </c>
      <c r="EN42">
        <v>60858</v>
      </c>
      <c r="EO42">
        <v>29005</v>
      </c>
      <c r="EP42">
        <v>6416</v>
      </c>
      <c r="EQ42">
        <v>1211</v>
      </c>
      <c r="ER42">
        <v>21378</v>
      </c>
      <c r="ES42">
        <v>17010</v>
      </c>
      <c r="ET42">
        <v>13611</v>
      </c>
      <c r="EU42">
        <v>198</v>
      </c>
      <c r="EV42">
        <v>3201</v>
      </c>
      <c r="EW42">
        <v>85112</v>
      </c>
      <c r="EX42">
        <v>41621</v>
      </c>
      <c r="EY42">
        <v>27231</v>
      </c>
      <c r="EZ42">
        <v>4125</v>
      </c>
      <c r="FA42">
        <v>1568</v>
      </c>
      <c r="FB42">
        <v>21538</v>
      </c>
      <c r="FC42">
        <v>16261</v>
      </c>
      <c r="FD42">
        <v>14243</v>
      </c>
      <c r="FE42">
        <v>223</v>
      </c>
      <c r="FF42">
        <v>1795</v>
      </c>
      <c r="FG42">
        <v>82712</v>
      </c>
      <c r="FH42">
        <v>36312</v>
      </c>
      <c r="FI42">
        <v>27709</v>
      </c>
      <c r="FJ42">
        <v>5690</v>
      </c>
      <c r="FK42">
        <v>1875</v>
      </c>
      <c r="FL42">
        <v>20144</v>
      </c>
      <c r="FM42">
        <v>18691</v>
      </c>
      <c r="FN42">
        <v>17370</v>
      </c>
      <c r="FO42">
        <v>162</v>
      </c>
      <c r="FP42">
        <v>1159</v>
      </c>
      <c r="FQ42">
        <v>106516</v>
      </c>
      <c r="FR42">
        <v>52873</v>
      </c>
      <c r="FS42">
        <v>36439</v>
      </c>
      <c r="FT42">
        <v>15135</v>
      </c>
      <c r="FU42">
        <v>2564</v>
      </c>
      <c r="FV42">
        <v>18740</v>
      </c>
      <c r="FW42">
        <v>17204</v>
      </c>
      <c r="FX42">
        <v>11961</v>
      </c>
      <c r="FY42">
        <v>1037</v>
      </c>
      <c r="FZ42">
        <v>4206</v>
      </c>
      <c r="GA42">
        <v>107802</v>
      </c>
      <c r="GB42">
        <v>66527</v>
      </c>
      <c r="GC42">
        <v>33935</v>
      </c>
      <c r="GD42">
        <v>13863</v>
      </c>
      <c r="GE42">
        <v>4501</v>
      </c>
      <c r="GF42">
        <v>15571</v>
      </c>
      <c r="GG42">
        <v>7340</v>
      </c>
      <c r="GH42">
        <v>4542</v>
      </c>
      <c r="GI42">
        <v>361</v>
      </c>
      <c r="GJ42">
        <v>2438</v>
      </c>
      <c r="GK42">
        <v>77707</v>
      </c>
      <c r="GL42">
        <v>46120</v>
      </c>
      <c r="GM42">
        <v>25094</v>
      </c>
      <c r="GN42">
        <v>7928</v>
      </c>
      <c r="GO42">
        <v>3243</v>
      </c>
      <c r="GP42">
        <v>13923</v>
      </c>
      <c r="GQ42">
        <v>6494</v>
      </c>
      <c r="GR42">
        <v>4050</v>
      </c>
      <c r="GS42">
        <v>480</v>
      </c>
      <c r="GT42">
        <v>1963</v>
      </c>
      <c r="GU42">
        <v>75094</v>
      </c>
      <c r="GV42">
        <v>46692</v>
      </c>
      <c r="GW42">
        <v>23922</v>
      </c>
      <c r="GX42">
        <v>7537</v>
      </c>
      <c r="GY42">
        <v>2755</v>
      </c>
      <c r="GZ42">
        <v>13630</v>
      </c>
      <c r="HA42">
        <v>4480</v>
      </c>
      <c r="HB42">
        <v>3401</v>
      </c>
      <c r="HC42">
        <v>136</v>
      </c>
      <c r="HD42">
        <v>943</v>
      </c>
      <c r="HE42">
        <v>67025</v>
      </c>
      <c r="HF42">
        <v>37066</v>
      </c>
      <c r="HG42">
        <v>27308</v>
      </c>
      <c r="HH42">
        <v>5982</v>
      </c>
      <c r="HI42">
        <v>3454</v>
      </c>
      <c r="HJ42">
        <v>17873</v>
      </c>
      <c r="HK42">
        <v>2650</v>
      </c>
      <c r="HL42">
        <v>1545</v>
      </c>
      <c r="HM42">
        <v>254</v>
      </c>
      <c r="HN42">
        <v>851</v>
      </c>
      <c r="HO42">
        <v>54465</v>
      </c>
      <c r="HP42">
        <v>29651</v>
      </c>
      <c r="HQ42">
        <v>23056</v>
      </c>
      <c r="HR42">
        <v>3855</v>
      </c>
      <c r="HS42">
        <v>3521</v>
      </c>
      <c r="HT42">
        <v>15680</v>
      </c>
      <c r="HU42">
        <v>1758</v>
      </c>
      <c r="HV42">
        <v>879</v>
      </c>
      <c r="HW42">
        <v>98</v>
      </c>
      <c r="HX42">
        <v>781</v>
      </c>
      <c r="HY42">
        <v>37101</v>
      </c>
      <c r="HZ42">
        <v>19252</v>
      </c>
      <c r="IA42">
        <v>15595</v>
      </c>
      <c r="IB42">
        <v>2426</v>
      </c>
      <c r="IC42">
        <v>5849</v>
      </c>
      <c r="ID42">
        <v>7320</v>
      </c>
      <c r="IE42">
        <v>2254</v>
      </c>
      <c r="IF42">
        <v>1065</v>
      </c>
      <c r="IG42">
        <v>599</v>
      </c>
      <c r="IH42">
        <v>590</v>
      </c>
      <c r="II42">
        <v>31231</v>
      </c>
      <c r="IJ42">
        <v>25276</v>
      </c>
      <c r="IK42">
        <v>5955</v>
      </c>
      <c r="IL42">
        <v>2202</v>
      </c>
      <c r="IM42">
        <v>1280</v>
      </c>
      <c r="IN42">
        <v>2473</v>
      </c>
      <c r="IO42" t="s">
        <v>285</v>
      </c>
      <c r="IP42" t="s">
        <v>285</v>
      </c>
      <c r="IQ42" t="s">
        <v>285</v>
      </c>
      <c r="IR42" t="s">
        <v>285</v>
      </c>
      <c r="IS42" t="s">
        <v>285</v>
      </c>
      <c r="IT42" t="s">
        <v>285</v>
      </c>
      <c r="IU42" t="s">
        <v>285</v>
      </c>
      <c r="IV42" t="s">
        <v>285</v>
      </c>
      <c r="IW42" t="s">
        <v>285</v>
      </c>
      <c r="IX42" t="s">
        <v>285</v>
      </c>
      <c r="IY42" t="s">
        <v>285</v>
      </c>
      <c r="IZ42" t="s">
        <v>285</v>
      </c>
      <c r="JA42" t="s">
        <v>285</v>
      </c>
      <c r="JB42" t="s">
        <v>285</v>
      </c>
      <c r="JC42" t="s">
        <v>285</v>
      </c>
      <c r="JD42" t="s">
        <v>285</v>
      </c>
      <c r="JE42" t="s">
        <v>285</v>
      </c>
      <c r="JF42" t="s">
        <v>285</v>
      </c>
    </row>
    <row r="43" spans="1:266" hidden="1">
      <c r="A43">
        <v>36005</v>
      </c>
      <c r="B43" t="s">
        <v>852</v>
      </c>
      <c r="C43" t="s">
        <v>830</v>
      </c>
      <c r="D43" t="s">
        <v>830</v>
      </c>
      <c r="E43" t="s">
        <v>830</v>
      </c>
      <c r="F43" t="s">
        <v>830</v>
      </c>
      <c r="G43" t="s">
        <v>830</v>
      </c>
      <c r="H43" t="s">
        <v>830</v>
      </c>
      <c r="I43" t="s">
        <v>830</v>
      </c>
      <c r="J43" t="s">
        <v>830</v>
      </c>
      <c r="K43" t="s">
        <v>830</v>
      </c>
      <c r="L43" t="s">
        <v>830</v>
      </c>
      <c r="M43" t="s">
        <v>830</v>
      </c>
      <c r="N43" t="s">
        <v>830</v>
      </c>
      <c r="O43" t="s">
        <v>830</v>
      </c>
      <c r="P43" t="s">
        <v>830</v>
      </c>
      <c r="Q43" t="s">
        <v>830</v>
      </c>
      <c r="R43" t="s">
        <v>830</v>
      </c>
      <c r="S43" t="s">
        <v>830</v>
      </c>
      <c r="T43" t="s">
        <v>830</v>
      </c>
      <c r="U43" t="s">
        <v>830</v>
      </c>
      <c r="V43" t="s">
        <v>830</v>
      </c>
      <c r="W43" t="s">
        <v>830</v>
      </c>
      <c r="X43" t="s">
        <v>830</v>
      </c>
      <c r="Y43" t="s">
        <v>830</v>
      </c>
      <c r="Z43" t="s">
        <v>830</v>
      </c>
      <c r="AA43" t="s">
        <v>830</v>
      </c>
      <c r="AB43" t="s">
        <v>830</v>
      </c>
      <c r="AC43" t="s">
        <v>830</v>
      </c>
      <c r="AD43" t="s">
        <v>830</v>
      </c>
      <c r="AE43" t="s">
        <v>830</v>
      </c>
      <c r="AF43" t="s">
        <v>830</v>
      </c>
      <c r="AG43" t="s">
        <v>830</v>
      </c>
      <c r="AH43" t="s">
        <v>830</v>
      </c>
      <c r="AI43" t="s">
        <v>830</v>
      </c>
      <c r="AJ43" t="s">
        <v>830</v>
      </c>
      <c r="AK43" t="s">
        <v>830</v>
      </c>
      <c r="AL43" t="s">
        <v>830</v>
      </c>
      <c r="AM43" t="s">
        <v>830</v>
      </c>
      <c r="AN43" t="s">
        <v>830</v>
      </c>
      <c r="AO43" t="s">
        <v>830</v>
      </c>
      <c r="AP43" t="s">
        <v>830</v>
      </c>
      <c r="AQ43" t="s">
        <v>830</v>
      </c>
      <c r="AR43" t="s">
        <v>830</v>
      </c>
      <c r="AS43" t="s">
        <v>830</v>
      </c>
      <c r="AT43" t="s">
        <v>830</v>
      </c>
      <c r="AU43" t="s">
        <v>830</v>
      </c>
      <c r="AV43" t="s">
        <v>830</v>
      </c>
      <c r="AW43" t="s">
        <v>830</v>
      </c>
      <c r="AX43" t="s">
        <v>830</v>
      </c>
      <c r="AY43" t="s">
        <v>830</v>
      </c>
      <c r="AZ43" t="s">
        <v>830</v>
      </c>
      <c r="BA43" t="s">
        <v>830</v>
      </c>
      <c r="BB43" t="s">
        <v>830</v>
      </c>
      <c r="BC43" t="s">
        <v>830</v>
      </c>
      <c r="BD43" t="s">
        <v>830</v>
      </c>
      <c r="BE43" t="s">
        <v>830</v>
      </c>
      <c r="BF43" t="s">
        <v>830</v>
      </c>
      <c r="BG43" t="s">
        <v>830</v>
      </c>
      <c r="BH43" t="s">
        <v>830</v>
      </c>
      <c r="BI43" t="s">
        <v>830</v>
      </c>
      <c r="BJ43" t="s">
        <v>830</v>
      </c>
      <c r="BK43" t="s">
        <v>830</v>
      </c>
      <c r="BL43" t="s">
        <v>830</v>
      </c>
      <c r="BM43" t="s">
        <v>830</v>
      </c>
      <c r="BN43" t="s">
        <v>830</v>
      </c>
      <c r="BO43" t="s">
        <v>830</v>
      </c>
      <c r="BP43" t="s">
        <v>830</v>
      </c>
      <c r="BQ43" t="s">
        <v>830</v>
      </c>
      <c r="BR43" t="s">
        <v>830</v>
      </c>
      <c r="BS43" t="s">
        <v>830</v>
      </c>
      <c r="BT43" t="s">
        <v>830</v>
      </c>
      <c r="BU43" t="s">
        <v>830</v>
      </c>
      <c r="BV43" t="s">
        <v>830</v>
      </c>
      <c r="BW43" t="s">
        <v>830</v>
      </c>
      <c r="BX43" t="s">
        <v>830</v>
      </c>
      <c r="BY43" t="s">
        <v>830</v>
      </c>
      <c r="BZ43" t="s">
        <v>830</v>
      </c>
      <c r="CA43" t="s">
        <v>830</v>
      </c>
      <c r="CB43" t="s">
        <v>830</v>
      </c>
      <c r="CC43" t="s">
        <v>830</v>
      </c>
      <c r="CD43" t="s">
        <v>830</v>
      </c>
      <c r="CE43" t="s">
        <v>830</v>
      </c>
      <c r="CF43" t="s">
        <v>830</v>
      </c>
      <c r="CG43" t="s">
        <v>830</v>
      </c>
      <c r="CH43" t="s">
        <v>830</v>
      </c>
      <c r="CI43" t="s">
        <v>830</v>
      </c>
      <c r="CJ43" t="s">
        <v>830</v>
      </c>
      <c r="CK43" t="s">
        <v>830</v>
      </c>
      <c r="CL43" t="s">
        <v>830</v>
      </c>
      <c r="CM43" t="s">
        <v>830</v>
      </c>
      <c r="CN43" t="s">
        <v>830</v>
      </c>
      <c r="CO43" t="s">
        <v>830</v>
      </c>
      <c r="CP43" t="s">
        <v>830</v>
      </c>
      <c r="CQ43" t="s">
        <v>830</v>
      </c>
      <c r="CR43" t="s">
        <v>830</v>
      </c>
      <c r="CS43" t="s">
        <v>830</v>
      </c>
      <c r="CT43" t="s">
        <v>830</v>
      </c>
      <c r="CU43" t="s">
        <v>830</v>
      </c>
      <c r="CV43" t="s">
        <v>830</v>
      </c>
      <c r="CW43" t="s">
        <v>830</v>
      </c>
      <c r="CX43" t="s">
        <v>830</v>
      </c>
      <c r="CY43" t="s">
        <v>830</v>
      </c>
      <c r="CZ43" t="s">
        <v>830</v>
      </c>
      <c r="DA43" t="s">
        <v>830</v>
      </c>
      <c r="DB43" t="s">
        <v>830</v>
      </c>
      <c r="DC43" t="s">
        <v>830</v>
      </c>
      <c r="DD43" t="s">
        <v>830</v>
      </c>
      <c r="DE43" t="s">
        <v>830</v>
      </c>
      <c r="DF43" t="s">
        <v>830</v>
      </c>
      <c r="DG43" t="s">
        <v>830</v>
      </c>
      <c r="DH43" t="s">
        <v>830</v>
      </c>
      <c r="DI43" t="s">
        <v>285</v>
      </c>
      <c r="DJ43" t="s">
        <v>285</v>
      </c>
      <c r="DK43" t="s">
        <v>285</v>
      </c>
      <c r="DL43" t="s">
        <v>285</v>
      </c>
      <c r="DM43" t="s">
        <v>285</v>
      </c>
      <c r="DN43" t="s">
        <v>285</v>
      </c>
      <c r="DO43" t="s">
        <v>285</v>
      </c>
      <c r="DP43" t="s">
        <v>285</v>
      </c>
      <c r="DQ43" t="s">
        <v>285</v>
      </c>
      <c r="DR43" t="s">
        <v>285</v>
      </c>
      <c r="DS43" t="s">
        <v>285</v>
      </c>
      <c r="DT43" t="s">
        <v>285</v>
      </c>
      <c r="DU43" t="s">
        <v>285</v>
      </c>
      <c r="DV43" t="s">
        <v>285</v>
      </c>
      <c r="DW43" t="s">
        <v>285</v>
      </c>
      <c r="DX43" t="s">
        <v>285</v>
      </c>
      <c r="DY43" t="s">
        <v>285</v>
      </c>
      <c r="DZ43" t="s">
        <v>285</v>
      </c>
      <c r="EA43" t="s">
        <v>285</v>
      </c>
      <c r="EB43" t="s">
        <v>285</v>
      </c>
      <c r="EC43" t="s">
        <v>285</v>
      </c>
      <c r="ED43" t="s">
        <v>285</v>
      </c>
      <c r="EE43" t="s">
        <v>285</v>
      </c>
      <c r="EF43" t="s">
        <v>285</v>
      </c>
      <c r="EG43" t="s">
        <v>285</v>
      </c>
      <c r="EH43" t="s">
        <v>285</v>
      </c>
      <c r="EI43" t="s">
        <v>285</v>
      </c>
      <c r="EJ43" t="s">
        <v>285</v>
      </c>
      <c r="EK43" t="s">
        <v>285</v>
      </c>
      <c r="EL43" t="s">
        <v>285</v>
      </c>
      <c r="EM43" t="s">
        <v>285</v>
      </c>
      <c r="EN43" t="s">
        <v>285</v>
      </c>
      <c r="EO43" t="s">
        <v>285</v>
      </c>
      <c r="EP43" t="s">
        <v>285</v>
      </c>
      <c r="EQ43" t="s">
        <v>285</v>
      </c>
      <c r="ER43" t="s">
        <v>285</v>
      </c>
      <c r="ES43" t="s">
        <v>285</v>
      </c>
      <c r="ET43" t="s">
        <v>285</v>
      </c>
      <c r="EU43" t="s">
        <v>285</v>
      </c>
      <c r="EV43" t="s">
        <v>285</v>
      </c>
      <c r="EW43" t="s">
        <v>285</v>
      </c>
      <c r="EX43" t="s">
        <v>285</v>
      </c>
      <c r="EY43" t="s">
        <v>285</v>
      </c>
      <c r="EZ43" t="s">
        <v>285</v>
      </c>
      <c r="FA43" t="s">
        <v>285</v>
      </c>
      <c r="FB43" t="s">
        <v>285</v>
      </c>
      <c r="FC43" t="s">
        <v>285</v>
      </c>
      <c r="FD43" t="s">
        <v>285</v>
      </c>
      <c r="FE43" t="s">
        <v>285</v>
      </c>
      <c r="FF43" t="s">
        <v>285</v>
      </c>
      <c r="FG43" t="s">
        <v>285</v>
      </c>
      <c r="FH43" t="s">
        <v>285</v>
      </c>
      <c r="FI43" t="s">
        <v>285</v>
      </c>
      <c r="FJ43" t="s">
        <v>285</v>
      </c>
      <c r="FK43" t="s">
        <v>285</v>
      </c>
      <c r="FL43" t="s">
        <v>285</v>
      </c>
      <c r="FM43" t="s">
        <v>285</v>
      </c>
      <c r="FN43" t="s">
        <v>285</v>
      </c>
      <c r="FO43" t="s">
        <v>285</v>
      </c>
      <c r="FP43" t="s">
        <v>285</v>
      </c>
      <c r="FQ43" t="s">
        <v>285</v>
      </c>
      <c r="FR43" t="s">
        <v>285</v>
      </c>
      <c r="FS43" t="s">
        <v>285</v>
      </c>
      <c r="FT43" t="s">
        <v>285</v>
      </c>
      <c r="FU43" t="s">
        <v>285</v>
      </c>
      <c r="FV43" t="s">
        <v>285</v>
      </c>
      <c r="FW43" t="s">
        <v>285</v>
      </c>
      <c r="FX43" t="s">
        <v>285</v>
      </c>
      <c r="FY43" t="s">
        <v>285</v>
      </c>
      <c r="FZ43" t="s">
        <v>285</v>
      </c>
      <c r="GA43" t="s">
        <v>285</v>
      </c>
      <c r="GB43" t="s">
        <v>285</v>
      </c>
      <c r="GC43" t="s">
        <v>285</v>
      </c>
      <c r="GD43" t="s">
        <v>285</v>
      </c>
      <c r="GE43" t="s">
        <v>285</v>
      </c>
      <c r="GF43" t="s">
        <v>285</v>
      </c>
      <c r="GG43" t="s">
        <v>285</v>
      </c>
      <c r="GH43" t="s">
        <v>285</v>
      </c>
      <c r="GI43" t="s">
        <v>285</v>
      </c>
      <c r="GJ43" t="s">
        <v>285</v>
      </c>
      <c r="GK43" t="s">
        <v>285</v>
      </c>
      <c r="GL43" t="s">
        <v>285</v>
      </c>
      <c r="GM43" t="s">
        <v>285</v>
      </c>
      <c r="GN43" t="s">
        <v>285</v>
      </c>
      <c r="GO43" t="s">
        <v>285</v>
      </c>
      <c r="GP43" t="s">
        <v>285</v>
      </c>
      <c r="GQ43" t="s">
        <v>285</v>
      </c>
      <c r="GR43" t="s">
        <v>285</v>
      </c>
      <c r="GS43" t="s">
        <v>285</v>
      </c>
      <c r="GT43" t="s">
        <v>285</v>
      </c>
      <c r="GU43" t="s">
        <v>285</v>
      </c>
      <c r="GV43" t="s">
        <v>285</v>
      </c>
      <c r="GW43" t="s">
        <v>285</v>
      </c>
      <c r="GX43" t="s">
        <v>285</v>
      </c>
      <c r="GY43" t="s">
        <v>285</v>
      </c>
      <c r="GZ43" t="s">
        <v>285</v>
      </c>
      <c r="HA43" t="s">
        <v>285</v>
      </c>
      <c r="HB43" t="s">
        <v>285</v>
      </c>
      <c r="HC43" t="s">
        <v>285</v>
      </c>
      <c r="HD43" t="s">
        <v>285</v>
      </c>
      <c r="HE43" t="s">
        <v>285</v>
      </c>
      <c r="HF43" t="s">
        <v>285</v>
      </c>
      <c r="HG43" t="s">
        <v>285</v>
      </c>
      <c r="HH43" t="s">
        <v>285</v>
      </c>
      <c r="HI43" t="s">
        <v>285</v>
      </c>
      <c r="HJ43" t="s">
        <v>285</v>
      </c>
      <c r="HK43" t="s">
        <v>285</v>
      </c>
      <c r="HL43" t="s">
        <v>285</v>
      </c>
      <c r="HM43" t="s">
        <v>285</v>
      </c>
      <c r="HN43" t="s">
        <v>285</v>
      </c>
      <c r="HO43" t="s">
        <v>285</v>
      </c>
      <c r="HP43" t="s">
        <v>285</v>
      </c>
      <c r="HQ43" t="s">
        <v>285</v>
      </c>
      <c r="HR43" t="s">
        <v>285</v>
      </c>
      <c r="HS43" t="s">
        <v>285</v>
      </c>
      <c r="HT43" t="s">
        <v>285</v>
      </c>
      <c r="HU43" t="s">
        <v>285</v>
      </c>
      <c r="HV43" t="s">
        <v>285</v>
      </c>
      <c r="HW43" t="s">
        <v>285</v>
      </c>
      <c r="HX43" t="s">
        <v>285</v>
      </c>
      <c r="HY43" t="s">
        <v>285</v>
      </c>
      <c r="HZ43" t="s">
        <v>285</v>
      </c>
      <c r="IA43" t="s">
        <v>285</v>
      </c>
      <c r="IB43" t="s">
        <v>285</v>
      </c>
      <c r="IC43" t="s">
        <v>285</v>
      </c>
      <c r="ID43" t="s">
        <v>285</v>
      </c>
      <c r="IE43" t="s">
        <v>285</v>
      </c>
      <c r="IF43" t="s">
        <v>285</v>
      </c>
      <c r="IG43" t="s">
        <v>285</v>
      </c>
      <c r="IH43" t="s">
        <v>285</v>
      </c>
      <c r="II43" t="s">
        <v>285</v>
      </c>
      <c r="IJ43" t="s">
        <v>285</v>
      </c>
      <c r="IK43" t="s">
        <v>285</v>
      </c>
      <c r="IL43" t="s">
        <v>285</v>
      </c>
      <c r="IM43" t="s">
        <v>285</v>
      </c>
      <c r="IN43" t="s">
        <v>285</v>
      </c>
      <c r="IO43">
        <v>37420</v>
      </c>
      <c r="IP43">
        <v>12784</v>
      </c>
      <c r="IQ43">
        <v>24636</v>
      </c>
      <c r="IR43">
        <v>5808</v>
      </c>
      <c r="IS43">
        <v>8815</v>
      </c>
      <c r="IT43">
        <v>10013</v>
      </c>
      <c r="IU43">
        <v>6500</v>
      </c>
      <c r="IV43">
        <v>3200</v>
      </c>
      <c r="IW43">
        <v>3300</v>
      </c>
      <c r="IX43">
        <v>1459</v>
      </c>
      <c r="IY43">
        <v>834</v>
      </c>
      <c r="IZ43">
        <v>625</v>
      </c>
      <c r="JA43">
        <v>169</v>
      </c>
      <c r="JB43">
        <v>161</v>
      </c>
      <c r="JC43">
        <v>8</v>
      </c>
      <c r="JD43" t="s">
        <v>285</v>
      </c>
      <c r="JE43">
        <v>80</v>
      </c>
      <c r="JF43" t="s">
        <v>285</v>
      </c>
    </row>
    <row r="44" spans="1:266" hidden="1">
      <c r="A44">
        <v>41009</v>
      </c>
      <c r="B44" t="s">
        <v>853</v>
      </c>
      <c r="C44">
        <v>4592</v>
      </c>
      <c r="D44">
        <v>2660</v>
      </c>
      <c r="E44">
        <v>879</v>
      </c>
      <c r="F44">
        <v>605</v>
      </c>
      <c r="G44" t="s">
        <v>830</v>
      </c>
      <c r="H44">
        <v>274</v>
      </c>
      <c r="I44">
        <v>1052</v>
      </c>
      <c r="J44">
        <v>1052</v>
      </c>
      <c r="K44">
        <v>0</v>
      </c>
      <c r="L44">
        <v>0</v>
      </c>
      <c r="M44">
        <v>4741</v>
      </c>
      <c r="N44">
        <v>3020</v>
      </c>
      <c r="O44">
        <v>844</v>
      </c>
      <c r="P44">
        <v>563</v>
      </c>
      <c r="Q44" t="s">
        <v>830</v>
      </c>
      <c r="R44">
        <v>280</v>
      </c>
      <c r="S44">
        <v>877</v>
      </c>
      <c r="T44">
        <v>877</v>
      </c>
      <c r="U44">
        <v>0</v>
      </c>
      <c r="V44">
        <v>0</v>
      </c>
      <c r="W44">
        <v>3318</v>
      </c>
      <c r="X44">
        <v>1964</v>
      </c>
      <c r="Y44">
        <v>676</v>
      </c>
      <c r="Z44">
        <v>417</v>
      </c>
      <c r="AA44">
        <v>1</v>
      </c>
      <c r="AB44">
        <v>258</v>
      </c>
      <c r="AC44">
        <v>679</v>
      </c>
      <c r="AD44">
        <v>679</v>
      </c>
      <c r="AE44" t="s">
        <v>830</v>
      </c>
      <c r="AF44">
        <v>0</v>
      </c>
      <c r="AG44">
        <v>5915</v>
      </c>
      <c r="AH44">
        <v>3759</v>
      </c>
      <c r="AI44">
        <v>975</v>
      </c>
      <c r="AJ44">
        <v>624</v>
      </c>
      <c r="AK44">
        <v>0</v>
      </c>
      <c r="AL44">
        <v>352</v>
      </c>
      <c r="AM44">
        <v>1181</v>
      </c>
      <c r="AN44">
        <v>1181</v>
      </c>
      <c r="AO44">
        <v>0</v>
      </c>
      <c r="AP44">
        <v>0</v>
      </c>
      <c r="AQ44">
        <v>7206</v>
      </c>
      <c r="AR44">
        <v>4492</v>
      </c>
      <c r="AS44">
        <v>2539</v>
      </c>
      <c r="AT44">
        <v>2043</v>
      </c>
      <c r="AU44">
        <v>0</v>
      </c>
      <c r="AV44">
        <v>496</v>
      </c>
      <c r="AW44">
        <v>175</v>
      </c>
      <c r="AX44">
        <v>175</v>
      </c>
      <c r="AY44">
        <v>0</v>
      </c>
      <c r="AZ44">
        <v>0</v>
      </c>
      <c r="BA44">
        <v>5345</v>
      </c>
      <c r="BB44">
        <v>2481</v>
      </c>
      <c r="BC44">
        <v>2438</v>
      </c>
      <c r="BD44">
        <v>1825</v>
      </c>
      <c r="BE44">
        <v>0</v>
      </c>
      <c r="BF44">
        <v>613</v>
      </c>
      <c r="BG44">
        <v>426</v>
      </c>
      <c r="BH44">
        <v>426</v>
      </c>
      <c r="BI44">
        <v>0</v>
      </c>
      <c r="BJ44">
        <v>0</v>
      </c>
      <c r="BK44">
        <v>4367</v>
      </c>
      <c r="BL44">
        <v>3182</v>
      </c>
      <c r="BM44">
        <v>1179</v>
      </c>
      <c r="BN44">
        <v>451</v>
      </c>
      <c r="BO44">
        <v>10</v>
      </c>
      <c r="BP44">
        <v>718</v>
      </c>
      <c r="BQ44">
        <v>6</v>
      </c>
      <c r="BR44">
        <v>6</v>
      </c>
      <c r="BS44">
        <v>0</v>
      </c>
      <c r="BT44">
        <v>0</v>
      </c>
      <c r="BU44">
        <v>5885</v>
      </c>
      <c r="BV44">
        <v>4730</v>
      </c>
      <c r="BW44">
        <v>1051</v>
      </c>
      <c r="BX44">
        <v>380</v>
      </c>
      <c r="BY44">
        <v>2</v>
      </c>
      <c r="BZ44">
        <v>669</v>
      </c>
      <c r="CA44">
        <v>104</v>
      </c>
      <c r="CB44">
        <v>103</v>
      </c>
      <c r="CC44">
        <v>0</v>
      </c>
      <c r="CD44">
        <v>1</v>
      </c>
      <c r="CE44">
        <v>5398</v>
      </c>
      <c r="CF44">
        <v>4269</v>
      </c>
      <c r="CG44">
        <v>986</v>
      </c>
      <c r="CH44">
        <v>235</v>
      </c>
      <c r="CI44">
        <v>2</v>
      </c>
      <c r="CJ44">
        <v>749</v>
      </c>
      <c r="CK44">
        <v>143</v>
      </c>
      <c r="CL44">
        <v>142</v>
      </c>
      <c r="CM44" t="s">
        <v>830</v>
      </c>
      <c r="CN44">
        <v>1</v>
      </c>
      <c r="CO44">
        <v>3450</v>
      </c>
      <c r="CP44">
        <v>2242</v>
      </c>
      <c r="CQ44">
        <v>863</v>
      </c>
      <c r="CR44">
        <v>304</v>
      </c>
      <c r="CS44">
        <v>2</v>
      </c>
      <c r="CT44">
        <v>557</v>
      </c>
      <c r="CU44">
        <v>345</v>
      </c>
      <c r="CV44">
        <v>344</v>
      </c>
      <c r="CW44">
        <v>1</v>
      </c>
      <c r="CX44">
        <v>0</v>
      </c>
      <c r="CY44">
        <v>2618</v>
      </c>
      <c r="CZ44">
        <v>1530</v>
      </c>
      <c r="DA44">
        <v>1076</v>
      </c>
      <c r="DB44">
        <v>196</v>
      </c>
      <c r="DC44">
        <v>24</v>
      </c>
      <c r="DD44">
        <v>856</v>
      </c>
      <c r="DE44">
        <v>12</v>
      </c>
      <c r="DF44">
        <v>12</v>
      </c>
      <c r="DG44">
        <v>0</v>
      </c>
      <c r="DH44">
        <v>0</v>
      </c>
      <c r="DI44">
        <v>4492</v>
      </c>
      <c r="DJ44">
        <v>3540</v>
      </c>
      <c r="DK44">
        <v>945</v>
      </c>
      <c r="DL44">
        <v>182</v>
      </c>
      <c r="DM44">
        <v>30</v>
      </c>
      <c r="DN44">
        <v>733</v>
      </c>
      <c r="DO44">
        <v>8</v>
      </c>
      <c r="DP44">
        <v>0</v>
      </c>
      <c r="DQ44">
        <v>8</v>
      </c>
      <c r="DR44">
        <v>0</v>
      </c>
      <c r="DS44">
        <v>3220</v>
      </c>
      <c r="DT44">
        <v>2387</v>
      </c>
      <c r="DU44">
        <v>832</v>
      </c>
      <c r="DV44">
        <v>143</v>
      </c>
      <c r="DW44">
        <v>50</v>
      </c>
      <c r="DX44">
        <v>639</v>
      </c>
      <c r="DY44">
        <v>1</v>
      </c>
      <c r="DZ44">
        <v>1</v>
      </c>
      <c r="EA44">
        <v>0</v>
      </c>
      <c r="EB44">
        <v>0</v>
      </c>
      <c r="EC44">
        <v>3501</v>
      </c>
      <c r="ED44">
        <v>2430</v>
      </c>
      <c r="EE44">
        <v>985</v>
      </c>
      <c r="EF44">
        <v>342</v>
      </c>
      <c r="EG44">
        <v>100</v>
      </c>
      <c r="EH44">
        <v>544</v>
      </c>
      <c r="EI44">
        <v>85</v>
      </c>
      <c r="EJ44">
        <v>85</v>
      </c>
      <c r="EK44">
        <v>0</v>
      </c>
      <c r="EL44">
        <v>0</v>
      </c>
      <c r="EM44">
        <v>3090</v>
      </c>
      <c r="EN44">
        <v>2144</v>
      </c>
      <c r="EO44">
        <v>922</v>
      </c>
      <c r="EP44">
        <v>440</v>
      </c>
      <c r="EQ44">
        <v>98</v>
      </c>
      <c r="ER44">
        <v>384</v>
      </c>
      <c r="ES44">
        <v>24</v>
      </c>
      <c r="ET44">
        <v>1</v>
      </c>
      <c r="EU44" t="s">
        <v>830</v>
      </c>
      <c r="EV44">
        <v>23</v>
      </c>
      <c r="EW44">
        <v>1902</v>
      </c>
      <c r="EX44">
        <v>1033</v>
      </c>
      <c r="EY44">
        <v>870</v>
      </c>
      <c r="EZ44">
        <v>386</v>
      </c>
      <c r="FA44">
        <v>57</v>
      </c>
      <c r="FB44">
        <v>426</v>
      </c>
      <c r="FC44">
        <v>0</v>
      </c>
      <c r="FD44">
        <v>0</v>
      </c>
      <c r="FE44">
        <v>0</v>
      </c>
      <c r="FF44">
        <v>0</v>
      </c>
      <c r="FG44">
        <v>1616</v>
      </c>
      <c r="FH44">
        <v>890</v>
      </c>
      <c r="FI44">
        <v>725</v>
      </c>
      <c r="FJ44">
        <v>256</v>
      </c>
      <c r="FK44">
        <v>237</v>
      </c>
      <c r="FL44">
        <v>232</v>
      </c>
      <c r="FM44">
        <v>0</v>
      </c>
      <c r="FN44">
        <v>0</v>
      </c>
      <c r="FO44">
        <v>0</v>
      </c>
      <c r="FP44">
        <v>0</v>
      </c>
      <c r="FQ44">
        <v>2291</v>
      </c>
      <c r="FR44">
        <v>1579</v>
      </c>
      <c r="FS44">
        <v>680</v>
      </c>
      <c r="FT44">
        <v>154</v>
      </c>
      <c r="FU44">
        <v>114</v>
      </c>
      <c r="FV44">
        <v>412</v>
      </c>
      <c r="FW44">
        <v>32</v>
      </c>
      <c r="FX44">
        <v>2</v>
      </c>
      <c r="FY44">
        <v>1</v>
      </c>
      <c r="FZ44">
        <v>28</v>
      </c>
      <c r="GA44">
        <v>2366</v>
      </c>
      <c r="GB44">
        <v>1855</v>
      </c>
      <c r="GC44">
        <v>506</v>
      </c>
      <c r="GD44">
        <v>226</v>
      </c>
      <c r="GE44">
        <v>53</v>
      </c>
      <c r="GF44">
        <v>227</v>
      </c>
      <c r="GG44">
        <v>4</v>
      </c>
      <c r="GH44">
        <v>1</v>
      </c>
      <c r="GI44">
        <v>1</v>
      </c>
      <c r="GJ44">
        <v>2</v>
      </c>
      <c r="GK44">
        <v>2893</v>
      </c>
      <c r="GL44">
        <v>2033</v>
      </c>
      <c r="GM44">
        <v>734</v>
      </c>
      <c r="GN44">
        <v>572</v>
      </c>
      <c r="GO44">
        <v>53</v>
      </c>
      <c r="GP44">
        <v>109</v>
      </c>
      <c r="GQ44">
        <v>126</v>
      </c>
      <c r="GR44">
        <v>122</v>
      </c>
      <c r="GS44">
        <v>2</v>
      </c>
      <c r="GT44">
        <v>2</v>
      </c>
      <c r="GU44">
        <v>2778</v>
      </c>
      <c r="GV44">
        <v>2144</v>
      </c>
      <c r="GW44">
        <v>634</v>
      </c>
      <c r="GX44">
        <v>561</v>
      </c>
      <c r="GY44">
        <v>44</v>
      </c>
      <c r="GZ44">
        <v>29</v>
      </c>
      <c r="HA44">
        <v>0</v>
      </c>
      <c r="HB44">
        <v>0</v>
      </c>
      <c r="HC44">
        <v>0</v>
      </c>
      <c r="HD44">
        <v>0</v>
      </c>
      <c r="HE44">
        <v>2177</v>
      </c>
      <c r="HF44">
        <v>1708</v>
      </c>
      <c r="HG44">
        <v>469</v>
      </c>
      <c r="HH44">
        <v>412</v>
      </c>
      <c r="HI44">
        <v>24</v>
      </c>
      <c r="HJ44">
        <v>33</v>
      </c>
      <c r="HK44">
        <v>0</v>
      </c>
      <c r="HL44">
        <v>0</v>
      </c>
      <c r="HM44">
        <v>0</v>
      </c>
      <c r="HN44">
        <v>0</v>
      </c>
      <c r="HO44">
        <v>1992</v>
      </c>
      <c r="HP44">
        <v>1533</v>
      </c>
      <c r="HQ44">
        <v>451</v>
      </c>
      <c r="HR44">
        <v>425</v>
      </c>
      <c r="HS44">
        <v>15</v>
      </c>
      <c r="HT44">
        <v>12</v>
      </c>
      <c r="HU44">
        <v>8</v>
      </c>
      <c r="HV44">
        <v>1</v>
      </c>
      <c r="HW44">
        <v>7</v>
      </c>
      <c r="HX44">
        <v>0</v>
      </c>
      <c r="HY44">
        <v>539</v>
      </c>
      <c r="HZ44">
        <v>435</v>
      </c>
      <c r="IA44">
        <v>104</v>
      </c>
      <c r="IB44">
        <v>94</v>
      </c>
      <c r="IC44">
        <v>6</v>
      </c>
      <c r="ID44">
        <v>3</v>
      </c>
      <c r="IE44">
        <v>0</v>
      </c>
      <c r="IF44">
        <v>0</v>
      </c>
      <c r="IG44">
        <v>0</v>
      </c>
      <c r="IH44">
        <v>0</v>
      </c>
      <c r="II44">
        <v>702</v>
      </c>
      <c r="IJ44">
        <v>191</v>
      </c>
      <c r="IK44">
        <v>511</v>
      </c>
      <c r="IL44">
        <v>465</v>
      </c>
      <c r="IM44">
        <v>20</v>
      </c>
      <c r="IN44">
        <v>25</v>
      </c>
      <c r="IO44">
        <v>6412</v>
      </c>
      <c r="IP44">
        <v>2688</v>
      </c>
      <c r="IQ44">
        <v>3724</v>
      </c>
      <c r="IR44">
        <v>2350</v>
      </c>
      <c r="IS44">
        <v>750</v>
      </c>
      <c r="IT44">
        <v>623</v>
      </c>
      <c r="IU44" t="s">
        <v>285</v>
      </c>
      <c r="IV44" t="s">
        <v>285</v>
      </c>
      <c r="IW44" t="s">
        <v>285</v>
      </c>
      <c r="IX44" t="s">
        <v>285</v>
      </c>
      <c r="IY44" t="s">
        <v>285</v>
      </c>
      <c r="IZ44" t="s">
        <v>285</v>
      </c>
      <c r="JA44" t="s">
        <v>285</v>
      </c>
      <c r="JB44" t="s">
        <v>285</v>
      </c>
      <c r="JC44" t="s">
        <v>285</v>
      </c>
      <c r="JD44" t="s">
        <v>830</v>
      </c>
      <c r="JE44" t="s">
        <v>830</v>
      </c>
      <c r="JF44" t="s">
        <v>285</v>
      </c>
    </row>
    <row r="45" spans="1:266" hidden="1">
      <c r="A45">
        <v>15202</v>
      </c>
      <c r="B45" t="s">
        <v>344</v>
      </c>
      <c r="C45">
        <v>1348</v>
      </c>
      <c r="D45">
        <v>947</v>
      </c>
      <c r="E45">
        <v>391</v>
      </c>
      <c r="F45">
        <v>350</v>
      </c>
      <c r="G45">
        <v>1</v>
      </c>
      <c r="H45">
        <v>41</v>
      </c>
      <c r="I45">
        <v>10</v>
      </c>
      <c r="J45">
        <v>9</v>
      </c>
      <c r="K45">
        <v>0</v>
      </c>
      <c r="L45">
        <v>1</v>
      </c>
      <c r="M45">
        <v>925</v>
      </c>
      <c r="N45">
        <v>708</v>
      </c>
      <c r="O45">
        <v>213</v>
      </c>
      <c r="P45">
        <v>198</v>
      </c>
      <c r="Q45">
        <v>1</v>
      </c>
      <c r="R45">
        <v>14</v>
      </c>
      <c r="S45">
        <v>5</v>
      </c>
      <c r="T45">
        <v>4</v>
      </c>
      <c r="U45">
        <v>0</v>
      </c>
      <c r="V45">
        <v>1</v>
      </c>
      <c r="W45">
        <v>824</v>
      </c>
      <c r="X45">
        <v>481</v>
      </c>
      <c r="Y45">
        <v>234</v>
      </c>
      <c r="Z45">
        <v>204</v>
      </c>
      <c r="AA45">
        <v>1</v>
      </c>
      <c r="AB45">
        <v>28</v>
      </c>
      <c r="AC45">
        <v>109</v>
      </c>
      <c r="AD45">
        <v>108</v>
      </c>
      <c r="AE45">
        <v>0</v>
      </c>
      <c r="AF45" t="s">
        <v>830</v>
      </c>
      <c r="AG45">
        <v>543</v>
      </c>
      <c r="AH45">
        <v>417</v>
      </c>
      <c r="AI45">
        <v>126</v>
      </c>
      <c r="AJ45">
        <v>107</v>
      </c>
      <c r="AK45">
        <v>1</v>
      </c>
      <c r="AL45">
        <v>18</v>
      </c>
      <c r="AM45" t="s">
        <v>830</v>
      </c>
      <c r="AN45" t="s">
        <v>830</v>
      </c>
      <c r="AO45">
        <v>0</v>
      </c>
      <c r="AP45">
        <v>0</v>
      </c>
      <c r="AQ45">
        <v>531</v>
      </c>
      <c r="AR45">
        <v>387</v>
      </c>
      <c r="AS45">
        <v>139</v>
      </c>
      <c r="AT45">
        <v>127</v>
      </c>
      <c r="AU45">
        <v>1</v>
      </c>
      <c r="AV45">
        <v>11</v>
      </c>
      <c r="AW45">
        <v>5</v>
      </c>
      <c r="AX45">
        <v>5</v>
      </c>
      <c r="AY45">
        <v>0</v>
      </c>
      <c r="AZ45">
        <v>0</v>
      </c>
      <c r="BA45">
        <v>473</v>
      </c>
      <c r="BB45">
        <v>356</v>
      </c>
      <c r="BC45">
        <v>95</v>
      </c>
      <c r="BD45">
        <v>67</v>
      </c>
      <c r="BE45">
        <v>1</v>
      </c>
      <c r="BF45">
        <v>27</v>
      </c>
      <c r="BG45">
        <v>21</v>
      </c>
      <c r="BH45">
        <v>21</v>
      </c>
      <c r="BI45">
        <v>0</v>
      </c>
      <c r="BJ45">
        <v>0</v>
      </c>
      <c r="BK45">
        <v>289</v>
      </c>
      <c r="BL45">
        <v>225</v>
      </c>
      <c r="BM45">
        <v>63</v>
      </c>
      <c r="BN45">
        <v>38</v>
      </c>
      <c r="BO45">
        <v>1</v>
      </c>
      <c r="BP45">
        <v>24</v>
      </c>
      <c r="BQ45">
        <v>1</v>
      </c>
      <c r="BR45">
        <v>1</v>
      </c>
      <c r="BS45">
        <v>0</v>
      </c>
      <c r="BT45" t="s">
        <v>830</v>
      </c>
      <c r="BU45">
        <v>237</v>
      </c>
      <c r="BV45">
        <v>183</v>
      </c>
      <c r="BW45">
        <v>53</v>
      </c>
      <c r="BX45">
        <v>33</v>
      </c>
      <c r="BY45" t="s">
        <v>830</v>
      </c>
      <c r="BZ45">
        <v>20</v>
      </c>
      <c r="CA45">
        <v>1</v>
      </c>
      <c r="CB45">
        <v>0</v>
      </c>
      <c r="CC45">
        <v>0</v>
      </c>
      <c r="CD45">
        <v>1</v>
      </c>
      <c r="CE45">
        <v>169</v>
      </c>
      <c r="CF45">
        <v>151</v>
      </c>
      <c r="CG45">
        <v>18</v>
      </c>
      <c r="CH45">
        <v>11</v>
      </c>
      <c r="CI45" t="s">
        <v>830</v>
      </c>
      <c r="CJ45">
        <v>8</v>
      </c>
      <c r="CK45">
        <v>0</v>
      </c>
      <c r="CL45">
        <v>0</v>
      </c>
      <c r="CM45">
        <v>0</v>
      </c>
      <c r="CN45">
        <v>0</v>
      </c>
      <c r="CO45">
        <v>135</v>
      </c>
      <c r="CP45">
        <v>129</v>
      </c>
      <c r="CQ45">
        <v>7</v>
      </c>
      <c r="CR45" t="s">
        <v>830</v>
      </c>
      <c r="CS45" t="s">
        <v>830</v>
      </c>
      <c r="CT45">
        <v>6</v>
      </c>
      <c r="CU45">
        <v>0</v>
      </c>
      <c r="CV45">
        <v>0</v>
      </c>
      <c r="CW45">
        <v>0</v>
      </c>
      <c r="CX45">
        <v>0</v>
      </c>
      <c r="CY45">
        <v>99</v>
      </c>
      <c r="CZ45">
        <v>90</v>
      </c>
      <c r="DA45">
        <v>9</v>
      </c>
      <c r="DB45" t="s">
        <v>830</v>
      </c>
      <c r="DC45" t="s">
        <v>830</v>
      </c>
      <c r="DD45">
        <v>9</v>
      </c>
      <c r="DE45">
        <v>0</v>
      </c>
      <c r="DF45">
        <v>0</v>
      </c>
      <c r="DG45">
        <v>0</v>
      </c>
      <c r="DH45">
        <v>0</v>
      </c>
      <c r="DI45">
        <v>131</v>
      </c>
      <c r="DJ45">
        <v>86</v>
      </c>
      <c r="DK45">
        <v>45</v>
      </c>
      <c r="DL45">
        <v>11</v>
      </c>
      <c r="DM45" t="s">
        <v>830</v>
      </c>
      <c r="DN45">
        <v>33</v>
      </c>
      <c r="DO45">
        <v>0</v>
      </c>
      <c r="DP45">
        <v>0</v>
      </c>
      <c r="DQ45">
        <v>0</v>
      </c>
      <c r="DR45">
        <v>0</v>
      </c>
      <c r="DS45">
        <v>174</v>
      </c>
      <c r="DT45">
        <v>64</v>
      </c>
      <c r="DU45">
        <v>110</v>
      </c>
      <c r="DV45">
        <v>13</v>
      </c>
      <c r="DW45" t="s">
        <v>830</v>
      </c>
      <c r="DX45">
        <v>97</v>
      </c>
      <c r="DY45" t="s">
        <v>830</v>
      </c>
      <c r="DZ45">
        <v>0</v>
      </c>
      <c r="EA45">
        <v>0</v>
      </c>
      <c r="EB45" t="s">
        <v>830</v>
      </c>
      <c r="EC45">
        <v>74</v>
      </c>
      <c r="ED45">
        <v>53</v>
      </c>
      <c r="EE45">
        <v>20</v>
      </c>
      <c r="EF45">
        <v>15</v>
      </c>
      <c r="EG45">
        <v>0</v>
      </c>
      <c r="EH45">
        <v>6</v>
      </c>
      <c r="EI45">
        <v>0</v>
      </c>
      <c r="EJ45">
        <v>0</v>
      </c>
      <c r="EK45">
        <v>0</v>
      </c>
      <c r="EL45">
        <v>0</v>
      </c>
      <c r="EM45">
        <v>28</v>
      </c>
      <c r="EN45">
        <v>19</v>
      </c>
      <c r="EO45">
        <v>9</v>
      </c>
      <c r="EP45">
        <v>0</v>
      </c>
      <c r="EQ45">
        <v>0</v>
      </c>
      <c r="ER45">
        <v>9</v>
      </c>
      <c r="ES45">
        <v>0</v>
      </c>
      <c r="ET45">
        <v>0</v>
      </c>
      <c r="EU45">
        <v>0</v>
      </c>
      <c r="EV45">
        <v>0</v>
      </c>
      <c r="EW45">
        <v>58</v>
      </c>
      <c r="EX45">
        <v>16</v>
      </c>
      <c r="EY45">
        <v>41</v>
      </c>
      <c r="EZ45" t="s">
        <v>830</v>
      </c>
      <c r="FA45" t="s">
        <v>830</v>
      </c>
      <c r="FB45">
        <v>41</v>
      </c>
      <c r="FC45" t="s">
        <v>830</v>
      </c>
      <c r="FD45">
        <v>0</v>
      </c>
      <c r="FE45">
        <v>0</v>
      </c>
      <c r="FF45" t="s">
        <v>830</v>
      </c>
      <c r="FG45">
        <v>61</v>
      </c>
      <c r="FH45">
        <v>14</v>
      </c>
      <c r="FI45">
        <v>2</v>
      </c>
      <c r="FJ45" t="s">
        <v>830</v>
      </c>
      <c r="FK45" t="s">
        <v>830</v>
      </c>
      <c r="FL45">
        <v>2</v>
      </c>
      <c r="FM45">
        <v>45</v>
      </c>
      <c r="FN45">
        <v>45</v>
      </c>
      <c r="FO45">
        <v>0</v>
      </c>
      <c r="FP45" t="s">
        <v>830</v>
      </c>
      <c r="FQ45">
        <v>13</v>
      </c>
      <c r="FR45">
        <v>11</v>
      </c>
      <c r="FS45">
        <v>2</v>
      </c>
      <c r="FT45" t="s">
        <v>830</v>
      </c>
      <c r="FU45" t="s">
        <v>830</v>
      </c>
      <c r="FV45">
        <v>2</v>
      </c>
      <c r="FW45" t="s">
        <v>830</v>
      </c>
      <c r="FX45">
        <v>0</v>
      </c>
      <c r="FY45">
        <v>0</v>
      </c>
      <c r="FZ45" t="s">
        <v>830</v>
      </c>
      <c r="GA45">
        <v>11</v>
      </c>
      <c r="GB45">
        <v>10</v>
      </c>
      <c r="GC45">
        <v>1</v>
      </c>
      <c r="GD45" t="s">
        <v>830</v>
      </c>
      <c r="GE45" t="s">
        <v>830</v>
      </c>
      <c r="GF45" t="s">
        <v>830</v>
      </c>
      <c r="GG45" t="s">
        <v>830</v>
      </c>
      <c r="GH45">
        <v>0</v>
      </c>
      <c r="GI45">
        <v>0</v>
      </c>
      <c r="GJ45" t="s">
        <v>830</v>
      </c>
      <c r="GK45">
        <v>11</v>
      </c>
      <c r="GL45">
        <v>9</v>
      </c>
      <c r="GM45">
        <v>2</v>
      </c>
      <c r="GN45" t="s">
        <v>830</v>
      </c>
      <c r="GO45" t="s">
        <v>830</v>
      </c>
      <c r="GP45">
        <v>1</v>
      </c>
      <c r="GQ45">
        <v>1</v>
      </c>
      <c r="GR45">
        <v>0</v>
      </c>
      <c r="GS45">
        <v>0</v>
      </c>
      <c r="GT45">
        <v>1</v>
      </c>
      <c r="GU45">
        <v>16</v>
      </c>
      <c r="GV45">
        <v>9</v>
      </c>
      <c r="GW45">
        <v>7</v>
      </c>
      <c r="GX45">
        <v>2</v>
      </c>
      <c r="GY45">
        <v>5</v>
      </c>
      <c r="GZ45" t="s">
        <v>830</v>
      </c>
      <c r="HA45" t="s">
        <v>830</v>
      </c>
      <c r="HB45">
        <v>0</v>
      </c>
      <c r="HC45">
        <v>0</v>
      </c>
      <c r="HD45" t="s">
        <v>830</v>
      </c>
      <c r="HE45">
        <v>456</v>
      </c>
      <c r="HF45">
        <v>10</v>
      </c>
      <c r="HG45">
        <v>355</v>
      </c>
      <c r="HH45">
        <v>344</v>
      </c>
      <c r="HI45">
        <v>10</v>
      </c>
      <c r="HJ45">
        <v>1</v>
      </c>
      <c r="HK45">
        <v>91</v>
      </c>
      <c r="HL45">
        <v>25</v>
      </c>
      <c r="HM45">
        <v>66</v>
      </c>
      <c r="HN45">
        <v>0</v>
      </c>
      <c r="HO45">
        <v>341</v>
      </c>
      <c r="HP45">
        <v>4</v>
      </c>
      <c r="HQ45">
        <v>301</v>
      </c>
      <c r="HR45">
        <v>294</v>
      </c>
      <c r="HS45">
        <v>5</v>
      </c>
      <c r="HT45">
        <v>2</v>
      </c>
      <c r="HU45">
        <v>36</v>
      </c>
      <c r="HV45">
        <v>36</v>
      </c>
      <c r="HW45">
        <v>0</v>
      </c>
      <c r="HX45">
        <v>0</v>
      </c>
      <c r="HY45">
        <v>589</v>
      </c>
      <c r="HZ45">
        <v>5</v>
      </c>
      <c r="IA45">
        <v>400</v>
      </c>
      <c r="IB45">
        <v>397</v>
      </c>
      <c r="IC45" t="s">
        <v>830</v>
      </c>
      <c r="ID45">
        <v>3</v>
      </c>
      <c r="IE45">
        <v>185</v>
      </c>
      <c r="IF45">
        <v>185</v>
      </c>
      <c r="IG45">
        <v>0</v>
      </c>
      <c r="IH45">
        <v>0</v>
      </c>
      <c r="II45">
        <v>533</v>
      </c>
      <c r="IJ45">
        <v>15</v>
      </c>
      <c r="IK45">
        <v>518</v>
      </c>
      <c r="IL45">
        <v>518</v>
      </c>
      <c r="IM45" t="s">
        <v>830</v>
      </c>
      <c r="IN45" t="s">
        <v>830</v>
      </c>
      <c r="IO45">
        <v>218</v>
      </c>
      <c r="IP45">
        <v>3</v>
      </c>
      <c r="IQ45">
        <v>215</v>
      </c>
      <c r="IR45">
        <v>215</v>
      </c>
      <c r="IS45">
        <v>0</v>
      </c>
      <c r="IT45">
        <v>0</v>
      </c>
      <c r="IU45" t="s">
        <v>285</v>
      </c>
      <c r="IV45" t="s">
        <v>285</v>
      </c>
      <c r="IW45" t="s">
        <v>285</v>
      </c>
      <c r="IX45">
        <v>8</v>
      </c>
      <c r="IY45">
        <v>8</v>
      </c>
      <c r="IZ45">
        <v>0</v>
      </c>
      <c r="JA45" t="s">
        <v>830</v>
      </c>
      <c r="JB45" t="s">
        <v>830</v>
      </c>
      <c r="JC45" t="s">
        <v>830</v>
      </c>
      <c r="JD45" t="s">
        <v>830</v>
      </c>
      <c r="JE45" t="s">
        <v>830</v>
      </c>
      <c r="JF45" t="s">
        <v>285</v>
      </c>
    </row>
    <row r="46" spans="1:266" hidden="1">
      <c r="A46">
        <v>57118</v>
      </c>
      <c r="B46" t="s">
        <v>854</v>
      </c>
      <c r="C46">
        <v>1</v>
      </c>
      <c r="D46">
        <v>1</v>
      </c>
      <c r="E46">
        <v>0</v>
      </c>
      <c r="F46">
        <v>0</v>
      </c>
      <c r="G46">
        <v>0</v>
      </c>
      <c r="H46">
        <v>0</v>
      </c>
      <c r="I46" t="s">
        <v>830</v>
      </c>
      <c r="J46" t="s">
        <v>830</v>
      </c>
      <c r="K46">
        <v>0</v>
      </c>
      <c r="L46">
        <v>0</v>
      </c>
      <c r="M46">
        <v>1</v>
      </c>
      <c r="N46">
        <v>1</v>
      </c>
      <c r="O46">
        <v>0</v>
      </c>
      <c r="P46">
        <v>0</v>
      </c>
      <c r="Q46">
        <v>0</v>
      </c>
      <c r="R46">
        <v>0</v>
      </c>
      <c r="S46">
        <v>0</v>
      </c>
      <c r="T46">
        <v>0</v>
      </c>
      <c r="U46">
        <v>0</v>
      </c>
      <c r="V46">
        <v>0</v>
      </c>
      <c r="W46">
        <v>18023</v>
      </c>
      <c r="X46">
        <v>6</v>
      </c>
      <c r="Y46">
        <v>0</v>
      </c>
      <c r="Z46">
        <v>0</v>
      </c>
      <c r="AA46">
        <v>0</v>
      </c>
      <c r="AB46">
        <v>0</v>
      </c>
      <c r="AC46">
        <v>18017</v>
      </c>
      <c r="AD46">
        <v>18017</v>
      </c>
      <c r="AE46">
        <v>0</v>
      </c>
      <c r="AF46">
        <v>0</v>
      </c>
      <c r="AG46">
        <v>4723</v>
      </c>
      <c r="AH46">
        <v>3624</v>
      </c>
      <c r="AI46">
        <v>0</v>
      </c>
      <c r="AJ46">
        <v>0</v>
      </c>
      <c r="AK46">
        <v>0</v>
      </c>
      <c r="AL46">
        <v>0</v>
      </c>
      <c r="AM46">
        <v>1099</v>
      </c>
      <c r="AN46">
        <v>0</v>
      </c>
      <c r="AO46">
        <v>0</v>
      </c>
      <c r="AP46">
        <v>1099</v>
      </c>
      <c r="AQ46">
        <v>1</v>
      </c>
      <c r="AR46">
        <v>1</v>
      </c>
      <c r="AS46">
        <v>0</v>
      </c>
      <c r="AT46">
        <v>0</v>
      </c>
      <c r="AU46">
        <v>0</v>
      </c>
      <c r="AV46">
        <v>0</v>
      </c>
      <c r="AW46">
        <v>0</v>
      </c>
      <c r="AX46">
        <v>0</v>
      </c>
      <c r="AY46">
        <v>0</v>
      </c>
      <c r="AZ46">
        <v>0</v>
      </c>
      <c r="BA46">
        <v>14</v>
      </c>
      <c r="BB46">
        <v>14</v>
      </c>
      <c r="BC46">
        <v>0</v>
      </c>
      <c r="BD46">
        <v>0</v>
      </c>
      <c r="BE46">
        <v>0</v>
      </c>
      <c r="BF46">
        <v>0</v>
      </c>
      <c r="BG46">
        <v>0</v>
      </c>
      <c r="BH46">
        <v>0</v>
      </c>
      <c r="BI46">
        <v>0</v>
      </c>
      <c r="BJ46">
        <v>0</v>
      </c>
      <c r="BK46">
        <v>18</v>
      </c>
      <c r="BL46">
        <v>15</v>
      </c>
      <c r="BM46">
        <v>0</v>
      </c>
      <c r="BN46">
        <v>0</v>
      </c>
      <c r="BO46">
        <v>0</v>
      </c>
      <c r="BP46">
        <v>0</v>
      </c>
      <c r="BQ46">
        <v>3</v>
      </c>
      <c r="BR46">
        <v>3</v>
      </c>
      <c r="BS46">
        <v>0</v>
      </c>
      <c r="BT46">
        <v>0</v>
      </c>
      <c r="BU46">
        <v>17</v>
      </c>
      <c r="BV46">
        <v>14</v>
      </c>
      <c r="BW46">
        <v>0</v>
      </c>
      <c r="BX46">
        <v>0</v>
      </c>
      <c r="BY46">
        <v>0</v>
      </c>
      <c r="BZ46">
        <v>0</v>
      </c>
      <c r="CA46">
        <v>3</v>
      </c>
      <c r="CB46">
        <v>3</v>
      </c>
      <c r="CC46">
        <v>0</v>
      </c>
      <c r="CD46">
        <v>0</v>
      </c>
      <c r="CE46">
        <v>206</v>
      </c>
      <c r="CF46">
        <v>178</v>
      </c>
      <c r="CG46">
        <v>0</v>
      </c>
      <c r="CH46">
        <v>0</v>
      </c>
      <c r="CI46">
        <v>0</v>
      </c>
      <c r="CJ46">
        <v>0</v>
      </c>
      <c r="CK46">
        <v>28</v>
      </c>
      <c r="CL46">
        <v>28</v>
      </c>
      <c r="CM46">
        <v>0</v>
      </c>
      <c r="CN46">
        <v>0</v>
      </c>
      <c r="CO46" t="s">
        <v>830</v>
      </c>
      <c r="CP46" t="s">
        <v>830</v>
      </c>
      <c r="CQ46">
        <v>0</v>
      </c>
      <c r="CR46">
        <v>0</v>
      </c>
      <c r="CS46">
        <v>0</v>
      </c>
      <c r="CT46">
        <v>0</v>
      </c>
      <c r="CU46">
        <v>0</v>
      </c>
      <c r="CV46">
        <v>0</v>
      </c>
      <c r="CW46">
        <v>0</v>
      </c>
      <c r="CX46">
        <v>0</v>
      </c>
      <c r="CY46" t="s">
        <v>830</v>
      </c>
      <c r="CZ46" t="s">
        <v>830</v>
      </c>
      <c r="DA46" t="s">
        <v>830</v>
      </c>
      <c r="DB46">
        <v>0</v>
      </c>
      <c r="DC46">
        <v>0</v>
      </c>
      <c r="DD46" t="s">
        <v>830</v>
      </c>
      <c r="DE46">
        <v>0</v>
      </c>
      <c r="DF46">
        <v>0</v>
      </c>
      <c r="DG46">
        <v>0</v>
      </c>
      <c r="DH46">
        <v>0</v>
      </c>
      <c r="DI46">
        <v>11</v>
      </c>
      <c r="DJ46">
        <v>11</v>
      </c>
      <c r="DK46">
        <v>0</v>
      </c>
      <c r="DL46">
        <v>0</v>
      </c>
      <c r="DM46">
        <v>0</v>
      </c>
      <c r="DN46">
        <v>0</v>
      </c>
      <c r="DO46">
        <v>0</v>
      </c>
      <c r="DP46">
        <v>0</v>
      </c>
      <c r="DQ46">
        <v>0</v>
      </c>
      <c r="DR46">
        <v>0</v>
      </c>
      <c r="DS46">
        <v>2</v>
      </c>
      <c r="DT46" t="s">
        <v>830</v>
      </c>
      <c r="DU46">
        <v>1</v>
      </c>
      <c r="DV46">
        <v>0</v>
      </c>
      <c r="DW46">
        <v>0</v>
      </c>
      <c r="DX46">
        <v>1</v>
      </c>
      <c r="DY46">
        <v>0</v>
      </c>
      <c r="DZ46">
        <v>0</v>
      </c>
      <c r="EA46">
        <v>0</v>
      </c>
      <c r="EB46">
        <v>0</v>
      </c>
      <c r="EC46">
        <v>4</v>
      </c>
      <c r="ED46">
        <v>1</v>
      </c>
      <c r="EE46">
        <v>3</v>
      </c>
      <c r="EF46">
        <v>0</v>
      </c>
      <c r="EG46">
        <v>0</v>
      </c>
      <c r="EH46">
        <v>3</v>
      </c>
      <c r="EI46">
        <v>0</v>
      </c>
      <c r="EJ46">
        <v>0</v>
      </c>
      <c r="EK46">
        <v>0</v>
      </c>
      <c r="EL46">
        <v>0</v>
      </c>
      <c r="EM46">
        <v>5</v>
      </c>
      <c r="EN46">
        <v>2</v>
      </c>
      <c r="EO46">
        <v>3</v>
      </c>
      <c r="EP46">
        <v>0</v>
      </c>
      <c r="EQ46">
        <v>0</v>
      </c>
      <c r="ER46">
        <v>3</v>
      </c>
      <c r="ES46">
        <v>0</v>
      </c>
      <c r="ET46">
        <v>0</v>
      </c>
      <c r="EU46">
        <v>0</v>
      </c>
      <c r="EV46">
        <v>0</v>
      </c>
      <c r="EW46">
        <v>10</v>
      </c>
      <c r="EX46">
        <v>7</v>
      </c>
      <c r="EY46">
        <v>2</v>
      </c>
      <c r="EZ46">
        <v>0</v>
      </c>
      <c r="FA46">
        <v>0</v>
      </c>
      <c r="FB46">
        <v>2</v>
      </c>
      <c r="FC46">
        <v>0</v>
      </c>
      <c r="FD46">
        <v>0</v>
      </c>
      <c r="FE46">
        <v>0</v>
      </c>
      <c r="FF46">
        <v>0</v>
      </c>
      <c r="FG46">
        <v>19</v>
      </c>
      <c r="FH46">
        <v>12</v>
      </c>
      <c r="FI46">
        <v>2</v>
      </c>
      <c r="FJ46">
        <v>0</v>
      </c>
      <c r="FK46">
        <v>0</v>
      </c>
      <c r="FL46">
        <v>2</v>
      </c>
      <c r="FM46">
        <v>4</v>
      </c>
      <c r="FN46">
        <v>4</v>
      </c>
      <c r="FO46">
        <v>0</v>
      </c>
      <c r="FP46">
        <v>0</v>
      </c>
      <c r="FQ46">
        <v>60</v>
      </c>
      <c r="FR46">
        <v>8</v>
      </c>
      <c r="FS46">
        <v>51</v>
      </c>
      <c r="FT46">
        <v>0</v>
      </c>
      <c r="FU46">
        <v>51</v>
      </c>
      <c r="FV46" t="s">
        <v>830</v>
      </c>
      <c r="FW46">
        <v>0</v>
      </c>
      <c r="FX46">
        <v>0</v>
      </c>
      <c r="FY46">
        <v>0</v>
      </c>
      <c r="FZ46">
        <v>0</v>
      </c>
      <c r="GA46">
        <v>13</v>
      </c>
      <c r="GB46">
        <v>11</v>
      </c>
      <c r="GC46">
        <v>2</v>
      </c>
      <c r="GD46">
        <v>0</v>
      </c>
      <c r="GE46">
        <v>2</v>
      </c>
      <c r="GF46">
        <v>0</v>
      </c>
      <c r="GG46">
        <v>0</v>
      </c>
      <c r="GH46">
        <v>0</v>
      </c>
      <c r="GI46">
        <v>0</v>
      </c>
      <c r="GJ46">
        <v>0</v>
      </c>
      <c r="GK46">
        <v>2</v>
      </c>
      <c r="GL46" t="s">
        <v>830</v>
      </c>
      <c r="GM46">
        <v>2</v>
      </c>
      <c r="GN46">
        <v>0</v>
      </c>
      <c r="GO46">
        <v>1</v>
      </c>
      <c r="GP46">
        <v>1</v>
      </c>
      <c r="GQ46" t="s">
        <v>830</v>
      </c>
      <c r="GR46">
        <v>0</v>
      </c>
      <c r="GS46" t="s">
        <v>830</v>
      </c>
      <c r="GT46">
        <v>0</v>
      </c>
      <c r="GU46">
        <v>45</v>
      </c>
      <c r="GV46">
        <v>12</v>
      </c>
      <c r="GW46">
        <v>33</v>
      </c>
      <c r="GX46">
        <v>8</v>
      </c>
      <c r="GY46">
        <v>17</v>
      </c>
      <c r="GZ46">
        <v>8</v>
      </c>
      <c r="HA46" t="s">
        <v>830</v>
      </c>
      <c r="HB46">
        <v>0</v>
      </c>
      <c r="HC46">
        <v>0</v>
      </c>
      <c r="HD46" t="s">
        <v>830</v>
      </c>
      <c r="HE46">
        <v>132</v>
      </c>
      <c r="HF46">
        <v>124</v>
      </c>
      <c r="HG46">
        <v>8</v>
      </c>
      <c r="HH46">
        <v>6</v>
      </c>
      <c r="HI46">
        <v>1</v>
      </c>
      <c r="HJ46">
        <v>1</v>
      </c>
      <c r="HK46">
        <v>0</v>
      </c>
      <c r="HL46">
        <v>0</v>
      </c>
      <c r="HM46">
        <v>0</v>
      </c>
      <c r="HN46">
        <v>0</v>
      </c>
      <c r="HO46" t="s">
        <v>830</v>
      </c>
      <c r="HP46" t="s">
        <v>830</v>
      </c>
      <c r="HQ46" t="s">
        <v>830</v>
      </c>
      <c r="HR46">
        <v>0</v>
      </c>
      <c r="HS46">
        <v>0</v>
      </c>
      <c r="HT46" t="s">
        <v>830</v>
      </c>
      <c r="HU46">
        <v>0</v>
      </c>
      <c r="HV46">
        <v>0</v>
      </c>
      <c r="HW46">
        <v>0</v>
      </c>
      <c r="HX46">
        <v>0</v>
      </c>
      <c r="HY46">
        <v>1</v>
      </c>
      <c r="HZ46">
        <v>1</v>
      </c>
      <c r="IA46" t="s">
        <v>830</v>
      </c>
      <c r="IB46">
        <v>0</v>
      </c>
      <c r="IC46">
        <v>0</v>
      </c>
      <c r="ID46" t="s">
        <v>830</v>
      </c>
      <c r="IE46">
        <v>0</v>
      </c>
      <c r="IF46">
        <v>0</v>
      </c>
      <c r="IG46">
        <v>0</v>
      </c>
      <c r="IH46">
        <v>0</v>
      </c>
      <c r="II46">
        <v>39</v>
      </c>
      <c r="IJ46">
        <v>31</v>
      </c>
      <c r="IK46">
        <v>8</v>
      </c>
      <c r="IL46" t="s">
        <v>830</v>
      </c>
      <c r="IM46">
        <v>7</v>
      </c>
      <c r="IN46">
        <v>2</v>
      </c>
      <c r="IO46">
        <v>23</v>
      </c>
      <c r="IP46">
        <v>15</v>
      </c>
      <c r="IQ46">
        <v>8</v>
      </c>
      <c r="IR46">
        <v>0</v>
      </c>
      <c r="IS46">
        <v>3</v>
      </c>
      <c r="IT46">
        <v>5</v>
      </c>
      <c r="IU46" t="s">
        <v>285</v>
      </c>
      <c r="IV46" t="s">
        <v>285</v>
      </c>
      <c r="IW46" t="s">
        <v>285</v>
      </c>
      <c r="IX46" t="s">
        <v>285</v>
      </c>
      <c r="IY46" t="s">
        <v>285</v>
      </c>
      <c r="IZ46" t="s">
        <v>285</v>
      </c>
      <c r="JA46" t="s">
        <v>285</v>
      </c>
      <c r="JB46" t="s">
        <v>285</v>
      </c>
      <c r="JC46" t="s">
        <v>285</v>
      </c>
      <c r="JD46" t="s">
        <v>830</v>
      </c>
      <c r="JE46" t="s">
        <v>830</v>
      </c>
      <c r="JF46" t="s">
        <v>285</v>
      </c>
    </row>
    <row r="47" spans="1:266" hidden="1">
      <c r="A47">
        <v>41106</v>
      </c>
      <c r="B47" t="s">
        <v>855</v>
      </c>
      <c r="C47">
        <v>5</v>
      </c>
      <c r="D47">
        <v>5</v>
      </c>
      <c r="E47">
        <v>0</v>
      </c>
      <c r="F47">
        <v>0</v>
      </c>
      <c r="G47">
        <v>0</v>
      </c>
      <c r="H47">
        <v>0</v>
      </c>
      <c r="I47">
        <v>0</v>
      </c>
      <c r="J47">
        <v>0</v>
      </c>
      <c r="K47">
        <v>0</v>
      </c>
      <c r="L47">
        <v>0</v>
      </c>
      <c r="M47">
        <v>8</v>
      </c>
      <c r="N47">
        <v>8</v>
      </c>
      <c r="O47">
        <v>0</v>
      </c>
      <c r="P47">
        <v>0</v>
      </c>
      <c r="Q47">
        <v>0</v>
      </c>
      <c r="R47">
        <v>0</v>
      </c>
      <c r="S47">
        <v>0</v>
      </c>
      <c r="T47">
        <v>0</v>
      </c>
      <c r="U47">
        <v>0</v>
      </c>
      <c r="V47">
        <v>0</v>
      </c>
      <c r="W47">
        <v>43</v>
      </c>
      <c r="X47">
        <v>7</v>
      </c>
      <c r="Y47">
        <v>36</v>
      </c>
      <c r="Z47">
        <v>36</v>
      </c>
      <c r="AA47">
        <v>0</v>
      </c>
      <c r="AB47">
        <v>0</v>
      </c>
      <c r="AC47">
        <v>0</v>
      </c>
      <c r="AD47">
        <v>0</v>
      </c>
      <c r="AE47">
        <v>0</v>
      </c>
      <c r="AF47">
        <v>0</v>
      </c>
      <c r="AG47">
        <v>110</v>
      </c>
      <c r="AH47">
        <v>7</v>
      </c>
      <c r="AI47">
        <v>103</v>
      </c>
      <c r="AJ47">
        <v>103</v>
      </c>
      <c r="AK47">
        <v>0</v>
      </c>
      <c r="AL47">
        <v>0</v>
      </c>
      <c r="AM47">
        <v>0</v>
      </c>
      <c r="AN47">
        <v>0</v>
      </c>
      <c r="AO47">
        <v>0</v>
      </c>
      <c r="AP47">
        <v>0</v>
      </c>
      <c r="AQ47">
        <v>171</v>
      </c>
      <c r="AR47">
        <v>7</v>
      </c>
      <c r="AS47">
        <v>157</v>
      </c>
      <c r="AT47">
        <v>157</v>
      </c>
      <c r="AU47">
        <v>0</v>
      </c>
      <c r="AV47">
        <v>0</v>
      </c>
      <c r="AW47">
        <v>7</v>
      </c>
      <c r="AX47">
        <v>7</v>
      </c>
      <c r="AY47">
        <v>0</v>
      </c>
      <c r="AZ47">
        <v>0</v>
      </c>
      <c r="BA47">
        <v>166</v>
      </c>
      <c r="BB47">
        <v>3</v>
      </c>
      <c r="BC47">
        <v>161</v>
      </c>
      <c r="BD47">
        <v>161</v>
      </c>
      <c r="BE47" t="s">
        <v>830</v>
      </c>
      <c r="BF47">
        <v>0</v>
      </c>
      <c r="BG47">
        <v>2</v>
      </c>
      <c r="BH47">
        <v>2</v>
      </c>
      <c r="BI47">
        <v>0</v>
      </c>
      <c r="BJ47">
        <v>0</v>
      </c>
      <c r="BK47">
        <v>148</v>
      </c>
      <c r="BL47">
        <v>3</v>
      </c>
      <c r="BM47">
        <v>145</v>
      </c>
      <c r="BN47">
        <v>145</v>
      </c>
      <c r="BO47" t="s">
        <v>830</v>
      </c>
      <c r="BP47">
        <v>0</v>
      </c>
      <c r="BQ47">
        <v>0</v>
      </c>
      <c r="BR47">
        <v>0</v>
      </c>
      <c r="BS47">
        <v>0</v>
      </c>
      <c r="BT47">
        <v>0</v>
      </c>
      <c r="BU47">
        <v>145</v>
      </c>
      <c r="BV47">
        <v>2</v>
      </c>
      <c r="BW47">
        <v>143</v>
      </c>
      <c r="BX47">
        <v>143</v>
      </c>
      <c r="BY47" t="s">
        <v>830</v>
      </c>
      <c r="BZ47">
        <v>0</v>
      </c>
      <c r="CA47">
        <v>0</v>
      </c>
      <c r="CB47">
        <v>0</v>
      </c>
      <c r="CC47">
        <v>0</v>
      </c>
      <c r="CD47">
        <v>0</v>
      </c>
      <c r="CE47">
        <v>224</v>
      </c>
      <c r="CF47">
        <v>2</v>
      </c>
      <c r="CG47">
        <v>222</v>
      </c>
      <c r="CH47">
        <v>222</v>
      </c>
      <c r="CI47" t="s">
        <v>830</v>
      </c>
      <c r="CJ47" t="s">
        <v>830</v>
      </c>
      <c r="CK47">
        <v>0</v>
      </c>
      <c r="CL47">
        <v>0</v>
      </c>
      <c r="CM47">
        <v>0</v>
      </c>
      <c r="CN47">
        <v>0</v>
      </c>
      <c r="CO47">
        <v>204</v>
      </c>
      <c r="CP47">
        <v>1</v>
      </c>
      <c r="CQ47">
        <v>203</v>
      </c>
      <c r="CR47">
        <v>203</v>
      </c>
      <c r="CS47" t="s">
        <v>830</v>
      </c>
      <c r="CT47">
        <v>0</v>
      </c>
      <c r="CU47">
        <v>0</v>
      </c>
      <c r="CV47">
        <v>0</v>
      </c>
      <c r="CW47">
        <v>0</v>
      </c>
      <c r="CX47">
        <v>0</v>
      </c>
      <c r="CY47">
        <v>1</v>
      </c>
      <c r="CZ47">
        <v>1</v>
      </c>
      <c r="DA47" t="s">
        <v>830</v>
      </c>
      <c r="DB47">
        <v>0</v>
      </c>
      <c r="DC47" t="s">
        <v>830</v>
      </c>
      <c r="DD47">
        <v>0</v>
      </c>
      <c r="DE47">
        <v>0</v>
      </c>
      <c r="DF47">
        <v>0</v>
      </c>
      <c r="DG47">
        <v>0</v>
      </c>
      <c r="DH47">
        <v>0</v>
      </c>
      <c r="DI47">
        <v>1</v>
      </c>
      <c r="DJ47">
        <v>1</v>
      </c>
      <c r="DK47" t="s">
        <v>830</v>
      </c>
      <c r="DL47">
        <v>0</v>
      </c>
      <c r="DM47" t="s">
        <v>830</v>
      </c>
      <c r="DN47">
        <v>0</v>
      </c>
      <c r="DO47">
        <v>0</v>
      </c>
      <c r="DP47">
        <v>0</v>
      </c>
      <c r="DQ47">
        <v>0</v>
      </c>
      <c r="DR47">
        <v>0</v>
      </c>
      <c r="DS47" t="s">
        <v>830</v>
      </c>
      <c r="DT47" t="s">
        <v>830</v>
      </c>
      <c r="DU47" t="s">
        <v>830</v>
      </c>
      <c r="DV47">
        <v>0</v>
      </c>
      <c r="DW47" t="s">
        <v>830</v>
      </c>
      <c r="DX47">
        <v>0</v>
      </c>
      <c r="DY47">
        <v>0</v>
      </c>
      <c r="DZ47">
        <v>0</v>
      </c>
      <c r="EA47">
        <v>0</v>
      </c>
      <c r="EB47">
        <v>0</v>
      </c>
      <c r="EC47" t="s">
        <v>830</v>
      </c>
      <c r="ED47" t="s">
        <v>830</v>
      </c>
      <c r="EE47">
        <v>0</v>
      </c>
      <c r="EF47">
        <v>0</v>
      </c>
      <c r="EG47">
        <v>0</v>
      </c>
      <c r="EH47">
        <v>0</v>
      </c>
      <c r="EI47">
        <v>0</v>
      </c>
      <c r="EJ47">
        <v>0</v>
      </c>
      <c r="EK47">
        <v>0</v>
      </c>
      <c r="EL47">
        <v>0</v>
      </c>
      <c r="EM47" t="s">
        <v>830</v>
      </c>
      <c r="EN47" t="s">
        <v>830</v>
      </c>
      <c r="EO47" t="s">
        <v>830</v>
      </c>
      <c r="EP47">
        <v>0</v>
      </c>
      <c r="EQ47" t="s">
        <v>830</v>
      </c>
      <c r="ER47">
        <v>0</v>
      </c>
      <c r="ES47">
        <v>0</v>
      </c>
      <c r="ET47">
        <v>0</v>
      </c>
      <c r="EU47">
        <v>0</v>
      </c>
      <c r="EV47">
        <v>0</v>
      </c>
      <c r="EW47" t="s">
        <v>830</v>
      </c>
      <c r="EX47" t="s">
        <v>830</v>
      </c>
      <c r="EY47">
        <v>0</v>
      </c>
      <c r="EZ47">
        <v>0</v>
      </c>
      <c r="FA47">
        <v>0</v>
      </c>
      <c r="FB47">
        <v>0</v>
      </c>
      <c r="FC47">
        <v>0</v>
      </c>
      <c r="FD47">
        <v>0</v>
      </c>
      <c r="FE47">
        <v>0</v>
      </c>
      <c r="FF47">
        <v>0</v>
      </c>
      <c r="FG47" t="s">
        <v>830</v>
      </c>
      <c r="FH47" t="s">
        <v>830</v>
      </c>
      <c r="FI47">
        <v>0</v>
      </c>
      <c r="FJ47">
        <v>0</v>
      </c>
      <c r="FK47">
        <v>0</v>
      </c>
      <c r="FL47">
        <v>0</v>
      </c>
      <c r="FM47">
        <v>0</v>
      </c>
      <c r="FN47">
        <v>0</v>
      </c>
      <c r="FO47">
        <v>0</v>
      </c>
      <c r="FP47">
        <v>0</v>
      </c>
      <c r="FQ47">
        <v>1</v>
      </c>
      <c r="FR47">
        <v>1</v>
      </c>
      <c r="FS47">
        <v>0</v>
      </c>
      <c r="FT47">
        <v>0</v>
      </c>
      <c r="FU47">
        <v>0</v>
      </c>
      <c r="FV47">
        <v>0</v>
      </c>
      <c r="FW47">
        <v>0</v>
      </c>
      <c r="FX47">
        <v>0</v>
      </c>
      <c r="FY47">
        <v>0</v>
      </c>
      <c r="FZ47">
        <v>0</v>
      </c>
      <c r="GA47">
        <v>1</v>
      </c>
      <c r="GB47">
        <v>1</v>
      </c>
      <c r="GC47" t="s">
        <v>830</v>
      </c>
      <c r="GD47">
        <v>0</v>
      </c>
      <c r="GE47">
        <v>0</v>
      </c>
      <c r="GF47" t="s">
        <v>830</v>
      </c>
      <c r="GG47">
        <v>0</v>
      </c>
      <c r="GH47">
        <v>0</v>
      </c>
      <c r="GI47">
        <v>0</v>
      </c>
      <c r="GJ47">
        <v>0</v>
      </c>
      <c r="GK47">
        <v>1</v>
      </c>
      <c r="GL47">
        <v>1</v>
      </c>
      <c r="GM47">
        <v>1</v>
      </c>
      <c r="GN47">
        <v>0</v>
      </c>
      <c r="GO47">
        <v>1</v>
      </c>
      <c r="GP47" t="s">
        <v>830</v>
      </c>
      <c r="GQ47">
        <v>0</v>
      </c>
      <c r="GR47">
        <v>0</v>
      </c>
      <c r="GS47">
        <v>0</v>
      </c>
      <c r="GT47">
        <v>0</v>
      </c>
      <c r="GU47">
        <v>1</v>
      </c>
      <c r="GV47" t="s">
        <v>830</v>
      </c>
      <c r="GW47" t="s">
        <v>830</v>
      </c>
      <c r="GX47">
        <v>0</v>
      </c>
      <c r="GY47">
        <v>0</v>
      </c>
      <c r="GZ47" t="s">
        <v>830</v>
      </c>
      <c r="HA47">
        <v>0</v>
      </c>
      <c r="HB47">
        <v>0</v>
      </c>
      <c r="HC47">
        <v>0</v>
      </c>
      <c r="HD47">
        <v>0</v>
      </c>
      <c r="HE47">
        <v>1</v>
      </c>
      <c r="HF47">
        <v>1</v>
      </c>
      <c r="HG47" t="s">
        <v>830</v>
      </c>
      <c r="HH47">
        <v>0</v>
      </c>
      <c r="HI47" t="s">
        <v>830</v>
      </c>
      <c r="HJ47">
        <v>0</v>
      </c>
      <c r="HK47">
        <v>0</v>
      </c>
      <c r="HL47">
        <v>0</v>
      </c>
      <c r="HM47">
        <v>0</v>
      </c>
      <c r="HN47">
        <v>0</v>
      </c>
      <c r="HO47">
        <v>4</v>
      </c>
      <c r="HP47">
        <v>4</v>
      </c>
      <c r="HQ47" t="s">
        <v>830</v>
      </c>
      <c r="HR47" t="s">
        <v>830</v>
      </c>
      <c r="HS47" t="s">
        <v>830</v>
      </c>
      <c r="HT47" t="s">
        <v>830</v>
      </c>
      <c r="HU47">
        <v>0</v>
      </c>
      <c r="HV47">
        <v>0</v>
      </c>
      <c r="HW47">
        <v>0</v>
      </c>
      <c r="HX47">
        <v>0</v>
      </c>
      <c r="HY47">
        <v>4</v>
      </c>
      <c r="HZ47">
        <v>4</v>
      </c>
      <c r="IA47" t="s">
        <v>830</v>
      </c>
      <c r="IB47" t="s">
        <v>830</v>
      </c>
      <c r="IC47" t="s">
        <v>830</v>
      </c>
      <c r="ID47" t="s">
        <v>830</v>
      </c>
      <c r="IE47">
        <v>0</v>
      </c>
      <c r="IF47">
        <v>0</v>
      </c>
      <c r="IG47">
        <v>0</v>
      </c>
      <c r="IH47">
        <v>0</v>
      </c>
      <c r="II47" t="s">
        <v>830</v>
      </c>
      <c r="IJ47">
        <v>3</v>
      </c>
      <c r="IK47" t="s">
        <v>830</v>
      </c>
      <c r="IL47" t="s">
        <v>830</v>
      </c>
      <c r="IM47" t="s">
        <v>830</v>
      </c>
      <c r="IN47" t="s">
        <v>830</v>
      </c>
      <c r="IO47">
        <v>4</v>
      </c>
      <c r="IP47">
        <v>3</v>
      </c>
      <c r="IQ47">
        <v>1</v>
      </c>
      <c r="IR47">
        <v>0</v>
      </c>
      <c r="IS47">
        <v>0</v>
      </c>
      <c r="IT47">
        <v>0</v>
      </c>
      <c r="IU47" t="s">
        <v>285</v>
      </c>
      <c r="IV47" t="s">
        <v>285</v>
      </c>
      <c r="IW47" t="s">
        <v>285</v>
      </c>
      <c r="IX47" t="s">
        <v>285</v>
      </c>
      <c r="IY47" t="s">
        <v>285</v>
      </c>
      <c r="IZ47" t="s">
        <v>285</v>
      </c>
      <c r="JA47" t="s">
        <v>285</v>
      </c>
      <c r="JB47" t="s">
        <v>285</v>
      </c>
      <c r="JC47" t="s">
        <v>285</v>
      </c>
      <c r="JD47" t="s">
        <v>830</v>
      </c>
      <c r="JE47" t="s">
        <v>830</v>
      </c>
      <c r="JF47" t="s">
        <v>285</v>
      </c>
    </row>
    <row r="48" spans="1:266" hidden="1">
      <c r="A48">
        <v>50806</v>
      </c>
      <c r="B48" t="s">
        <v>856</v>
      </c>
      <c r="C48">
        <v>1</v>
      </c>
      <c r="D48">
        <v>1</v>
      </c>
      <c r="E48">
        <v>1</v>
      </c>
      <c r="F48">
        <v>0</v>
      </c>
      <c r="G48">
        <v>0</v>
      </c>
      <c r="H48">
        <v>1</v>
      </c>
      <c r="I48" t="s">
        <v>830</v>
      </c>
      <c r="J48">
        <v>0</v>
      </c>
      <c r="K48">
        <v>0</v>
      </c>
      <c r="L48" t="s">
        <v>830</v>
      </c>
      <c r="M48">
        <v>1</v>
      </c>
      <c r="N48">
        <v>1</v>
      </c>
      <c r="O48" t="s">
        <v>830</v>
      </c>
      <c r="P48">
        <v>0</v>
      </c>
      <c r="Q48">
        <v>0</v>
      </c>
      <c r="R48" t="s">
        <v>830</v>
      </c>
      <c r="S48">
        <v>0</v>
      </c>
      <c r="T48">
        <v>0</v>
      </c>
      <c r="U48">
        <v>0</v>
      </c>
      <c r="V48">
        <v>0</v>
      </c>
      <c r="W48">
        <v>1</v>
      </c>
      <c r="X48">
        <v>1</v>
      </c>
      <c r="Y48">
        <v>0</v>
      </c>
      <c r="Z48">
        <v>0</v>
      </c>
      <c r="AA48">
        <v>0</v>
      </c>
      <c r="AB48">
        <v>0</v>
      </c>
      <c r="AC48" t="s">
        <v>830</v>
      </c>
      <c r="AD48">
        <v>0</v>
      </c>
      <c r="AE48">
        <v>0</v>
      </c>
      <c r="AF48" t="s">
        <v>830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t="s">
        <v>830</v>
      </c>
      <c r="BB48" t="s">
        <v>830</v>
      </c>
      <c r="BC48">
        <v>0</v>
      </c>
      <c r="BD48">
        <v>0</v>
      </c>
      <c r="BE48">
        <v>0</v>
      </c>
      <c r="BF48">
        <v>0</v>
      </c>
      <c r="BG48">
        <v>0</v>
      </c>
      <c r="BH48">
        <v>0</v>
      </c>
      <c r="BI48">
        <v>0</v>
      </c>
      <c r="BJ48">
        <v>0</v>
      </c>
      <c r="BK48" t="s">
        <v>830</v>
      </c>
      <c r="BL48" t="s">
        <v>830</v>
      </c>
      <c r="BM48">
        <v>0</v>
      </c>
      <c r="BN48">
        <v>0</v>
      </c>
      <c r="BO48">
        <v>0</v>
      </c>
      <c r="BP48">
        <v>0</v>
      </c>
      <c r="BQ48">
        <v>0</v>
      </c>
      <c r="BR48">
        <v>0</v>
      </c>
      <c r="BS48">
        <v>0</v>
      </c>
      <c r="BT48">
        <v>0</v>
      </c>
      <c r="BU48" t="s">
        <v>830</v>
      </c>
      <c r="BV48" t="s">
        <v>830</v>
      </c>
      <c r="BW48">
        <v>0</v>
      </c>
      <c r="BX48">
        <v>0</v>
      </c>
      <c r="BY48">
        <v>0</v>
      </c>
      <c r="BZ48">
        <v>0</v>
      </c>
      <c r="CA48">
        <v>0</v>
      </c>
      <c r="CB48">
        <v>0</v>
      </c>
      <c r="CC48">
        <v>0</v>
      </c>
      <c r="CD48">
        <v>0</v>
      </c>
      <c r="CE48" t="s">
        <v>830</v>
      </c>
      <c r="CF48" t="s">
        <v>830</v>
      </c>
      <c r="CG48">
        <v>0</v>
      </c>
      <c r="CH48">
        <v>0</v>
      </c>
      <c r="CI48">
        <v>0</v>
      </c>
      <c r="CJ48">
        <v>0</v>
      </c>
      <c r="CK48">
        <v>0</v>
      </c>
      <c r="CL48">
        <v>0</v>
      </c>
      <c r="CM48">
        <v>0</v>
      </c>
      <c r="CN48">
        <v>0</v>
      </c>
      <c r="CO48" t="s">
        <v>830</v>
      </c>
      <c r="CP48" t="s">
        <v>830</v>
      </c>
      <c r="CQ48">
        <v>0</v>
      </c>
      <c r="CR48">
        <v>0</v>
      </c>
      <c r="CS48">
        <v>0</v>
      </c>
      <c r="CT48">
        <v>0</v>
      </c>
      <c r="CU48">
        <v>0</v>
      </c>
      <c r="CV48">
        <v>0</v>
      </c>
      <c r="CW48">
        <v>0</v>
      </c>
      <c r="CX48">
        <v>0</v>
      </c>
      <c r="CY48" t="s">
        <v>830</v>
      </c>
      <c r="CZ48" t="s">
        <v>830</v>
      </c>
      <c r="DA48">
        <v>0</v>
      </c>
      <c r="DB48">
        <v>0</v>
      </c>
      <c r="DC48">
        <v>0</v>
      </c>
      <c r="DD48">
        <v>0</v>
      </c>
      <c r="DE48">
        <v>0</v>
      </c>
      <c r="DF48">
        <v>0</v>
      </c>
      <c r="DG48">
        <v>0</v>
      </c>
      <c r="DH48">
        <v>0</v>
      </c>
      <c r="DI48" t="s">
        <v>830</v>
      </c>
      <c r="DJ48" t="s">
        <v>830</v>
      </c>
      <c r="DK48" t="s">
        <v>830</v>
      </c>
      <c r="DL48">
        <v>0</v>
      </c>
      <c r="DM48">
        <v>0</v>
      </c>
      <c r="DN48" t="s">
        <v>830</v>
      </c>
      <c r="DO48">
        <v>0</v>
      </c>
      <c r="DP48">
        <v>0</v>
      </c>
      <c r="DQ48">
        <v>0</v>
      </c>
      <c r="DR48">
        <v>0</v>
      </c>
      <c r="DS48" t="s">
        <v>830</v>
      </c>
      <c r="DT48" t="s">
        <v>830</v>
      </c>
      <c r="DU48" t="s">
        <v>830</v>
      </c>
      <c r="DV48">
        <v>0</v>
      </c>
      <c r="DW48">
        <v>0</v>
      </c>
      <c r="DX48" t="s">
        <v>830</v>
      </c>
      <c r="DY48">
        <v>0</v>
      </c>
      <c r="DZ48">
        <v>0</v>
      </c>
      <c r="EA48">
        <v>0</v>
      </c>
      <c r="EB48">
        <v>0</v>
      </c>
      <c r="EC48">
        <v>1</v>
      </c>
      <c r="ED48">
        <v>1</v>
      </c>
      <c r="EE48" t="s">
        <v>830</v>
      </c>
      <c r="EF48">
        <v>0</v>
      </c>
      <c r="EG48">
        <v>0</v>
      </c>
      <c r="EH48" t="s">
        <v>830</v>
      </c>
      <c r="EI48">
        <v>0</v>
      </c>
      <c r="EJ48">
        <v>0</v>
      </c>
      <c r="EK48">
        <v>0</v>
      </c>
      <c r="EL48">
        <v>0</v>
      </c>
      <c r="EM48">
        <v>1</v>
      </c>
      <c r="EN48">
        <v>1</v>
      </c>
      <c r="EO48" t="s">
        <v>830</v>
      </c>
      <c r="EP48">
        <v>0</v>
      </c>
      <c r="EQ48">
        <v>0</v>
      </c>
      <c r="ER48" t="s">
        <v>830</v>
      </c>
      <c r="ES48">
        <v>0</v>
      </c>
      <c r="ET48">
        <v>0</v>
      </c>
      <c r="EU48">
        <v>0</v>
      </c>
      <c r="EV48">
        <v>0</v>
      </c>
      <c r="EW48">
        <v>1</v>
      </c>
      <c r="EX48">
        <v>1</v>
      </c>
      <c r="EY48" t="s">
        <v>830</v>
      </c>
      <c r="EZ48">
        <v>0</v>
      </c>
      <c r="FA48">
        <v>0</v>
      </c>
      <c r="FB48" t="s">
        <v>830</v>
      </c>
      <c r="FC48">
        <v>0</v>
      </c>
      <c r="FD48">
        <v>0</v>
      </c>
      <c r="FE48">
        <v>0</v>
      </c>
      <c r="FF48">
        <v>0</v>
      </c>
      <c r="FG48" t="s">
        <v>830</v>
      </c>
      <c r="FH48" t="s">
        <v>830</v>
      </c>
      <c r="FI48" t="s">
        <v>830</v>
      </c>
      <c r="FJ48">
        <v>0</v>
      </c>
      <c r="FK48">
        <v>0</v>
      </c>
      <c r="FL48" t="s">
        <v>830</v>
      </c>
      <c r="FM48">
        <v>0</v>
      </c>
      <c r="FN48">
        <v>0</v>
      </c>
      <c r="FO48">
        <v>0</v>
      </c>
      <c r="FP48">
        <v>0</v>
      </c>
      <c r="FQ48">
        <v>1</v>
      </c>
      <c r="FR48" t="s">
        <v>830</v>
      </c>
      <c r="FS48" t="s">
        <v>830</v>
      </c>
      <c r="FT48">
        <v>0</v>
      </c>
      <c r="FU48" t="s">
        <v>830</v>
      </c>
      <c r="FV48" t="s">
        <v>830</v>
      </c>
      <c r="FW48">
        <v>0</v>
      </c>
      <c r="FX48">
        <v>0</v>
      </c>
      <c r="FY48">
        <v>0</v>
      </c>
      <c r="FZ48">
        <v>0</v>
      </c>
      <c r="GA48" t="s">
        <v>830</v>
      </c>
      <c r="GB48" t="s">
        <v>830</v>
      </c>
      <c r="GC48" t="s">
        <v>830</v>
      </c>
      <c r="GD48">
        <v>0</v>
      </c>
      <c r="GE48" t="s">
        <v>830</v>
      </c>
      <c r="GF48">
        <v>0</v>
      </c>
      <c r="GG48">
        <v>0</v>
      </c>
      <c r="GH48">
        <v>0</v>
      </c>
      <c r="GI48">
        <v>0</v>
      </c>
      <c r="GJ48">
        <v>0</v>
      </c>
      <c r="GK48">
        <v>1</v>
      </c>
      <c r="GL48">
        <v>1</v>
      </c>
      <c r="GM48" t="s">
        <v>830</v>
      </c>
      <c r="GN48" t="s">
        <v>830</v>
      </c>
      <c r="GO48" t="s">
        <v>830</v>
      </c>
      <c r="GP48">
        <v>0</v>
      </c>
      <c r="GQ48">
        <v>0</v>
      </c>
      <c r="GR48">
        <v>0</v>
      </c>
      <c r="GS48">
        <v>0</v>
      </c>
      <c r="GT48">
        <v>0</v>
      </c>
      <c r="GU48">
        <v>1</v>
      </c>
      <c r="GV48" t="s">
        <v>830</v>
      </c>
      <c r="GW48" t="s">
        <v>830</v>
      </c>
      <c r="GX48">
        <v>0</v>
      </c>
      <c r="GY48" t="s">
        <v>830</v>
      </c>
      <c r="GZ48">
        <v>0</v>
      </c>
      <c r="HA48">
        <v>0</v>
      </c>
      <c r="HB48">
        <v>0</v>
      </c>
      <c r="HC48">
        <v>0</v>
      </c>
      <c r="HD48">
        <v>0</v>
      </c>
      <c r="HE48">
        <v>1</v>
      </c>
      <c r="HF48" t="s">
        <v>830</v>
      </c>
      <c r="HG48" t="s">
        <v>830</v>
      </c>
      <c r="HH48">
        <v>0</v>
      </c>
      <c r="HI48" t="s">
        <v>830</v>
      </c>
      <c r="HJ48">
        <v>0</v>
      </c>
      <c r="HK48">
        <v>0</v>
      </c>
      <c r="HL48">
        <v>0</v>
      </c>
      <c r="HM48">
        <v>0</v>
      </c>
      <c r="HN48">
        <v>0</v>
      </c>
      <c r="HO48" t="s">
        <v>830</v>
      </c>
      <c r="HP48" t="s">
        <v>830</v>
      </c>
      <c r="HQ48">
        <v>0</v>
      </c>
      <c r="HR48">
        <v>0</v>
      </c>
      <c r="HS48">
        <v>0</v>
      </c>
      <c r="HT48">
        <v>0</v>
      </c>
      <c r="HU48">
        <v>0</v>
      </c>
      <c r="HV48">
        <v>0</v>
      </c>
      <c r="HW48">
        <v>0</v>
      </c>
      <c r="HX48">
        <v>0</v>
      </c>
      <c r="HY48">
        <v>0</v>
      </c>
      <c r="HZ48">
        <v>0</v>
      </c>
      <c r="IA48">
        <v>0</v>
      </c>
      <c r="IB48">
        <v>0</v>
      </c>
      <c r="IC48">
        <v>0</v>
      </c>
      <c r="ID48">
        <v>0</v>
      </c>
      <c r="IE48">
        <v>0</v>
      </c>
      <c r="IF48">
        <v>0</v>
      </c>
      <c r="IG48">
        <v>0</v>
      </c>
      <c r="IH48">
        <v>0</v>
      </c>
      <c r="II48" t="s">
        <v>830</v>
      </c>
      <c r="IJ48">
        <v>12</v>
      </c>
      <c r="IK48" t="s">
        <v>830</v>
      </c>
      <c r="IL48">
        <v>0</v>
      </c>
      <c r="IM48">
        <v>0</v>
      </c>
      <c r="IN48" t="s">
        <v>830</v>
      </c>
      <c r="IO48" t="s">
        <v>830</v>
      </c>
      <c r="IP48" t="s">
        <v>830</v>
      </c>
      <c r="IQ48" t="s">
        <v>830</v>
      </c>
      <c r="IR48">
        <v>0</v>
      </c>
      <c r="IS48">
        <v>0</v>
      </c>
      <c r="IT48" t="s">
        <v>830</v>
      </c>
      <c r="IU48" t="s">
        <v>285</v>
      </c>
      <c r="IV48" t="s">
        <v>285</v>
      </c>
      <c r="IW48" t="s">
        <v>285</v>
      </c>
      <c r="IX48" t="s">
        <v>285</v>
      </c>
      <c r="IY48" t="s">
        <v>285</v>
      </c>
      <c r="IZ48" t="s">
        <v>285</v>
      </c>
      <c r="JA48" t="s">
        <v>285</v>
      </c>
      <c r="JB48" t="s">
        <v>285</v>
      </c>
      <c r="JC48" t="s">
        <v>285</v>
      </c>
      <c r="JD48" t="s">
        <v>830</v>
      </c>
      <c r="JE48" t="s">
        <v>830</v>
      </c>
      <c r="JF48" t="s">
        <v>285</v>
      </c>
    </row>
    <row r="49" spans="1:266" hidden="1">
      <c r="A49">
        <v>41203</v>
      </c>
      <c r="B49" t="s">
        <v>857</v>
      </c>
      <c r="C49">
        <v>8122</v>
      </c>
      <c r="D49">
        <v>139</v>
      </c>
      <c r="E49">
        <v>7631</v>
      </c>
      <c r="F49">
        <v>6585</v>
      </c>
      <c r="G49">
        <v>850</v>
      </c>
      <c r="H49">
        <v>195</v>
      </c>
      <c r="I49">
        <v>352</v>
      </c>
      <c r="J49">
        <v>352</v>
      </c>
      <c r="K49">
        <v>0</v>
      </c>
      <c r="L49">
        <v>0</v>
      </c>
      <c r="M49">
        <v>7246</v>
      </c>
      <c r="N49">
        <v>121</v>
      </c>
      <c r="O49">
        <v>7024</v>
      </c>
      <c r="P49">
        <v>6087</v>
      </c>
      <c r="Q49">
        <v>748</v>
      </c>
      <c r="R49">
        <v>189</v>
      </c>
      <c r="S49">
        <v>101</v>
      </c>
      <c r="T49">
        <v>101</v>
      </c>
      <c r="U49">
        <v>0</v>
      </c>
      <c r="V49">
        <v>0</v>
      </c>
      <c r="W49">
        <v>6589</v>
      </c>
      <c r="X49">
        <v>90</v>
      </c>
      <c r="Y49">
        <v>6498</v>
      </c>
      <c r="Z49">
        <v>5728</v>
      </c>
      <c r="AA49">
        <v>602</v>
      </c>
      <c r="AB49">
        <v>168</v>
      </c>
      <c r="AC49">
        <v>1</v>
      </c>
      <c r="AD49">
        <v>1</v>
      </c>
      <c r="AE49">
        <v>0</v>
      </c>
      <c r="AF49">
        <v>0</v>
      </c>
      <c r="AG49">
        <v>18724</v>
      </c>
      <c r="AH49">
        <v>6692</v>
      </c>
      <c r="AI49">
        <v>12023</v>
      </c>
      <c r="AJ49">
        <v>5486</v>
      </c>
      <c r="AK49">
        <v>95</v>
      </c>
      <c r="AL49">
        <v>6442</v>
      </c>
      <c r="AM49">
        <v>10</v>
      </c>
      <c r="AN49">
        <v>2</v>
      </c>
      <c r="AO49">
        <v>0</v>
      </c>
      <c r="AP49">
        <v>8</v>
      </c>
      <c r="AQ49">
        <v>4899</v>
      </c>
      <c r="AR49">
        <v>23</v>
      </c>
      <c r="AS49">
        <v>4876</v>
      </c>
      <c r="AT49">
        <v>4689</v>
      </c>
      <c r="AU49">
        <v>20</v>
      </c>
      <c r="AV49">
        <v>168</v>
      </c>
      <c r="AW49">
        <v>0</v>
      </c>
      <c r="AX49">
        <v>0</v>
      </c>
      <c r="AY49">
        <v>0</v>
      </c>
      <c r="AZ49">
        <v>0</v>
      </c>
      <c r="BA49">
        <v>4933</v>
      </c>
      <c r="BB49">
        <v>9</v>
      </c>
      <c r="BC49">
        <v>4924</v>
      </c>
      <c r="BD49">
        <v>4736</v>
      </c>
      <c r="BE49">
        <v>1</v>
      </c>
      <c r="BF49">
        <v>187</v>
      </c>
      <c r="BG49">
        <v>0</v>
      </c>
      <c r="BH49">
        <v>0</v>
      </c>
      <c r="BI49">
        <v>0</v>
      </c>
      <c r="BJ49">
        <v>0</v>
      </c>
      <c r="BK49">
        <v>2441</v>
      </c>
      <c r="BL49">
        <v>34</v>
      </c>
      <c r="BM49">
        <v>2403</v>
      </c>
      <c r="BN49">
        <v>2228</v>
      </c>
      <c r="BO49">
        <v>0</v>
      </c>
      <c r="BP49">
        <v>175</v>
      </c>
      <c r="BQ49">
        <v>4</v>
      </c>
      <c r="BR49">
        <v>4</v>
      </c>
      <c r="BS49">
        <v>0</v>
      </c>
      <c r="BT49">
        <v>0</v>
      </c>
      <c r="BU49">
        <v>2111</v>
      </c>
      <c r="BV49">
        <v>26</v>
      </c>
      <c r="BW49">
        <v>2083</v>
      </c>
      <c r="BX49">
        <v>1877</v>
      </c>
      <c r="BY49">
        <v>0</v>
      </c>
      <c r="BZ49">
        <v>206</v>
      </c>
      <c r="CA49">
        <v>1</v>
      </c>
      <c r="CB49">
        <v>1</v>
      </c>
      <c r="CC49">
        <v>0</v>
      </c>
      <c r="CD49">
        <v>0</v>
      </c>
      <c r="CE49">
        <v>2281</v>
      </c>
      <c r="CF49">
        <v>5</v>
      </c>
      <c r="CG49">
        <v>2263</v>
      </c>
      <c r="CH49">
        <v>2048</v>
      </c>
      <c r="CI49">
        <v>0</v>
      </c>
      <c r="CJ49">
        <v>215</v>
      </c>
      <c r="CK49">
        <v>13</v>
      </c>
      <c r="CL49">
        <v>13</v>
      </c>
      <c r="CM49">
        <v>0</v>
      </c>
      <c r="CN49">
        <v>0</v>
      </c>
      <c r="CO49">
        <v>1834</v>
      </c>
      <c r="CP49">
        <v>16</v>
      </c>
      <c r="CQ49">
        <v>1817</v>
      </c>
      <c r="CR49">
        <v>1621</v>
      </c>
      <c r="CS49">
        <v>2</v>
      </c>
      <c r="CT49">
        <v>194</v>
      </c>
      <c r="CU49">
        <v>1</v>
      </c>
      <c r="CV49">
        <v>1</v>
      </c>
      <c r="CW49">
        <v>0</v>
      </c>
      <c r="CX49">
        <v>0</v>
      </c>
      <c r="CY49">
        <v>1744</v>
      </c>
      <c r="CZ49">
        <v>14</v>
      </c>
      <c r="DA49">
        <v>1729</v>
      </c>
      <c r="DB49">
        <v>1727</v>
      </c>
      <c r="DC49">
        <v>2</v>
      </c>
      <c r="DD49">
        <v>0</v>
      </c>
      <c r="DE49">
        <v>0</v>
      </c>
      <c r="DF49">
        <v>0</v>
      </c>
      <c r="DG49">
        <v>0</v>
      </c>
      <c r="DH49">
        <v>0</v>
      </c>
      <c r="DI49">
        <v>265</v>
      </c>
      <c r="DJ49">
        <v>15</v>
      </c>
      <c r="DK49">
        <v>250</v>
      </c>
      <c r="DL49">
        <v>232</v>
      </c>
      <c r="DM49">
        <v>18</v>
      </c>
      <c r="DN49" t="s">
        <v>830</v>
      </c>
      <c r="DO49">
        <v>0</v>
      </c>
      <c r="DP49">
        <v>0</v>
      </c>
      <c r="DQ49">
        <v>0</v>
      </c>
      <c r="DR49">
        <v>0</v>
      </c>
      <c r="DS49">
        <v>604</v>
      </c>
      <c r="DT49">
        <v>12</v>
      </c>
      <c r="DU49">
        <v>492</v>
      </c>
      <c r="DV49">
        <v>437</v>
      </c>
      <c r="DW49">
        <v>55</v>
      </c>
      <c r="DX49" t="s">
        <v>830</v>
      </c>
      <c r="DY49">
        <v>100</v>
      </c>
      <c r="DZ49">
        <v>100</v>
      </c>
      <c r="EA49">
        <v>0</v>
      </c>
      <c r="EB49">
        <v>0</v>
      </c>
      <c r="EC49">
        <v>528</v>
      </c>
      <c r="ED49">
        <v>10</v>
      </c>
      <c r="EE49">
        <v>418</v>
      </c>
      <c r="EF49">
        <v>411</v>
      </c>
      <c r="EG49">
        <v>7</v>
      </c>
      <c r="EH49" t="s">
        <v>830</v>
      </c>
      <c r="EI49">
        <v>100</v>
      </c>
      <c r="EJ49">
        <v>100</v>
      </c>
      <c r="EK49">
        <v>0</v>
      </c>
      <c r="EL49">
        <v>0</v>
      </c>
      <c r="EM49">
        <v>856</v>
      </c>
      <c r="EN49">
        <v>10</v>
      </c>
      <c r="EO49">
        <v>371</v>
      </c>
      <c r="EP49">
        <v>371</v>
      </c>
      <c r="EQ49">
        <v>0</v>
      </c>
      <c r="ER49" t="s">
        <v>830</v>
      </c>
      <c r="ES49">
        <v>475</v>
      </c>
      <c r="ET49">
        <v>475</v>
      </c>
      <c r="EU49">
        <v>0</v>
      </c>
      <c r="EV49">
        <v>0</v>
      </c>
      <c r="EW49">
        <v>613</v>
      </c>
      <c r="EX49">
        <v>11</v>
      </c>
      <c r="EY49">
        <v>261</v>
      </c>
      <c r="EZ49">
        <v>179</v>
      </c>
      <c r="FA49">
        <v>11</v>
      </c>
      <c r="FB49">
        <v>71</v>
      </c>
      <c r="FC49">
        <v>342</v>
      </c>
      <c r="FD49">
        <v>342</v>
      </c>
      <c r="FE49">
        <v>0</v>
      </c>
      <c r="FF49">
        <v>0</v>
      </c>
      <c r="FG49">
        <v>655</v>
      </c>
      <c r="FH49">
        <v>10</v>
      </c>
      <c r="FI49">
        <v>223</v>
      </c>
      <c r="FJ49">
        <v>136</v>
      </c>
      <c r="FK49">
        <v>11</v>
      </c>
      <c r="FL49">
        <v>77</v>
      </c>
      <c r="FM49">
        <v>422</v>
      </c>
      <c r="FN49">
        <v>399</v>
      </c>
      <c r="FO49">
        <v>23</v>
      </c>
      <c r="FP49">
        <v>0</v>
      </c>
      <c r="FQ49">
        <v>535</v>
      </c>
      <c r="FR49">
        <v>11</v>
      </c>
      <c r="FS49" t="s">
        <v>830</v>
      </c>
      <c r="FT49" t="s">
        <v>830</v>
      </c>
      <c r="FU49">
        <v>0</v>
      </c>
      <c r="FV49" t="s">
        <v>830</v>
      </c>
      <c r="FW49">
        <v>524</v>
      </c>
      <c r="FX49">
        <v>524</v>
      </c>
      <c r="FY49">
        <v>0</v>
      </c>
      <c r="FZ49" t="s">
        <v>830</v>
      </c>
      <c r="GA49">
        <v>241</v>
      </c>
      <c r="GB49">
        <v>11</v>
      </c>
      <c r="GC49" t="s">
        <v>830</v>
      </c>
      <c r="GD49" t="s">
        <v>830</v>
      </c>
      <c r="GE49">
        <v>0</v>
      </c>
      <c r="GF49" t="s">
        <v>830</v>
      </c>
      <c r="GG49">
        <v>229</v>
      </c>
      <c r="GH49">
        <v>229</v>
      </c>
      <c r="GI49">
        <v>0</v>
      </c>
      <c r="GJ49">
        <v>1</v>
      </c>
      <c r="GK49">
        <v>353</v>
      </c>
      <c r="GL49">
        <v>14</v>
      </c>
      <c r="GM49" t="s">
        <v>830</v>
      </c>
      <c r="GN49">
        <v>0</v>
      </c>
      <c r="GO49">
        <v>0</v>
      </c>
      <c r="GP49" t="s">
        <v>830</v>
      </c>
      <c r="GQ49">
        <v>339</v>
      </c>
      <c r="GR49">
        <v>339</v>
      </c>
      <c r="GS49">
        <v>0</v>
      </c>
      <c r="GT49" t="s">
        <v>830</v>
      </c>
      <c r="GU49">
        <v>425</v>
      </c>
      <c r="GV49">
        <v>9</v>
      </c>
      <c r="GW49" t="s">
        <v>830</v>
      </c>
      <c r="GX49">
        <v>0</v>
      </c>
      <c r="GY49">
        <v>0</v>
      </c>
      <c r="GZ49" t="s">
        <v>830</v>
      </c>
      <c r="HA49">
        <v>416</v>
      </c>
      <c r="HB49">
        <v>416</v>
      </c>
      <c r="HC49">
        <v>0</v>
      </c>
      <c r="HD49">
        <v>0</v>
      </c>
      <c r="HE49">
        <v>441</v>
      </c>
      <c r="HF49">
        <v>2</v>
      </c>
      <c r="HG49">
        <v>0</v>
      </c>
      <c r="HH49">
        <v>0</v>
      </c>
      <c r="HI49">
        <v>0</v>
      </c>
      <c r="HJ49">
        <v>0</v>
      </c>
      <c r="HK49">
        <v>438</v>
      </c>
      <c r="HL49">
        <v>438</v>
      </c>
      <c r="HM49">
        <v>0</v>
      </c>
      <c r="HN49">
        <v>0</v>
      </c>
      <c r="HO49">
        <v>475</v>
      </c>
      <c r="HP49">
        <v>1</v>
      </c>
      <c r="HQ49" t="s">
        <v>830</v>
      </c>
      <c r="HR49">
        <v>0</v>
      </c>
      <c r="HS49">
        <v>0</v>
      </c>
      <c r="HT49" t="s">
        <v>830</v>
      </c>
      <c r="HU49">
        <v>474</v>
      </c>
      <c r="HV49">
        <v>474</v>
      </c>
      <c r="HW49">
        <v>0</v>
      </c>
      <c r="HX49">
        <v>0</v>
      </c>
      <c r="HY49">
        <v>494</v>
      </c>
      <c r="HZ49">
        <v>1</v>
      </c>
      <c r="IA49" t="s">
        <v>830</v>
      </c>
      <c r="IB49">
        <v>0</v>
      </c>
      <c r="IC49">
        <v>0</v>
      </c>
      <c r="ID49" t="s">
        <v>830</v>
      </c>
      <c r="IE49">
        <v>493</v>
      </c>
      <c r="IF49">
        <v>493</v>
      </c>
      <c r="IG49">
        <v>0</v>
      </c>
      <c r="IH49">
        <v>0</v>
      </c>
      <c r="II49" t="s">
        <v>830</v>
      </c>
      <c r="IJ49">
        <v>6</v>
      </c>
      <c r="IK49" t="s">
        <v>830</v>
      </c>
      <c r="IL49" t="s">
        <v>830</v>
      </c>
      <c r="IM49">
        <v>0</v>
      </c>
      <c r="IN49" t="s">
        <v>830</v>
      </c>
      <c r="IO49">
        <v>4</v>
      </c>
      <c r="IP49">
        <v>1</v>
      </c>
      <c r="IQ49">
        <v>3</v>
      </c>
      <c r="IR49">
        <v>3</v>
      </c>
      <c r="IS49">
        <v>0</v>
      </c>
      <c r="IT49">
        <v>0</v>
      </c>
      <c r="IU49" t="s">
        <v>285</v>
      </c>
      <c r="IV49" t="s">
        <v>285</v>
      </c>
      <c r="IW49" t="s">
        <v>285</v>
      </c>
      <c r="IX49" t="s">
        <v>285</v>
      </c>
      <c r="IY49" t="s">
        <v>285</v>
      </c>
      <c r="IZ49" t="s">
        <v>285</v>
      </c>
      <c r="JA49" t="s">
        <v>285</v>
      </c>
      <c r="JB49" t="s">
        <v>285</v>
      </c>
      <c r="JC49" t="s">
        <v>285</v>
      </c>
      <c r="JD49" t="s">
        <v>830</v>
      </c>
      <c r="JE49" t="s">
        <v>830</v>
      </c>
      <c r="JF49" t="s">
        <v>285</v>
      </c>
    </row>
    <row r="50" spans="1:266" hidden="1">
      <c r="A50">
        <v>51004</v>
      </c>
      <c r="B50" t="s">
        <v>858</v>
      </c>
      <c r="C50">
        <v>16</v>
      </c>
      <c r="D50">
        <v>15</v>
      </c>
      <c r="E50" t="s">
        <v>830</v>
      </c>
      <c r="F50">
        <v>0</v>
      </c>
      <c r="G50">
        <v>0</v>
      </c>
      <c r="H50" t="s">
        <v>830</v>
      </c>
      <c r="I50" t="s">
        <v>830</v>
      </c>
      <c r="J50" t="s">
        <v>830</v>
      </c>
      <c r="K50">
        <v>0</v>
      </c>
      <c r="L50">
        <v>0</v>
      </c>
      <c r="M50">
        <v>14</v>
      </c>
      <c r="N50">
        <v>14</v>
      </c>
      <c r="O50">
        <v>0</v>
      </c>
      <c r="P50">
        <v>0</v>
      </c>
      <c r="Q50">
        <v>0</v>
      </c>
      <c r="R50">
        <v>0</v>
      </c>
      <c r="S50">
        <v>0</v>
      </c>
      <c r="T50">
        <v>0</v>
      </c>
      <c r="U50">
        <v>0</v>
      </c>
      <c r="V50">
        <v>0</v>
      </c>
      <c r="W50">
        <v>9</v>
      </c>
      <c r="X50">
        <v>9</v>
      </c>
      <c r="Y50">
        <v>0</v>
      </c>
      <c r="Z50">
        <v>0</v>
      </c>
      <c r="AA50">
        <v>0</v>
      </c>
      <c r="AB50">
        <v>0</v>
      </c>
      <c r="AC50">
        <v>0</v>
      </c>
      <c r="AD50">
        <v>0</v>
      </c>
      <c r="AE50">
        <v>0</v>
      </c>
      <c r="AF50">
        <v>0</v>
      </c>
      <c r="AG50">
        <v>4</v>
      </c>
      <c r="AH50">
        <v>4</v>
      </c>
      <c r="AI50">
        <v>0</v>
      </c>
      <c r="AJ50">
        <v>0</v>
      </c>
      <c r="AK50">
        <v>0</v>
      </c>
      <c r="AL50">
        <v>0</v>
      </c>
      <c r="AM50">
        <v>0</v>
      </c>
      <c r="AN50">
        <v>0</v>
      </c>
      <c r="AO50">
        <v>0</v>
      </c>
      <c r="AP50">
        <v>0</v>
      </c>
      <c r="AQ50">
        <v>3</v>
      </c>
      <c r="AR50">
        <v>3</v>
      </c>
      <c r="AS50">
        <v>0</v>
      </c>
      <c r="AT50">
        <v>0</v>
      </c>
      <c r="AU50">
        <v>0</v>
      </c>
      <c r="AV50">
        <v>0</v>
      </c>
      <c r="AW50">
        <v>0</v>
      </c>
      <c r="AX50">
        <v>0</v>
      </c>
      <c r="AY50">
        <v>0</v>
      </c>
      <c r="AZ50">
        <v>0</v>
      </c>
      <c r="BA50">
        <v>1</v>
      </c>
      <c r="BB50">
        <v>1</v>
      </c>
      <c r="BC50">
        <v>0</v>
      </c>
      <c r="BD50">
        <v>0</v>
      </c>
      <c r="BE50">
        <v>0</v>
      </c>
      <c r="BF50">
        <v>0</v>
      </c>
      <c r="BG50">
        <v>0</v>
      </c>
      <c r="BH50">
        <v>0</v>
      </c>
      <c r="BI50">
        <v>0</v>
      </c>
      <c r="BJ50">
        <v>0</v>
      </c>
      <c r="BK50">
        <v>1</v>
      </c>
      <c r="BL50">
        <v>1</v>
      </c>
      <c r="BM50">
        <v>0</v>
      </c>
      <c r="BN50">
        <v>0</v>
      </c>
      <c r="BO50">
        <v>0</v>
      </c>
      <c r="BP50">
        <v>0</v>
      </c>
      <c r="BQ50">
        <v>0</v>
      </c>
      <c r="BR50">
        <v>0</v>
      </c>
      <c r="BS50">
        <v>0</v>
      </c>
      <c r="BT50">
        <v>0</v>
      </c>
      <c r="BU50">
        <v>2</v>
      </c>
      <c r="BV50">
        <v>2</v>
      </c>
      <c r="BW50">
        <v>0</v>
      </c>
      <c r="BX50">
        <v>0</v>
      </c>
      <c r="BY50">
        <v>0</v>
      </c>
      <c r="BZ50">
        <v>0</v>
      </c>
      <c r="CA50">
        <v>0</v>
      </c>
      <c r="CB50">
        <v>0</v>
      </c>
      <c r="CC50">
        <v>0</v>
      </c>
      <c r="CD50">
        <v>0</v>
      </c>
      <c r="CE50">
        <v>3</v>
      </c>
      <c r="CF50">
        <v>3</v>
      </c>
      <c r="CG50">
        <v>0</v>
      </c>
      <c r="CH50">
        <v>0</v>
      </c>
      <c r="CI50">
        <v>0</v>
      </c>
      <c r="CJ50">
        <v>0</v>
      </c>
      <c r="CK50">
        <v>0</v>
      </c>
      <c r="CL50">
        <v>0</v>
      </c>
      <c r="CM50">
        <v>0</v>
      </c>
      <c r="CN50">
        <v>0</v>
      </c>
      <c r="CO50">
        <v>2</v>
      </c>
      <c r="CP50">
        <v>2</v>
      </c>
      <c r="CQ50">
        <v>0</v>
      </c>
      <c r="CR50">
        <v>0</v>
      </c>
      <c r="CS50">
        <v>0</v>
      </c>
      <c r="CT50">
        <v>0</v>
      </c>
      <c r="CU50">
        <v>0</v>
      </c>
      <c r="CV50">
        <v>0</v>
      </c>
      <c r="CW50">
        <v>0</v>
      </c>
      <c r="CX50">
        <v>0</v>
      </c>
      <c r="CY50">
        <v>65</v>
      </c>
      <c r="CZ50">
        <v>65</v>
      </c>
      <c r="DA50">
        <v>0</v>
      </c>
      <c r="DB50">
        <v>0</v>
      </c>
      <c r="DC50">
        <v>0</v>
      </c>
      <c r="DD50">
        <v>0</v>
      </c>
      <c r="DE50">
        <v>0</v>
      </c>
      <c r="DF50">
        <v>0</v>
      </c>
      <c r="DG50">
        <v>0</v>
      </c>
      <c r="DH50">
        <v>0</v>
      </c>
      <c r="DI50">
        <v>11</v>
      </c>
      <c r="DJ50">
        <v>11</v>
      </c>
      <c r="DK50">
        <v>0</v>
      </c>
      <c r="DL50">
        <v>0</v>
      </c>
      <c r="DM50">
        <v>0</v>
      </c>
      <c r="DN50">
        <v>0</v>
      </c>
      <c r="DO50">
        <v>0</v>
      </c>
      <c r="DP50">
        <v>0</v>
      </c>
      <c r="DQ50">
        <v>0</v>
      </c>
      <c r="DR50">
        <v>0</v>
      </c>
      <c r="DS50">
        <v>8</v>
      </c>
      <c r="DT50">
        <v>8</v>
      </c>
      <c r="DU50" t="s">
        <v>830</v>
      </c>
      <c r="DV50">
        <v>0</v>
      </c>
      <c r="DW50">
        <v>0</v>
      </c>
      <c r="DX50" t="s">
        <v>830</v>
      </c>
      <c r="DY50">
        <v>0</v>
      </c>
      <c r="DZ50">
        <v>0</v>
      </c>
      <c r="EA50">
        <v>0</v>
      </c>
      <c r="EB50">
        <v>0</v>
      </c>
      <c r="EC50">
        <v>6</v>
      </c>
      <c r="ED50">
        <v>6</v>
      </c>
      <c r="EE50" t="s">
        <v>830</v>
      </c>
      <c r="EF50">
        <v>0</v>
      </c>
      <c r="EG50">
        <v>0</v>
      </c>
      <c r="EH50" t="s">
        <v>830</v>
      </c>
      <c r="EI50">
        <v>0</v>
      </c>
      <c r="EJ50">
        <v>0</v>
      </c>
      <c r="EK50">
        <v>0</v>
      </c>
      <c r="EL50">
        <v>0</v>
      </c>
      <c r="EM50">
        <v>4</v>
      </c>
      <c r="EN50">
        <v>4</v>
      </c>
      <c r="EO50" t="s">
        <v>830</v>
      </c>
      <c r="EP50" t="s">
        <v>830</v>
      </c>
      <c r="EQ50">
        <v>0</v>
      </c>
      <c r="ER50" t="s">
        <v>830</v>
      </c>
      <c r="ES50">
        <v>0</v>
      </c>
      <c r="ET50">
        <v>0</v>
      </c>
      <c r="EU50">
        <v>0</v>
      </c>
      <c r="EV50">
        <v>0</v>
      </c>
      <c r="EW50">
        <v>3</v>
      </c>
      <c r="EX50">
        <v>3</v>
      </c>
      <c r="EY50" t="s">
        <v>830</v>
      </c>
      <c r="EZ50">
        <v>0</v>
      </c>
      <c r="FA50">
        <v>0</v>
      </c>
      <c r="FB50" t="s">
        <v>830</v>
      </c>
      <c r="FC50">
        <v>0</v>
      </c>
      <c r="FD50">
        <v>0</v>
      </c>
      <c r="FE50">
        <v>0</v>
      </c>
      <c r="FF50">
        <v>0</v>
      </c>
      <c r="FG50">
        <v>5</v>
      </c>
      <c r="FH50">
        <v>4</v>
      </c>
      <c r="FI50">
        <v>1</v>
      </c>
      <c r="FJ50">
        <v>0</v>
      </c>
      <c r="FK50" t="s">
        <v>830</v>
      </c>
      <c r="FL50">
        <v>1</v>
      </c>
      <c r="FM50">
        <v>0</v>
      </c>
      <c r="FN50">
        <v>0</v>
      </c>
      <c r="FO50">
        <v>0</v>
      </c>
      <c r="FP50">
        <v>0</v>
      </c>
      <c r="FQ50">
        <v>54</v>
      </c>
      <c r="FR50">
        <v>5</v>
      </c>
      <c r="FS50">
        <v>49</v>
      </c>
      <c r="FT50">
        <v>48</v>
      </c>
      <c r="FU50">
        <v>0</v>
      </c>
      <c r="FV50">
        <v>1</v>
      </c>
      <c r="FW50" t="s">
        <v>830</v>
      </c>
      <c r="FX50">
        <v>0</v>
      </c>
      <c r="FY50">
        <v>0</v>
      </c>
      <c r="FZ50" t="s">
        <v>830</v>
      </c>
      <c r="GA50">
        <v>50</v>
      </c>
      <c r="GB50">
        <v>4</v>
      </c>
      <c r="GC50">
        <v>46</v>
      </c>
      <c r="GD50">
        <v>45</v>
      </c>
      <c r="GE50">
        <v>0</v>
      </c>
      <c r="GF50" t="s">
        <v>830</v>
      </c>
      <c r="GG50">
        <v>1</v>
      </c>
      <c r="GH50" t="s">
        <v>830</v>
      </c>
      <c r="GI50">
        <v>0</v>
      </c>
      <c r="GJ50" t="s">
        <v>830</v>
      </c>
      <c r="GK50">
        <v>3</v>
      </c>
      <c r="GL50">
        <v>3</v>
      </c>
      <c r="GM50" t="s">
        <v>830</v>
      </c>
      <c r="GN50" t="s">
        <v>830</v>
      </c>
      <c r="GO50" t="s">
        <v>830</v>
      </c>
      <c r="GP50" t="s">
        <v>830</v>
      </c>
      <c r="GQ50">
        <v>0</v>
      </c>
      <c r="GR50">
        <v>0</v>
      </c>
      <c r="GS50">
        <v>0</v>
      </c>
      <c r="GT50">
        <v>0</v>
      </c>
      <c r="GU50">
        <v>3</v>
      </c>
      <c r="GV50">
        <v>3</v>
      </c>
      <c r="GW50" t="s">
        <v>830</v>
      </c>
      <c r="GX50" t="s">
        <v>830</v>
      </c>
      <c r="GY50" t="s">
        <v>830</v>
      </c>
      <c r="GZ50" t="s">
        <v>830</v>
      </c>
      <c r="HA50">
        <v>0</v>
      </c>
      <c r="HB50">
        <v>0</v>
      </c>
      <c r="HC50">
        <v>0</v>
      </c>
      <c r="HD50">
        <v>0</v>
      </c>
      <c r="HE50">
        <v>4</v>
      </c>
      <c r="HF50">
        <v>4</v>
      </c>
      <c r="HG50" t="s">
        <v>830</v>
      </c>
      <c r="HH50" t="s">
        <v>830</v>
      </c>
      <c r="HI50" t="s">
        <v>830</v>
      </c>
      <c r="HJ50">
        <v>0</v>
      </c>
      <c r="HK50">
        <v>0</v>
      </c>
      <c r="HL50">
        <v>0</v>
      </c>
      <c r="HM50">
        <v>0</v>
      </c>
      <c r="HN50">
        <v>0</v>
      </c>
      <c r="HO50">
        <v>5</v>
      </c>
      <c r="HP50">
        <v>5</v>
      </c>
      <c r="HQ50" t="s">
        <v>830</v>
      </c>
      <c r="HR50">
        <v>0</v>
      </c>
      <c r="HS50" t="s">
        <v>830</v>
      </c>
      <c r="HT50" t="s">
        <v>830</v>
      </c>
      <c r="HU50">
        <v>0</v>
      </c>
      <c r="HV50">
        <v>0</v>
      </c>
      <c r="HW50">
        <v>0</v>
      </c>
      <c r="HX50">
        <v>0</v>
      </c>
      <c r="HY50">
        <v>2</v>
      </c>
      <c r="HZ50">
        <v>2</v>
      </c>
      <c r="IA50" t="s">
        <v>830</v>
      </c>
      <c r="IB50">
        <v>0</v>
      </c>
      <c r="IC50" t="s">
        <v>830</v>
      </c>
      <c r="ID50" t="s">
        <v>830</v>
      </c>
      <c r="IE50">
        <v>0</v>
      </c>
      <c r="IF50">
        <v>0</v>
      </c>
      <c r="IG50">
        <v>0</v>
      </c>
      <c r="IH50">
        <v>0</v>
      </c>
      <c r="II50" t="s">
        <v>830</v>
      </c>
      <c r="IJ50">
        <v>6</v>
      </c>
      <c r="IK50" t="s">
        <v>830</v>
      </c>
      <c r="IL50">
        <v>0</v>
      </c>
      <c r="IM50" t="s">
        <v>830</v>
      </c>
      <c r="IN50" t="s">
        <v>830</v>
      </c>
      <c r="IO50" t="s">
        <v>830</v>
      </c>
      <c r="IP50">
        <v>3</v>
      </c>
      <c r="IQ50" t="s">
        <v>830</v>
      </c>
      <c r="IR50" t="s">
        <v>830</v>
      </c>
      <c r="IS50">
        <v>0</v>
      </c>
      <c r="IT50">
        <v>0</v>
      </c>
      <c r="IU50" t="s">
        <v>285</v>
      </c>
      <c r="IV50" t="s">
        <v>285</v>
      </c>
      <c r="IW50" t="s">
        <v>285</v>
      </c>
      <c r="IX50" t="s">
        <v>285</v>
      </c>
      <c r="IY50" t="s">
        <v>285</v>
      </c>
      <c r="IZ50" t="s">
        <v>285</v>
      </c>
      <c r="JA50" t="s">
        <v>285</v>
      </c>
      <c r="JB50" t="s">
        <v>285</v>
      </c>
      <c r="JC50" t="s">
        <v>285</v>
      </c>
      <c r="JD50" t="s">
        <v>830</v>
      </c>
      <c r="JE50" t="s">
        <v>830</v>
      </c>
      <c r="JF50" t="s">
        <v>285</v>
      </c>
    </row>
    <row r="51" spans="1:266" hidden="1">
      <c r="A51">
        <v>29998</v>
      </c>
      <c r="B51" t="s">
        <v>355</v>
      </c>
      <c r="C51">
        <v>2899665</v>
      </c>
      <c r="D51">
        <v>2065248</v>
      </c>
      <c r="E51">
        <v>794994</v>
      </c>
      <c r="F51">
        <v>405427</v>
      </c>
      <c r="G51">
        <v>159785</v>
      </c>
      <c r="H51">
        <v>229782</v>
      </c>
      <c r="I51">
        <v>39422</v>
      </c>
      <c r="J51">
        <v>33093</v>
      </c>
      <c r="K51">
        <v>1180</v>
      </c>
      <c r="L51">
        <v>5150</v>
      </c>
      <c r="M51">
        <v>2507823</v>
      </c>
      <c r="N51">
        <v>1766312</v>
      </c>
      <c r="O51">
        <v>704055</v>
      </c>
      <c r="P51">
        <v>339509</v>
      </c>
      <c r="Q51">
        <v>152699</v>
      </c>
      <c r="R51">
        <v>211846</v>
      </c>
      <c r="S51">
        <v>37456</v>
      </c>
      <c r="T51">
        <v>33490</v>
      </c>
      <c r="U51">
        <v>541</v>
      </c>
      <c r="V51">
        <v>3425</v>
      </c>
      <c r="W51">
        <v>2055019</v>
      </c>
      <c r="X51">
        <v>1458399</v>
      </c>
      <c r="Y51">
        <v>566714</v>
      </c>
      <c r="Z51">
        <v>247866</v>
      </c>
      <c r="AA51">
        <v>106278</v>
      </c>
      <c r="AB51">
        <v>212570</v>
      </c>
      <c r="AC51">
        <v>29906</v>
      </c>
      <c r="AD51">
        <v>25959</v>
      </c>
      <c r="AE51">
        <v>959</v>
      </c>
      <c r="AF51">
        <v>2988</v>
      </c>
      <c r="AG51">
        <v>1843657</v>
      </c>
      <c r="AH51">
        <v>1340956</v>
      </c>
      <c r="AI51">
        <v>481691</v>
      </c>
      <c r="AJ51">
        <v>187607</v>
      </c>
      <c r="AK51">
        <v>77454</v>
      </c>
      <c r="AL51">
        <v>216630</v>
      </c>
      <c r="AM51">
        <v>21010</v>
      </c>
      <c r="AN51">
        <v>16825</v>
      </c>
      <c r="AO51">
        <v>1073</v>
      </c>
      <c r="AP51">
        <v>3113</v>
      </c>
      <c r="AQ51">
        <v>1976500</v>
      </c>
      <c r="AR51">
        <v>1494643</v>
      </c>
      <c r="AS51">
        <v>462235</v>
      </c>
      <c r="AT51">
        <v>149733</v>
      </c>
      <c r="AU51">
        <v>82399</v>
      </c>
      <c r="AV51">
        <v>230103</v>
      </c>
      <c r="AW51">
        <v>19622</v>
      </c>
      <c r="AX51">
        <v>17718</v>
      </c>
      <c r="AY51">
        <v>441</v>
      </c>
      <c r="AZ51">
        <v>1463</v>
      </c>
      <c r="BA51">
        <v>1334754</v>
      </c>
      <c r="BB51">
        <v>971346</v>
      </c>
      <c r="BC51">
        <v>334873</v>
      </c>
      <c r="BD51">
        <v>101795</v>
      </c>
      <c r="BE51">
        <v>22991</v>
      </c>
      <c r="BF51">
        <v>210088</v>
      </c>
      <c r="BG51">
        <v>28536</v>
      </c>
      <c r="BH51">
        <v>25643</v>
      </c>
      <c r="BI51">
        <v>507</v>
      </c>
      <c r="BJ51">
        <v>2386</v>
      </c>
      <c r="BK51">
        <v>1261512</v>
      </c>
      <c r="BL51">
        <v>955893</v>
      </c>
      <c r="BM51">
        <v>289251</v>
      </c>
      <c r="BN51">
        <v>98855</v>
      </c>
      <c r="BO51">
        <v>6100</v>
      </c>
      <c r="BP51">
        <v>184296</v>
      </c>
      <c r="BQ51">
        <v>16368</v>
      </c>
      <c r="BR51">
        <v>12846</v>
      </c>
      <c r="BS51">
        <v>867</v>
      </c>
      <c r="BT51">
        <v>2656</v>
      </c>
      <c r="BU51">
        <v>1210021</v>
      </c>
      <c r="BV51">
        <v>928148</v>
      </c>
      <c r="BW51">
        <v>262572</v>
      </c>
      <c r="BX51">
        <v>86556</v>
      </c>
      <c r="BY51">
        <v>5141</v>
      </c>
      <c r="BZ51">
        <v>170875</v>
      </c>
      <c r="CA51">
        <v>19301</v>
      </c>
      <c r="CB51">
        <v>15296</v>
      </c>
      <c r="CC51">
        <v>694</v>
      </c>
      <c r="CD51">
        <v>3311</v>
      </c>
      <c r="CE51">
        <v>1060830</v>
      </c>
      <c r="CF51">
        <v>810003</v>
      </c>
      <c r="CG51">
        <v>237853</v>
      </c>
      <c r="CH51">
        <v>67282</v>
      </c>
      <c r="CI51">
        <v>5054</v>
      </c>
      <c r="CJ51">
        <v>165517</v>
      </c>
      <c r="CK51">
        <v>12973</v>
      </c>
      <c r="CL51">
        <v>9386</v>
      </c>
      <c r="CM51">
        <v>771</v>
      </c>
      <c r="CN51">
        <v>2816</v>
      </c>
      <c r="CO51">
        <v>950676</v>
      </c>
      <c r="CP51">
        <v>695440</v>
      </c>
      <c r="CQ51">
        <v>234761</v>
      </c>
      <c r="CR51">
        <v>68997</v>
      </c>
      <c r="CS51">
        <v>5966</v>
      </c>
      <c r="CT51">
        <v>159798</v>
      </c>
      <c r="CU51">
        <v>20475</v>
      </c>
      <c r="CV51">
        <v>16326</v>
      </c>
      <c r="CW51">
        <v>774</v>
      </c>
      <c r="CX51">
        <v>3375</v>
      </c>
      <c r="CY51">
        <v>991994</v>
      </c>
      <c r="CZ51">
        <v>761017</v>
      </c>
      <c r="DA51">
        <v>206816</v>
      </c>
      <c r="DB51">
        <v>47727</v>
      </c>
      <c r="DC51">
        <v>4117</v>
      </c>
      <c r="DD51">
        <v>154972</v>
      </c>
      <c r="DE51">
        <v>24161</v>
      </c>
      <c r="DF51">
        <v>20101</v>
      </c>
      <c r="DG51">
        <v>994</v>
      </c>
      <c r="DH51">
        <v>3067</v>
      </c>
      <c r="DI51">
        <v>988357</v>
      </c>
      <c r="DJ51">
        <v>769396</v>
      </c>
      <c r="DK51">
        <v>195218</v>
      </c>
      <c r="DL51">
        <v>48152</v>
      </c>
      <c r="DM51">
        <v>4032</v>
      </c>
      <c r="DN51">
        <v>143034</v>
      </c>
      <c r="DO51">
        <v>23744</v>
      </c>
      <c r="DP51">
        <v>17435</v>
      </c>
      <c r="DQ51">
        <v>545</v>
      </c>
      <c r="DR51">
        <v>5763</v>
      </c>
      <c r="DS51">
        <v>814493</v>
      </c>
      <c r="DT51">
        <v>616780</v>
      </c>
      <c r="DU51">
        <v>173879</v>
      </c>
      <c r="DV51">
        <v>46560</v>
      </c>
      <c r="DW51">
        <v>3267</v>
      </c>
      <c r="DX51">
        <v>124052</v>
      </c>
      <c r="DY51">
        <v>23834</v>
      </c>
      <c r="DZ51">
        <v>19428</v>
      </c>
      <c r="EA51">
        <v>1049</v>
      </c>
      <c r="EB51">
        <v>3358</v>
      </c>
      <c r="EC51">
        <v>634729</v>
      </c>
      <c r="ED51">
        <v>471016</v>
      </c>
      <c r="EE51">
        <v>148370</v>
      </c>
      <c r="EF51">
        <v>40523</v>
      </c>
      <c r="EG51">
        <v>2934</v>
      </c>
      <c r="EH51">
        <v>104913</v>
      </c>
      <c r="EI51">
        <v>15343</v>
      </c>
      <c r="EJ51">
        <v>12751</v>
      </c>
      <c r="EK51">
        <v>476</v>
      </c>
      <c r="EL51">
        <v>2116</v>
      </c>
      <c r="EM51">
        <v>559393</v>
      </c>
      <c r="EN51">
        <v>415359</v>
      </c>
      <c r="EO51">
        <v>130764</v>
      </c>
      <c r="EP51">
        <v>35543</v>
      </c>
      <c r="EQ51">
        <v>4905</v>
      </c>
      <c r="ER51">
        <v>90317</v>
      </c>
      <c r="ES51">
        <v>13270</v>
      </c>
      <c r="ET51">
        <v>9171</v>
      </c>
      <c r="EU51">
        <v>768</v>
      </c>
      <c r="EV51">
        <v>3331</v>
      </c>
      <c r="EW51">
        <v>424083</v>
      </c>
      <c r="EX51">
        <v>297732</v>
      </c>
      <c r="EY51">
        <v>114387</v>
      </c>
      <c r="EZ51">
        <v>29002</v>
      </c>
      <c r="FA51">
        <v>5102</v>
      </c>
      <c r="FB51">
        <v>80283</v>
      </c>
      <c r="FC51">
        <v>11965</v>
      </c>
      <c r="FD51">
        <v>6952</v>
      </c>
      <c r="FE51">
        <v>1743</v>
      </c>
      <c r="FF51">
        <v>3269</v>
      </c>
      <c r="FG51">
        <v>336606</v>
      </c>
      <c r="FH51">
        <v>241847</v>
      </c>
      <c r="FI51">
        <v>82412</v>
      </c>
      <c r="FJ51">
        <v>15942</v>
      </c>
      <c r="FK51">
        <v>3825</v>
      </c>
      <c r="FL51">
        <v>62644</v>
      </c>
      <c r="FM51">
        <v>12347</v>
      </c>
      <c r="FN51">
        <v>7033</v>
      </c>
      <c r="FO51">
        <v>985</v>
      </c>
      <c r="FP51">
        <v>4329</v>
      </c>
      <c r="FQ51">
        <v>440802</v>
      </c>
      <c r="FR51">
        <v>320637</v>
      </c>
      <c r="FS51">
        <v>102689</v>
      </c>
      <c r="FT51">
        <v>17409</v>
      </c>
      <c r="FU51">
        <v>4582</v>
      </c>
      <c r="FV51">
        <v>80698</v>
      </c>
      <c r="FW51">
        <v>17475</v>
      </c>
      <c r="FX51">
        <v>6108</v>
      </c>
      <c r="FY51">
        <v>1169</v>
      </c>
      <c r="FZ51">
        <v>10198</v>
      </c>
      <c r="GA51">
        <v>475196</v>
      </c>
      <c r="GB51">
        <v>347208</v>
      </c>
      <c r="GC51">
        <v>106212</v>
      </c>
      <c r="GD51">
        <v>18305</v>
      </c>
      <c r="GE51">
        <v>4274</v>
      </c>
      <c r="GF51">
        <v>83634</v>
      </c>
      <c r="GG51">
        <v>21775</v>
      </c>
      <c r="GH51">
        <v>6684</v>
      </c>
      <c r="GI51">
        <v>428</v>
      </c>
      <c r="GJ51">
        <v>14664</v>
      </c>
      <c r="GK51">
        <v>381891</v>
      </c>
      <c r="GL51">
        <v>273815</v>
      </c>
      <c r="GM51">
        <v>94597</v>
      </c>
      <c r="GN51">
        <v>16574</v>
      </c>
      <c r="GO51">
        <v>4107</v>
      </c>
      <c r="GP51">
        <v>73916</v>
      </c>
      <c r="GQ51">
        <v>13480</v>
      </c>
      <c r="GR51">
        <v>5400</v>
      </c>
      <c r="GS51">
        <v>226</v>
      </c>
      <c r="GT51">
        <v>7854</v>
      </c>
      <c r="GU51">
        <v>307872</v>
      </c>
      <c r="GV51">
        <v>220504</v>
      </c>
      <c r="GW51">
        <v>74079</v>
      </c>
      <c r="GX51">
        <v>13884</v>
      </c>
      <c r="GY51">
        <v>4773</v>
      </c>
      <c r="GZ51">
        <v>55422</v>
      </c>
      <c r="HA51">
        <v>13289</v>
      </c>
      <c r="HB51">
        <v>5714</v>
      </c>
      <c r="HC51">
        <v>483</v>
      </c>
      <c r="HD51">
        <v>7092</v>
      </c>
      <c r="HE51">
        <v>290023</v>
      </c>
      <c r="HF51">
        <v>208639</v>
      </c>
      <c r="HG51">
        <v>66709</v>
      </c>
      <c r="HH51">
        <v>16689</v>
      </c>
      <c r="HI51">
        <v>6080</v>
      </c>
      <c r="HJ51">
        <v>43941</v>
      </c>
      <c r="HK51">
        <v>14675</v>
      </c>
      <c r="HL51">
        <v>7126</v>
      </c>
      <c r="HM51">
        <v>1058</v>
      </c>
      <c r="HN51">
        <v>6491</v>
      </c>
      <c r="HO51">
        <v>260243</v>
      </c>
      <c r="HP51">
        <v>178630</v>
      </c>
      <c r="HQ51">
        <v>67108</v>
      </c>
      <c r="HR51">
        <v>11261</v>
      </c>
      <c r="HS51">
        <v>15985</v>
      </c>
      <c r="HT51">
        <v>39862</v>
      </c>
      <c r="HU51">
        <v>14506</v>
      </c>
      <c r="HV51">
        <v>6714</v>
      </c>
      <c r="HW51">
        <v>3438</v>
      </c>
      <c r="HX51">
        <v>4354</v>
      </c>
      <c r="HY51">
        <v>208231</v>
      </c>
      <c r="HZ51">
        <v>155131</v>
      </c>
      <c r="IA51">
        <v>45954</v>
      </c>
      <c r="IB51">
        <v>8400</v>
      </c>
      <c r="IC51">
        <v>6676</v>
      </c>
      <c r="ID51">
        <v>30878</v>
      </c>
      <c r="IE51">
        <v>7146</v>
      </c>
      <c r="IF51">
        <v>5245</v>
      </c>
      <c r="IG51">
        <v>629</v>
      </c>
      <c r="IH51">
        <v>1272</v>
      </c>
      <c r="II51">
        <v>209439</v>
      </c>
      <c r="IJ51">
        <v>173739</v>
      </c>
      <c r="IK51">
        <v>35700</v>
      </c>
      <c r="IL51">
        <v>14133</v>
      </c>
      <c r="IM51">
        <v>8641</v>
      </c>
      <c r="IN51">
        <v>12926</v>
      </c>
      <c r="IO51">
        <v>58167</v>
      </c>
      <c r="IP51">
        <v>46458</v>
      </c>
      <c r="IQ51">
        <v>11709</v>
      </c>
      <c r="IR51">
        <v>7654</v>
      </c>
      <c r="IS51">
        <v>490</v>
      </c>
      <c r="IT51">
        <v>3564</v>
      </c>
      <c r="IU51">
        <v>68800</v>
      </c>
      <c r="IV51">
        <v>44300</v>
      </c>
      <c r="IW51">
        <v>24500</v>
      </c>
      <c r="IX51">
        <v>22265</v>
      </c>
      <c r="IY51">
        <v>15062</v>
      </c>
      <c r="IZ51">
        <v>7203</v>
      </c>
      <c r="JA51">
        <v>8523</v>
      </c>
      <c r="JB51">
        <v>7104</v>
      </c>
      <c r="JC51">
        <v>1419</v>
      </c>
      <c r="JD51">
        <v>8338</v>
      </c>
      <c r="JE51">
        <v>3580</v>
      </c>
      <c r="JF51">
        <v>4758</v>
      </c>
    </row>
    <row r="52" spans="1:266" hidden="1">
      <c r="A52">
        <v>51209</v>
      </c>
      <c r="B52" t="s">
        <v>859</v>
      </c>
      <c r="C52">
        <v>36</v>
      </c>
      <c r="D52" t="s">
        <v>830</v>
      </c>
      <c r="E52">
        <v>36</v>
      </c>
      <c r="F52">
        <v>36</v>
      </c>
      <c r="G52">
        <v>0</v>
      </c>
      <c r="H52" t="s">
        <v>830</v>
      </c>
      <c r="I52">
        <v>0</v>
      </c>
      <c r="J52">
        <v>0</v>
      </c>
      <c r="K52">
        <v>0</v>
      </c>
      <c r="L52">
        <v>0</v>
      </c>
      <c r="M52">
        <v>35</v>
      </c>
      <c r="N52" t="s">
        <v>830</v>
      </c>
      <c r="O52">
        <v>34</v>
      </c>
      <c r="P52">
        <v>34</v>
      </c>
      <c r="Q52">
        <v>0</v>
      </c>
      <c r="R52">
        <v>0</v>
      </c>
      <c r="S52">
        <v>0</v>
      </c>
      <c r="T52">
        <v>0</v>
      </c>
      <c r="U52">
        <v>0</v>
      </c>
      <c r="V52">
        <v>0</v>
      </c>
      <c r="W52">
        <v>57</v>
      </c>
      <c r="X52" t="s">
        <v>830</v>
      </c>
      <c r="Y52">
        <v>32</v>
      </c>
      <c r="Z52">
        <v>32</v>
      </c>
      <c r="AA52">
        <v>0</v>
      </c>
      <c r="AB52">
        <v>0</v>
      </c>
      <c r="AC52">
        <v>25</v>
      </c>
      <c r="AD52">
        <v>25</v>
      </c>
      <c r="AE52">
        <v>0</v>
      </c>
      <c r="AF52">
        <v>0</v>
      </c>
      <c r="AG52">
        <v>56</v>
      </c>
      <c r="AH52" t="s">
        <v>830</v>
      </c>
      <c r="AI52">
        <v>56</v>
      </c>
      <c r="AJ52">
        <v>56</v>
      </c>
      <c r="AK52">
        <v>0</v>
      </c>
      <c r="AL52">
        <v>0</v>
      </c>
      <c r="AM52">
        <v>0</v>
      </c>
      <c r="AN52">
        <v>0</v>
      </c>
      <c r="AO52">
        <v>0</v>
      </c>
      <c r="AP52">
        <v>0</v>
      </c>
      <c r="AQ52">
        <v>106</v>
      </c>
      <c r="AR52">
        <v>2</v>
      </c>
      <c r="AS52">
        <v>89</v>
      </c>
      <c r="AT52">
        <v>89</v>
      </c>
      <c r="AU52">
        <v>0</v>
      </c>
      <c r="AV52">
        <v>0</v>
      </c>
      <c r="AW52">
        <v>15</v>
      </c>
      <c r="AX52">
        <v>15</v>
      </c>
      <c r="AY52">
        <v>0</v>
      </c>
      <c r="AZ52">
        <v>0</v>
      </c>
      <c r="BA52">
        <v>319</v>
      </c>
      <c r="BB52">
        <v>209</v>
      </c>
      <c r="BC52">
        <v>85</v>
      </c>
      <c r="BD52">
        <v>85</v>
      </c>
      <c r="BE52">
        <v>0</v>
      </c>
      <c r="BF52" t="s">
        <v>830</v>
      </c>
      <c r="BG52">
        <v>25</v>
      </c>
      <c r="BH52">
        <v>25</v>
      </c>
      <c r="BI52">
        <v>0</v>
      </c>
      <c r="BJ52">
        <v>0</v>
      </c>
      <c r="BK52">
        <v>256</v>
      </c>
      <c r="BL52">
        <v>236</v>
      </c>
      <c r="BM52">
        <v>15</v>
      </c>
      <c r="BN52">
        <v>15</v>
      </c>
      <c r="BO52">
        <v>0</v>
      </c>
      <c r="BP52" t="s">
        <v>830</v>
      </c>
      <c r="BQ52">
        <v>5</v>
      </c>
      <c r="BR52">
        <v>5</v>
      </c>
      <c r="BS52">
        <v>0</v>
      </c>
      <c r="BT52">
        <v>0</v>
      </c>
      <c r="BU52">
        <v>49</v>
      </c>
      <c r="BV52" t="s">
        <v>830</v>
      </c>
      <c r="BW52">
        <v>32</v>
      </c>
      <c r="BX52">
        <v>32</v>
      </c>
      <c r="BY52">
        <v>0</v>
      </c>
      <c r="BZ52" t="s">
        <v>830</v>
      </c>
      <c r="CA52">
        <v>17</v>
      </c>
      <c r="CB52">
        <v>17</v>
      </c>
      <c r="CC52">
        <v>0</v>
      </c>
      <c r="CD52">
        <v>0</v>
      </c>
      <c r="CE52">
        <v>13</v>
      </c>
      <c r="CF52" t="s">
        <v>830</v>
      </c>
      <c r="CG52">
        <v>4</v>
      </c>
      <c r="CH52">
        <v>0</v>
      </c>
      <c r="CI52">
        <v>0</v>
      </c>
      <c r="CJ52">
        <v>4</v>
      </c>
      <c r="CK52">
        <v>9</v>
      </c>
      <c r="CL52">
        <v>9</v>
      </c>
      <c r="CM52">
        <v>0</v>
      </c>
      <c r="CN52">
        <v>0</v>
      </c>
      <c r="CO52">
        <v>39</v>
      </c>
      <c r="CP52" t="s">
        <v>830</v>
      </c>
      <c r="CQ52">
        <v>14</v>
      </c>
      <c r="CR52">
        <v>14</v>
      </c>
      <c r="CS52">
        <v>0</v>
      </c>
      <c r="CT52">
        <v>0</v>
      </c>
      <c r="CU52">
        <v>25</v>
      </c>
      <c r="CV52">
        <v>25</v>
      </c>
      <c r="CW52">
        <v>0</v>
      </c>
      <c r="CX52">
        <v>0</v>
      </c>
      <c r="CY52">
        <v>52</v>
      </c>
      <c r="CZ52" t="s">
        <v>830</v>
      </c>
      <c r="DA52">
        <v>0</v>
      </c>
      <c r="DB52">
        <v>0</v>
      </c>
      <c r="DC52">
        <v>0</v>
      </c>
      <c r="DD52">
        <v>0</v>
      </c>
      <c r="DE52">
        <v>52</v>
      </c>
      <c r="DF52">
        <v>52</v>
      </c>
      <c r="DG52">
        <v>0</v>
      </c>
      <c r="DH52">
        <v>0</v>
      </c>
      <c r="DI52">
        <v>14</v>
      </c>
      <c r="DJ52">
        <v>4</v>
      </c>
      <c r="DK52">
        <v>0</v>
      </c>
      <c r="DL52">
        <v>0</v>
      </c>
      <c r="DM52">
        <v>0</v>
      </c>
      <c r="DN52">
        <v>0</v>
      </c>
      <c r="DO52">
        <v>10</v>
      </c>
      <c r="DP52">
        <v>10</v>
      </c>
      <c r="DQ52">
        <v>0</v>
      </c>
      <c r="DR52">
        <v>0</v>
      </c>
      <c r="DS52" t="s">
        <v>830</v>
      </c>
      <c r="DT52" t="s">
        <v>830</v>
      </c>
      <c r="DU52">
        <v>0</v>
      </c>
      <c r="DV52">
        <v>0</v>
      </c>
      <c r="DW52">
        <v>0</v>
      </c>
      <c r="DX52">
        <v>0</v>
      </c>
      <c r="DY52">
        <v>0</v>
      </c>
      <c r="DZ52">
        <v>0</v>
      </c>
      <c r="EA52">
        <v>0</v>
      </c>
      <c r="EB52">
        <v>0</v>
      </c>
      <c r="EC52" t="s">
        <v>830</v>
      </c>
      <c r="ED52" t="s">
        <v>830</v>
      </c>
      <c r="EE52">
        <v>0</v>
      </c>
      <c r="EF52">
        <v>0</v>
      </c>
      <c r="EG52">
        <v>0</v>
      </c>
      <c r="EH52">
        <v>0</v>
      </c>
      <c r="EI52">
        <v>0</v>
      </c>
      <c r="EJ52">
        <v>0</v>
      </c>
      <c r="EK52">
        <v>0</v>
      </c>
      <c r="EL52">
        <v>0</v>
      </c>
      <c r="EM52">
        <v>182</v>
      </c>
      <c r="EN52">
        <v>182</v>
      </c>
      <c r="EO52">
        <v>0</v>
      </c>
      <c r="EP52">
        <v>0</v>
      </c>
      <c r="EQ52">
        <v>0</v>
      </c>
      <c r="ER52">
        <v>0</v>
      </c>
      <c r="ES52">
        <v>0</v>
      </c>
      <c r="ET52">
        <v>0</v>
      </c>
      <c r="EU52">
        <v>0</v>
      </c>
      <c r="EV52">
        <v>0</v>
      </c>
      <c r="EW52">
        <v>134</v>
      </c>
      <c r="EX52">
        <v>134</v>
      </c>
      <c r="EY52">
        <v>0</v>
      </c>
      <c r="EZ52">
        <v>0</v>
      </c>
      <c r="FA52">
        <v>0</v>
      </c>
      <c r="FB52">
        <v>0</v>
      </c>
      <c r="FC52">
        <v>0</v>
      </c>
      <c r="FD52">
        <v>0</v>
      </c>
      <c r="FE52">
        <v>0</v>
      </c>
      <c r="FF52">
        <v>0</v>
      </c>
      <c r="FG52">
        <v>108</v>
      </c>
      <c r="FH52">
        <v>108</v>
      </c>
      <c r="FI52">
        <v>0</v>
      </c>
      <c r="FJ52">
        <v>0</v>
      </c>
      <c r="FK52">
        <v>0</v>
      </c>
      <c r="FL52">
        <v>0</v>
      </c>
      <c r="FM52">
        <v>0</v>
      </c>
      <c r="FN52">
        <v>0</v>
      </c>
      <c r="FO52">
        <v>0</v>
      </c>
      <c r="FP52">
        <v>0</v>
      </c>
      <c r="FQ52" t="s">
        <v>830</v>
      </c>
      <c r="FR52" t="s">
        <v>830</v>
      </c>
      <c r="FS52">
        <v>0</v>
      </c>
      <c r="FT52">
        <v>0</v>
      </c>
      <c r="FU52">
        <v>0</v>
      </c>
      <c r="FV52">
        <v>0</v>
      </c>
      <c r="FW52">
        <v>0</v>
      </c>
      <c r="FX52">
        <v>0</v>
      </c>
      <c r="FY52">
        <v>0</v>
      </c>
      <c r="FZ52">
        <v>0</v>
      </c>
      <c r="GA52" t="s">
        <v>830</v>
      </c>
      <c r="GB52" t="s">
        <v>830</v>
      </c>
      <c r="GC52">
        <v>0</v>
      </c>
      <c r="GD52">
        <v>0</v>
      </c>
      <c r="GE52">
        <v>0</v>
      </c>
      <c r="GF52">
        <v>0</v>
      </c>
      <c r="GG52">
        <v>0</v>
      </c>
      <c r="GH52">
        <v>0</v>
      </c>
      <c r="GI52">
        <v>0</v>
      </c>
      <c r="GJ52">
        <v>0</v>
      </c>
      <c r="GK52" t="s">
        <v>830</v>
      </c>
      <c r="GL52" t="s">
        <v>830</v>
      </c>
      <c r="GM52" t="s">
        <v>830</v>
      </c>
      <c r="GN52" t="s">
        <v>830</v>
      </c>
      <c r="GO52">
        <v>0</v>
      </c>
      <c r="GP52">
        <v>0</v>
      </c>
      <c r="GQ52" t="s">
        <v>830</v>
      </c>
      <c r="GR52" t="s">
        <v>830</v>
      </c>
      <c r="GS52">
        <v>0</v>
      </c>
      <c r="GT52">
        <v>0</v>
      </c>
      <c r="GU52" t="s">
        <v>830</v>
      </c>
      <c r="GV52" t="s">
        <v>830</v>
      </c>
      <c r="GW52">
        <v>0</v>
      </c>
      <c r="GX52">
        <v>0</v>
      </c>
      <c r="GY52">
        <v>0</v>
      </c>
      <c r="GZ52">
        <v>0</v>
      </c>
      <c r="HA52">
        <v>0</v>
      </c>
      <c r="HB52">
        <v>0</v>
      </c>
      <c r="HC52">
        <v>0</v>
      </c>
      <c r="HD52">
        <v>0</v>
      </c>
      <c r="HE52">
        <v>2</v>
      </c>
      <c r="HF52">
        <v>2</v>
      </c>
      <c r="HG52">
        <v>0</v>
      </c>
      <c r="HH52">
        <v>0</v>
      </c>
      <c r="HI52">
        <v>0</v>
      </c>
      <c r="HJ52">
        <v>0</v>
      </c>
      <c r="HK52">
        <v>0</v>
      </c>
      <c r="HL52">
        <v>0</v>
      </c>
      <c r="HM52">
        <v>0</v>
      </c>
      <c r="HN52">
        <v>0</v>
      </c>
      <c r="HO52" t="s">
        <v>830</v>
      </c>
      <c r="HP52" t="s">
        <v>830</v>
      </c>
      <c r="HQ52">
        <v>0</v>
      </c>
      <c r="HR52">
        <v>0</v>
      </c>
      <c r="HS52">
        <v>0</v>
      </c>
      <c r="HT52">
        <v>0</v>
      </c>
      <c r="HU52">
        <v>0</v>
      </c>
      <c r="HV52">
        <v>0</v>
      </c>
      <c r="HW52">
        <v>0</v>
      </c>
      <c r="HX52">
        <v>0</v>
      </c>
      <c r="HY52" t="s">
        <v>830</v>
      </c>
      <c r="HZ52">
        <v>0</v>
      </c>
      <c r="IA52" t="s">
        <v>830</v>
      </c>
      <c r="IB52">
        <v>0</v>
      </c>
      <c r="IC52">
        <v>0</v>
      </c>
      <c r="ID52">
        <v>0</v>
      </c>
      <c r="IE52">
        <v>0</v>
      </c>
      <c r="IF52">
        <v>0</v>
      </c>
      <c r="IG52">
        <v>0</v>
      </c>
      <c r="IH52">
        <v>0</v>
      </c>
      <c r="II52">
        <v>3</v>
      </c>
      <c r="IJ52">
        <v>3</v>
      </c>
      <c r="IK52">
        <v>0</v>
      </c>
      <c r="IL52">
        <v>0</v>
      </c>
      <c r="IM52">
        <v>0</v>
      </c>
      <c r="IN52">
        <v>0</v>
      </c>
      <c r="IO52" t="s">
        <v>830</v>
      </c>
      <c r="IP52">
        <v>2</v>
      </c>
      <c r="IQ52" t="s">
        <v>830</v>
      </c>
      <c r="IR52">
        <v>0</v>
      </c>
      <c r="IS52">
        <v>0</v>
      </c>
      <c r="IT52" t="s">
        <v>830</v>
      </c>
      <c r="IU52" t="s">
        <v>285</v>
      </c>
      <c r="IV52" t="s">
        <v>285</v>
      </c>
      <c r="IW52" t="s">
        <v>285</v>
      </c>
      <c r="IX52" t="s">
        <v>285</v>
      </c>
      <c r="IY52" t="s">
        <v>285</v>
      </c>
      <c r="IZ52" t="s">
        <v>285</v>
      </c>
      <c r="JA52" t="s">
        <v>285</v>
      </c>
      <c r="JB52" t="s">
        <v>285</v>
      </c>
      <c r="JC52" t="s">
        <v>285</v>
      </c>
      <c r="JD52" t="s">
        <v>285</v>
      </c>
      <c r="JE52" t="s">
        <v>285</v>
      </c>
      <c r="JF52" t="s">
        <v>285</v>
      </c>
    </row>
    <row r="53" spans="1:266" hidden="1">
      <c r="A53">
        <v>36137</v>
      </c>
      <c r="B53" t="s">
        <v>860</v>
      </c>
      <c r="C53">
        <v>3180295</v>
      </c>
      <c r="D53">
        <v>2160063</v>
      </c>
      <c r="E53">
        <v>861771</v>
      </c>
      <c r="F53">
        <v>286251</v>
      </c>
      <c r="G53">
        <v>56424</v>
      </c>
      <c r="H53">
        <v>519096</v>
      </c>
      <c r="I53">
        <v>158461</v>
      </c>
      <c r="J53">
        <v>154132</v>
      </c>
      <c r="K53">
        <v>475</v>
      </c>
      <c r="L53">
        <v>3854</v>
      </c>
      <c r="M53">
        <v>2728203</v>
      </c>
      <c r="N53">
        <v>1854253</v>
      </c>
      <c r="O53">
        <v>725956</v>
      </c>
      <c r="P53">
        <v>182650</v>
      </c>
      <c r="Q53">
        <v>42290</v>
      </c>
      <c r="R53">
        <v>501016</v>
      </c>
      <c r="S53">
        <v>147994</v>
      </c>
      <c r="T53">
        <v>142381</v>
      </c>
      <c r="U53">
        <v>739</v>
      </c>
      <c r="V53">
        <v>4874</v>
      </c>
      <c r="W53">
        <v>2365056</v>
      </c>
      <c r="X53">
        <v>1575356</v>
      </c>
      <c r="Y53">
        <v>661514</v>
      </c>
      <c r="Z53">
        <v>154942</v>
      </c>
      <c r="AA53">
        <v>30017</v>
      </c>
      <c r="AB53">
        <v>476555</v>
      </c>
      <c r="AC53">
        <v>128185</v>
      </c>
      <c r="AD53">
        <v>118806</v>
      </c>
      <c r="AE53">
        <v>1436</v>
      </c>
      <c r="AF53">
        <v>7943</v>
      </c>
      <c r="AG53">
        <v>2240247</v>
      </c>
      <c r="AH53">
        <v>1365364</v>
      </c>
      <c r="AI53">
        <v>731539</v>
      </c>
      <c r="AJ53">
        <v>174565</v>
      </c>
      <c r="AK53">
        <v>35586</v>
      </c>
      <c r="AL53">
        <v>521388</v>
      </c>
      <c r="AM53">
        <v>143344</v>
      </c>
      <c r="AN53">
        <v>126476</v>
      </c>
      <c r="AO53">
        <v>2257</v>
      </c>
      <c r="AP53">
        <v>14612</v>
      </c>
      <c r="AQ53">
        <v>2464763</v>
      </c>
      <c r="AR53">
        <v>1538467</v>
      </c>
      <c r="AS53">
        <v>800641</v>
      </c>
      <c r="AT53">
        <v>141003</v>
      </c>
      <c r="AU53">
        <v>37930</v>
      </c>
      <c r="AV53">
        <v>621708</v>
      </c>
      <c r="AW53">
        <v>125655</v>
      </c>
      <c r="AX53">
        <v>119593</v>
      </c>
      <c r="AY53">
        <v>1139</v>
      </c>
      <c r="AZ53">
        <v>4922</v>
      </c>
      <c r="BA53">
        <v>1903398</v>
      </c>
      <c r="BB53">
        <v>1059356</v>
      </c>
      <c r="BC53">
        <v>719977</v>
      </c>
      <c r="BD53">
        <v>114119</v>
      </c>
      <c r="BE53">
        <v>38663</v>
      </c>
      <c r="BF53">
        <v>567196</v>
      </c>
      <c r="BG53">
        <v>124064</v>
      </c>
      <c r="BH53">
        <v>115892</v>
      </c>
      <c r="BI53">
        <v>2393</v>
      </c>
      <c r="BJ53">
        <v>5779</v>
      </c>
      <c r="BK53">
        <v>1876792</v>
      </c>
      <c r="BL53">
        <v>1084455</v>
      </c>
      <c r="BM53">
        <v>693664</v>
      </c>
      <c r="BN53">
        <v>134312</v>
      </c>
      <c r="BO53">
        <v>34968</v>
      </c>
      <c r="BP53">
        <v>524385</v>
      </c>
      <c r="BQ53">
        <v>98673</v>
      </c>
      <c r="BR53">
        <v>90270</v>
      </c>
      <c r="BS53">
        <v>2626</v>
      </c>
      <c r="BT53">
        <v>5777</v>
      </c>
      <c r="BU53">
        <v>1757264</v>
      </c>
      <c r="BV53">
        <v>1038154</v>
      </c>
      <c r="BW53">
        <v>604397</v>
      </c>
      <c r="BX53">
        <v>86224</v>
      </c>
      <c r="BY53">
        <v>31017</v>
      </c>
      <c r="BZ53">
        <v>487155</v>
      </c>
      <c r="CA53">
        <v>114714</v>
      </c>
      <c r="CB53">
        <v>103518</v>
      </c>
      <c r="CC53">
        <v>3715</v>
      </c>
      <c r="CD53">
        <v>7481</v>
      </c>
      <c r="CE53">
        <v>1686515</v>
      </c>
      <c r="CF53">
        <v>927697</v>
      </c>
      <c r="CG53">
        <v>657289</v>
      </c>
      <c r="CH53">
        <v>158039</v>
      </c>
      <c r="CI53">
        <v>32682</v>
      </c>
      <c r="CJ53">
        <v>466568</v>
      </c>
      <c r="CK53">
        <v>101529</v>
      </c>
      <c r="CL53">
        <v>90868</v>
      </c>
      <c r="CM53">
        <v>2158</v>
      </c>
      <c r="CN53">
        <v>8502</v>
      </c>
      <c r="CO53">
        <v>1524554</v>
      </c>
      <c r="CP53">
        <v>796205</v>
      </c>
      <c r="CQ53">
        <v>625669</v>
      </c>
      <c r="CR53">
        <v>175003</v>
      </c>
      <c r="CS53">
        <v>31075</v>
      </c>
      <c r="CT53">
        <v>419590</v>
      </c>
      <c r="CU53">
        <v>102680</v>
      </c>
      <c r="CV53">
        <v>92644</v>
      </c>
      <c r="CW53">
        <v>6412</v>
      </c>
      <c r="CX53">
        <v>3625</v>
      </c>
      <c r="CY53">
        <v>1505836</v>
      </c>
      <c r="CZ53">
        <v>883703</v>
      </c>
      <c r="DA53">
        <v>524895</v>
      </c>
      <c r="DB53">
        <v>135313</v>
      </c>
      <c r="DC53">
        <v>24033</v>
      </c>
      <c r="DD53">
        <v>365549</v>
      </c>
      <c r="DE53">
        <v>97238</v>
      </c>
      <c r="DF53">
        <v>83926</v>
      </c>
      <c r="DG53">
        <v>9670</v>
      </c>
      <c r="DH53">
        <v>3641</v>
      </c>
      <c r="DI53">
        <v>1408822</v>
      </c>
      <c r="DJ53">
        <v>838178</v>
      </c>
      <c r="DK53">
        <v>486172</v>
      </c>
      <c r="DL53">
        <v>100161</v>
      </c>
      <c r="DM53">
        <v>21395</v>
      </c>
      <c r="DN53">
        <v>364616</v>
      </c>
      <c r="DO53">
        <v>84471</v>
      </c>
      <c r="DP53">
        <v>70381</v>
      </c>
      <c r="DQ53">
        <v>7088</v>
      </c>
      <c r="DR53">
        <v>7002</v>
      </c>
      <c r="DS53">
        <v>1167895</v>
      </c>
      <c r="DT53">
        <v>627916</v>
      </c>
      <c r="DU53">
        <v>444220</v>
      </c>
      <c r="DV53">
        <v>66088</v>
      </c>
      <c r="DW53">
        <v>32658</v>
      </c>
      <c r="DX53">
        <v>345474</v>
      </c>
      <c r="DY53">
        <v>95759</v>
      </c>
      <c r="DZ53">
        <v>86292</v>
      </c>
      <c r="EA53">
        <v>2545</v>
      </c>
      <c r="EB53">
        <v>6922</v>
      </c>
      <c r="EC53">
        <v>1031345</v>
      </c>
      <c r="ED53">
        <v>516408</v>
      </c>
      <c r="EE53">
        <v>431635</v>
      </c>
      <c r="EF53">
        <v>57091</v>
      </c>
      <c r="EG53">
        <v>36208</v>
      </c>
      <c r="EH53">
        <v>338336</v>
      </c>
      <c r="EI53">
        <v>83302</v>
      </c>
      <c r="EJ53">
        <v>70790</v>
      </c>
      <c r="EK53">
        <v>2357</v>
      </c>
      <c r="EL53">
        <v>10156</v>
      </c>
      <c r="EM53">
        <v>888870</v>
      </c>
      <c r="EN53">
        <v>393289</v>
      </c>
      <c r="EO53">
        <v>415666</v>
      </c>
      <c r="EP53">
        <v>47122</v>
      </c>
      <c r="EQ53">
        <v>37274</v>
      </c>
      <c r="ER53">
        <v>331270</v>
      </c>
      <c r="ES53">
        <v>79915</v>
      </c>
      <c r="ET53">
        <v>64085</v>
      </c>
      <c r="EU53">
        <v>3788</v>
      </c>
      <c r="EV53">
        <v>12042</v>
      </c>
      <c r="EW53">
        <v>743163</v>
      </c>
      <c r="EX53">
        <v>290007</v>
      </c>
      <c r="EY53">
        <v>371088</v>
      </c>
      <c r="EZ53">
        <v>36250</v>
      </c>
      <c r="FA53">
        <v>31804</v>
      </c>
      <c r="FB53">
        <v>303034</v>
      </c>
      <c r="FC53">
        <v>82068</v>
      </c>
      <c r="FD53">
        <v>65821</v>
      </c>
      <c r="FE53">
        <v>6614</v>
      </c>
      <c r="FF53">
        <v>9633</v>
      </c>
      <c r="FG53">
        <v>650094</v>
      </c>
      <c r="FH53">
        <v>227350</v>
      </c>
      <c r="FI53">
        <v>350057</v>
      </c>
      <c r="FJ53">
        <v>19121</v>
      </c>
      <c r="FK53">
        <v>42504</v>
      </c>
      <c r="FL53">
        <v>288433</v>
      </c>
      <c r="FM53">
        <v>72687</v>
      </c>
      <c r="FN53">
        <v>52306</v>
      </c>
      <c r="FO53">
        <v>6015</v>
      </c>
      <c r="FP53">
        <v>14366</v>
      </c>
      <c r="FQ53">
        <v>831805</v>
      </c>
      <c r="FR53">
        <v>316837</v>
      </c>
      <c r="FS53">
        <v>457041</v>
      </c>
      <c r="FT53">
        <v>25383</v>
      </c>
      <c r="FU53">
        <v>42786</v>
      </c>
      <c r="FV53">
        <v>388873</v>
      </c>
      <c r="FW53">
        <v>57926</v>
      </c>
      <c r="FX53">
        <v>19162</v>
      </c>
      <c r="FY53">
        <v>8468</v>
      </c>
      <c r="FZ53">
        <v>30297</v>
      </c>
      <c r="GA53">
        <v>740197</v>
      </c>
      <c r="GB53">
        <v>279474</v>
      </c>
      <c r="GC53">
        <v>422347</v>
      </c>
      <c r="GD53">
        <v>23376</v>
      </c>
      <c r="GE53">
        <v>52209</v>
      </c>
      <c r="GF53">
        <v>346761</v>
      </c>
      <c r="GG53">
        <v>38376</v>
      </c>
      <c r="GH53">
        <v>5408</v>
      </c>
      <c r="GI53">
        <v>3852</v>
      </c>
      <c r="GJ53">
        <v>29116</v>
      </c>
      <c r="GK53">
        <v>485044</v>
      </c>
      <c r="GL53">
        <v>178083</v>
      </c>
      <c r="GM53">
        <v>276280</v>
      </c>
      <c r="GN53">
        <v>19156</v>
      </c>
      <c r="GO53">
        <v>37768</v>
      </c>
      <c r="GP53">
        <v>219356</v>
      </c>
      <c r="GQ53">
        <v>30681</v>
      </c>
      <c r="GR53">
        <v>5357</v>
      </c>
      <c r="GS53">
        <v>7487</v>
      </c>
      <c r="GT53">
        <v>17838</v>
      </c>
      <c r="GU53">
        <v>429983</v>
      </c>
      <c r="GV53">
        <v>152204</v>
      </c>
      <c r="GW53">
        <v>252135</v>
      </c>
      <c r="GX53">
        <v>30055</v>
      </c>
      <c r="GY53">
        <v>42131</v>
      </c>
      <c r="GZ53">
        <v>179949</v>
      </c>
      <c r="HA53">
        <v>25644</v>
      </c>
      <c r="HB53">
        <v>7153</v>
      </c>
      <c r="HC53">
        <v>8229</v>
      </c>
      <c r="HD53">
        <v>10262</v>
      </c>
      <c r="HE53">
        <v>352289</v>
      </c>
      <c r="HF53">
        <v>119073</v>
      </c>
      <c r="HG53">
        <v>201794</v>
      </c>
      <c r="HH53">
        <v>36988</v>
      </c>
      <c r="HI53">
        <v>30948</v>
      </c>
      <c r="HJ53">
        <v>133857</v>
      </c>
      <c r="HK53">
        <v>31423</v>
      </c>
      <c r="HL53">
        <v>13116</v>
      </c>
      <c r="HM53">
        <v>4975</v>
      </c>
      <c r="HN53">
        <v>13332</v>
      </c>
      <c r="HO53">
        <v>242193</v>
      </c>
      <c r="HP53">
        <v>97542</v>
      </c>
      <c r="HQ53">
        <v>131349</v>
      </c>
      <c r="HR53">
        <v>12738</v>
      </c>
      <c r="HS53">
        <v>25553</v>
      </c>
      <c r="HT53">
        <v>93058</v>
      </c>
      <c r="HU53">
        <v>13302</v>
      </c>
      <c r="HV53">
        <v>3766</v>
      </c>
      <c r="HW53">
        <v>1501</v>
      </c>
      <c r="HX53">
        <v>8035</v>
      </c>
      <c r="HY53">
        <v>160049</v>
      </c>
      <c r="HZ53">
        <v>51074</v>
      </c>
      <c r="IA53">
        <v>97603</v>
      </c>
      <c r="IB53">
        <v>10714</v>
      </c>
      <c r="IC53">
        <v>14315</v>
      </c>
      <c r="ID53">
        <v>72575</v>
      </c>
      <c r="IE53">
        <v>11371</v>
      </c>
      <c r="IF53">
        <v>1467</v>
      </c>
      <c r="IG53">
        <v>1776</v>
      </c>
      <c r="IH53">
        <v>8128</v>
      </c>
      <c r="II53">
        <v>126540</v>
      </c>
      <c r="IJ53">
        <v>44786</v>
      </c>
      <c r="IK53">
        <v>81754</v>
      </c>
      <c r="IL53">
        <v>6458</v>
      </c>
      <c r="IM53">
        <v>7918</v>
      </c>
      <c r="IN53">
        <v>67379</v>
      </c>
      <c r="IO53" t="s">
        <v>285</v>
      </c>
      <c r="IP53" t="s">
        <v>285</v>
      </c>
      <c r="IQ53" t="s">
        <v>285</v>
      </c>
      <c r="IR53" t="s">
        <v>285</v>
      </c>
      <c r="IS53" t="s">
        <v>285</v>
      </c>
      <c r="IT53" t="s">
        <v>285</v>
      </c>
      <c r="IU53" t="s">
        <v>285</v>
      </c>
      <c r="IV53" t="s">
        <v>285</v>
      </c>
      <c r="IW53" t="s">
        <v>285</v>
      </c>
      <c r="IX53" t="s">
        <v>285</v>
      </c>
      <c r="IY53" t="s">
        <v>285</v>
      </c>
      <c r="IZ53" t="s">
        <v>285</v>
      </c>
      <c r="JA53" t="s">
        <v>285</v>
      </c>
      <c r="JB53" t="s">
        <v>285</v>
      </c>
      <c r="JC53" t="s">
        <v>285</v>
      </c>
      <c r="JD53" t="s">
        <v>285</v>
      </c>
      <c r="JE53" t="s">
        <v>285</v>
      </c>
      <c r="JF53" t="s">
        <v>285</v>
      </c>
    </row>
    <row r="54" spans="1:266" hidden="1">
      <c r="A54">
        <v>51306</v>
      </c>
      <c r="B54" t="s">
        <v>861</v>
      </c>
      <c r="C54" t="s">
        <v>830</v>
      </c>
      <c r="D54" t="s">
        <v>830</v>
      </c>
      <c r="E54">
        <v>0</v>
      </c>
      <c r="F54">
        <v>0</v>
      </c>
      <c r="G54">
        <v>0</v>
      </c>
      <c r="H54">
        <v>0</v>
      </c>
      <c r="I54">
        <v>0</v>
      </c>
      <c r="J54">
        <v>0</v>
      </c>
      <c r="K54">
        <v>0</v>
      </c>
      <c r="L54">
        <v>0</v>
      </c>
      <c r="M54">
        <v>1</v>
      </c>
      <c r="N54" t="s">
        <v>830</v>
      </c>
      <c r="O54">
        <v>0</v>
      </c>
      <c r="P54">
        <v>0</v>
      </c>
      <c r="Q54">
        <v>0</v>
      </c>
      <c r="R54">
        <v>0</v>
      </c>
      <c r="S54">
        <v>1</v>
      </c>
      <c r="T54">
        <v>1</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t="s">
        <v>830</v>
      </c>
      <c r="AR54" t="s">
        <v>830</v>
      </c>
      <c r="AS54">
        <v>0</v>
      </c>
      <c r="AT54">
        <v>0</v>
      </c>
      <c r="AU54">
        <v>0</v>
      </c>
      <c r="AV54">
        <v>0</v>
      </c>
      <c r="AW54">
        <v>0</v>
      </c>
      <c r="AX54">
        <v>0</v>
      </c>
      <c r="AY54">
        <v>0</v>
      </c>
      <c r="AZ54">
        <v>0</v>
      </c>
      <c r="BA54" t="s">
        <v>830</v>
      </c>
      <c r="BB54" t="s">
        <v>830</v>
      </c>
      <c r="BC54">
        <v>0</v>
      </c>
      <c r="BD54">
        <v>0</v>
      </c>
      <c r="BE54">
        <v>0</v>
      </c>
      <c r="BF54">
        <v>0</v>
      </c>
      <c r="BG54">
        <v>0</v>
      </c>
      <c r="BH54">
        <v>0</v>
      </c>
      <c r="BI54">
        <v>0</v>
      </c>
      <c r="BJ54">
        <v>0</v>
      </c>
      <c r="BK54" t="s">
        <v>830</v>
      </c>
      <c r="BL54" t="s">
        <v>830</v>
      </c>
      <c r="BM54">
        <v>0</v>
      </c>
      <c r="BN54">
        <v>0</v>
      </c>
      <c r="BO54">
        <v>0</v>
      </c>
      <c r="BP54">
        <v>0</v>
      </c>
      <c r="BQ54">
        <v>0</v>
      </c>
      <c r="BR54">
        <v>0</v>
      </c>
      <c r="BS54">
        <v>0</v>
      </c>
      <c r="BT54">
        <v>0</v>
      </c>
      <c r="BU54" t="s">
        <v>830</v>
      </c>
      <c r="BV54" t="s">
        <v>830</v>
      </c>
      <c r="BW54">
        <v>0</v>
      </c>
      <c r="BX54">
        <v>0</v>
      </c>
      <c r="BY54">
        <v>0</v>
      </c>
      <c r="BZ54">
        <v>0</v>
      </c>
      <c r="CA54">
        <v>0</v>
      </c>
      <c r="CB54">
        <v>0</v>
      </c>
      <c r="CC54">
        <v>0</v>
      </c>
      <c r="CD54">
        <v>0</v>
      </c>
      <c r="CE54" t="s">
        <v>830</v>
      </c>
      <c r="CF54" t="s">
        <v>830</v>
      </c>
      <c r="CG54">
        <v>0</v>
      </c>
      <c r="CH54">
        <v>0</v>
      </c>
      <c r="CI54">
        <v>0</v>
      </c>
      <c r="CJ54">
        <v>0</v>
      </c>
      <c r="CK54">
        <v>0</v>
      </c>
      <c r="CL54">
        <v>0</v>
      </c>
      <c r="CM54">
        <v>0</v>
      </c>
      <c r="CN54">
        <v>0</v>
      </c>
      <c r="CO54" t="s">
        <v>830</v>
      </c>
      <c r="CP54" t="s">
        <v>830</v>
      </c>
      <c r="CQ54">
        <v>0</v>
      </c>
      <c r="CR54">
        <v>0</v>
      </c>
      <c r="CS54">
        <v>0</v>
      </c>
      <c r="CT54">
        <v>0</v>
      </c>
      <c r="CU54">
        <v>0</v>
      </c>
      <c r="CV54">
        <v>0</v>
      </c>
      <c r="CW54">
        <v>0</v>
      </c>
      <c r="CX54">
        <v>0</v>
      </c>
      <c r="CY54">
        <v>1</v>
      </c>
      <c r="CZ54">
        <v>1</v>
      </c>
      <c r="DA54">
        <v>0</v>
      </c>
      <c r="DB54">
        <v>0</v>
      </c>
      <c r="DC54">
        <v>0</v>
      </c>
      <c r="DD54">
        <v>0</v>
      </c>
      <c r="DE54">
        <v>0</v>
      </c>
      <c r="DF54">
        <v>0</v>
      </c>
      <c r="DG54">
        <v>0</v>
      </c>
      <c r="DH54">
        <v>0</v>
      </c>
      <c r="DI54">
        <v>1</v>
      </c>
      <c r="DJ54">
        <v>1</v>
      </c>
      <c r="DK54" t="s">
        <v>830</v>
      </c>
      <c r="DL54">
        <v>0</v>
      </c>
      <c r="DM54">
        <v>0</v>
      </c>
      <c r="DN54" t="s">
        <v>830</v>
      </c>
      <c r="DO54">
        <v>0</v>
      </c>
      <c r="DP54">
        <v>0</v>
      </c>
      <c r="DQ54">
        <v>0</v>
      </c>
      <c r="DR54">
        <v>0</v>
      </c>
      <c r="DS54">
        <v>1</v>
      </c>
      <c r="DT54">
        <v>1</v>
      </c>
      <c r="DU54">
        <v>0</v>
      </c>
      <c r="DV54">
        <v>0</v>
      </c>
      <c r="DW54">
        <v>0</v>
      </c>
      <c r="DX54">
        <v>0</v>
      </c>
      <c r="DY54">
        <v>0</v>
      </c>
      <c r="DZ54">
        <v>0</v>
      </c>
      <c r="EA54">
        <v>0</v>
      </c>
      <c r="EB54">
        <v>0</v>
      </c>
      <c r="EC54">
        <v>1</v>
      </c>
      <c r="ED54">
        <v>1</v>
      </c>
      <c r="EE54">
        <v>0</v>
      </c>
      <c r="EF54">
        <v>0</v>
      </c>
      <c r="EG54">
        <v>0</v>
      </c>
      <c r="EH54">
        <v>0</v>
      </c>
      <c r="EI54">
        <v>0</v>
      </c>
      <c r="EJ54">
        <v>0</v>
      </c>
      <c r="EK54">
        <v>0</v>
      </c>
      <c r="EL54">
        <v>0</v>
      </c>
      <c r="EM54">
        <v>4</v>
      </c>
      <c r="EN54">
        <v>1</v>
      </c>
      <c r="EO54">
        <v>3</v>
      </c>
      <c r="EP54">
        <v>0</v>
      </c>
      <c r="EQ54">
        <v>0</v>
      </c>
      <c r="ER54">
        <v>3</v>
      </c>
      <c r="ES54">
        <v>0</v>
      </c>
      <c r="ET54">
        <v>0</v>
      </c>
      <c r="EU54">
        <v>0</v>
      </c>
      <c r="EV54">
        <v>0</v>
      </c>
      <c r="EW54">
        <v>4</v>
      </c>
      <c r="EX54">
        <v>1</v>
      </c>
      <c r="EY54">
        <v>3</v>
      </c>
      <c r="EZ54">
        <v>0</v>
      </c>
      <c r="FA54">
        <v>0</v>
      </c>
      <c r="FB54">
        <v>3</v>
      </c>
      <c r="FC54" t="s">
        <v>830</v>
      </c>
      <c r="FD54" t="s">
        <v>830</v>
      </c>
      <c r="FE54">
        <v>0</v>
      </c>
      <c r="FF54">
        <v>0</v>
      </c>
      <c r="FG54">
        <v>4</v>
      </c>
      <c r="FH54">
        <v>1</v>
      </c>
      <c r="FI54">
        <v>3</v>
      </c>
      <c r="FJ54">
        <v>0</v>
      </c>
      <c r="FK54">
        <v>0</v>
      </c>
      <c r="FL54">
        <v>3</v>
      </c>
      <c r="FM54">
        <v>0</v>
      </c>
      <c r="FN54">
        <v>0</v>
      </c>
      <c r="FO54">
        <v>0</v>
      </c>
      <c r="FP54">
        <v>0</v>
      </c>
      <c r="FQ54">
        <v>7</v>
      </c>
      <c r="FR54">
        <v>3</v>
      </c>
      <c r="FS54">
        <v>4</v>
      </c>
      <c r="FT54">
        <v>0</v>
      </c>
      <c r="FU54">
        <v>0</v>
      </c>
      <c r="FV54">
        <v>4</v>
      </c>
      <c r="FW54" t="s">
        <v>830</v>
      </c>
      <c r="FX54" t="s">
        <v>830</v>
      </c>
      <c r="FY54">
        <v>0</v>
      </c>
      <c r="FZ54" t="s">
        <v>830</v>
      </c>
      <c r="GA54">
        <v>26</v>
      </c>
      <c r="GB54">
        <v>26</v>
      </c>
      <c r="GC54">
        <v>0</v>
      </c>
      <c r="GD54">
        <v>0</v>
      </c>
      <c r="GE54">
        <v>0</v>
      </c>
      <c r="GF54">
        <v>0</v>
      </c>
      <c r="GG54">
        <v>0</v>
      </c>
      <c r="GH54">
        <v>0</v>
      </c>
      <c r="GI54">
        <v>0</v>
      </c>
      <c r="GJ54">
        <v>0</v>
      </c>
      <c r="GK54">
        <v>2</v>
      </c>
      <c r="GL54">
        <v>2</v>
      </c>
      <c r="GM54" t="s">
        <v>830</v>
      </c>
      <c r="GN54">
        <v>0</v>
      </c>
      <c r="GO54">
        <v>0</v>
      </c>
      <c r="GP54" t="s">
        <v>830</v>
      </c>
      <c r="GQ54" t="s">
        <v>830</v>
      </c>
      <c r="GR54">
        <v>0</v>
      </c>
      <c r="GS54">
        <v>0</v>
      </c>
      <c r="GT54" t="s">
        <v>830</v>
      </c>
      <c r="GU54">
        <v>3</v>
      </c>
      <c r="GV54">
        <v>3</v>
      </c>
      <c r="GW54" t="s">
        <v>830</v>
      </c>
      <c r="GX54" t="s">
        <v>830</v>
      </c>
      <c r="GY54" t="s">
        <v>830</v>
      </c>
      <c r="GZ54" t="s">
        <v>830</v>
      </c>
      <c r="HA54" t="s">
        <v>830</v>
      </c>
      <c r="HB54">
        <v>0</v>
      </c>
      <c r="HC54">
        <v>0</v>
      </c>
      <c r="HD54" t="s">
        <v>830</v>
      </c>
      <c r="HE54" t="s">
        <v>830</v>
      </c>
      <c r="HF54" t="s">
        <v>830</v>
      </c>
      <c r="HG54">
        <v>0</v>
      </c>
      <c r="HH54">
        <v>0</v>
      </c>
      <c r="HI54">
        <v>0</v>
      </c>
      <c r="HJ54">
        <v>0</v>
      </c>
      <c r="HK54">
        <v>0</v>
      </c>
      <c r="HL54">
        <v>0</v>
      </c>
      <c r="HM54">
        <v>0</v>
      </c>
      <c r="HN54">
        <v>0</v>
      </c>
      <c r="HO54" t="s">
        <v>830</v>
      </c>
      <c r="HP54" t="s">
        <v>830</v>
      </c>
      <c r="HQ54" t="s">
        <v>830</v>
      </c>
      <c r="HR54">
        <v>0</v>
      </c>
      <c r="HS54">
        <v>0</v>
      </c>
      <c r="HT54" t="s">
        <v>830</v>
      </c>
      <c r="HU54">
        <v>0</v>
      </c>
      <c r="HV54">
        <v>0</v>
      </c>
      <c r="HW54">
        <v>0</v>
      </c>
      <c r="HX54">
        <v>0</v>
      </c>
      <c r="HY54">
        <v>1</v>
      </c>
      <c r="HZ54">
        <v>1</v>
      </c>
      <c r="IA54" t="s">
        <v>830</v>
      </c>
      <c r="IB54">
        <v>0</v>
      </c>
      <c r="IC54">
        <v>0</v>
      </c>
      <c r="ID54" t="s">
        <v>830</v>
      </c>
      <c r="IE54" t="s">
        <v>830</v>
      </c>
      <c r="IF54">
        <v>0</v>
      </c>
      <c r="IG54">
        <v>0</v>
      </c>
      <c r="IH54" t="s">
        <v>830</v>
      </c>
      <c r="II54">
        <v>9</v>
      </c>
      <c r="IJ54">
        <v>8</v>
      </c>
      <c r="IK54">
        <v>1</v>
      </c>
      <c r="IL54" t="s">
        <v>830</v>
      </c>
      <c r="IM54" t="s">
        <v>830</v>
      </c>
      <c r="IN54" t="s">
        <v>830</v>
      </c>
      <c r="IO54" t="s">
        <v>830</v>
      </c>
      <c r="IP54">
        <v>1</v>
      </c>
      <c r="IQ54" t="s">
        <v>830</v>
      </c>
      <c r="IR54" t="s">
        <v>830</v>
      </c>
      <c r="IS54">
        <v>0</v>
      </c>
      <c r="IT54" t="s">
        <v>830</v>
      </c>
      <c r="IU54" t="s">
        <v>285</v>
      </c>
      <c r="IV54" t="s">
        <v>285</v>
      </c>
      <c r="IW54" t="s">
        <v>285</v>
      </c>
      <c r="IX54" t="s">
        <v>285</v>
      </c>
      <c r="IY54" t="s">
        <v>285</v>
      </c>
      <c r="IZ54" t="s">
        <v>285</v>
      </c>
      <c r="JA54" t="s">
        <v>285</v>
      </c>
      <c r="JB54" t="s">
        <v>285</v>
      </c>
      <c r="JC54" t="s">
        <v>285</v>
      </c>
      <c r="JD54" t="s">
        <v>830</v>
      </c>
      <c r="JE54" t="s">
        <v>830</v>
      </c>
      <c r="JF54" t="s">
        <v>285</v>
      </c>
    </row>
    <row r="55" spans="1:266" hidden="1">
      <c r="A55">
        <v>51403</v>
      </c>
      <c r="B55" t="s">
        <v>862</v>
      </c>
      <c r="C55" t="s">
        <v>830</v>
      </c>
      <c r="D55" t="s">
        <v>830</v>
      </c>
      <c r="E55">
        <v>0</v>
      </c>
      <c r="F55">
        <v>0</v>
      </c>
      <c r="G55">
        <v>0</v>
      </c>
      <c r="H55">
        <v>0</v>
      </c>
      <c r="I55">
        <v>0</v>
      </c>
      <c r="J55">
        <v>0</v>
      </c>
      <c r="K55">
        <v>0</v>
      </c>
      <c r="L55">
        <v>0</v>
      </c>
      <c r="M55" t="s">
        <v>830</v>
      </c>
      <c r="N55" t="s">
        <v>830</v>
      </c>
      <c r="O55">
        <v>0</v>
      </c>
      <c r="P55">
        <v>0</v>
      </c>
      <c r="Q55">
        <v>0</v>
      </c>
      <c r="R55">
        <v>0</v>
      </c>
      <c r="S55">
        <v>0</v>
      </c>
      <c r="T55">
        <v>0</v>
      </c>
      <c r="U55">
        <v>0</v>
      </c>
      <c r="V55">
        <v>0</v>
      </c>
      <c r="W55" t="s">
        <v>830</v>
      </c>
      <c r="X55" t="s">
        <v>830</v>
      </c>
      <c r="Y55">
        <v>0</v>
      </c>
      <c r="Z55">
        <v>0</v>
      </c>
      <c r="AA55">
        <v>0</v>
      </c>
      <c r="AB55">
        <v>0</v>
      </c>
      <c r="AC55">
        <v>0</v>
      </c>
      <c r="AD55">
        <v>0</v>
      </c>
      <c r="AE55">
        <v>0</v>
      </c>
      <c r="AF55">
        <v>0</v>
      </c>
      <c r="AG55" t="s">
        <v>830</v>
      </c>
      <c r="AH55" t="s">
        <v>830</v>
      </c>
      <c r="AI55">
        <v>0</v>
      </c>
      <c r="AJ55">
        <v>0</v>
      </c>
      <c r="AK55">
        <v>0</v>
      </c>
      <c r="AL55">
        <v>0</v>
      </c>
      <c r="AM55">
        <v>0</v>
      </c>
      <c r="AN55">
        <v>0</v>
      </c>
      <c r="AO55">
        <v>0</v>
      </c>
      <c r="AP55">
        <v>0</v>
      </c>
      <c r="AQ55" t="s">
        <v>830</v>
      </c>
      <c r="AR55" t="s">
        <v>830</v>
      </c>
      <c r="AS55">
        <v>0</v>
      </c>
      <c r="AT55">
        <v>0</v>
      </c>
      <c r="AU55">
        <v>0</v>
      </c>
      <c r="AV55">
        <v>0</v>
      </c>
      <c r="AW55">
        <v>0</v>
      </c>
      <c r="AX55">
        <v>0</v>
      </c>
      <c r="AY55">
        <v>0</v>
      </c>
      <c r="AZ55">
        <v>0</v>
      </c>
      <c r="BA55" t="s">
        <v>830</v>
      </c>
      <c r="BB55" t="s">
        <v>830</v>
      </c>
      <c r="BC55">
        <v>0</v>
      </c>
      <c r="BD55">
        <v>0</v>
      </c>
      <c r="BE55">
        <v>0</v>
      </c>
      <c r="BF55">
        <v>0</v>
      </c>
      <c r="BG55">
        <v>0</v>
      </c>
      <c r="BH55">
        <v>0</v>
      </c>
      <c r="BI55">
        <v>0</v>
      </c>
      <c r="BJ55">
        <v>0</v>
      </c>
      <c r="BK55">
        <v>1</v>
      </c>
      <c r="BL55">
        <v>1</v>
      </c>
      <c r="BM55">
        <v>0</v>
      </c>
      <c r="BN55">
        <v>0</v>
      </c>
      <c r="BO55">
        <v>0</v>
      </c>
      <c r="BP55">
        <v>0</v>
      </c>
      <c r="BQ55">
        <v>0</v>
      </c>
      <c r="BR55">
        <v>0</v>
      </c>
      <c r="BS55">
        <v>0</v>
      </c>
      <c r="BT55">
        <v>0</v>
      </c>
      <c r="BU55" t="s">
        <v>830</v>
      </c>
      <c r="BV55" t="s">
        <v>830</v>
      </c>
      <c r="BW55">
        <v>0</v>
      </c>
      <c r="BX55">
        <v>0</v>
      </c>
      <c r="BY55">
        <v>0</v>
      </c>
      <c r="BZ55">
        <v>0</v>
      </c>
      <c r="CA55">
        <v>0</v>
      </c>
      <c r="CB55">
        <v>0</v>
      </c>
      <c r="CC55">
        <v>0</v>
      </c>
      <c r="CD55">
        <v>0</v>
      </c>
      <c r="CE55" t="s">
        <v>830</v>
      </c>
      <c r="CF55" t="s">
        <v>830</v>
      </c>
      <c r="CG55">
        <v>0</v>
      </c>
      <c r="CH55">
        <v>0</v>
      </c>
      <c r="CI55">
        <v>0</v>
      </c>
      <c r="CJ55">
        <v>0</v>
      </c>
      <c r="CK55">
        <v>0</v>
      </c>
      <c r="CL55">
        <v>0</v>
      </c>
      <c r="CM55">
        <v>0</v>
      </c>
      <c r="CN55">
        <v>0</v>
      </c>
      <c r="CO55" t="s">
        <v>830</v>
      </c>
      <c r="CP55" t="s">
        <v>830</v>
      </c>
      <c r="CQ55">
        <v>0</v>
      </c>
      <c r="CR55">
        <v>0</v>
      </c>
      <c r="CS55">
        <v>0</v>
      </c>
      <c r="CT55">
        <v>0</v>
      </c>
      <c r="CU55">
        <v>0</v>
      </c>
      <c r="CV55">
        <v>0</v>
      </c>
      <c r="CW55">
        <v>0</v>
      </c>
      <c r="CX55">
        <v>0</v>
      </c>
      <c r="CY55" t="s">
        <v>830</v>
      </c>
      <c r="CZ55" t="s">
        <v>830</v>
      </c>
      <c r="DA55">
        <v>0</v>
      </c>
      <c r="DB55">
        <v>0</v>
      </c>
      <c r="DC55">
        <v>0</v>
      </c>
      <c r="DD55">
        <v>0</v>
      </c>
      <c r="DE55">
        <v>0</v>
      </c>
      <c r="DF55">
        <v>0</v>
      </c>
      <c r="DG55">
        <v>0</v>
      </c>
      <c r="DH55">
        <v>0</v>
      </c>
      <c r="DI55">
        <v>1</v>
      </c>
      <c r="DJ55">
        <v>1</v>
      </c>
      <c r="DK55" t="s">
        <v>830</v>
      </c>
      <c r="DL55">
        <v>0</v>
      </c>
      <c r="DM55">
        <v>0</v>
      </c>
      <c r="DN55" t="s">
        <v>830</v>
      </c>
      <c r="DO55">
        <v>0</v>
      </c>
      <c r="DP55">
        <v>0</v>
      </c>
      <c r="DQ55">
        <v>0</v>
      </c>
      <c r="DR55">
        <v>0</v>
      </c>
      <c r="DS55" t="s">
        <v>830</v>
      </c>
      <c r="DT55" t="s">
        <v>830</v>
      </c>
      <c r="DU55">
        <v>0</v>
      </c>
      <c r="DV55">
        <v>0</v>
      </c>
      <c r="DW55">
        <v>0</v>
      </c>
      <c r="DX55">
        <v>0</v>
      </c>
      <c r="DY55">
        <v>0</v>
      </c>
      <c r="DZ55">
        <v>0</v>
      </c>
      <c r="EA55">
        <v>0</v>
      </c>
      <c r="EB55">
        <v>0</v>
      </c>
      <c r="EC55">
        <v>2</v>
      </c>
      <c r="ED55">
        <v>2</v>
      </c>
      <c r="EE55">
        <v>0</v>
      </c>
      <c r="EF55">
        <v>0</v>
      </c>
      <c r="EG55">
        <v>0</v>
      </c>
      <c r="EH55">
        <v>0</v>
      </c>
      <c r="EI55">
        <v>0</v>
      </c>
      <c r="EJ55">
        <v>0</v>
      </c>
      <c r="EK55">
        <v>0</v>
      </c>
      <c r="EL55">
        <v>0</v>
      </c>
      <c r="EM55">
        <v>1</v>
      </c>
      <c r="EN55">
        <v>1</v>
      </c>
      <c r="EO55">
        <v>0</v>
      </c>
      <c r="EP55">
        <v>0</v>
      </c>
      <c r="EQ55">
        <v>0</v>
      </c>
      <c r="ER55">
        <v>0</v>
      </c>
      <c r="ES55">
        <v>0</v>
      </c>
      <c r="ET55">
        <v>0</v>
      </c>
      <c r="EU55">
        <v>0</v>
      </c>
      <c r="EV55">
        <v>0</v>
      </c>
      <c r="EW55">
        <v>1</v>
      </c>
      <c r="EX55">
        <v>1</v>
      </c>
      <c r="EY55">
        <v>0</v>
      </c>
      <c r="EZ55">
        <v>0</v>
      </c>
      <c r="FA55">
        <v>0</v>
      </c>
      <c r="FB55">
        <v>0</v>
      </c>
      <c r="FC55">
        <v>0</v>
      </c>
      <c r="FD55">
        <v>0</v>
      </c>
      <c r="FE55">
        <v>0</v>
      </c>
      <c r="FF55">
        <v>0</v>
      </c>
      <c r="FG55">
        <v>1</v>
      </c>
      <c r="FH55">
        <v>1</v>
      </c>
      <c r="FI55">
        <v>0</v>
      </c>
      <c r="FJ55">
        <v>0</v>
      </c>
      <c r="FK55">
        <v>0</v>
      </c>
      <c r="FL55">
        <v>0</v>
      </c>
      <c r="FM55">
        <v>0</v>
      </c>
      <c r="FN55">
        <v>0</v>
      </c>
      <c r="FO55">
        <v>0</v>
      </c>
      <c r="FP55">
        <v>0</v>
      </c>
      <c r="FQ55">
        <v>1</v>
      </c>
      <c r="FR55">
        <v>1</v>
      </c>
      <c r="FS55" t="s">
        <v>830</v>
      </c>
      <c r="FT55">
        <v>0</v>
      </c>
      <c r="FU55">
        <v>0</v>
      </c>
      <c r="FV55" t="s">
        <v>830</v>
      </c>
      <c r="FW55" t="s">
        <v>830</v>
      </c>
      <c r="FX55">
        <v>0</v>
      </c>
      <c r="FY55">
        <v>0</v>
      </c>
      <c r="FZ55" t="s">
        <v>830</v>
      </c>
      <c r="GA55">
        <v>2</v>
      </c>
      <c r="GB55">
        <v>1</v>
      </c>
      <c r="GC55" t="s">
        <v>830</v>
      </c>
      <c r="GD55">
        <v>0</v>
      </c>
      <c r="GE55">
        <v>0</v>
      </c>
      <c r="GF55" t="s">
        <v>830</v>
      </c>
      <c r="GG55" t="s">
        <v>830</v>
      </c>
      <c r="GH55">
        <v>0</v>
      </c>
      <c r="GI55">
        <v>0</v>
      </c>
      <c r="GJ55" t="s">
        <v>830</v>
      </c>
      <c r="GK55">
        <v>5</v>
      </c>
      <c r="GL55">
        <v>5</v>
      </c>
      <c r="GM55" t="s">
        <v>830</v>
      </c>
      <c r="GN55">
        <v>0</v>
      </c>
      <c r="GO55">
        <v>0</v>
      </c>
      <c r="GP55" t="s">
        <v>830</v>
      </c>
      <c r="GQ55" t="s">
        <v>830</v>
      </c>
      <c r="GR55">
        <v>0</v>
      </c>
      <c r="GS55">
        <v>0</v>
      </c>
      <c r="GT55" t="s">
        <v>830</v>
      </c>
      <c r="GU55">
        <v>1</v>
      </c>
      <c r="GV55" t="s">
        <v>830</v>
      </c>
      <c r="GW55" t="s">
        <v>830</v>
      </c>
      <c r="GX55">
        <v>0</v>
      </c>
      <c r="GY55">
        <v>0</v>
      </c>
      <c r="GZ55" t="s">
        <v>830</v>
      </c>
      <c r="HA55">
        <v>0</v>
      </c>
      <c r="HB55">
        <v>0</v>
      </c>
      <c r="HC55">
        <v>0</v>
      </c>
      <c r="HD55">
        <v>0</v>
      </c>
      <c r="HE55">
        <v>1</v>
      </c>
      <c r="HF55">
        <v>1</v>
      </c>
      <c r="HG55">
        <v>0</v>
      </c>
      <c r="HH55">
        <v>0</v>
      </c>
      <c r="HI55" t="s">
        <v>285</v>
      </c>
      <c r="HJ55">
        <v>0</v>
      </c>
      <c r="HK55">
        <v>0</v>
      </c>
      <c r="HL55">
        <v>0</v>
      </c>
      <c r="HM55">
        <v>0</v>
      </c>
      <c r="HN55">
        <v>0</v>
      </c>
      <c r="HO55" t="s">
        <v>830</v>
      </c>
      <c r="HP55" t="s">
        <v>830</v>
      </c>
      <c r="HQ55">
        <v>0</v>
      </c>
      <c r="HR55">
        <v>0</v>
      </c>
      <c r="HS55">
        <v>0</v>
      </c>
      <c r="HT55">
        <v>0</v>
      </c>
      <c r="HU55">
        <v>0</v>
      </c>
      <c r="HV55">
        <v>0</v>
      </c>
      <c r="HW55">
        <v>0</v>
      </c>
      <c r="HX55">
        <v>0</v>
      </c>
      <c r="HY55">
        <v>0</v>
      </c>
      <c r="HZ55">
        <v>0</v>
      </c>
      <c r="IA55">
        <v>0</v>
      </c>
      <c r="IB55">
        <v>0</v>
      </c>
      <c r="IC55">
        <v>0</v>
      </c>
      <c r="ID55">
        <v>0</v>
      </c>
      <c r="IE55">
        <v>0</v>
      </c>
      <c r="IF55">
        <v>0</v>
      </c>
      <c r="IG55">
        <v>0</v>
      </c>
      <c r="IH55">
        <v>0</v>
      </c>
      <c r="II55">
        <v>13</v>
      </c>
      <c r="IJ55">
        <v>5</v>
      </c>
      <c r="IK55">
        <v>8</v>
      </c>
      <c r="IL55" t="s">
        <v>830</v>
      </c>
      <c r="IM55">
        <v>6</v>
      </c>
      <c r="IN55">
        <v>2</v>
      </c>
      <c r="IO55" t="s">
        <v>830</v>
      </c>
      <c r="IP55">
        <v>1</v>
      </c>
      <c r="IQ55" t="s">
        <v>830</v>
      </c>
      <c r="IR55">
        <v>0</v>
      </c>
      <c r="IS55">
        <v>0</v>
      </c>
      <c r="IT55" t="s">
        <v>830</v>
      </c>
      <c r="IU55" t="s">
        <v>285</v>
      </c>
      <c r="IV55" t="s">
        <v>285</v>
      </c>
      <c r="IW55" t="s">
        <v>285</v>
      </c>
      <c r="IX55" t="s">
        <v>285</v>
      </c>
      <c r="IY55" t="s">
        <v>285</v>
      </c>
      <c r="IZ55" t="s">
        <v>285</v>
      </c>
      <c r="JA55" t="s">
        <v>285</v>
      </c>
      <c r="JB55" t="s">
        <v>285</v>
      </c>
      <c r="JC55" t="s">
        <v>285</v>
      </c>
      <c r="JD55" t="s">
        <v>830</v>
      </c>
      <c r="JE55" t="s">
        <v>830</v>
      </c>
      <c r="JF55" t="s">
        <v>285</v>
      </c>
    </row>
    <row r="56" spans="1:266" hidden="1">
      <c r="A56">
        <v>13055</v>
      </c>
      <c r="B56" t="s">
        <v>863</v>
      </c>
      <c r="C56" t="s">
        <v>830</v>
      </c>
      <c r="D56" t="s">
        <v>830</v>
      </c>
      <c r="E56" t="s">
        <v>830</v>
      </c>
      <c r="F56" t="s">
        <v>830</v>
      </c>
      <c r="G56" t="s">
        <v>830</v>
      </c>
      <c r="H56" t="s">
        <v>830</v>
      </c>
      <c r="I56" t="s">
        <v>830</v>
      </c>
      <c r="J56" t="s">
        <v>830</v>
      </c>
      <c r="K56" t="s">
        <v>830</v>
      </c>
      <c r="L56" t="s">
        <v>830</v>
      </c>
      <c r="M56" t="s">
        <v>830</v>
      </c>
      <c r="N56" t="s">
        <v>830</v>
      </c>
      <c r="O56" t="s">
        <v>830</v>
      </c>
      <c r="P56" t="s">
        <v>830</v>
      </c>
      <c r="Q56" t="s">
        <v>830</v>
      </c>
      <c r="R56" t="s">
        <v>830</v>
      </c>
      <c r="S56" t="s">
        <v>830</v>
      </c>
      <c r="T56" t="s">
        <v>830</v>
      </c>
      <c r="U56" t="s">
        <v>830</v>
      </c>
      <c r="V56" t="s">
        <v>830</v>
      </c>
      <c r="W56" t="s">
        <v>830</v>
      </c>
      <c r="X56" t="s">
        <v>830</v>
      </c>
      <c r="Y56" t="s">
        <v>830</v>
      </c>
      <c r="Z56" t="s">
        <v>830</v>
      </c>
      <c r="AA56" t="s">
        <v>830</v>
      </c>
      <c r="AB56" t="s">
        <v>830</v>
      </c>
      <c r="AC56" t="s">
        <v>830</v>
      </c>
      <c r="AD56" t="s">
        <v>830</v>
      </c>
      <c r="AE56" t="s">
        <v>830</v>
      </c>
      <c r="AF56" t="s">
        <v>830</v>
      </c>
      <c r="AG56" t="s">
        <v>830</v>
      </c>
      <c r="AH56" t="s">
        <v>830</v>
      </c>
      <c r="AI56" t="s">
        <v>830</v>
      </c>
      <c r="AJ56" t="s">
        <v>830</v>
      </c>
      <c r="AK56" t="s">
        <v>830</v>
      </c>
      <c r="AL56" t="s">
        <v>830</v>
      </c>
      <c r="AM56" t="s">
        <v>830</v>
      </c>
      <c r="AN56" t="s">
        <v>830</v>
      </c>
      <c r="AO56" t="s">
        <v>830</v>
      </c>
      <c r="AP56" t="s">
        <v>830</v>
      </c>
      <c r="AQ56" t="s">
        <v>830</v>
      </c>
      <c r="AR56" t="s">
        <v>830</v>
      </c>
      <c r="AS56" t="s">
        <v>830</v>
      </c>
      <c r="AT56" t="s">
        <v>830</v>
      </c>
      <c r="AU56" t="s">
        <v>830</v>
      </c>
      <c r="AV56" t="s">
        <v>830</v>
      </c>
      <c r="AW56" t="s">
        <v>830</v>
      </c>
      <c r="AX56" t="s">
        <v>830</v>
      </c>
      <c r="AY56" t="s">
        <v>830</v>
      </c>
      <c r="AZ56" t="s">
        <v>830</v>
      </c>
      <c r="BA56" t="s">
        <v>830</v>
      </c>
      <c r="BB56" t="s">
        <v>830</v>
      </c>
      <c r="BC56" t="s">
        <v>830</v>
      </c>
      <c r="BD56" t="s">
        <v>830</v>
      </c>
      <c r="BE56" t="s">
        <v>830</v>
      </c>
      <c r="BF56" t="s">
        <v>830</v>
      </c>
      <c r="BG56" t="s">
        <v>830</v>
      </c>
      <c r="BH56" t="s">
        <v>830</v>
      </c>
      <c r="BI56" t="s">
        <v>830</v>
      </c>
      <c r="BJ56" t="s">
        <v>830</v>
      </c>
      <c r="BK56" t="s">
        <v>830</v>
      </c>
      <c r="BL56" t="s">
        <v>830</v>
      </c>
      <c r="BM56" t="s">
        <v>830</v>
      </c>
      <c r="BN56" t="s">
        <v>830</v>
      </c>
      <c r="BO56" t="s">
        <v>830</v>
      </c>
      <c r="BP56" t="s">
        <v>830</v>
      </c>
      <c r="BQ56" t="s">
        <v>830</v>
      </c>
      <c r="BR56" t="s">
        <v>830</v>
      </c>
      <c r="BS56" t="s">
        <v>830</v>
      </c>
      <c r="BT56" t="s">
        <v>830</v>
      </c>
      <c r="BU56" t="s">
        <v>830</v>
      </c>
      <c r="BV56" t="s">
        <v>830</v>
      </c>
      <c r="BW56" t="s">
        <v>830</v>
      </c>
      <c r="BX56" t="s">
        <v>830</v>
      </c>
      <c r="BY56" t="s">
        <v>830</v>
      </c>
      <c r="BZ56" t="s">
        <v>830</v>
      </c>
      <c r="CA56" t="s">
        <v>830</v>
      </c>
      <c r="CB56" t="s">
        <v>830</v>
      </c>
      <c r="CC56" t="s">
        <v>830</v>
      </c>
      <c r="CD56" t="s">
        <v>830</v>
      </c>
      <c r="CE56" t="s">
        <v>830</v>
      </c>
      <c r="CF56" t="s">
        <v>830</v>
      </c>
      <c r="CG56" t="s">
        <v>830</v>
      </c>
      <c r="CH56" t="s">
        <v>830</v>
      </c>
      <c r="CI56" t="s">
        <v>830</v>
      </c>
      <c r="CJ56" t="s">
        <v>830</v>
      </c>
      <c r="CK56" t="s">
        <v>830</v>
      </c>
      <c r="CL56" t="s">
        <v>830</v>
      </c>
      <c r="CM56" t="s">
        <v>830</v>
      </c>
      <c r="CN56" t="s">
        <v>830</v>
      </c>
      <c r="CO56" t="s">
        <v>830</v>
      </c>
      <c r="CP56" t="s">
        <v>830</v>
      </c>
      <c r="CQ56" t="s">
        <v>830</v>
      </c>
      <c r="CR56" t="s">
        <v>830</v>
      </c>
      <c r="CS56" t="s">
        <v>830</v>
      </c>
      <c r="CT56" t="s">
        <v>830</v>
      </c>
      <c r="CU56" t="s">
        <v>830</v>
      </c>
      <c r="CV56" t="s">
        <v>830</v>
      </c>
      <c r="CW56" t="s">
        <v>830</v>
      </c>
      <c r="CX56" t="s">
        <v>830</v>
      </c>
      <c r="CY56" t="s">
        <v>830</v>
      </c>
      <c r="CZ56" t="s">
        <v>830</v>
      </c>
      <c r="DA56" t="s">
        <v>830</v>
      </c>
      <c r="DB56" t="s">
        <v>830</v>
      </c>
      <c r="DC56" t="s">
        <v>830</v>
      </c>
      <c r="DD56" t="s">
        <v>830</v>
      </c>
      <c r="DE56" t="s">
        <v>830</v>
      </c>
      <c r="DF56" t="s">
        <v>830</v>
      </c>
      <c r="DG56" t="s">
        <v>830</v>
      </c>
      <c r="DH56" t="s">
        <v>830</v>
      </c>
      <c r="DI56" t="s">
        <v>285</v>
      </c>
      <c r="DJ56" t="s">
        <v>285</v>
      </c>
      <c r="DK56" t="s">
        <v>285</v>
      </c>
      <c r="DL56" t="s">
        <v>285</v>
      </c>
      <c r="DM56" t="s">
        <v>285</v>
      </c>
      <c r="DN56" t="s">
        <v>285</v>
      </c>
      <c r="DO56" t="s">
        <v>285</v>
      </c>
      <c r="DP56" t="s">
        <v>285</v>
      </c>
      <c r="DQ56" t="s">
        <v>285</v>
      </c>
      <c r="DR56" t="s">
        <v>285</v>
      </c>
      <c r="DS56" t="s">
        <v>285</v>
      </c>
      <c r="DT56" t="s">
        <v>285</v>
      </c>
      <c r="DU56" t="s">
        <v>285</v>
      </c>
      <c r="DV56" t="s">
        <v>285</v>
      </c>
      <c r="DW56" t="s">
        <v>285</v>
      </c>
      <c r="DX56" t="s">
        <v>285</v>
      </c>
      <c r="DY56" t="s">
        <v>285</v>
      </c>
      <c r="DZ56" t="s">
        <v>285</v>
      </c>
      <c r="EA56" t="s">
        <v>285</v>
      </c>
      <c r="EB56" t="s">
        <v>285</v>
      </c>
      <c r="EC56" t="s">
        <v>285</v>
      </c>
      <c r="ED56" t="s">
        <v>285</v>
      </c>
      <c r="EE56" t="s">
        <v>285</v>
      </c>
      <c r="EF56" t="s">
        <v>285</v>
      </c>
      <c r="EG56" t="s">
        <v>285</v>
      </c>
      <c r="EH56" t="s">
        <v>285</v>
      </c>
      <c r="EI56" t="s">
        <v>285</v>
      </c>
      <c r="EJ56" t="s">
        <v>285</v>
      </c>
      <c r="EK56" t="s">
        <v>285</v>
      </c>
      <c r="EL56" t="s">
        <v>285</v>
      </c>
      <c r="EM56" t="s">
        <v>285</v>
      </c>
      <c r="EN56" t="s">
        <v>285</v>
      </c>
      <c r="EO56" t="s">
        <v>285</v>
      </c>
      <c r="EP56" t="s">
        <v>285</v>
      </c>
      <c r="EQ56" t="s">
        <v>285</v>
      </c>
      <c r="ER56" t="s">
        <v>285</v>
      </c>
      <c r="ES56" t="s">
        <v>285</v>
      </c>
      <c r="ET56" t="s">
        <v>285</v>
      </c>
      <c r="EU56" t="s">
        <v>285</v>
      </c>
      <c r="EV56" t="s">
        <v>285</v>
      </c>
      <c r="EW56" t="s">
        <v>285</v>
      </c>
      <c r="EX56" t="s">
        <v>285</v>
      </c>
      <c r="EY56" t="s">
        <v>285</v>
      </c>
      <c r="EZ56" t="s">
        <v>285</v>
      </c>
      <c r="FA56" t="s">
        <v>285</v>
      </c>
      <c r="FB56" t="s">
        <v>285</v>
      </c>
      <c r="FC56" t="s">
        <v>285</v>
      </c>
      <c r="FD56" t="s">
        <v>285</v>
      </c>
      <c r="FE56" t="s">
        <v>285</v>
      </c>
      <c r="FF56" t="s">
        <v>285</v>
      </c>
      <c r="FG56" t="s">
        <v>285</v>
      </c>
      <c r="FH56" t="s">
        <v>285</v>
      </c>
      <c r="FI56" t="s">
        <v>285</v>
      </c>
      <c r="FJ56" t="s">
        <v>285</v>
      </c>
      <c r="FK56" t="s">
        <v>285</v>
      </c>
      <c r="FL56" t="s">
        <v>285</v>
      </c>
      <c r="FM56" t="s">
        <v>285</v>
      </c>
      <c r="FN56" t="s">
        <v>285</v>
      </c>
      <c r="FO56" t="s">
        <v>285</v>
      </c>
      <c r="FP56" t="s">
        <v>285</v>
      </c>
      <c r="FQ56" t="s">
        <v>285</v>
      </c>
      <c r="FR56" t="s">
        <v>285</v>
      </c>
      <c r="FS56" t="s">
        <v>285</v>
      </c>
      <c r="FT56" t="s">
        <v>285</v>
      </c>
      <c r="FU56" t="s">
        <v>285</v>
      </c>
      <c r="FV56" t="s">
        <v>285</v>
      </c>
      <c r="FW56" t="s">
        <v>285</v>
      </c>
      <c r="FX56" t="s">
        <v>285</v>
      </c>
      <c r="FY56" t="s">
        <v>285</v>
      </c>
      <c r="FZ56" t="s">
        <v>285</v>
      </c>
      <c r="GA56" t="s">
        <v>285</v>
      </c>
      <c r="GB56" t="s">
        <v>285</v>
      </c>
      <c r="GC56" t="s">
        <v>285</v>
      </c>
      <c r="GD56" t="s">
        <v>285</v>
      </c>
      <c r="GE56" t="s">
        <v>285</v>
      </c>
      <c r="GF56" t="s">
        <v>285</v>
      </c>
      <c r="GG56" t="s">
        <v>285</v>
      </c>
      <c r="GH56" t="s">
        <v>285</v>
      </c>
      <c r="GI56" t="s">
        <v>285</v>
      </c>
      <c r="GJ56" t="s">
        <v>285</v>
      </c>
      <c r="GK56" t="s">
        <v>285</v>
      </c>
      <c r="GL56" t="s">
        <v>285</v>
      </c>
      <c r="GM56" t="s">
        <v>285</v>
      </c>
      <c r="GN56" t="s">
        <v>285</v>
      </c>
      <c r="GO56" t="s">
        <v>285</v>
      </c>
      <c r="GP56" t="s">
        <v>285</v>
      </c>
      <c r="GQ56" t="s">
        <v>285</v>
      </c>
      <c r="GR56" t="s">
        <v>285</v>
      </c>
      <c r="GS56" t="s">
        <v>285</v>
      </c>
      <c r="GT56" t="s">
        <v>285</v>
      </c>
      <c r="GU56" t="s">
        <v>285</v>
      </c>
      <c r="GV56" t="s">
        <v>285</v>
      </c>
      <c r="GW56" t="s">
        <v>285</v>
      </c>
      <c r="GX56" t="s">
        <v>285</v>
      </c>
      <c r="GY56" t="s">
        <v>285</v>
      </c>
      <c r="GZ56" t="s">
        <v>285</v>
      </c>
      <c r="HA56" t="s">
        <v>285</v>
      </c>
      <c r="HB56" t="s">
        <v>285</v>
      </c>
      <c r="HC56" t="s">
        <v>285</v>
      </c>
      <c r="HD56" t="s">
        <v>285</v>
      </c>
      <c r="HE56" t="s">
        <v>285</v>
      </c>
      <c r="HF56" t="s">
        <v>285</v>
      </c>
      <c r="HG56" t="s">
        <v>285</v>
      </c>
      <c r="HH56" t="s">
        <v>285</v>
      </c>
      <c r="HI56" t="s">
        <v>285</v>
      </c>
      <c r="HJ56" t="s">
        <v>285</v>
      </c>
      <c r="HK56" t="s">
        <v>285</v>
      </c>
      <c r="HL56" t="s">
        <v>285</v>
      </c>
      <c r="HM56" t="s">
        <v>285</v>
      </c>
      <c r="HN56" t="s">
        <v>285</v>
      </c>
      <c r="HO56" t="s">
        <v>285</v>
      </c>
      <c r="HP56" t="s">
        <v>285</v>
      </c>
      <c r="HQ56" t="s">
        <v>285</v>
      </c>
      <c r="HR56" t="s">
        <v>285</v>
      </c>
      <c r="HS56" t="s">
        <v>285</v>
      </c>
      <c r="HT56" t="s">
        <v>285</v>
      </c>
      <c r="HU56" t="s">
        <v>285</v>
      </c>
      <c r="HV56" t="s">
        <v>285</v>
      </c>
      <c r="HW56" t="s">
        <v>285</v>
      </c>
      <c r="HX56" t="s">
        <v>285</v>
      </c>
      <c r="HY56" t="s">
        <v>285</v>
      </c>
      <c r="HZ56" t="s">
        <v>285</v>
      </c>
      <c r="IA56" t="s">
        <v>285</v>
      </c>
      <c r="IB56" t="s">
        <v>285</v>
      </c>
      <c r="IC56" t="s">
        <v>285</v>
      </c>
      <c r="ID56" t="s">
        <v>285</v>
      </c>
      <c r="IE56" t="s">
        <v>285</v>
      </c>
      <c r="IF56" t="s">
        <v>285</v>
      </c>
      <c r="IG56" t="s">
        <v>285</v>
      </c>
      <c r="IH56" t="s">
        <v>285</v>
      </c>
      <c r="II56">
        <v>25486</v>
      </c>
      <c r="IJ56">
        <v>12169</v>
      </c>
      <c r="IK56">
        <v>13317</v>
      </c>
      <c r="IL56">
        <v>1996</v>
      </c>
      <c r="IM56">
        <v>6323</v>
      </c>
      <c r="IN56">
        <v>4998</v>
      </c>
      <c r="IO56">
        <v>5813</v>
      </c>
      <c r="IP56">
        <v>1711</v>
      </c>
      <c r="IQ56">
        <v>4102</v>
      </c>
      <c r="IR56">
        <v>1388</v>
      </c>
      <c r="IS56">
        <v>1053</v>
      </c>
      <c r="IT56">
        <v>1660</v>
      </c>
      <c r="IU56" t="s">
        <v>285</v>
      </c>
      <c r="IV56" t="s">
        <v>285</v>
      </c>
      <c r="IW56" t="s">
        <v>285</v>
      </c>
      <c r="IX56" t="s">
        <v>285</v>
      </c>
      <c r="IY56" t="s">
        <v>285</v>
      </c>
      <c r="IZ56" t="s">
        <v>285</v>
      </c>
      <c r="JA56" t="s">
        <v>285</v>
      </c>
      <c r="JB56" t="s">
        <v>285</v>
      </c>
      <c r="JC56" t="s">
        <v>285</v>
      </c>
      <c r="JD56" t="s">
        <v>285</v>
      </c>
      <c r="JE56" t="s">
        <v>285</v>
      </c>
      <c r="JF56" t="s">
        <v>285</v>
      </c>
    </row>
    <row r="57" spans="1:266" hidden="1">
      <c r="A57">
        <v>30406</v>
      </c>
      <c r="B57" t="s">
        <v>358</v>
      </c>
      <c r="C57">
        <v>94376</v>
      </c>
      <c r="D57">
        <v>49262</v>
      </c>
      <c r="E57">
        <v>42241</v>
      </c>
      <c r="F57">
        <v>36552</v>
      </c>
      <c r="G57">
        <v>1106</v>
      </c>
      <c r="H57">
        <v>4582</v>
      </c>
      <c r="I57">
        <v>2874</v>
      </c>
      <c r="J57">
        <v>2656</v>
      </c>
      <c r="K57">
        <v>0</v>
      </c>
      <c r="L57">
        <v>218</v>
      </c>
      <c r="M57">
        <v>81873</v>
      </c>
      <c r="N57">
        <v>40413</v>
      </c>
      <c r="O57">
        <v>34297</v>
      </c>
      <c r="P57">
        <v>28750</v>
      </c>
      <c r="Q57">
        <v>1233</v>
      </c>
      <c r="R57">
        <v>4314</v>
      </c>
      <c r="S57">
        <v>7163</v>
      </c>
      <c r="T57">
        <v>6631</v>
      </c>
      <c r="U57">
        <v>0</v>
      </c>
      <c r="V57">
        <v>532</v>
      </c>
      <c r="W57">
        <v>72143</v>
      </c>
      <c r="X57">
        <v>27980</v>
      </c>
      <c r="Y57">
        <v>39804</v>
      </c>
      <c r="Z57">
        <v>35791</v>
      </c>
      <c r="AA57">
        <v>453</v>
      </c>
      <c r="AB57">
        <v>3560</v>
      </c>
      <c r="AC57">
        <v>4359</v>
      </c>
      <c r="AD57">
        <v>3965</v>
      </c>
      <c r="AE57" t="s">
        <v>830</v>
      </c>
      <c r="AF57">
        <v>394</v>
      </c>
      <c r="AG57">
        <v>70409</v>
      </c>
      <c r="AH57">
        <v>26587</v>
      </c>
      <c r="AI57">
        <v>36905</v>
      </c>
      <c r="AJ57">
        <v>34042</v>
      </c>
      <c r="AK57">
        <v>400</v>
      </c>
      <c r="AL57">
        <v>2463</v>
      </c>
      <c r="AM57">
        <v>6917</v>
      </c>
      <c r="AN57">
        <v>6279</v>
      </c>
      <c r="AO57">
        <v>0</v>
      </c>
      <c r="AP57">
        <v>638</v>
      </c>
      <c r="AQ57">
        <v>67853</v>
      </c>
      <c r="AR57">
        <v>27369</v>
      </c>
      <c r="AS57">
        <v>35436</v>
      </c>
      <c r="AT57">
        <v>32721</v>
      </c>
      <c r="AU57">
        <v>337</v>
      </c>
      <c r="AV57">
        <v>2378</v>
      </c>
      <c r="AW57">
        <v>5048</v>
      </c>
      <c r="AX57">
        <v>4908</v>
      </c>
      <c r="AY57">
        <v>0</v>
      </c>
      <c r="AZ57">
        <v>140</v>
      </c>
      <c r="BA57">
        <v>59071</v>
      </c>
      <c r="BB57">
        <v>23092</v>
      </c>
      <c r="BC57">
        <v>27553</v>
      </c>
      <c r="BD57">
        <v>23817</v>
      </c>
      <c r="BE57">
        <v>617</v>
      </c>
      <c r="BF57">
        <v>3119</v>
      </c>
      <c r="BG57">
        <v>8425</v>
      </c>
      <c r="BH57">
        <v>5719</v>
      </c>
      <c r="BI57">
        <v>0</v>
      </c>
      <c r="BJ57">
        <v>2706</v>
      </c>
      <c r="BK57">
        <v>56369</v>
      </c>
      <c r="BL57">
        <v>22300</v>
      </c>
      <c r="BM57">
        <v>29765</v>
      </c>
      <c r="BN57">
        <v>26121</v>
      </c>
      <c r="BO57">
        <v>600</v>
      </c>
      <c r="BP57">
        <v>3044</v>
      </c>
      <c r="BQ57">
        <v>4304</v>
      </c>
      <c r="BR57">
        <v>2797</v>
      </c>
      <c r="BS57">
        <v>0</v>
      </c>
      <c r="BT57">
        <v>1507</v>
      </c>
      <c r="BU57">
        <v>54624</v>
      </c>
      <c r="BV57">
        <v>21298</v>
      </c>
      <c r="BW57">
        <v>23280</v>
      </c>
      <c r="BX57">
        <v>20460</v>
      </c>
      <c r="BY57">
        <v>38</v>
      </c>
      <c r="BZ57">
        <v>2782</v>
      </c>
      <c r="CA57">
        <v>10046</v>
      </c>
      <c r="CB57">
        <v>8499</v>
      </c>
      <c r="CC57">
        <v>0</v>
      </c>
      <c r="CD57">
        <v>1546</v>
      </c>
      <c r="CE57">
        <v>57224</v>
      </c>
      <c r="CF57">
        <v>23876</v>
      </c>
      <c r="CG57">
        <v>23862</v>
      </c>
      <c r="CH57">
        <v>21072</v>
      </c>
      <c r="CI57">
        <v>35</v>
      </c>
      <c r="CJ57">
        <v>2755</v>
      </c>
      <c r="CK57">
        <v>9486</v>
      </c>
      <c r="CL57">
        <v>6140</v>
      </c>
      <c r="CM57">
        <v>68</v>
      </c>
      <c r="CN57">
        <v>3278</v>
      </c>
      <c r="CO57">
        <v>58928</v>
      </c>
      <c r="CP57">
        <v>20693</v>
      </c>
      <c r="CQ57">
        <v>30295</v>
      </c>
      <c r="CR57">
        <v>27675</v>
      </c>
      <c r="CS57">
        <v>31</v>
      </c>
      <c r="CT57">
        <v>2590</v>
      </c>
      <c r="CU57">
        <v>7940</v>
      </c>
      <c r="CV57">
        <v>5636</v>
      </c>
      <c r="CW57">
        <v>53</v>
      </c>
      <c r="CX57">
        <v>2251</v>
      </c>
      <c r="CY57">
        <v>63847</v>
      </c>
      <c r="CZ57">
        <v>29439</v>
      </c>
      <c r="DA57">
        <v>24601</v>
      </c>
      <c r="DB57">
        <v>22464</v>
      </c>
      <c r="DC57">
        <v>7</v>
      </c>
      <c r="DD57">
        <v>2129</v>
      </c>
      <c r="DE57">
        <v>9807</v>
      </c>
      <c r="DF57">
        <v>6435</v>
      </c>
      <c r="DG57">
        <v>278</v>
      </c>
      <c r="DH57">
        <v>3093</v>
      </c>
      <c r="DI57">
        <v>59570</v>
      </c>
      <c r="DJ57">
        <v>27447</v>
      </c>
      <c r="DK57">
        <v>22613</v>
      </c>
      <c r="DL57">
        <v>20269</v>
      </c>
      <c r="DM57">
        <v>62</v>
      </c>
      <c r="DN57">
        <v>2282</v>
      </c>
      <c r="DO57">
        <v>9510</v>
      </c>
      <c r="DP57">
        <v>6862</v>
      </c>
      <c r="DQ57">
        <v>256</v>
      </c>
      <c r="DR57">
        <v>2392</v>
      </c>
      <c r="DS57">
        <v>54908</v>
      </c>
      <c r="DT57">
        <v>21777</v>
      </c>
      <c r="DU57">
        <v>21807</v>
      </c>
      <c r="DV57">
        <v>19465</v>
      </c>
      <c r="DW57">
        <v>141</v>
      </c>
      <c r="DX57">
        <v>2201</v>
      </c>
      <c r="DY57">
        <v>11324</v>
      </c>
      <c r="DZ57">
        <v>9914</v>
      </c>
      <c r="EA57">
        <v>127</v>
      </c>
      <c r="EB57">
        <v>1284</v>
      </c>
      <c r="EC57">
        <v>47829</v>
      </c>
      <c r="ED57">
        <v>16665</v>
      </c>
      <c r="EE57">
        <v>19897</v>
      </c>
      <c r="EF57">
        <v>17405</v>
      </c>
      <c r="EG57">
        <v>184</v>
      </c>
      <c r="EH57">
        <v>2308</v>
      </c>
      <c r="EI57">
        <v>11268</v>
      </c>
      <c r="EJ57">
        <v>9218</v>
      </c>
      <c r="EK57">
        <v>620</v>
      </c>
      <c r="EL57">
        <v>1430</v>
      </c>
      <c r="EM57">
        <v>43035</v>
      </c>
      <c r="EN57">
        <v>18034</v>
      </c>
      <c r="EO57">
        <v>16754</v>
      </c>
      <c r="EP57">
        <v>15296</v>
      </c>
      <c r="EQ57">
        <v>70</v>
      </c>
      <c r="ER57">
        <v>1388</v>
      </c>
      <c r="ES57">
        <v>8246</v>
      </c>
      <c r="ET57">
        <v>5705</v>
      </c>
      <c r="EU57">
        <v>1719</v>
      </c>
      <c r="EV57">
        <v>822</v>
      </c>
      <c r="EW57">
        <v>27508</v>
      </c>
      <c r="EX57">
        <v>12558</v>
      </c>
      <c r="EY57">
        <v>10540</v>
      </c>
      <c r="EZ57">
        <v>9166</v>
      </c>
      <c r="FA57">
        <v>237</v>
      </c>
      <c r="FB57">
        <v>1136</v>
      </c>
      <c r="FC57">
        <v>4411</v>
      </c>
      <c r="FD57">
        <v>2868</v>
      </c>
      <c r="FE57">
        <v>1280</v>
      </c>
      <c r="FF57">
        <v>263</v>
      </c>
      <c r="FG57">
        <v>28054</v>
      </c>
      <c r="FH57">
        <v>9376</v>
      </c>
      <c r="FI57">
        <v>14066</v>
      </c>
      <c r="FJ57">
        <v>12012</v>
      </c>
      <c r="FK57">
        <v>554</v>
      </c>
      <c r="FL57">
        <v>1499</v>
      </c>
      <c r="FM57">
        <v>4612</v>
      </c>
      <c r="FN57">
        <v>2199</v>
      </c>
      <c r="FO57">
        <v>1889</v>
      </c>
      <c r="FP57">
        <v>524</v>
      </c>
      <c r="FQ57">
        <v>28684</v>
      </c>
      <c r="FR57">
        <v>8913</v>
      </c>
      <c r="FS57">
        <v>15599</v>
      </c>
      <c r="FT57">
        <v>11099</v>
      </c>
      <c r="FU57">
        <v>982</v>
      </c>
      <c r="FV57">
        <v>3519</v>
      </c>
      <c r="FW57">
        <v>4171</v>
      </c>
      <c r="FX57">
        <v>1131</v>
      </c>
      <c r="FY57">
        <v>1954</v>
      </c>
      <c r="FZ57">
        <v>1086</v>
      </c>
      <c r="GA57">
        <v>25365</v>
      </c>
      <c r="GB57">
        <v>9047</v>
      </c>
      <c r="GC57">
        <v>10146</v>
      </c>
      <c r="GD57">
        <v>6404</v>
      </c>
      <c r="GE57">
        <v>1317</v>
      </c>
      <c r="GF57">
        <v>2425</v>
      </c>
      <c r="GG57">
        <v>6173</v>
      </c>
      <c r="GH57">
        <v>938</v>
      </c>
      <c r="GI57">
        <v>1436</v>
      </c>
      <c r="GJ57">
        <v>3799</v>
      </c>
      <c r="GK57">
        <v>16171</v>
      </c>
      <c r="GL57">
        <v>6692</v>
      </c>
      <c r="GM57">
        <v>4727</v>
      </c>
      <c r="GN57">
        <v>1945</v>
      </c>
      <c r="GO57">
        <v>1339</v>
      </c>
      <c r="GP57">
        <v>1444</v>
      </c>
      <c r="GQ57">
        <v>4751</v>
      </c>
      <c r="GR57">
        <v>230</v>
      </c>
      <c r="GS57">
        <v>779</v>
      </c>
      <c r="GT57">
        <v>3742</v>
      </c>
      <c r="GU57">
        <v>11634</v>
      </c>
      <c r="GV57">
        <v>4748</v>
      </c>
      <c r="GW57">
        <v>4829</v>
      </c>
      <c r="GX57">
        <v>2526</v>
      </c>
      <c r="GY57">
        <v>1255</v>
      </c>
      <c r="GZ57">
        <v>1047</v>
      </c>
      <c r="HA57">
        <v>2058</v>
      </c>
      <c r="HB57">
        <v>699</v>
      </c>
      <c r="HC57">
        <v>753</v>
      </c>
      <c r="HD57">
        <v>605</v>
      </c>
      <c r="HE57">
        <v>10005</v>
      </c>
      <c r="HF57">
        <v>3248</v>
      </c>
      <c r="HG57">
        <v>5600</v>
      </c>
      <c r="HH57">
        <v>3748</v>
      </c>
      <c r="HI57">
        <v>1061</v>
      </c>
      <c r="HJ57">
        <v>791</v>
      </c>
      <c r="HK57">
        <v>1158</v>
      </c>
      <c r="HL57">
        <v>336</v>
      </c>
      <c r="HM57">
        <v>273</v>
      </c>
      <c r="HN57">
        <v>549</v>
      </c>
      <c r="HO57">
        <v>9457</v>
      </c>
      <c r="HP57">
        <v>2631</v>
      </c>
      <c r="HQ57">
        <v>5142</v>
      </c>
      <c r="HR57">
        <v>3983</v>
      </c>
      <c r="HS57">
        <v>466</v>
      </c>
      <c r="HT57">
        <v>692</v>
      </c>
      <c r="HU57">
        <v>1684</v>
      </c>
      <c r="HV57">
        <v>1230</v>
      </c>
      <c r="HW57">
        <v>170</v>
      </c>
      <c r="HX57">
        <v>284</v>
      </c>
      <c r="HY57">
        <v>6813</v>
      </c>
      <c r="HZ57">
        <v>1976</v>
      </c>
      <c r="IA57">
        <v>4393</v>
      </c>
      <c r="IB57">
        <v>3457</v>
      </c>
      <c r="IC57">
        <v>361</v>
      </c>
      <c r="ID57">
        <v>575</v>
      </c>
      <c r="IE57">
        <v>444</v>
      </c>
      <c r="IF57">
        <v>127</v>
      </c>
      <c r="IG57">
        <v>61</v>
      </c>
      <c r="IH57">
        <v>256</v>
      </c>
      <c r="II57">
        <v>4788</v>
      </c>
      <c r="IJ57">
        <v>1262</v>
      </c>
      <c r="IK57">
        <v>3526</v>
      </c>
      <c r="IL57">
        <v>3126</v>
      </c>
      <c r="IM57">
        <v>158</v>
      </c>
      <c r="IN57">
        <v>241</v>
      </c>
      <c r="IO57">
        <v>1415</v>
      </c>
      <c r="IP57">
        <v>433</v>
      </c>
      <c r="IQ57">
        <v>982</v>
      </c>
      <c r="IR57">
        <v>782</v>
      </c>
      <c r="IS57">
        <v>40</v>
      </c>
      <c r="IT57">
        <v>161</v>
      </c>
      <c r="IU57">
        <v>400</v>
      </c>
      <c r="IV57">
        <v>200</v>
      </c>
      <c r="IW57">
        <v>200</v>
      </c>
      <c r="IX57">
        <v>113</v>
      </c>
      <c r="IY57">
        <v>40</v>
      </c>
      <c r="IZ57">
        <v>73</v>
      </c>
      <c r="JA57">
        <v>40</v>
      </c>
      <c r="JB57">
        <v>36</v>
      </c>
      <c r="JC57">
        <v>4</v>
      </c>
      <c r="JD57" t="s">
        <v>285</v>
      </c>
      <c r="JE57">
        <v>7</v>
      </c>
      <c r="JF57" t="s">
        <v>285</v>
      </c>
    </row>
    <row r="58" spans="1:266" hidden="1">
      <c r="A58">
        <v>41408</v>
      </c>
      <c r="B58" t="s">
        <v>864</v>
      </c>
      <c r="C58">
        <v>1278617</v>
      </c>
      <c r="D58">
        <v>344470</v>
      </c>
      <c r="E58">
        <v>859048</v>
      </c>
      <c r="F58">
        <v>656511</v>
      </c>
      <c r="G58">
        <v>186036</v>
      </c>
      <c r="H58">
        <v>16501</v>
      </c>
      <c r="I58">
        <v>75099</v>
      </c>
      <c r="J58">
        <v>74977</v>
      </c>
      <c r="K58">
        <v>41</v>
      </c>
      <c r="L58">
        <v>81</v>
      </c>
      <c r="M58">
        <v>1401045</v>
      </c>
      <c r="N58">
        <v>361818</v>
      </c>
      <c r="O58">
        <v>1011086</v>
      </c>
      <c r="P58">
        <v>752890</v>
      </c>
      <c r="Q58">
        <v>234054</v>
      </c>
      <c r="R58">
        <v>24142</v>
      </c>
      <c r="S58">
        <v>28142</v>
      </c>
      <c r="T58">
        <v>27500</v>
      </c>
      <c r="U58">
        <v>2</v>
      </c>
      <c r="V58">
        <v>640</v>
      </c>
      <c r="W58">
        <v>1432363</v>
      </c>
      <c r="X58">
        <v>309363</v>
      </c>
      <c r="Y58">
        <v>1117816</v>
      </c>
      <c r="Z58">
        <v>829192</v>
      </c>
      <c r="AA58">
        <v>269807</v>
      </c>
      <c r="AB58">
        <v>18817</v>
      </c>
      <c r="AC58">
        <v>5183</v>
      </c>
      <c r="AD58">
        <v>4895</v>
      </c>
      <c r="AE58">
        <v>33</v>
      </c>
      <c r="AF58">
        <v>256</v>
      </c>
      <c r="AG58">
        <v>1473143</v>
      </c>
      <c r="AH58">
        <v>273010</v>
      </c>
      <c r="AI58">
        <v>1197841</v>
      </c>
      <c r="AJ58">
        <v>935476</v>
      </c>
      <c r="AK58">
        <v>244191</v>
      </c>
      <c r="AL58">
        <v>18174</v>
      </c>
      <c r="AM58">
        <v>2292</v>
      </c>
      <c r="AN58">
        <v>2219</v>
      </c>
      <c r="AO58">
        <v>10</v>
      </c>
      <c r="AP58">
        <v>64</v>
      </c>
      <c r="AQ58">
        <v>1574949</v>
      </c>
      <c r="AR58">
        <v>273270</v>
      </c>
      <c r="AS58">
        <v>1298287</v>
      </c>
      <c r="AT58">
        <v>1057795</v>
      </c>
      <c r="AU58">
        <v>217814</v>
      </c>
      <c r="AV58">
        <v>22678</v>
      </c>
      <c r="AW58">
        <v>3392</v>
      </c>
      <c r="AX58">
        <v>3337</v>
      </c>
      <c r="AY58">
        <v>43</v>
      </c>
      <c r="AZ58">
        <v>11</v>
      </c>
      <c r="BA58">
        <v>1569117</v>
      </c>
      <c r="BB58">
        <v>233308</v>
      </c>
      <c r="BC58">
        <v>1301479</v>
      </c>
      <c r="BD58">
        <v>1040391</v>
      </c>
      <c r="BE58">
        <v>238485</v>
      </c>
      <c r="BF58">
        <v>22602</v>
      </c>
      <c r="BG58">
        <v>34330</v>
      </c>
      <c r="BH58">
        <v>33970</v>
      </c>
      <c r="BI58">
        <v>283</v>
      </c>
      <c r="BJ58">
        <v>77</v>
      </c>
      <c r="BK58">
        <v>1543397</v>
      </c>
      <c r="BL58">
        <v>189307</v>
      </c>
      <c r="BM58">
        <v>1350085</v>
      </c>
      <c r="BN58">
        <v>1108673</v>
      </c>
      <c r="BO58">
        <v>227357</v>
      </c>
      <c r="BP58">
        <v>14056</v>
      </c>
      <c r="BQ58">
        <v>4005</v>
      </c>
      <c r="BR58">
        <v>3830</v>
      </c>
      <c r="BS58">
        <v>63</v>
      </c>
      <c r="BT58">
        <v>112</v>
      </c>
      <c r="BU58">
        <v>1606779</v>
      </c>
      <c r="BV58">
        <v>216814</v>
      </c>
      <c r="BW58">
        <v>1385234</v>
      </c>
      <c r="BX58">
        <v>1187504</v>
      </c>
      <c r="BY58">
        <v>180635</v>
      </c>
      <c r="BZ58">
        <v>17095</v>
      </c>
      <c r="CA58">
        <v>4731</v>
      </c>
      <c r="CB58">
        <v>4223</v>
      </c>
      <c r="CC58">
        <v>300</v>
      </c>
      <c r="CD58">
        <v>207</v>
      </c>
      <c r="CE58">
        <v>1540549</v>
      </c>
      <c r="CF58">
        <v>193996</v>
      </c>
      <c r="CG58">
        <v>1343762</v>
      </c>
      <c r="CH58">
        <v>1144081</v>
      </c>
      <c r="CI58">
        <v>183393</v>
      </c>
      <c r="CJ58">
        <v>16288</v>
      </c>
      <c r="CK58">
        <v>2791</v>
      </c>
      <c r="CL58">
        <v>2345</v>
      </c>
      <c r="CM58">
        <v>193</v>
      </c>
      <c r="CN58">
        <v>252</v>
      </c>
      <c r="CO58">
        <v>1629572</v>
      </c>
      <c r="CP58">
        <v>177738</v>
      </c>
      <c r="CQ58">
        <v>1449908</v>
      </c>
      <c r="CR58">
        <v>1238077</v>
      </c>
      <c r="CS58">
        <v>195933</v>
      </c>
      <c r="CT58">
        <v>15898</v>
      </c>
      <c r="CU58">
        <v>1926</v>
      </c>
      <c r="CV58">
        <v>1717</v>
      </c>
      <c r="CW58">
        <v>158</v>
      </c>
      <c r="CX58">
        <v>50</v>
      </c>
      <c r="CY58">
        <v>1844020</v>
      </c>
      <c r="CZ58">
        <v>330489</v>
      </c>
      <c r="DA58">
        <v>1510238</v>
      </c>
      <c r="DB58">
        <v>1267500</v>
      </c>
      <c r="DC58">
        <v>222351</v>
      </c>
      <c r="DD58">
        <v>20387</v>
      </c>
      <c r="DE58">
        <v>3293</v>
      </c>
      <c r="DF58">
        <v>3038</v>
      </c>
      <c r="DG58">
        <v>209</v>
      </c>
      <c r="DH58">
        <v>46</v>
      </c>
      <c r="DI58">
        <v>1816923</v>
      </c>
      <c r="DJ58">
        <v>319668</v>
      </c>
      <c r="DK58">
        <v>1488555</v>
      </c>
      <c r="DL58">
        <v>1260657</v>
      </c>
      <c r="DM58">
        <v>204299</v>
      </c>
      <c r="DN58">
        <v>23599</v>
      </c>
      <c r="DO58">
        <v>8699</v>
      </c>
      <c r="DP58">
        <v>7999</v>
      </c>
      <c r="DQ58">
        <v>673</v>
      </c>
      <c r="DR58">
        <v>28</v>
      </c>
      <c r="DS58">
        <v>1734776</v>
      </c>
      <c r="DT58">
        <v>260508</v>
      </c>
      <c r="DU58">
        <v>1469448</v>
      </c>
      <c r="DV58">
        <v>1272081</v>
      </c>
      <c r="DW58">
        <v>174014</v>
      </c>
      <c r="DX58">
        <v>23353</v>
      </c>
      <c r="DY58">
        <v>4820</v>
      </c>
      <c r="DZ58">
        <v>4569</v>
      </c>
      <c r="EA58">
        <v>166</v>
      </c>
      <c r="EB58">
        <v>84</v>
      </c>
      <c r="EC58">
        <v>1592236</v>
      </c>
      <c r="ED58">
        <v>220909</v>
      </c>
      <c r="EE58">
        <v>1362724</v>
      </c>
      <c r="EF58">
        <v>1138463</v>
      </c>
      <c r="EG58">
        <v>202425</v>
      </c>
      <c r="EH58">
        <v>21836</v>
      </c>
      <c r="EI58">
        <v>8603</v>
      </c>
      <c r="EJ58">
        <v>8413</v>
      </c>
      <c r="EK58">
        <v>170</v>
      </c>
      <c r="EL58">
        <v>20</v>
      </c>
      <c r="EM58">
        <v>1726621</v>
      </c>
      <c r="EN58">
        <v>158781</v>
      </c>
      <c r="EO58">
        <v>1562948</v>
      </c>
      <c r="EP58">
        <v>1302405</v>
      </c>
      <c r="EQ58">
        <v>244747</v>
      </c>
      <c r="ER58">
        <v>15796</v>
      </c>
      <c r="ES58">
        <v>4891</v>
      </c>
      <c r="ET58">
        <v>4571</v>
      </c>
      <c r="EU58">
        <v>41</v>
      </c>
      <c r="EV58">
        <v>279</v>
      </c>
      <c r="EW58">
        <v>1610737</v>
      </c>
      <c r="EX58">
        <v>126526</v>
      </c>
      <c r="EY58">
        <v>1479292</v>
      </c>
      <c r="EZ58">
        <v>1108128</v>
      </c>
      <c r="FA58">
        <v>360069</v>
      </c>
      <c r="FB58">
        <v>11096</v>
      </c>
      <c r="FC58">
        <v>4919</v>
      </c>
      <c r="FD58">
        <v>3997</v>
      </c>
      <c r="FE58">
        <v>75</v>
      </c>
      <c r="FF58">
        <v>847</v>
      </c>
      <c r="FG58">
        <v>1464027</v>
      </c>
      <c r="FH58">
        <v>77694</v>
      </c>
      <c r="FI58">
        <v>1226418</v>
      </c>
      <c r="FJ58">
        <v>757112</v>
      </c>
      <c r="FK58">
        <v>454095</v>
      </c>
      <c r="FL58">
        <v>15212</v>
      </c>
      <c r="FM58">
        <v>159915</v>
      </c>
      <c r="FN58">
        <v>158542</v>
      </c>
      <c r="FO58">
        <v>244</v>
      </c>
      <c r="FP58">
        <v>1129</v>
      </c>
      <c r="FQ58">
        <v>1205080</v>
      </c>
      <c r="FR58">
        <v>99548</v>
      </c>
      <c r="FS58">
        <v>1075250</v>
      </c>
      <c r="FT58">
        <v>521912</v>
      </c>
      <c r="FU58">
        <v>527053</v>
      </c>
      <c r="FV58">
        <v>26285</v>
      </c>
      <c r="FW58">
        <v>30283</v>
      </c>
      <c r="FX58">
        <v>13130</v>
      </c>
      <c r="FY58">
        <v>16699</v>
      </c>
      <c r="FZ58">
        <v>454</v>
      </c>
      <c r="GA58">
        <v>922046</v>
      </c>
      <c r="GB58">
        <v>28519</v>
      </c>
      <c r="GC58">
        <v>870491</v>
      </c>
      <c r="GD58">
        <v>466540</v>
      </c>
      <c r="GE58">
        <v>376326</v>
      </c>
      <c r="GF58">
        <v>27625</v>
      </c>
      <c r="GG58">
        <v>23036</v>
      </c>
      <c r="GH58">
        <v>10687</v>
      </c>
      <c r="GI58">
        <v>10982</v>
      </c>
      <c r="GJ58">
        <v>1367</v>
      </c>
      <c r="GK58">
        <v>698929</v>
      </c>
      <c r="GL58">
        <v>3818</v>
      </c>
      <c r="GM58">
        <v>677944</v>
      </c>
      <c r="GN58">
        <v>364065</v>
      </c>
      <c r="GO58">
        <v>255386</v>
      </c>
      <c r="GP58">
        <v>58494</v>
      </c>
      <c r="GQ58">
        <v>17167</v>
      </c>
      <c r="GR58">
        <v>8170</v>
      </c>
      <c r="GS58">
        <v>8492</v>
      </c>
      <c r="GT58">
        <v>505</v>
      </c>
      <c r="GU58">
        <v>527275</v>
      </c>
      <c r="GV58">
        <v>2542</v>
      </c>
      <c r="GW58">
        <v>485020</v>
      </c>
      <c r="GX58">
        <v>277087</v>
      </c>
      <c r="GY58">
        <v>172002</v>
      </c>
      <c r="GZ58">
        <v>35930</v>
      </c>
      <c r="HA58">
        <v>39714</v>
      </c>
      <c r="HB58">
        <v>20724</v>
      </c>
      <c r="HC58">
        <v>18345</v>
      </c>
      <c r="HD58">
        <v>644</v>
      </c>
      <c r="HE58">
        <v>340972</v>
      </c>
      <c r="HF58">
        <v>2523</v>
      </c>
      <c r="HG58">
        <v>320287</v>
      </c>
      <c r="HH58">
        <v>189181</v>
      </c>
      <c r="HI58">
        <v>114903</v>
      </c>
      <c r="HJ58">
        <v>16203</v>
      </c>
      <c r="HK58">
        <v>18163</v>
      </c>
      <c r="HL58">
        <v>5029</v>
      </c>
      <c r="HM58">
        <v>12854</v>
      </c>
      <c r="HN58">
        <v>279</v>
      </c>
      <c r="HO58">
        <v>255497</v>
      </c>
      <c r="HP58">
        <v>1896</v>
      </c>
      <c r="HQ58">
        <v>250082</v>
      </c>
      <c r="HR58">
        <v>146634</v>
      </c>
      <c r="HS58">
        <v>91147</v>
      </c>
      <c r="HT58">
        <v>12302</v>
      </c>
      <c r="HU58">
        <v>3518</v>
      </c>
      <c r="HV58">
        <v>494</v>
      </c>
      <c r="HW58">
        <v>2532</v>
      </c>
      <c r="HX58">
        <v>492</v>
      </c>
      <c r="HY58">
        <v>181478</v>
      </c>
      <c r="HZ58">
        <v>4034</v>
      </c>
      <c r="IA58">
        <v>164704</v>
      </c>
      <c r="IB58">
        <v>95200</v>
      </c>
      <c r="IC58">
        <v>58607</v>
      </c>
      <c r="ID58">
        <v>10898</v>
      </c>
      <c r="IE58">
        <v>12740</v>
      </c>
      <c r="IF58">
        <v>1257</v>
      </c>
      <c r="IG58">
        <v>11275</v>
      </c>
      <c r="IH58">
        <v>207</v>
      </c>
      <c r="II58">
        <v>92231</v>
      </c>
      <c r="IJ58">
        <v>1398</v>
      </c>
      <c r="IK58">
        <v>90833</v>
      </c>
      <c r="IL58">
        <v>71056</v>
      </c>
      <c r="IM58">
        <v>19622</v>
      </c>
      <c r="IN58">
        <v>155</v>
      </c>
      <c r="IO58">
        <v>18180</v>
      </c>
      <c r="IP58">
        <v>135</v>
      </c>
      <c r="IQ58">
        <v>18045</v>
      </c>
      <c r="IR58">
        <v>17244</v>
      </c>
      <c r="IS58">
        <v>488</v>
      </c>
      <c r="IT58">
        <v>314</v>
      </c>
      <c r="IU58" t="s">
        <v>285</v>
      </c>
      <c r="IV58" t="s">
        <v>285</v>
      </c>
      <c r="IW58">
        <v>200</v>
      </c>
      <c r="IX58">
        <v>14</v>
      </c>
      <c r="IY58">
        <v>13</v>
      </c>
      <c r="IZ58">
        <v>1</v>
      </c>
      <c r="JA58" t="s">
        <v>830</v>
      </c>
      <c r="JB58">
        <v>5</v>
      </c>
      <c r="JC58" t="s">
        <v>830</v>
      </c>
      <c r="JD58" t="s">
        <v>285</v>
      </c>
      <c r="JE58" t="s">
        <v>285</v>
      </c>
      <c r="JF58" t="s">
        <v>285</v>
      </c>
    </row>
    <row r="59" spans="1:266" hidden="1">
      <c r="A59">
        <v>30503</v>
      </c>
      <c r="B59" t="s">
        <v>359</v>
      </c>
      <c r="C59">
        <v>92561</v>
      </c>
      <c r="D59">
        <v>38146</v>
      </c>
      <c r="E59">
        <v>50732</v>
      </c>
      <c r="F59">
        <v>39292</v>
      </c>
      <c r="G59">
        <v>750</v>
      </c>
      <c r="H59">
        <v>10691</v>
      </c>
      <c r="I59">
        <v>3683</v>
      </c>
      <c r="J59">
        <v>3665</v>
      </c>
      <c r="K59">
        <v>0</v>
      </c>
      <c r="L59">
        <v>18</v>
      </c>
      <c r="M59">
        <v>85720</v>
      </c>
      <c r="N59">
        <v>29033</v>
      </c>
      <c r="O59">
        <v>52319</v>
      </c>
      <c r="P59">
        <v>41388</v>
      </c>
      <c r="Q59">
        <v>1341</v>
      </c>
      <c r="R59">
        <v>9591</v>
      </c>
      <c r="S59">
        <v>4367</v>
      </c>
      <c r="T59">
        <v>4329</v>
      </c>
      <c r="U59" t="s">
        <v>830</v>
      </c>
      <c r="V59">
        <v>38</v>
      </c>
      <c r="W59">
        <v>62056</v>
      </c>
      <c r="X59">
        <v>19743</v>
      </c>
      <c r="Y59">
        <v>39910</v>
      </c>
      <c r="Z59">
        <v>34970</v>
      </c>
      <c r="AA59">
        <v>1864</v>
      </c>
      <c r="AB59">
        <v>3075</v>
      </c>
      <c r="AC59">
        <v>2404</v>
      </c>
      <c r="AD59">
        <v>2263</v>
      </c>
      <c r="AE59">
        <v>49</v>
      </c>
      <c r="AF59">
        <v>92</v>
      </c>
      <c r="AG59">
        <v>58371</v>
      </c>
      <c r="AH59">
        <v>20581</v>
      </c>
      <c r="AI59">
        <v>36941</v>
      </c>
      <c r="AJ59">
        <v>34128</v>
      </c>
      <c r="AK59">
        <v>966</v>
      </c>
      <c r="AL59">
        <v>1846</v>
      </c>
      <c r="AM59">
        <v>850</v>
      </c>
      <c r="AN59">
        <v>809</v>
      </c>
      <c r="AO59">
        <v>3</v>
      </c>
      <c r="AP59">
        <v>37</v>
      </c>
      <c r="AQ59">
        <v>58784</v>
      </c>
      <c r="AR59">
        <v>20072</v>
      </c>
      <c r="AS59">
        <v>38317</v>
      </c>
      <c r="AT59">
        <v>34932</v>
      </c>
      <c r="AU59">
        <v>1303</v>
      </c>
      <c r="AV59">
        <v>2082</v>
      </c>
      <c r="AW59">
        <v>395</v>
      </c>
      <c r="AX59">
        <v>361</v>
      </c>
      <c r="AY59">
        <v>24</v>
      </c>
      <c r="AZ59">
        <v>10</v>
      </c>
      <c r="BA59">
        <v>47387</v>
      </c>
      <c r="BB59">
        <v>13628</v>
      </c>
      <c r="BC59">
        <v>31918</v>
      </c>
      <c r="BD59">
        <v>28011</v>
      </c>
      <c r="BE59">
        <v>2060</v>
      </c>
      <c r="BF59">
        <v>1847</v>
      </c>
      <c r="BG59">
        <v>1841</v>
      </c>
      <c r="BH59">
        <v>1784</v>
      </c>
      <c r="BI59">
        <v>24</v>
      </c>
      <c r="BJ59">
        <v>33</v>
      </c>
      <c r="BK59">
        <v>49586</v>
      </c>
      <c r="BL59">
        <v>13121</v>
      </c>
      <c r="BM59">
        <v>35100</v>
      </c>
      <c r="BN59">
        <v>29742</v>
      </c>
      <c r="BO59">
        <v>1975</v>
      </c>
      <c r="BP59">
        <v>3382</v>
      </c>
      <c r="BQ59">
        <v>1365</v>
      </c>
      <c r="BR59">
        <v>1295</v>
      </c>
      <c r="BS59">
        <v>16</v>
      </c>
      <c r="BT59">
        <v>54</v>
      </c>
      <c r="BU59">
        <v>44095</v>
      </c>
      <c r="BV59">
        <v>13283</v>
      </c>
      <c r="BW59">
        <v>29213</v>
      </c>
      <c r="BX59">
        <v>26156</v>
      </c>
      <c r="BY59">
        <v>1328</v>
      </c>
      <c r="BZ59">
        <v>1729</v>
      </c>
      <c r="CA59">
        <v>1599</v>
      </c>
      <c r="CB59">
        <v>1241</v>
      </c>
      <c r="CC59">
        <v>2</v>
      </c>
      <c r="CD59">
        <v>357</v>
      </c>
      <c r="CE59">
        <v>45428</v>
      </c>
      <c r="CF59">
        <v>13169</v>
      </c>
      <c r="CG59">
        <v>31798</v>
      </c>
      <c r="CH59">
        <v>28235</v>
      </c>
      <c r="CI59">
        <v>1316</v>
      </c>
      <c r="CJ59">
        <v>2247</v>
      </c>
      <c r="CK59">
        <v>461</v>
      </c>
      <c r="CL59">
        <v>250</v>
      </c>
      <c r="CM59">
        <v>0</v>
      </c>
      <c r="CN59">
        <v>210</v>
      </c>
      <c r="CO59">
        <v>47760</v>
      </c>
      <c r="CP59">
        <v>13029</v>
      </c>
      <c r="CQ59">
        <v>34091</v>
      </c>
      <c r="CR59">
        <v>31073</v>
      </c>
      <c r="CS59">
        <v>1348</v>
      </c>
      <c r="CT59">
        <v>1671</v>
      </c>
      <c r="CU59">
        <v>640</v>
      </c>
      <c r="CV59">
        <v>338</v>
      </c>
      <c r="CW59">
        <v>35</v>
      </c>
      <c r="CX59">
        <v>267</v>
      </c>
      <c r="CY59">
        <v>58937</v>
      </c>
      <c r="CZ59">
        <v>18164</v>
      </c>
      <c r="DA59">
        <v>39455</v>
      </c>
      <c r="DB59">
        <v>36849</v>
      </c>
      <c r="DC59">
        <v>1075</v>
      </c>
      <c r="DD59">
        <v>1531</v>
      </c>
      <c r="DE59">
        <v>1318</v>
      </c>
      <c r="DF59">
        <v>975</v>
      </c>
      <c r="DG59">
        <v>92</v>
      </c>
      <c r="DH59">
        <v>251</v>
      </c>
      <c r="DI59">
        <v>47680</v>
      </c>
      <c r="DJ59">
        <v>11133</v>
      </c>
      <c r="DK59">
        <v>34274</v>
      </c>
      <c r="DL59">
        <v>32224</v>
      </c>
      <c r="DM59">
        <v>973</v>
      </c>
      <c r="DN59">
        <v>1077</v>
      </c>
      <c r="DO59">
        <v>2273</v>
      </c>
      <c r="DP59">
        <v>1294</v>
      </c>
      <c r="DQ59">
        <v>30</v>
      </c>
      <c r="DR59">
        <v>949</v>
      </c>
      <c r="DS59">
        <v>41680</v>
      </c>
      <c r="DT59">
        <v>6828</v>
      </c>
      <c r="DU59">
        <v>33623</v>
      </c>
      <c r="DV59">
        <v>31702</v>
      </c>
      <c r="DW59">
        <v>989</v>
      </c>
      <c r="DX59">
        <v>932</v>
      </c>
      <c r="DY59">
        <v>1229</v>
      </c>
      <c r="DZ59">
        <v>972</v>
      </c>
      <c r="EA59">
        <v>30</v>
      </c>
      <c r="EB59">
        <v>227</v>
      </c>
      <c r="EC59">
        <v>36478</v>
      </c>
      <c r="ED59">
        <v>5856</v>
      </c>
      <c r="EE59">
        <v>29644</v>
      </c>
      <c r="EF59">
        <v>26237</v>
      </c>
      <c r="EG59">
        <v>2033</v>
      </c>
      <c r="EH59">
        <v>1373</v>
      </c>
      <c r="EI59">
        <v>978</v>
      </c>
      <c r="EJ59">
        <v>874</v>
      </c>
      <c r="EK59">
        <v>35</v>
      </c>
      <c r="EL59">
        <v>69</v>
      </c>
      <c r="EM59">
        <v>31829</v>
      </c>
      <c r="EN59">
        <v>6562</v>
      </c>
      <c r="EO59">
        <v>11106</v>
      </c>
      <c r="EP59">
        <v>6929</v>
      </c>
      <c r="EQ59">
        <v>2170</v>
      </c>
      <c r="ER59">
        <v>2007</v>
      </c>
      <c r="ES59">
        <v>14161</v>
      </c>
      <c r="ET59">
        <v>13088</v>
      </c>
      <c r="EU59">
        <v>117</v>
      </c>
      <c r="EV59">
        <v>955</v>
      </c>
      <c r="EW59">
        <v>25034</v>
      </c>
      <c r="EX59">
        <v>4116</v>
      </c>
      <c r="EY59">
        <v>8106</v>
      </c>
      <c r="EZ59">
        <v>4244</v>
      </c>
      <c r="FA59">
        <v>2531</v>
      </c>
      <c r="FB59">
        <v>1332</v>
      </c>
      <c r="FC59">
        <v>12812</v>
      </c>
      <c r="FD59">
        <v>12138</v>
      </c>
      <c r="FE59">
        <v>143</v>
      </c>
      <c r="FF59">
        <v>531</v>
      </c>
      <c r="FG59">
        <v>19862</v>
      </c>
      <c r="FH59">
        <v>2258</v>
      </c>
      <c r="FI59">
        <v>11663</v>
      </c>
      <c r="FJ59">
        <v>8536</v>
      </c>
      <c r="FK59">
        <v>2024</v>
      </c>
      <c r="FL59">
        <v>1103</v>
      </c>
      <c r="FM59">
        <v>5940</v>
      </c>
      <c r="FN59">
        <v>4917</v>
      </c>
      <c r="FO59">
        <v>352</v>
      </c>
      <c r="FP59">
        <v>671</v>
      </c>
      <c r="FQ59">
        <v>19303</v>
      </c>
      <c r="FR59">
        <v>2264</v>
      </c>
      <c r="FS59">
        <v>11759</v>
      </c>
      <c r="FT59">
        <v>5101</v>
      </c>
      <c r="FU59">
        <v>4698</v>
      </c>
      <c r="FV59">
        <v>1960</v>
      </c>
      <c r="FW59">
        <v>5281</v>
      </c>
      <c r="FX59">
        <v>4115</v>
      </c>
      <c r="FY59">
        <v>214</v>
      </c>
      <c r="FZ59">
        <v>952</v>
      </c>
      <c r="GA59">
        <v>15789</v>
      </c>
      <c r="GB59">
        <v>1593</v>
      </c>
      <c r="GC59">
        <v>8808</v>
      </c>
      <c r="GD59">
        <v>3379</v>
      </c>
      <c r="GE59">
        <v>3243</v>
      </c>
      <c r="GF59">
        <v>2186</v>
      </c>
      <c r="GG59">
        <v>5388</v>
      </c>
      <c r="GH59">
        <v>2607</v>
      </c>
      <c r="GI59">
        <v>286</v>
      </c>
      <c r="GJ59">
        <v>2495</v>
      </c>
      <c r="GK59">
        <v>16227</v>
      </c>
      <c r="GL59">
        <v>948</v>
      </c>
      <c r="GM59">
        <v>8421</v>
      </c>
      <c r="GN59">
        <v>3548</v>
      </c>
      <c r="GO59">
        <v>2349</v>
      </c>
      <c r="GP59">
        <v>2524</v>
      </c>
      <c r="GQ59">
        <v>6857</v>
      </c>
      <c r="GR59">
        <v>3326</v>
      </c>
      <c r="GS59">
        <v>361</v>
      </c>
      <c r="GT59">
        <v>3170</v>
      </c>
      <c r="GU59">
        <v>12102</v>
      </c>
      <c r="GV59">
        <v>808</v>
      </c>
      <c r="GW59">
        <v>8786</v>
      </c>
      <c r="GX59">
        <v>5701</v>
      </c>
      <c r="GY59">
        <v>1363</v>
      </c>
      <c r="GZ59">
        <v>1723</v>
      </c>
      <c r="HA59">
        <v>2508</v>
      </c>
      <c r="HB59">
        <v>418</v>
      </c>
      <c r="HC59">
        <v>137</v>
      </c>
      <c r="HD59">
        <v>1953</v>
      </c>
      <c r="HE59">
        <v>8657</v>
      </c>
      <c r="HF59">
        <v>778</v>
      </c>
      <c r="HG59">
        <v>5890</v>
      </c>
      <c r="HH59">
        <v>3637</v>
      </c>
      <c r="HI59">
        <v>1061</v>
      </c>
      <c r="HJ59">
        <v>1192</v>
      </c>
      <c r="HK59">
        <v>1989</v>
      </c>
      <c r="HL59">
        <v>631</v>
      </c>
      <c r="HM59">
        <v>184</v>
      </c>
      <c r="HN59">
        <v>1174</v>
      </c>
      <c r="HO59">
        <v>6422</v>
      </c>
      <c r="HP59">
        <v>438</v>
      </c>
      <c r="HQ59">
        <v>4676</v>
      </c>
      <c r="HR59">
        <v>2570</v>
      </c>
      <c r="HS59">
        <v>1059</v>
      </c>
      <c r="HT59">
        <v>1047</v>
      </c>
      <c r="HU59">
        <v>1308</v>
      </c>
      <c r="HV59">
        <v>786</v>
      </c>
      <c r="HW59">
        <v>322</v>
      </c>
      <c r="HX59">
        <v>201</v>
      </c>
      <c r="HY59">
        <v>7976</v>
      </c>
      <c r="HZ59">
        <v>549</v>
      </c>
      <c r="IA59">
        <v>6847</v>
      </c>
      <c r="IB59">
        <v>4985</v>
      </c>
      <c r="IC59">
        <v>956</v>
      </c>
      <c r="ID59">
        <v>906</v>
      </c>
      <c r="IE59">
        <v>580</v>
      </c>
      <c r="IF59">
        <v>398</v>
      </c>
      <c r="IG59">
        <v>55</v>
      </c>
      <c r="IH59">
        <v>127</v>
      </c>
      <c r="II59">
        <v>5086</v>
      </c>
      <c r="IJ59">
        <v>921</v>
      </c>
      <c r="IK59">
        <v>4165</v>
      </c>
      <c r="IL59">
        <v>3328</v>
      </c>
      <c r="IM59">
        <v>397</v>
      </c>
      <c r="IN59">
        <v>439</v>
      </c>
      <c r="IO59">
        <v>2543</v>
      </c>
      <c r="IP59">
        <v>445</v>
      </c>
      <c r="IQ59">
        <v>2098</v>
      </c>
      <c r="IR59">
        <v>1922</v>
      </c>
      <c r="IS59">
        <v>61</v>
      </c>
      <c r="IT59">
        <v>115</v>
      </c>
      <c r="IU59">
        <v>500</v>
      </c>
      <c r="IV59">
        <v>300</v>
      </c>
      <c r="IW59">
        <v>200</v>
      </c>
      <c r="IX59">
        <v>96</v>
      </c>
      <c r="IY59">
        <v>54</v>
      </c>
      <c r="IZ59">
        <v>42</v>
      </c>
      <c r="JA59">
        <v>75</v>
      </c>
      <c r="JB59">
        <v>18</v>
      </c>
      <c r="JC59">
        <v>57</v>
      </c>
      <c r="JD59" t="s">
        <v>285</v>
      </c>
      <c r="JE59">
        <v>12</v>
      </c>
      <c r="JF59" t="s">
        <v>285</v>
      </c>
    </row>
    <row r="60" spans="1:266" hidden="1">
      <c r="A60">
        <v>51519</v>
      </c>
      <c r="B60" t="s">
        <v>865</v>
      </c>
      <c r="C60">
        <v>6</v>
      </c>
      <c r="D60">
        <v>5</v>
      </c>
      <c r="E60" t="s">
        <v>830</v>
      </c>
      <c r="F60" t="s">
        <v>830</v>
      </c>
      <c r="G60">
        <v>0</v>
      </c>
      <c r="H60">
        <v>0</v>
      </c>
      <c r="I60" t="s">
        <v>830</v>
      </c>
      <c r="J60" t="s">
        <v>830</v>
      </c>
      <c r="K60">
        <v>0</v>
      </c>
      <c r="L60">
        <v>0</v>
      </c>
      <c r="M60">
        <v>8</v>
      </c>
      <c r="N60">
        <v>5</v>
      </c>
      <c r="O60">
        <v>2</v>
      </c>
      <c r="P60" t="s">
        <v>830</v>
      </c>
      <c r="Q60">
        <v>0</v>
      </c>
      <c r="R60">
        <v>2</v>
      </c>
      <c r="S60">
        <v>1</v>
      </c>
      <c r="T60" t="s">
        <v>830</v>
      </c>
      <c r="U60">
        <v>0</v>
      </c>
      <c r="V60">
        <v>1</v>
      </c>
      <c r="W60">
        <v>6</v>
      </c>
      <c r="X60">
        <v>4</v>
      </c>
      <c r="Y60">
        <v>2</v>
      </c>
      <c r="Z60">
        <v>2</v>
      </c>
      <c r="AA60">
        <v>0</v>
      </c>
      <c r="AB60">
        <v>0</v>
      </c>
      <c r="AC60">
        <v>0</v>
      </c>
      <c r="AD60">
        <v>0</v>
      </c>
      <c r="AE60">
        <v>0</v>
      </c>
      <c r="AF60">
        <v>0</v>
      </c>
      <c r="AG60">
        <v>2</v>
      </c>
      <c r="AH60">
        <v>2</v>
      </c>
      <c r="AI60">
        <v>0</v>
      </c>
      <c r="AJ60">
        <v>0</v>
      </c>
      <c r="AK60">
        <v>0</v>
      </c>
      <c r="AL60">
        <v>0</v>
      </c>
      <c r="AM60">
        <v>0</v>
      </c>
      <c r="AN60">
        <v>0</v>
      </c>
      <c r="AO60">
        <v>0</v>
      </c>
      <c r="AP60">
        <v>0</v>
      </c>
      <c r="AQ60">
        <v>3</v>
      </c>
      <c r="AR60">
        <v>3</v>
      </c>
      <c r="AS60">
        <v>0</v>
      </c>
      <c r="AT60">
        <v>0</v>
      </c>
      <c r="AU60">
        <v>0</v>
      </c>
      <c r="AV60">
        <v>0</v>
      </c>
      <c r="AW60">
        <v>0</v>
      </c>
      <c r="AX60">
        <v>0</v>
      </c>
      <c r="AY60">
        <v>0</v>
      </c>
      <c r="AZ60">
        <v>0</v>
      </c>
      <c r="BA60">
        <v>5</v>
      </c>
      <c r="BB60">
        <v>5</v>
      </c>
      <c r="BC60">
        <v>0</v>
      </c>
      <c r="BD60">
        <v>0</v>
      </c>
      <c r="BE60">
        <v>0</v>
      </c>
      <c r="BF60">
        <v>0</v>
      </c>
      <c r="BG60">
        <v>0</v>
      </c>
      <c r="BH60">
        <v>0</v>
      </c>
      <c r="BI60">
        <v>0</v>
      </c>
      <c r="BJ60">
        <v>0</v>
      </c>
      <c r="BK60">
        <v>6</v>
      </c>
      <c r="BL60">
        <v>6</v>
      </c>
      <c r="BM60">
        <v>1</v>
      </c>
      <c r="BN60">
        <v>0</v>
      </c>
      <c r="BO60">
        <v>0</v>
      </c>
      <c r="BP60">
        <v>1</v>
      </c>
      <c r="BQ60">
        <v>0</v>
      </c>
      <c r="BR60">
        <v>0</v>
      </c>
      <c r="BS60">
        <v>0</v>
      </c>
      <c r="BT60">
        <v>0</v>
      </c>
      <c r="BU60">
        <v>159</v>
      </c>
      <c r="BV60">
        <v>159</v>
      </c>
      <c r="BW60">
        <v>0</v>
      </c>
      <c r="BX60">
        <v>0</v>
      </c>
      <c r="BY60">
        <v>0</v>
      </c>
      <c r="BZ60">
        <v>0</v>
      </c>
      <c r="CA60">
        <v>0</v>
      </c>
      <c r="CB60">
        <v>0</v>
      </c>
      <c r="CC60">
        <v>0</v>
      </c>
      <c r="CD60">
        <v>0</v>
      </c>
      <c r="CE60">
        <v>189</v>
      </c>
      <c r="CF60">
        <v>189</v>
      </c>
      <c r="CG60">
        <v>0</v>
      </c>
      <c r="CH60">
        <v>0</v>
      </c>
      <c r="CI60">
        <v>0</v>
      </c>
      <c r="CJ60">
        <v>0</v>
      </c>
      <c r="CK60">
        <v>0</v>
      </c>
      <c r="CL60">
        <v>0</v>
      </c>
      <c r="CM60">
        <v>0</v>
      </c>
      <c r="CN60">
        <v>0</v>
      </c>
      <c r="CO60">
        <v>1</v>
      </c>
      <c r="CP60">
        <v>1</v>
      </c>
      <c r="CQ60">
        <v>0</v>
      </c>
      <c r="CR60">
        <v>0</v>
      </c>
      <c r="CS60">
        <v>0</v>
      </c>
      <c r="CT60">
        <v>0</v>
      </c>
      <c r="CU60">
        <v>0</v>
      </c>
      <c r="CV60">
        <v>0</v>
      </c>
      <c r="CW60">
        <v>0</v>
      </c>
      <c r="CX60">
        <v>0</v>
      </c>
      <c r="CY60">
        <v>844</v>
      </c>
      <c r="CZ60">
        <v>844</v>
      </c>
      <c r="DA60">
        <v>0</v>
      </c>
      <c r="DB60">
        <v>0</v>
      </c>
      <c r="DC60">
        <v>0</v>
      </c>
      <c r="DD60">
        <v>0</v>
      </c>
      <c r="DE60">
        <v>0</v>
      </c>
      <c r="DF60">
        <v>0</v>
      </c>
      <c r="DG60">
        <v>0</v>
      </c>
      <c r="DH60">
        <v>0</v>
      </c>
      <c r="DI60">
        <v>943</v>
      </c>
      <c r="DJ60">
        <v>943</v>
      </c>
      <c r="DK60">
        <v>0</v>
      </c>
      <c r="DL60">
        <v>0</v>
      </c>
      <c r="DM60">
        <v>0</v>
      </c>
      <c r="DN60">
        <v>0</v>
      </c>
      <c r="DO60">
        <v>0</v>
      </c>
      <c r="DP60">
        <v>0</v>
      </c>
      <c r="DQ60">
        <v>0</v>
      </c>
      <c r="DR60">
        <v>0</v>
      </c>
      <c r="DS60" t="s">
        <v>830</v>
      </c>
      <c r="DT60" t="s">
        <v>830</v>
      </c>
      <c r="DU60">
        <v>0</v>
      </c>
      <c r="DV60">
        <v>0</v>
      </c>
      <c r="DW60">
        <v>0</v>
      </c>
      <c r="DX60">
        <v>0</v>
      </c>
      <c r="DY60">
        <v>0</v>
      </c>
      <c r="DZ60">
        <v>0</v>
      </c>
      <c r="EA60">
        <v>0</v>
      </c>
      <c r="EB60">
        <v>0</v>
      </c>
      <c r="EC60" t="s">
        <v>830</v>
      </c>
      <c r="ED60" t="s">
        <v>830</v>
      </c>
      <c r="EE60">
        <v>0</v>
      </c>
      <c r="EF60">
        <v>0</v>
      </c>
      <c r="EG60">
        <v>0</v>
      </c>
      <c r="EH60">
        <v>0</v>
      </c>
      <c r="EI60">
        <v>0</v>
      </c>
      <c r="EJ60">
        <v>0</v>
      </c>
      <c r="EK60">
        <v>0</v>
      </c>
      <c r="EL60">
        <v>0</v>
      </c>
      <c r="EM60" t="s">
        <v>830</v>
      </c>
      <c r="EN60" t="s">
        <v>830</v>
      </c>
      <c r="EO60">
        <v>0</v>
      </c>
      <c r="EP60">
        <v>0</v>
      </c>
      <c r="EQ60">
        <v>0</v>
      </c>
      <c r="ER60">
        <v>0</v>
      </c>
      <c r="ES60">
        <v>0</v>
      </c>
      <c r="ET60">
        <v>0</v>
      </c>
      <c r="EU60">
        <v>0</v>
      </c>
      <c r="EV60">
        <v>0</v>
      </c>
      <c r="EW60" t="s">
        <v>830</v>
      </c>
      <c r="EX60" t="s">
        <v>830</v>
      </c>
      <c r="EY60">
        <v>0</v>
      </c>
      <c r="EZ60">
        <v>0</v>
      </c>
      <c r="FA60">
        <v>0</v>
      </c>
      <c r="FB60">
        <v>0</v>
      </c>
      <c r="FC60">
        <v>0</v>
      </c>
      <c r="FD60">
        <v>0</v>
      </c>
      <c r="FE60">
        <v>0</v>
      </c>
      <c r="FF60">
        <v>0</v>
      </c>
      <c r="FG60">
        <v>1</v>
      </c>
      <c r="FH60" t="s">
        <v>830</v>
      </c>
      <c r="FI60" t="s">
        <v>830</v>
      </c>
      <c r="FJ60">
        <v>0</v>
      </c>
      <c r="FK60">
        <v>0</v>
      </c>
      <c r="FL60" t="s">
        <v>830</v>
      </c>
      <c r="FM60">
        <v>0</v>
      </c>
      <c r="FN60">
        <v>0</v>
      </c>
      <c r="FO60">
        <v>0</v>
      </c>
      <c r="FP60">
        <v>0</v>
      </c>
      <c r="FQ60">
        <v>1</v>
      </c>
      <c r="FR60">
        <v>1</v>
      </c>
      <c r="FS60">
        <v>0</v>
      </c>
      <c r="FT60">
        <v>0</v>
      </c>
      <c r="FU60">
        <v>0</v>
      </c>
      <c r="FV60">
        <v>0</v>
      </c>
      <c r="FW60">
        <v>0</v>
      </c>
      <c r="FX60">
        <v>0</v>
      </c>
      <c r="FY60">
        <v>0</v>
      </c>
      <c r="FZ60">
        <v>0</v>
      </c>
      <c r="GA60">
        <v>2</v>
      </c>
      <c r="GB60">
        <v>2</v>
      </c>
      <c r="GC60">
        <v>0</v>
      </c>
      <c r="GD60">
        <v>0</v>
      </c>
      <c r="GE60">
        <v>0</v>
      </c>
      <c r="GF60">
        <v>0</v>
      </c>
      <c r="GG60">
        <v>0</v>
      </c>
      <c r="GH60">
        <v>0</v>
      </c>
      <c r="GI60">
        <v>0</v>
      </c>
      <c r="GJ60">
        <v>0</v>
      </c>
      <c r="GK60">
        <v>2</v>
      </c>
      <c r="GL60">
        <v>2</v>
      </c>
      <c r="GM60">
        <v>0</v>
      </c>
      <c r="GN60">
        <v>0</v>
      </c>
      <c r="GO60">
        <v>0</v>
      </c>
      <c r="GP60">
        <v>0</v>
      </c>
      <c r="GQ60">
        <v>0</v>
      </c>
      <c r="GR60">
        <v>0</v>
      </c>
      <c r="GS60">
        <v>0</v>
      </c>
      <c r="GT60">
        <v>0</v>
      </c>
      <c r="GU60">
        <v>2</v>
      </c>
      <c r="GV60">
        <v>2</v>
      </c>
      <c r="GW60">
        <v>0</v>
      </c>
      <c r="GX60">
        <v>0</v>
      </c>
      <c r="GY60">
        <v>0</v>
      </c>
      <c r="GZ60">
        <v>0</v>
      </c>
      <c r="HA60">
        <v>0</v>
      </c>
      <c r="HB60">
        <v>0</v>
      </c>
      <c r="HC60">
        <v>0</v>
      </c>
      <c r="HD60">
        <v>0</v>
      </c>
      <c r="HE60">
        <v>4</v>
      </c>
      <c r="HF60">
        <v>4</v>
      </c>
      <c r="HG60">
        <v>0</v>
      </c>
      <c r="HH60">
        <v>0</v>
      </c>
      <c r="HI60">
        <v>0</v>
      </c>
      <c r="HJ60">
        <v>0</v>
      </c>
      <c r="HK60">
        <v>0</v>
      </c>
      <c r="HL60">
        <v>0</v>
      </c>
      <c r="HM60">
        <v>0</v>
      </c>
      <c r="HN60">
        <v>0</v>
      </c>
      <c r="HO60">
        <v>4</v>
      </c>
      <c r="HP60">
        <v>1</v>
      </c>
      <c r="HQ60">
        <v>3</v>
      </c>
      <c r="HR60">
        <v>2</v>
      </c>
      <c r="HS60">
        <v>0</v>
      </c>
      <c r="HT60">
        <v>1</v>
      </c>
      <c r="HU60">
        <v>0</v>
      </c>
      <c r="HV60">
        <v>0</v>
      </c>
      <c r="HW60">
        <v>0</v>
      </c>
      <c r="HX60">
        <v>0</v>
      </c>
      <c r="HY60">
        <v>5</v>
      </c>
      <c r="HZ60">
        <v>2</v>
      </c>
      <c r="IA60">
        <v>3</v>
      </c>
      <c r="IB60">
        <v>2</v>
      </c>
      <c r="IC60" t="s">
        <v>830</v>
      </c>
      <c r="ID60">
        <v>1</v>
      </c>
      <c r="IE60">
        <v>0</v>
      </c>
      <c r="IF60">
        <v>0</v>
      </c>
      <c r="IG60">
        <v>0</v>
      </c>
      <c r="IH60">
        <v>0</v>
      </c>
      <c r="II60">
        <v>23</v>
      </c>
      <c r="IJ60">
        <v>20</v>
      </c>
      <c r="IK60">
        <v>3</v>
      </c>
      <c r="IL60">
        <v>2</v>
      </c>
      <c r="IM60" t="s">
        <v>830</v>
      </c>
      <c r="IN60">
        <v>1</v>
      </c>
      <c r="IO60" t="s">
        <v>830</v>
      </c>
      <c r="IP60">
        <v>1</v>
      </c>
      <c r="IQ60" t="s">
        <v>830</v>
      </c>
      <c r="IR60">
        <v>0</v>
      </c>
      <c r="IS60">
        <v>0</v>
      </c>
      <c r="IT60" t="s">
        <v>830</v>
      </c>
      <c r="IU60" t="s">
        <v>285</v>
      </c>
      <c r="IV60" t="s">
        <v>285</v>
      </c>
      <c r="IW60" t="s">
        <v>285</v>
      </c>
      <c r="IX60" t="s">
        <v>285</v>
      </c>
      <c r="IY60" t="s">
        <v>285</v>
      </c>
      <c r="IZ60" t="s">
        <v>285</v>
      </c>
      <c r="JA60" t="s">
        <v>285</v>
      </c>
      <c r="JB60" t="s">
        <v>285</v>
      </c>
      <c r="JC60" t="s">
        <v>285</v>
      </c>
      <c r="JD60" t="s">
        <v>830</v>
      </c>
      <c r="JE60" t="s">
        <v>830</v>
      </c>
      <c r="JF60" t="s">
        <v>285</v>
      </c>
    </row>
    <row r="61" spans="1:266" hidden="1">
      <c r="A61">
        <v>51608</v>
      </c>
      <c r="B61" t="s">
        <v>866</v>
      </c>
      <c r="C61">
        <v>1</v>
      </c>
      <c r="D61">
        <v>1</v>
      </c>
      <c r="E61">
        <v>0</v>
      </c>
      <c r="F61">
        <v>0</v>
      </c>
      <c r="G61">
        <v>0</v>
      </c>
      <c r="H61">
        <v>0</v>
      </c>
      <c r="I61">
        <v>0</v>
      </c>
      <c r="J61">
        <v>0</v>
      </c>
      <c r="K61">
        <v>0</v>
      </c>
      <c r="L61">
        <v>0</v>
      </c>
      <c r="M61">
        <v>2</v>
      </c>
      <c r="N61">
        <v>2</v>
      </c>
      <c r="O61">
        <v>0</v>
      </c>
      <c r="P61">
        <v>0</v>
      </c>
      <c r="Q61">
        <v>0</v>
      </c>
      <c r="R61">
        <v>0</v>
      </c>
      <c r="S61">
        <v>0</v>
      </c>
      <c r="T61">
        <v>0</v>
      </c>
      <c r="U61">
        <v>0</v>
      </c>
      <c r="V61">
        <v>0</v>
      </c>
      <c r="W61">
        <v>1</v>
      </c>
      <c r="X61">
        <v>1</v>
      </c>
      <c r="Y61">
        <v>0</v>
      </c>
      <c r="Z61">
        <v>0</v>
      </c>
      <c r="AA61">
        <v>0</v>
      </c>
      <c r="AB61">
        <v>0</v>
      </c>
      <c r="AC61">
        <v>0</v>
      </c>
      <c r="AD61">
        <v>0</v>
      </c>
      <c r="AE61">
        <v>0</v>
      </c>
      <c r="AF61">
        <v>0</v>
      </c>
      <c r="AG61">
        <v>1</v>
      </c>
      <c r="AH61">
        <v>1</v>
      </c>
      <c r="AI61" t="s">
        <v>830</v>
      </c>
      <c r="AJ61" t="s">
        <v>830</v>
      </c>
      <c r="AK61">
        <v>0</v>
      </c>
      <c r="AL61" t="s">
        <v>830</v>
      </c>
      <c r="AM61">
        <v>0</v>
      </c>
      <c r="AN61">
        <v>0</v>
      </c>
      <c r="AO61">
        <v>0</v>
      </c>
      <c r="AP61">
        <v>0</v>
      </c>
      <c r="AQ61">
        <v>1</v>
      </c>
      <c r="AR61">
        <v>1</v>
      </c>
      <c r="AS61">
        <v>0</v>
      </c>
      <c r="AT61">
        <v>0</v>
      </c>
      <c r="AU61">
        <v>0</v>
      </c>
      <c r="AV61">
        <v>0</v>
      </c>
      <c r="AW61">
        <v>0</v>
      </c>
      <c r="AX61">
        <v>0</v>
      </c>
      <c r="AY61">
        <v>0</v>
      </c>
      <c r="AZ61">
        <v>0</v>
      </c>
      <c r="BA61">
        <v>2</v>
      </c>
      <c r="BB61">
        <v>2</v>
      </c>
      <c r="BC61" t="s">
        <v>830</v>
      </c>
      <c r="BD61">
        <v>0</v>
      </c>
      <c r="BE61">
        <v>0</v>
      </c>
      <c r="BF61" t="s">
        <v>830</v>
      </c>
      <c r="BG61">
        <v>0</v>
      </c>
      <c r="BH61">
        <v>0</v>
      </c>
      <c r="BI61">
        <v>0</v>
      </c>
      <c r="BJ61">
        <v>0</v>
      </c>
      <c r="BK61">
        <v>1</v>
      </c>
      <c r="BL61">
        <v>1</v>
      </c>
      <c r="BM61" t="s">
        <v>830</v>
      </c>
      <c r="BN61">
        <v>0</v>
      </c>
      <c r="BO61">
        <v>0</v>
      </c>
      <c r="BP61" t="s">
        <v>830</v>
      </c>
      <c r="BQ61">
        <v>0</v>
      </c>
      <c r="BR61">
        <v>0</v>
      </c>
      <c r="BS61">
        <v>0</v>
      </c>
      <c r="BT61">
        <v>0</v>
      </c>
      <c r="BU61">
        <v>3</v>
      </c>
      <c r="BV61">
        <v>3</v>
      </c>
      <c r="BW61">
        <v>0</v>
      </c>
      <c r="BX61">
        <v>0</v>
      </c>
      <c r="BY61">
        <v>0</v>
      </c>
      <c r="BZ61">
        <v>0</v>
      </c>
      <c r="CA61">
        <v>0</v>
      </c>
      <c r="CB61">
        <v>0</v>
      </c>
      <c r="CC61">
        <v>0</v>
      </c>
      <c r="CD61">
        <v>0</v>
      </c>
      <c r="CE61">
        <v>2</v>
      </c>
      <c r="CF61">
        <v>2</v>
      </c>
      <c r="CG61">
        <v>0</v>
      </c>
      <c r="CH61">
        <v>0</v>
      </c>
      <c r="CI61">
        <v>0</v>
      </c>
      <c r="CJ61">
        <v>0</v>
      </c>
      <c r="CK61">
        <v>0</v>
      </c>
      <c r="CL61">
        <v>0</v>
      </c>
      <c r="CM61">
        <v>0</v>
      </c>
      <c r="CN61">
        <v>0</v>
      </c>
      <c r="CO61">
        <v>2</v>
      </c>
      <c r="CP61">
        <v>2</v>
      </c>
      <c r="CQ61" t="s">
        <v>830</v>
      </c>
      <c r="CR61">
        <v>0</v>
      </c>
      <c r="CS61">
        <v>0</v>
      </c>
      <c r="CT61" t="s">
        <v>830</v>
      </c>
      <c r="CU61">
        <v>0</v>
      </c>
      <c r="CV61">
        <v>0</v>
      </c>
      <c r="CW61">
        <v>0</v>
      </c>
      <c r="CX61">
        <v>0</v>
      </c>
      <c r="CY61">
        <v>3</v>
      </c>
      <c r="CZ61">
        <v>3</v>
      </c>
      <c r="DA61" t="s">
        <v>830</v>
      </c>
      <c r="DB61">
        <v>0</v>
      </c>
      <c r="DC61">
        <v>0</v>
      </c>
      <c r="DD61" t="s">
        <v>830</v>
      </c>
      <c r="DE61">
        <v>0</v>
      </c>
      <c r="DF61">
        <v>0</v>
      </c>
      <c r="DG61">
        <v>0</v>
      </c>
      <c r="DH61">
        <v>0</v>
      </c>
      <c r="DI61">
        <v>5</v>
      </c>
      <c r="DJ61">
        <v>4</v>
      </c>
      <c r="DK61">
        <v>1</v>
      </c>
      <c r="DL61">
        <v>0</v>
      </c>
      <c r="DM61">
        <v>0</v>
      </c>
      <c r="DN61">
        <v>1</v>
      </c>
      <c r="DO61">
        <v>0</v>
      </c>
      <c r="DP61">
        <v>0</v>
      </c>
      <c r="DQ61">
        <v>0</v>
      </c>
      <c r="DR61">
        <v>0</v>
      </c>
      <c r="DS61">
        <v>1</v>
      </c>
      <c r="DT61">
        <v>1</v>
      </c>
      <c r="DU61">
        <v>0</v>
      </c>
      <c r="DV61">
        <v>0</v>
      </c>
      <c r="DW61">
        <v>0</v>
      </c>
      <c r="DX61">
        <v>0</v>
      </c>
      <c r="DY61">
        <v>0</v>
      </c>
      <c r="DZ61">
        <v>0</v>
      </c>
      <c r="EA61">
        <v>0</v>
      </c>
      <c r="EB61">
        <v>0</v>
      </c>
      <c r="EC61">
        <v>1</v>
      </c>
      <c r="ED61">
        <v>1</v>
      </c>
      <c r="EE61" t="s">
        <v>830</v>
      </c>
      <c r="EF61">
        <v>0</v>
      </c>
      <c r="EG61">
        <v>0</v>
      </c>
      <c r="EH61" t="s">
        <v>830</v>
      </c>
      <c r="EI61">
        <v>0</v>
      </c>
      <c r="EJ61">
        <v>0</v>
      </c>
      <c r="EK61">
        <v>0</v>
      </c>
      <c r="EL61">
        <v>0</v>
      </c>
      <c r="EM61">
        <v>2</v>
      </c>
      <c r="EN61">
        <v>1</v>
      </c>
      <c r="EO61" t="s">
        <v>830</v>
      </c>
      <c r="EP61">
        <v>0</v>
      </c>
      <c r="EQ61">
        <v>0</v>
      </c>
      <c r="ER61" t="s">
        <v>830</v>
      </c>
      <c r="ES61">
        <v>0</v>
      </c>
      <c r="ET61">
        <v>0</v>
      </c>
      <c r="EU61">
        <v>0</v>
      </c>
      <c r="EV61">
        <v>0</v>
      </c>
      <c r="EW61">
        <v>2</v>
      </c>
      <c r="EX61">
        <v>1</v>
      </c>
      <c r="EY61" t="s">
        <v>830</v>
      </c>
      <c r="EZ61">
        <v>0</v>
      </c>
      <c r="FA61">
        <v>0</v>
      </c>
      <c r="FB61" t="s">
        <v>830</v>
      </c>
      <c r="FC61">
        <v>1</v>
      </c>
      <c r="FD61">
        <v>1</v>
      </c>
      <c r="FE61">
        <v>0</v>
      </c>
      <c r="FF61">
        <v>0</v>
      </c>
      <c r="FG61">
        <v>1</v>
      </c>
      <c r="FH61" t="s">
        <v>830</v>
      </c>
      <c r="FI61">
        <v>0</v>
      </c>
      <c r="FJ61">
        <v>0</v>
      </c>
      <c r="FK61">
        <v>0</v>
      </c>
      <c r="FL61">
        <v>0</v>
      </c>
      <c r="FM61">
        <v>1</v>
      </c>
      <c r="FN61">
        <v>1</v>
      </c>
      <c r="FO61">
        <v>0</v>
      </c>
      <c r="FP61">
        <v>0</v>
      </c>
      <c r="FQ61" t="s">
        <v>830</v>
      </c>
      <c r="FR61" t="s">
        <v>830</v>
      </c>
      <c r="FS61">
        <v>0</v>
      </c>
      <c r="FT61">
        <v>0</v>
      </c>
      <c r="FU61">
        <v>0</v>
      </c>
      <c r="FV61">
        <v>0</v>
      </c>
      <c r="FW61">
        <v>0</v>
      </c>
      <c r="FX61">
        <v>0</v>
      </c>
      <c r="FY61">
        <v>0</v>
      </c>
      <c r="FZ61">
        <v>0</v>
      </c>
      <c r="GA61">
        <v>1</v>
      </c>
      <c r="GB61" t="s">
        <v>830</v>
      </c>
      <c r="GC61" t="s">
        <v>830</v>
      </c>
      <c r="GD61">
        <v>0</v>
      </c>
      <c r="GE61">
        <v>0</v>
      </c>
      <c r="GF61" t="s">
        <v>830</v>
      </c>
      <c r="GG61">
        <v>0</v>
      </c>
      <c r="GH61">
        <v>0</v>
      </c>
      <c r="GI61">
        <v>0</v>
      </c>
      <c r="GJ61">
        <v>0</v>
      </c>
      <c r="GK61" t="s">
        <v>830</v>
      </c>
      <c r="GL61" t="s">
        <v>830</v>
      </c>
      <c r="GM61" t="s">
        <v>830</v>
      </c>
      <c r="GN61">
        <v>0</v>
      </c>
      <c r="GO61">
        <v>0</v>
      </c>
      <c r="GP61" t="s">
        <v>830</v>
      </c>
      <c r="GQ61" t="s">
        <v>830</v>
      </c>
      <c r="GR61" t="s">
        <v>830</v>
      </c>
      <c r="GS61">
        <v>0</v>
      </c>
      <c r="GT61" t="s">
        <v>830</v>
      </c>
      <c r="GU61">
        <v>1</v>
      </c>
      <c r="GV61">
        <v>1</v>
      </c>
      <c r="GW61">
        <v>0</v>
      </c>
      <c r="GX61">
        <v>0</v>
      </c>
      <c r="GY61">
        <v>0</v>
      </c>
      <c r="GZ61">
        <v>0</v>
      </c>
      <c r="HA61">
        <v>0</v>
      </c>
      <c r="HB61">
        <v>0</v>
      </c>
      <c r="HC61">
        <v>0</v>
      </c>
      <c r="HD61">
        <v>0</v>
      </c>
      <c r="HE61">
        <v>4</v>
      </c>
      <c r="HF61">
        <v>3</v>
      </c>
      <c r="HG61" t="s">
        <v>830</v>
      </c>
      <c r="HH61" t="s">
        <v>830</v>
      </c>
      <c r="HI61" t="s">
        <v>830</v>
      </c>
      <c r="HJ61">
        <v>0</v>
      </c>
      <c r="HK61">
        <v>0</v>
      </c>
      <c r="HL61">
        <v>0</v>
      </c>
      <c r="HM61">
        <v>0</v>
      </c>
      <c r="HN61">
        <v>0</v>
      </c>
      <c r="HO61">
        <v>4</v>
      </c>
      <c r="HP61">
        <v>3</v>
      </c>
      <c r="HQ61">
        <v>1</v>
      </c>
      <c r="HR61" t="s">
        <v>830</v>
      </c>
      <c r="HS61" t="s">
        <v>830</v>
      </c>
      <c r="HT61">
        <v>1</v>
      </c>
      <c r="HU61">
        <v>0</v>
      </c>
      <c r="HV61">
        <v>0</v>
      </c>
      <c r="HW61">
        <v>0</v>
      </c>
      <c r="HX61">
        <v>0</v>
      </c>
      <c r="HY61">
        <v>12</v>
      </c>
      <c r="HZ61">
        <v>12</v>
      </c>
      <c r="IA61" t="s">
        <v>830</v>
      </c>
      <c r="IB61" t="s">
        <v>830</v>
      </c>
      <c r="IC61" t="s">
        <v>830</v>
      </c>
      <c r="ID61" t="s">
        <v>830</v>
      </c>
      <c r="IE61">
        <v>0</v>
      </c>
      <c r="IF61">
        <v>0</v>
      </c>
      <c r="IG61">
        <v>0</v>
      </c>
      <c r="IH61">
        <v>0</v>
      </c>
      <c r="II61">
        <v>4</v>
      </c>
      <c r="IJ61">
        <v>4</v>
      </c>
      <c r="IK61">
        <v>0</v>
      </c>
      <c r="IL61">
        <v>0</v>
      </c>
      <c r="IM61">
        <v>0</v>
      </c>
      <c r="IN61">
        <v>0</v>
      </c>
      <c r="IO61" t="s">
        <v>830</v>
      </c>
      <c r="IP61">
        <v>2</v>
      </c>
      <c r="IQ61" t="s">
        <v>830</v>
      </c>
      <c r="IR61" t="s">
        <v>830</v>
      </c>
      <c r="IS61">
        <v>0</v>
      </c>
      <c r="IT61" t="s">
        <v>830</v>
      </c>
      <c r="IU61" t="s">
        <v>285</v>
      </c>
      <c r="IV61" t="s">
        <v>285</v>
      </c>
      <c r="IW61" t="s">
        <v>285</v>
      </c>
      <c r="IX61" t="s">
        <v>285</v>
      </c>
      <c r="IY61" t="s">
        <v>285</v>
      </c>
      <c r="IZ61" t="s">
        <v>285</v>
      </c>
      <c r="JA61" t="s">
        <v>285</v>
      </c>
      <c r="JB61" t="s">
        <v>285</v>
      </c>
      <c r="JC61" t="s">
        <v>285</v>
      </c>
      <c r="JD61" t="s">
        <v>285</v>
      </c>
      <c r="JE61">
        <v>1</v>
      </c>
      <c r="JF61" t="s">
        <v>285</v>
      </c>
    </row>
    <row r="62" spans="1:266" hidden="1">
      <c r="A62">
        <v>51705</v>
      </c>
      <c r="B62" t="s">
        <v>867</v>
      </c>
      <c r="C62">
        <v>285</v>
      </c>
      <c r="D62">
        <v>10</v>
      </c>
      <c r="E62">
        <v>101</v>
      </c>
      <c r="F62">
        <v>87</v>
      </c>
      <c r="G62">
        <v>14</v>
      </c>
      <c r="H62">
        <v>0</v>
      </c>
      <c r="I62">
        <v>175</v>
      </c>
      <c r="J62">
        <v>175</v>
      </c>
      <c r="K62">
        <v>0</v>
      </c>
      <c r="L62">
        <v>0</v>
      </c>
      <c r="M62">
        <v>265</v>
      </c>
      <c r="N62">
        <v>2</v>
      </c>
      <c r="O62">
        <v>55</v>
      </c>
      <c r="P62">
        <v>50</v>
      </c>
      <c r="Q62">
        <v>5</v>
      </c>
      <c r="R62">
        <v>0</v>
      </c>
      <c r="S62">
        <v>209</v>
      </c>
      <c r="T62">
        <v>209</v>
      </c>
      <c r="U62">
        <v>0</v>
      </c>
      <c r="V62">
        <v>0</v>
      </c>
      <c r="W62">
        <v>246</v>
      </c>
      <c r="X62" t="s">
        <v>830</v>
      </c>
      <c r="Y62">
        <v>72</v>
      </c>
      <c r="Z62">
        <v>72</v>
      </c>
      <c r="AA62">
        <v>0</v>
      </c>
      <c r="AB62">
        <v>0</v>
      </c>
      <c r="AC62">
        <v>173</v>
      </c>
      <c r="AD62">
        <v>173</v>
      </c>
      <c r="AE62">
        <v>0</v>
      </c>
      <c r="AF62">
        <v>0</v>
      </c>
      <c r="AG62">
        <v>1</v>
      </c>
      <c r="AH62">
        <v>1</v>
      </c>
      <c r="AI62" t="s">
        <v>830</v>
      </c>
      <c r="AJ62">
        <v>0</v>
      </c>
      <c r="AK62">
        <v>0</v>
      </c>
      <c r="AL62" t="s">
        <v>830</v>
      </c>
      <c r="AM62">
        <v>0</v>
      </c>
      <c r="AN62">
        <v>0</v>
      </c>
      <c r="AO62">
        <v>0</v>
      </c>
      <c r="AP62">
        <v>0</v>
      </c>
      <c r="AQ62">
        <v>57</v>
      </c>
      <c r="AR62">
        <v>1</v>
      </c>
      <c r="AS62">
        <v>56</v>
      </c>
      <c r="AT62">
        <v>0</v>
      </c>
      <c r="AU62">
        <v>0</v>
      </c>
      <c r="AV62">
        <v>56</v>
      </c>
      <c r="AW62">
        <v>0</v>
      </c>
      <c r="AX62">
        <v>0</v>
      </c>
      <c r="AY62">
        <v>0</v>
      </c>
      <c r="AZ62">
        <v>0</v>
      </c>
      <c r="BA62">
        <v>57</v>
      </c>
      <c r="BB62">
        <v>1</v>
      </c>
      <c r="BC62">
        <v>56</v>
      </c>
      <c r="BD62">
        <v>0</v>
      </c>
      <c r="BE62">
        <v>0</v>
      </c>
      <c r="BF62">
        <v>56</v>
      </c>
      <c r="BG62">
        <v>0</v>
      </c>
      <c r="BH62">
        <v>0</v>
      </c>
      <c r="BI62">
        <v>0</v>
      </c>
      <c r="BJ62">
        <v>0</v>
      </c>
      <c r="BK62">
        <v>67</v>
      </c>
      <c r="BL62">
        <v>1</v>
      </c>
      <c r="BM62">
        <v>66</v>
      </c>
      <c r="BN62">
        <v>0</v>
      </c>
      <c r="BO62">
        <v>0</v>
      </c>
      <c r="BP62">
        <v>66</v>
      </c>
      <c r="BQ62">
        <v>0</v>
      </c>
      <c r="BR62">
        <v>0</v>
      </c>
      <c r="BS62">
        <v>0</v>
      </c>
      <c r="BT62">
        <v>0</v>
      </c>
      <c r="BU62">
        <v>62</v>
      </c>
      <c r="BV62">
        <v>5</v>
      </c>
      <c r="BW62">
        <v>57</v>
      </c>
      <c r="BX62">
        <v>0</v>
      </c>
      <c r="BY62">
        <v>32</v>
      </c>
      <c r="BZ62">
        <v>25</v>
      </c>
      <c r="CA62">
        <v>0</v>
      </c>
      <c r="CB62">
        <v>0</v>
      </c>
      <c r="CC62">
        <v>0</v>
      </c>
      <c r="CD62">
        <v>0</v>
      </c>
      <c r="CE62">
        <v>39</v>
      </c>
      <c r="CF62">
        <v>4</v>
      </c>
      <c r="CG62">
        <v>34</v>
      </c>
      <c r="CH62">
        <v>0</v>
      </c>
      <c r="CI62">
        <v>32</v>
      </c>
      <c r="CJ62">
        <v>3</v>
      </c>
      <c r="CK62">
        <v>0</v>
      </c>
      <c r="CL62">
        <v>0</v>
      </c>
      <c r="CM62">
        <v>0</v>
      </c>
      <c r="CN62">
        <v>0</v>
      </c>
      <c r="CO62">
        <v>13</v>
      </c>
      <c r="CP62" t="s">
        <v>830</v>
      </c>
      <c r="CQ62">
        <v>13</v>
      </c>
      <c r="CR62">
        <v>0</v>
      </c>
      <c r="CS62">
        <v>12</v>
      </c>
      <c r="CT62">
        <v>1</v>
      </c>
      <c r="CU62">
        <v>0</v>
      </c>
      <c r="CV62">
        <v>0</v>
      </c>
      <c r="CW62">
        <v>0</v>
      </c>
      <c r="CX62">
        <v>0</v>
      </c>
      <c r="CY62">
        <v>1</v>
      </c>
      <c r="CZ62">
        <v>1</v>
      </c>
      <c r="DA62" t="s">
        <v>830</v>
      </c>
      <c r="DB62">
        <v>0</v>
      </c>
      <c r="DC62">
        <v>0</v>
      </c>
      <c r="DD62" t="s">
        <v>830</v>
      </c>
      <c r="DE62">
        <v>0</v>
      </c>
      <c r="DF62">
        <v>0</v>
      </c>
      <c r="DG62">
        <v>0</v>
      </c>
      <c r="DH62">
        <v>0</v>
      </c>
      <c r="DI62">
        <v>4</v>
      </c>
      <c r="DJ62">
        <v>3</v>
      </c>
      <c r="DK62" t="s">
        <v>830</v>
      </c>
      <c r="DL62">
        <v>0</v>
      </c>
      <c r="DM62">
        <v>0</v>
      </c>
      <c r="DN62" t="s">
        <v>830</v>
      </c>
      <c r="DO62">
        <v>0</v>
      </c>
      <c r="DP62">
        <v>0</v>
      </c>
      <c r="DQ62">
        <v>0</v>
      </c>
      <c r="DR62">
        <v>0</v>
      </c>
      <c r="DS62">
        <v>9</v>
      </c>
      <c r="DT62">
        <v>8</v>
      </c>
      <c r="DU62" t="s">
        <v>830</v>
      </c>
      <c r="DV62">
        <v>0</v>
      </c>
      <c r="DW62">
        <v>0</v>
      </c>
      <c r="DX62" t="s">
        <v>830</v>
      </c>
      <c r="DY62">
        <v>0</v>
      </c>
      <c r="DZ62">
        <v>0</v>
      </c>
      <c r="EA62">
        <v>0</v>
      </c>
      <c r="EB62">
        <v>0</v>
      </c>
      <c r="EC62">
        <v>4</v>
      </c>
      <c r="ED62">
        <v>4</v>
      </c>
      <c r="EE62" t="s">
        <v>830</v>
      </c>
      <c r="EF62">
        <v>0</v>
      </c>
      <c r="EG62">
        <v>0</v>
      </c>
      <c r="EH62" t="s">
        <v>830</v>
      </c>
      <c r="EI62">
        <v>0</v>
      </c>
      <c r="EJ62">
        <v>0</v>
      </c>
      <c r="EK62">
        <v>0</v>
      </c>
      <c r="EL62">
        <v>0</v>
      </c>
      <c r="EM62">
        <v>4</v>
      </c>
      <c r="EN62">
        <v>4</v>
      </c>
      <c r="EO62" t="s">
        <v>830</v>
      </c>
      <c r="EP62">
        <v>0</v>
      </c>
      <c r="EQ62">
        <v>0</v>
      </c>
      <c r="ER62" t="s">
        <v>830</v>
      </c>
      <c r="ES62">
        <v>0</v>
      </c>
      <c r="ET62">
        <v>0</v>
      </c>
      <c r="EU62">
        <v>0</v>
      </c>
      <c r="EV62">
        <v>0</v>
      </c>
      <c r="EW62">
        <v>5</v>
      </c>
      <c r="EX62">
        <v>5</v>
      </c>
      <c r="EY62" t="s">
        <v>830</v>
      </c>
      <c r="EZ62">
        <v>0</v>
      </c>
      <c r="FA62">
        <v>0</v>
      </c>
      <c r="FB62" t="s">
        <v>830</v>
      </c>
      <c r="FC62">
        <v>0</v>
      </c>
      <c r="FD62">
        <v>0</v>
      </c>
      <c r="FE62">
        <v>0</v>
      </c>
      <c r="FF62">
        <v>0</v>
      </c>
      <c r="FG62">
        <v>8</v>
      </c>
      <c r="FH62">
        <v>5</v>
      </c>
      <c r="FI62">
        <v>3</v>
      </c>
      <c r="FJ62" t="s">
        <v>830</v>
      </c>
      <c r="FK62" t="s">
        <v>830</v>
      </c>
      <c r="FL62">
        <v>3</v>
      </c>
      <c r="FM62">
        <v>0</v>
      </c>
      <c r="FN62">
        <v>0</v>
      </c>
      <c r="FO62">
        <v>0</v>
      </c>
      <c r="FP62">
        <v>0</v>
      </c>
      <c r="FQ62">
        <v>9</v>
      </c>
      <c r="FR62">
        <v>4</v>
      </c>
      <c r="FS62">
        <v>5</v>
      </c>
      <c r="FT62" t="s">
        <v>830</v>
      </c>
      <c r="FU62" t="s">
        <v>830</v>
      </c>
      <c r="FV62">
        <v>5</v>
      </c>
      <c r="FW62">
        <v>0</v>
      </c>
      <c r="FX62">
        <v>0</v>
      </c>
      <c r="FY62">
        <v>0</v>
      </c>
      <c r="FZ62">
        <v>0</v>
      </c>
      <c r="GA62">
        <v>8</v>
      </c>
      <c r="GB62">
        <v>6</v>
      </c>
      <c r="GC62">
        <v>3</v>
      </c>
      <c r="GD62" t="s">
        <v>830</v>
      </c>
      <c r="GE62" t="s">
        <v>830</v>
      </c>
      <c r="GF62">
        <v>3</v>
      </c>
      <c r="GG62">
        <v>0</v>
      </c>
      <c r="GH62">
        <v>0</v>
      </c>
      <c r="GI62">
        <v>0</v>
      </c>
      <c r="GJ62">
        <v>0</v>
      </c>
      <c r="GK62">
        <v>7</v>
      </c>
      <c r="GL62">
        <v>3</v>
      </c>
      <c r="GM62">
        <v>3</v>
      </c>
      <c r="GN62" t="s">
        <v>830</v>
      </c>
      <c r="GO62" t="s">
        <v>830</v>
      </c>
      <c r="GP62">
        <v>3</v>
      </c>
      <c r="GQ62" t="s">
        <v>830</v>
      </c>
      <c r="GR62">
        <v>0</v>
      </c>
      <c r="GS62">
        <v>0</v>
      </c>
      <c r="GT62" t="s">
        <v>830</v>
      </c>
      <c r="GU62">
        <v>5</v>
      </c>
      <c r="GV62">
        <v>3</v>
      </c>
      <c r="GW62">
        <v>2</v>
      </c>
      <c r="GX62" t="s">
        <v>830</v>
      </c>
      <c r="GY62" t="s">
        <v>830</v>
      </c>
      <c r="GZ62">
        <v>2</v>
      </c>
      <c r="HA62" t="s">
        <v>830</v>
      </c>
      <c r="HB62">
        <v>0</v>
      </c>
      <c r="HC62">
        <v>0</v>
      </c>
      <c r="HD62" t="s">
        <v>830</v>
      </c>
      <c r="HE62">
        <v>6</v>
      </c>
      <c r="HF62">
        <v>2</v>
      </c>
      <c r="HG62">
        <v>3</v>
      </c>
      <c r="HH62" t="s">
        <v>830</v>
      </c>
      <c r="HI62" t="s">
        <v>830</v>
      </c>
      <c r="HJ62">
        <v>3</v>
      </c>
      <c r="HK62">
        <v>0</v>
      </c>
      <c r="HL62">
        <v>0</v>
      </c>
      <c r="HM62">
        <v>0</v>
      </c>
      <c r="HN62">
        <v>0</v>
      </c>
      <c r="HO62">
        <v>2</v>
      </c>
      <c r="HP62">
        <v>2</v>
      </c>
      <c r="HQ62" t="s">
        <v>830</v>
      </c>
      <c r="HR62" t="s">
        <v>830</v>
      </c>
      <c r="HS62" t="s">
        <v>830</v>
      </c>
      <c r="HT62" t="s">
        <v>285</v>
      </c>
      <c r="HU62">
        <v>0</v>
      </c>
      <c r="HV62">
        <v>0</v>
      </c>
      <c r="HW62">
        <v>0</v>
      </c>
      <c r="HX62">
        <v>0</v>
      </c>
      <c r="HY62">
        <v>1</v>
      </c>
      <c r="HZ62">
        <v>1</v>
      </c>
      <c r="IA62" t="s">
        <v>830</v>
      </c>
      <c r="IB62" t="s">
        <v>830</v>
      </c>
      <c r="IC62" t="s">
        <v>830</v>
      </c>
      <c r="ID62">
        <v>0</v>
      </c>
      <c r="IE62" t="s">
        <v>830</v>
      </c>
      <c r="IF62" t="s">
        <v>830</v>
      </c>
      <c r="IG62">
        <v>0</v>
      </c>
      <c r="IH62">
        <v>0</v>
      </c>
      <c r="II62">
        <v>19</v>
      </c>
      <c r="IJ62">
        <v>4</v>
      </c>
      <c r="IK62">
        <v>15</v>
      </c>
      <c r="IL62" t="s">
        <v>830</v>
      </c>
      <c r="IM62">
        <v>0</v>
      </c>
      <c r="IN62">
        <v>15</v>
      </c>
      <c r="IO62">
        <v>3</v>
      </c>
      <c r="IP62">
        <v>2</v>
      </c>
      <c r="IQ62">
        <v>1</v>
      </c>
      <c r="IR62">
        <v>0</v>
      </c>
      <c r="IS62">
        <v>0</v>
      </c>
      <c r="IT62">
        <v>0</v>
      </c>
      <c r="IU62" t="s">
        <v>285</v>
      </c>
      <c r="IV62" t="s">
        <v>285</v>
      </c>
      <c r="IW62" t="s">
        <v>285</v>
      </c>
      <c r="IX62">
        <v>1</v>
      </c>
      <c r="IY62">
        <v>1</v>
      </c>
      <c r="IZ62">
        <v>0</v>
      </c>
      <c r="JA62" t="s">
        <v>830</v>
      </c>
      <c r="JB62">
        <v>1</v>
      </c>
      <c r="JC62" t="s">
        <v>830</v>
      </c>
      <c r="JD62" t="s">
        <v>285</v>
      </c>
      <c r="JE62">
        <v>1</v>
      </c>
      <c r="JF62" t="s">
        <v>285</v>
      </c>
    </row>
    <row r="63" spans="1:266" hidden="1">
      <c r="A63">
        <v>60402</v>
      </c>
      <c r="B63" t="s">
        <v>868</v>
      </c>
      <c r="C63">
        <v>198</v>
      </c>
      <c r="D63">
        <v>175</v>
      </c>
      <c r="E63">
        <v>22</v>
      </c>
      <c r="F63" t="s">
        <v>830</v>
      </c>
      <c r="G63">
        <v>0</v>
      </c>
      <c r="H63">
        <v>21</v>
      </c>
      <c r="I63">
        <v>2</v>
      </c>
      <c r="J63">
        <v>2</v>
      </c>
      <c r="K63">
        <v>0</v>
      </c>
      <c r="L63" t="s">
        <v>830</v>
      </c>
      <c r="M63">
        <v>210</v>
      </c>
      <c r="N63">
        <v>171</v>
      </c>
      <c r="O63">
        <v>25</v>
      </c>
      <c r="P63" t="s">
        <v>830</v>
      </c>
      <c r="Q63">
        <v>0</v>
      </c>
      <c r="R63">
        <v>25</v>
      </c>
      <c r="S63">
        <v>14</v>
      </c>
      <c r="T63">
        <v>13</v>
      </c>
      <c r="U63">
        <v>0</v>
      </c>
      <c r="V63">
        <v>1</v>
      </c>
      <c r="W63">
        <v>283</v>
      </c>
      <c r="X63">
        <v>226</v>
      </c>
      <c r="Y63">
        <v>51</v>
      </c>
      <c r="Z63">
        <v>2</v>
      </c>
      <c r="AA63">
        <v>0</v>
      </c>
      <c r="AB63">
        <v>49</v>
      </c>
      <c r="AC63">
        <v>6</v>
      </c>
      <c r="AD63">
        <v>5</v>
      </c>
      <c r="AE63">
        <v>0</v>
      </c>
      <c r="AF63">
        <v>1</v>
      </c>
      <c r="AG63">
        <v>171</v>
      </c>
      <c r="AH63">
        <v>151</v>
      </c>
      <c r="AI63">
        <v>17</v>
      </c>
      <c r="AJ63">
        <v>0</v>
      </c>
      <c r="AK63">
        <v>0</v>
      </c>
      <c r="AL63">
        <v>17</v>
      </c>
      <c r="AM63">
        <v>3</v>
      </c>
      <c r="AN63">
        <v>3</v>
      </c>
      <c r="AO63">
        <v>0</v>
      </c>
      <c r="AP63">
        <v>0</v>
      </c>
      <c r="AQ63">
        <v>693</v>
      </c>
      <c r="AR63">
        <v>646</v>
      </c>
      <c r="AS63">
        <v>46</v>
      </c>
      <c r="AT63">
        <v>3</v>
      </c>
      <c r="AU63">
        <v>0</v>
      </c>
      <c r="AV63">
        <v>43</v>
      </c>
      <c r="AW63">
        <v>1</v>
      </c>
      <c r="AX63">
        <v>1</v>
      </c>
      <c r="AY63">
        <v>0</v>
      </c>
      <c r="AZ63" t="s">
        <v>830</v>
      </c>
      <c r="BA63">
        <v>400</v>
      </c>
      <c r="BB63">
        <v>368</v>
      </c>
      <c r="BC63">
        <v>30</v>
      </c>
      <c r="BD63">
        <v>4</v>
      </c>
      <c r="BE63">
        <v>0</v>
      </c>
      <c r="BF63">
        <v>26</v>
      </c>
      <c r="BG63">
        <v>1</v>
      </c>
      <c r="BH63">
        <v>0</v>
      </c>
      <c r="BI63">
        <v>0</v>
      </c>
      <c r="BJ63">
        <v>1</v>
      </c>
      <c r="BK63">
        <v>475</v>
      </c>
      <c r="BL63">
        <v>435</v>
      </c>
      <c r="BM63">
        <v>39</v>
      </c>
      <c r="BN63">
        <v>1</v>
      </c>
      <c r="BO63">
        <v>0</v>
      </c>
      <c r="BP63">
        <v>38</v>
      </c>
      <c r="BQ63">
        <v>1</v>
      </c>
      <c r="BR63">
        <v>0</v>
      </c>
      <c r="BS63">
        <v>0</v>
      </c>
      <c r="BT63">
        <v>1</v>
      </c>
      <c r="BU63">
        <v>568</v>
      </c>
      <c r="BV63">
        <v>507</v>
      </c>
      <c r="BW63">
        <v>60</v>
      </c>
      <c r="BX63" t="s">
        <v>830</v>
      </c>
      <c r="BY63" t="s">
        <v>830</v>
      </c>
      <c r="BZ63">
        <v>60</v>
      </c>
      <c r="CA63">
        <v>0</v>
      </c>
      <c r="CB63">
        <v>0</v>
      </c>
      <c r="CC63">
        <v>0</v>
      </c>
      <c r="CD63">
        <v>0</v>
      </c>
      <c r="CE63">
        <v>769</v>
      </c>
      <c r="CF63">
        <v>701</v>
      </c>
      <c r="CG63">
        <v>67</v>
      </c>
      <c r="CH63">
        <v>1</v>
      </c>
      <c r="CI63" t="s">
        <v>830</v>
      </c>
      <c r="CJ63">
        <v>66</v>
      </c>
      <c r="CK63">
        <v>1</v>
      </c>
      <c r="CL63">
        <v>0</v>
      </c>
      <c r="CM63">
        <v>0</v>
      </c>
      <c r="CN63">
        <v>1</v>
      </c>
      <c r="CO63">
        <v>210</v>
      </c>
      <c r="CP63">
        <v>140</v>
      </c>
      <c r="CQ63">
        <v>70</v>
      </c>
      <c r="CR63">
        <v>1</v>
      </c>
      <c r="CS63">
        <v>1</v>
      </c>
      <c r="CT63">
        <v>69</v>
      </c>
      <c r="CU63" t="s">
        <v>830</v>
      </c>
      <c r="CV63" t="s">
        <v>830</v>
      </c>
      <c r="CW63">
        <v>0</v>
      </c>
      <c r="CX63">
        <v>0</v>
      </c>
      <c r="CY63">
        <v>199</v>
      </c>
      <c r="CZ63">
        <v>141</v>
      </c>
      <c r="DA63">
        <v>58</v>
      </c>
      <c r="DB63" t="s">
        <v>830</v>
      </c>
      <c r="DC63" t="s">
        <v>830</v>
      </c>
      <c r="DD63">
        <v>58</v>
      </c>
      <c r="DE63">
        <v>0</v>
      </c>
      <c r="DF63">
        <v>0</v>
      </c>
      <c r="DG63">
        <v>0</v>
      </c>
      <c r="DH63">
        <v>0</v>
      </c>
      <c r="DI63">
        <v>186</v>
      </c>
      <c r="DJ63">
        <v>144</v>
      </c>
      <c r="DK63">
        <v>41</v>
      </c>
      <c r="DL63">
        <v>0</v>
      </c>
      <c r="DM63" t="s">
        <v>830</v>
      </c>
      <c r="DN63">
        <v>40</v>
      </c>
      <c r="DO63">
        <v>1</v>
      </c>
      <c r="DP63">
        <v>0</v>
      </c>
      <c r="DQ63">
        <v>0</v>
      </c>
      <c r="DR63">
        <v>1</v>
      </c>
      <c r="DS63">
        <v>196</v>
      </c>
      <c r="DT63">
        <v>151</v>
      </c>
      <c r="DU63">
        <v>41</v>
      </c>
      <c r="DV63">
        <v>0</v>
      </c>
      <c r="DW63" t="s">
        <v>830</v>
      </c>
      <c r="DX63">
        <v>41</v>
      </c>
      <c r="DY63">
        <v>4</v>
      </c>
      <c r="DZ63">
        <v>0</v>
      </c>
      <c r="EA63">
        <v>0</v>
      </c>
      <c r="EB63">
        <v>4</v>
      </c>
      <c r="EC63">
        <v>180</v>
      </c>
      <c r="ED63">
        <v>130</v>
      </c>
      <c r="EE63">
        <v>49</v>
      </c>
      <c r="EF63">
        <v>0</v>
      </c>
      <c r="EG63">
        <v>0</v>
      </c>
      <c r="EH63">
        <v>49</v>
      </c>
      <c r="EI63">
        <v>1</v>
      </c>
      <c r="EJ63">
        <v>0</v>
      </c>
      <c r="EK63">
        <v>0</v>
      </c>
      <c r="EL63">
        <v>1</v>
      </c>
      <c r="EM63">
        <v>128</v>
      </c>
      <c r="EN63">
        <v>76</v>
      </c>
      <c r="EO63">
        <v>52</v>
      </c>
      <c r="EP63">
        <v>0</v>
      </c>
      <c r="EQ63">
        <v>0</v>
      </c>
      <c r="ER63">
        <v>52</v>
      </c>
      <c r="ES63">
        <v>0</v>
      </c>
      <c r="ET63">
        <v>0</v>
      </c>
      <c r="EU63">
        <v>0</v>
      </c>
      <c r="EV63">
        <v>0</v>
      </c>
      <c r="EW63">
        <v>89</v>
      </c>
      <c r="EX63">
        <v>55</v>
      </c>
      <c r="EY63">
        <v>33</v>
      </c>
      <c r="EZ63" t="s">
        <v>830</v>
      </c>
      <c r="FA63" t="s">
        <v>830</v>
      </c>
      <c r="FB63">
        <v>33</v>
      </c>
      <c r="FC63" t="s">
        <v>830</v>
      </c>
      <c r="FD63" t="s">
        <v>830</v>
      </c>
      <c r="FE63">
        <v>0</v>
      </c>
      <c r="FF63">
        <v>0</v>
      </c>
      <c r="FG63">
        <v>80</v>
      </c>
      <c r="FH63">
        <v>47</v>
      </c>
      <c r="FI63">
        <v>34</v>
      </c>
      <c r="FJ63">
        <v>1</v>
      </c>
      <c r="FK63" t="s">
        <v>830</v>
      </c>
      <c r="FL63">
        <v>33</v>
      </c>
      <c r="FM63">
        <v>0</v>
      </c>
      <c r="FN63">
        <v>0</v>
      </c>
      <c r="FO63">
        <v>0</v>
      </c>
      <c r="FP63">
        <v>0</v>
      </c>
      <c r="FQ63">
        <v>100</v>
      </c>
      <c r="FR63">
        <v>37</v>
      </c>
      <c r="FS63">
        <v>63</v>
      </c>
      <c r="FT63" t="s">
        <v>830</v>
      </c>
      <c r="FU63" t="s">
        <v>830</v>
      </c>
      <c r="FV63">
        <v>63</v>
      </c>
      <c r="FW63">
        <v>0</v>
      </c>
      <c r="FX63">
        <v>0</v>
      </c>
      <c r="FY63">
        <v>0</v>
      </c>
      <c r="FZ63">
        <v>0</v>
      </c>
      <c r="GA63">
        <v>88</v>
      </c>
      <c r="GB63">
        <v>39</v>
      </c>
      <c r="GC63">
        <v>47</v>
      </c>
      <c r="GD63" t="s">
        <v>830</v>
      </c>
      <c r="GE63">
        <v>4</v>
      </c>
      <c r="GF63">
        <v>43</v>
      </c>
      <c r="GG63">
        <v>2</v>
      </c>
      <c r="GH63">
        <v>0</v>
      </c>
      <c r="GI63">
        <v>0</v>
      </c>
      <c r="GJ63">
        <v>2</v>
      </c>
      <c r="GK63">
        <v>110</v>
      </c>
      <c r="GL63">
        <v>35</v>
      </c>
      <c r="GM63">
        <v>73</v>
      </c>
      <c r="GN63" t="s">
        <v>830</v>
      </c>
      <c r="GO63">
        <v>3</v>
      </c>
      <c r="GP63">
        <v>70</v>
      </c>
      <c r="GQ63">
        <v>2</v>
      </c>
      <c r="GR63">
        <v>0</v>
      </c>
      <c r="GS63">
        <v>0</v>
      </c>
      <c r="GT63">
        <v>2</v>
      </c>
      <c r="GU63">
        <v>52</v>
      </c>
      <c r="GV63">
        <v>26</v>
      </c>
      <c r="GW63">
        <v>25</v>
      </c>
      <c r="GX63">
        <v>1</v>
      </c>
      <c r="GY63">
        <v>6</v>
      </c>
      <c r="GZ63">
        <v>18</v>
      </c>
      <c r="HA63">
        <v>0</v>
      </c>
      <c r="HB63">
        <v>0</v>
      </c>
      <c r="HC63">
        <v>0</v>
      </c>
      <c r="HD63">
        <v>0</v>
      </c>
      <c r="HE63">
        <v>42</v>
      </c>
      <c r="HF63">
        <v>20</v>
      </c>
      <c r="HG63">
        <v>22</v>
      </c>
      <c r="HH63">
        <v>0</v>
      </c>
      <c r="HI63">
        <v>6</v>
      </c>
      <c r="HJ63">
        <v>16</v>
      </c>
      <c r="HK63">
        <v>0</v>
      </c>
      <c r="HL63">
        <v>0</v>
      </c>
      <c r="HM63">
        <v>0</v>
      </c>
      <c r="HN63">
        <v>0</v>
      </c>
      <c r="HO63">
        <v>23</v>
      </c>
      <c r="HP63">
        <v>6</v>
      </c>
      <c r="HQ63">
        <v>17</v>
      </c>
      <c r="HR63">
        <v>0</v>
      </c>
      <c r="HS63">
        <v>12</v>
      </c>
      <c r="HT63">
        <v>5</v>
      </c>
      <c r="HU63">
        <v>0</v>
      </c>
      <c r="HV63">
        <v>0</v>
      </c>
      <c r="HW63">
        <v>0</v>
      </c>
      <c r="HX63">
        <v>0</v>
      </c>
      <c r="HY63">
        <v>29</v>
      </c>
      <c r="HZ63">
        <v>6</v>
      </c>
      <c r="IA63">
        <v>23</v>
      </c>
      <c r="IB63">
        <v>1</v>
      </c>
      <c r="IC63">
        <v>10</v>
      </c>
      <c r="ID63">
        <v>11</v>
      </c>
      <c r="IE63">
        <v>0</v>
      </c>
      <c r="IF63">
        <v>0</v>
      </c>
      <c r="IG63">
        <v>0</v>
      </c>
      <c r="IH63">
        <v>0</v>
      </c>
      <c r="II63">
        <v>0</v>
      </c>
      <c r="IJ63">
        <v>0</v>
      </c>
      <c r="IK63">
        <v>0</v>
      </c>
      <c r="IL63">
        <v>0</v>
      </c>
      <c r="IM63">
        <v>0</v>
      </c>
      <c r="IN63">
        <v>0</v>
      </c>
      <c r="IO63">
        <v>0</v>
      </c>
      <c r="IP63">
        <v>0</v>
      </c>
      <c r="IQ63">
        <v>0</v>
      </c>
      <c r="IR63">
        <v>0</v>
      </c>
      <c r="IS63">
        <v>0</v>
      </c>
      <c r="IT63">
        <v>0</v>
      </c>
      <c r="IU63" t="s">
        <v>285</v>
      </c>
      <c r="IV63" t="s">
        <v>285</v>
      </c>
      <c r="IW63" t="s">
        <v>285</v>
      </c>
      <c r="IX63" t="s">
        <v>285</v>
      </c>
      <c r="IY63" t="s">
        <v>285</v>
      </c>
      <c r="IZ63" t="s">
        <v>285</v>
      </c>
      <c r="JA63" t="s">
        <v>285</v>
      </c>
      <c r="JB63" t="s">
        <v>285</v>
      </c>
      <c r="JC63" t="s">
        <v>285</v>
      </c>
      <c r="JD63" t="s">
        <v>285</v>
      </c>
      <c r="JE63" t="s">
        <v>285</v>
      </c>
      <c r="JF63" t="s">
        <v>285</v>
      </c>
    </row>
    <row r="64" spans="1:266" hidden="1">
      <c r="A64">
        <v>30589</v>
      </c>
      <c r="B64" t="s">
        <v>360</v>
      </c>
      <c r="C64">
        <v>11542</v>
      </c>
      <c r="D64">
        <v>6003</v>
      </c>
      <c r="E64">
        <v>4490</v>
      </c>
      <c r="F64">
        <v>2700</v>
      </c>
      <c r="G64">
        <v>23</v>
      </c>
      <c r="H64">
        <v>1768</v>
      </c>
      <c r="I64">
        <v>1049</v>
      </c>
      <c r="J64">
        <v>1035</v>
      </c>
      <c r="K64">
        <v>0</v>
      </c>
      <c r="L64">
        <v>14</v>
      </c>
      <c r="M64">
        <v>10342</v>
      </c>
      <c r="N64">
        <v>4794</v>
      </c>
      <c r="O64">
        <v>4519</v>
      </c>
      <c r="P64">
        <v>3014</v>
      </c>
      <c r="Q64">
        <v>54</v>
      </c>
      <c r="R64">
        <v>1452</v>
      </c>
      <c r="S64">
        <v>1029</v>
      </c>
      <c r="T64">
        <v>1014</v>
      </c>
      <c r="U64">
        <v>0</v>
      </c>
      <c r="V64">
        <v>16</v>
      </c>
      <c r="W64">
        <v>9129</v>
      </c>
      <c r="X64">
        <v>3862</v>
      </c>
      <c r="Y64">
        <v>4573</v>
      </c>
      <c r="Z64">
        <v>3478</v>
      </c>
      <c r="AA64">
        <v>41</v>
      </c>
      <c r="AB64">
        <v>1054</v>
      </c>
      <c r="AC64">
        <v>694</v>
      </c>
      <c r="AD64">
        <v>656</v>
      </c>
      <c r="AE64">
        <v>1</v>
      </c>
      <c r="AF64">
        <v>38</v>
      </c>
      <c r="AG64">
        <v>6129</v>
      </c>
      <c r="AH64">
        <v>3210</v>
      </c>
      <c r="AI64">
        <v>2613</v>
      </c>
      <c r="AJ64">
        <v>1684</v>
      </c>
      <c r="AK64">
        <v>40</v>
      </c>
      <c r="AL64">
        <v>888</v>
      </c>
      <c r="AM64">
        <v>307</v>
      </c>
      <c r="AN64">
        <v>271</v>
      </c>
      <c r="AO64">
        <v>0</v>
      </c>
      <c r="AP64">
        <v>36</v>
      </c>
      <c r="AQ64">
        <v>5566</v>
      </c>
      <c r="AR64">
        <v>3179</v>
      </c>
      <c r="AS64">
        <v>2308</v>
      </c>
      <c r="AT64">
        <v>1367</v>
      </c>
      <c r="AU64">
        <v>108</v>
      </c>
      <c r="AV64">
        <v>833</v>
      </c>
      <c r="AW64">
        <v>79</v>
      </c>
      <c r="AX64">
        <v>73</v>
      </c>
      <c r="AY64">
        <v>0</v>
      </c>
      <c r="AZ64">
        <v>6</v>
      </c>
      <c r="BA64">
        <v>4264</v>
      </c>
      <c r="BB64">
        <v>1980</v>
      </c>
      <c r="BC64">
        <v>2175</v>
      </c>
      <c r="BD64">
        <v>1357</v>
      </c>
      <c r="BE64">
        <v>61</v>
      </c>
      <c r="BF64">
        <v>756</v>
      </c>
      <c r="BG64">
        <v>109</v>
      </c>
      <c r="BH64">
        <v>94</v>
      </c>
      <c r="BI64">
        <v>0</v>
      </c>
      <c r="BJ64">
        <v>15</v>
      </c>
      <c r="BK64">
        <v>4310</v>
      </c>
      <c r="BL64">
        <v>1934</v>
      </c>
      <c r="BM64">
        <v>2080</v>
      </c>
      <c r="BN64">
        <v>1343</v>
      </c>
      <c r="BO64">
        <v>37</v>
      </c>
      <c r="BP64">
        <v>700</v>
      </c>
      <c r="BQ64">
        <v>296</v>
      </c>
      <c r="BR64">
        <v>265</v>
      </c>
      <c r="BS64">
        <v>0</v>
      </c>
      <c r="BT64">
        <v>31</v>
      </c>
      <c r="BU64">
        <v>2962</v>
      </c>
      <c r="BV64">
        <v>1262</v>
      </c>
      <c r="BW64">
        <v>1521</v>
      </c>
      <c r="BX64">
        <v>1088</v>
      </c>
      <c r="BY64">
        <v>40</v>
      </c>
      <c r="BZ64">
        <v>393</v>
      </c>
      <c r="CA64">
        <v>179</v>
      </c>
      <c r="CB64">
        <v>149</v>
      </c>
      <c r="CC64">
        <v>0</v>
      </c>
      <c r="CD64">
        <v>30</v>
      </c>
      <c r="CE64">
        <v>2918</v>
      </c>
      <c r="CF64">
        <v>890</v>
      </c>
      <c r="CG64">
        <v>1942</v>
      </c>
      <c r="CH64">
        <v>1633</v>
      </c>
      <c r="CI64">
        <v>10</v>
      </c>
      <c r="CJ64">
        <v>300</v>
      </c>
      <c r="CK64">
        <v>85</v>
      </c>
      <c r="CL64">
        <v>56</v>
      </c>
      <c r="CM64">
        <v>0</v>
      </c>
      <c r="CN64">
        <v>30</v>
      </c>
      <c r="CO64">
        <v>3146</v>
      </c>
      <c r="CP64">
        <v>835</v>
      </c>
      <c r="CQ64">
        <v>2227</v>
      </c>
      <c r="CR64">
        <v>2005</v>
      </c>
      <c r="CS64">
        <v>22</v>
      </c>
      <c r="CT64">
        <v>200</v>
      </c>
      <c r="CU64">
        <v>84</v>
      </c>
      <c r="CV64" t="s">
        <v>830</v>
      </c>
      <c r="CW64">
        <v>0</v>
      </c>
      <c r="CX64">
        <v>84</v>
      </c>
      <c r="CY64">
        <v>3869</v>
      </c>
      <c r="CZ64">
        <v>1739</v>
      </c>
      <c r="DA64">
        <v>1707</v>
      </c>
      <c r="DB64">
        <v>1307</v>
      </c>
      <c r="DC64">
        <v>120</v>
      </c>
      <c r="DD64">
        <v>279</v>
      </c>
      <c r="DE64">
        <v>424</v>
      </c>
      <c r="DF64">
        <v>328</v>
      </c>
      <c r="DG64">
        <v>3</v>
      </c>
      <c r="DH64">
        <v>93</v>
      </c>
      <c r="DI64">
        <v>3223</v>
      </c>
      <c r="DJ64">
        <v>721</v>
      </c>
      <c r="DK64">
        <v>1509</v>
      </c>
      <c r="DL64">
        <v>1212</v>
      </c>
      <c r="DM64">
        <v>67</v>
      </c>
      <c r="DN64">
        <v>230</v>
      </c>
      <c r="DO64">
        <v>992</v>
      </c>
      <c r="DP64">
        <v>819</v>
      </c>
      <c r="DQ64">
        <v>0</v>
      </c>
      <c r="DR64">
        <v>173</v>
      </c>
      <c r="DS64">
        <v>3230</v>
      </c>
      <c r="DT64">
        <v>553</v>
      </c>
      <c r="DU64">
        <v>2132</v>
      </c>
      <c r="DV64">
        <v>1914</v>
      </c>
      <c r="DW64">
        <v>56</v>
      </c>
      <c r="DX64">
        <v>162</v>
      </c>
      <c r="DY64">
        <v>545</v>
      </c>
      <c r="DZ64">
        <v>507</v>
      </c>
      <c r="EA64">
        <v>0</v>
      </c>
      <c r="EB64">
        <v>38</v>
      </c>
      <c r="EC64">
        <v>2279</v>
      </c>
      <c r="ED64">
        <v>549</v>
      </c>
      <c r="EE64">
        <v>1650</v>
      </c>
      <c r="EF64">
        <v>1442</v>
      </c>
      <c r="EG64">
        <v>30</v>
      </c>
      <c r="EH64">
        <v>178</v>
      </c>
      <c r="EI64">
        <v>81</v>
      </c>
      <c r="EJ64">
        <v>33</v>
      </c>
      <c r="EK64">
        <v>0</v>
      </c>
      <c r="EL64">
        <v>48</v>
      </c>
      <c r="EM64">
        <v>1975</v>
      </c>
      <c r="EN64">
        <v>609</v>
      </c>
      <c r="EO64">
        <v>1320</v>
      </c>
      <c r="EP64">
        <v>1100</v>
      </c>
      <c r="EQ64">
        <v>20</v>
      </c>
      <c r="ER64">
        <v>200</v>
      </c>
      <c r="ES64">
        <v>46</v>
      </c>
      <c r="ET64">
        <v>16</v>
      </c>
      <c r="EU64" t="s">
        <v>830</v>
      </c>
      <c r="EV64">
        <v>31</v>
      </c>
      <c r="EW64">
        <v>2067</v>
      </c>
      <c r="EX64">
        <v>512</v>
      </c>
      <c r="EY64">
        <v>1011</v>
      </c>
      <c r="EZ64">
        <v>763</v>
      </c>
      <c r="FA64">
        <v>42</v>
      </c>
      <c r="FB64">
        <v>206</v>
      </c>
      <c r="FC64">
        <v>544</v>
      </c>
      <c r="FD64">
        <v>449</v>
      </c>
      <c r="FE64">
        <v>62</v>
      </c>
      <c r="FF64">
        <v>33</v>
      </c>
      <c r="FG64">
        <v>2452</v>
      </c>
      <c r="FH64">
        <v>679</v>
      </c>
      <c r="FI64">
        <v>955</v>
      </c>
      <c r="FJ64">
        <v>694</v>
      </c>
      <c r="FK64">
        <v>38</v>
      </c>
      <c r="FL64">
        <v>223</v>
      </c>
      <c r="FM64">
        <v>817</v>
      </c>
      <c r="FN64">
        <v>781</v>
      </c>
      <c r="FO64">
        <v>9</v>
      </c>
      <c r="FP64">
        <v>27</v>
      </c>
      <c r="FQ64">
        <v>2892</v>
      </c>
      <c r="FR64">
        <v>495</v>
      </c>
      <c r="FS64">
        <v>1187</v>
      </c>
      <c r="FT64">
        <v>819</v>
      </c>
      <c r="FU64">
        <v>120</v>
      </c>
      <c r="FV64">
        <v>249</v>
      </c>
      <c r="FW64">
        <v>1210</v>
      </c>
      <c r="FX64">
        <v>31</v>
      </c>
      <c r="FY64">
        <v>4</v>
      </c>
      <c r="FZ64">
        <v>1175</v>
      </c>
      <c r="GA64">
        <v>2375</v>
      </c>
      <c r="GB64">
        <v>458</v>
      </c>
      <c r="GC64">
        <v>1076</v>
      </c>
      <c r="GD64">
        <v>730</v>
      </c>
      <c r="GE64">
        <v>180</v>
      </c>
      <c r="GF64">
        <v>166</v>
      </c>
      <c r="GG64">
        <v>840</v>
      </c>
      <c r="GH64">
        <v>158</v>
      </c>
      <c r="GI64">
        <v>8</v>
      </c>
      <c r="GJ64">
        <v>674</v>
      </c>
      <c r="GK64">
        <v>2033</v>
      </c>
      <c r="GL64">
        <v>421</v>
      </c>
      <c r="GM64">
        <v>1020</v>
      </c>
      <c r="GN64">
        <v>593</v>
      </c>
      <c r="GO64">
        <v>187</v>
      </c>
      <c r="GP64">
        <v>239</v>
      </c>
      <c r="GQ64">
        <v>592</v>
      </c>
      <c r="GR64">
        <v>135</v>
      </c>
      <c r="GS64">
        <v>5</v>
      </c>
      <c r="GT64">
        <v>452</v>
      </c>
      <c r="GU64">
        <v>1336</v>
      </c>
      <c r="GV64">
        <v>350</v>
      </c>
      <c r="GW64">
        <v>894</v>
      </c>
      <c r="GX64">
        <v>564</v>
      </c>
      <c r="GY64">
        <v>154</v>
      </c>
      <c r="GZ64">
        <v>176</v>
      </c>
      <c r="HA64">
        <v>92</v>
      </c>
      <c r="HB64">
        <v>46</v>
      </c>
      <c r="HC64">
        <v>5</v>
      </c>
      <c r="HD64">
        <v>41</v>
      </c>
      <c r="HE64">
        <v>1194</v>
      </c>
      <c r="HF64">
        <v>401</v>
      </c>
      <c r="HG64">
        <v>732</v>
      </c>
      <c r="HH64">
        <v>409</v>
      </c>
      <c r="HI64">
        <v>153</v>
      </c>
      <c r="HJ64">
        <v>171</v>
      </c>
      <c r="HK64">
        <v>61</v>
      </c>
      <c r="HL64">
        <v>45</v>
      </c>
      <c r="HM64">
        <v>1</v>
      </c>
      <c r="HN64">
        <v>16</v>
      </c>
      <c r="HO64">
        <v>1241</v>
      </c>
      <c r="HP64">
        <v>292</v>
      </c>
      <c r="HQ64">
        <v>877</v>
      </c>
      <c r="HR64">
        <v>560</v>
      </c>
      <c r="HS64">
        <v>140</v>
      </c>
      <c r="HT64">
        <v>176</v>
      </c>
      <c r="HU64">
        <v>72</v>
      </c>
      <c r="HV64">
        <v>35</v>
      </c>
      <c r="HW64" t="s">
        <v>830</v>
      </c>
      <c r="HX64">
        <v>37</v>
      </c>
      <c r="HY64">
        <v>859</v>
      </c>
      <c r="HZ64">
        <v>259</v>
      </c>
      <c r="IA64">
        <v>555</v>
      </c>
      <c r="IB64">
        <v>332</v>
      </c>
      <c r="IC64">
        <v>76</v>
      </c>
      <c r="ID64">
        <v>147</v>
      </c>
      <c r="IE64">
        <v>45</v>
      </c>
      <c r="IF64">
        <v>30</v>
      </c>
      <c r="IG64">
        <v>3</v>
      </c>
      <c r="IH64">
        <v>11</v>
      </c>
      <c r="II64">
        <v>1012</v>
      </c>
      <c r="IJ64">
        <v>791</v>
      </c>
      <c r="IK64">
        <v>221</v>
      </c>
      <c r="IL64">
        <v>39</v>
      </c>
      <c r="IM64">
        <v>74</v>
      </c>
      <c r="IN64">
        <v>108</v>
      </c>
      <c r="IO64">
        <v>358</v>
      </c>
      <c r="IP64">
        <v>191</v>
      </c>
      <c r="IQ64">
        <v>167</v>
      </c>
      <c r="IR64">
        <v>52</v>
      </c>
      <c r="IS64">
        <v>31</v>
      </c>
      <c r="IT64">
        <v>83</v>
      </c>
      <c r="IU64" t="s">
        <v>285</v>
      </c>
      <c r="IV64" t="s">
        <v>285</v>
      </c>
      <c r="IW64" t="s">
        <v>285</v>
      </c>
      <c r="IX64" t="s">
        <v>285</v>
      </c>
      <c r="IY64" t="s">
        <v>285</v>
      </c>
      <c r="IZ64" t="s">
        <v>285</v>
      </c>
      <c r="JA64" t="s">
        <v>285</v>
      </c>
      <c r="JB64" t="s">
        <v>285</v>
      </c>
      <c r="JC64" t="s">
        <v>285</v>
      </c>
      <c r="JD64" t="s">
        <v>285</v>
      </c>
      <c r="JE64">
        <v>12</v>
      </c>
      <c r="JF64" t="s">
        <v>285</v>
      </c>
    </row>
    <row r="65" spans="1:266" hidden="1">
      <c r="A65">
        <v>53007</v>
      </c>
      <c r="B65" t="s">
        <v>869</v>
      </c>
      <c r="C65">
        <v>1648</v>
      </c>
      <c r="D65">
        <v>1648</v>
      </c>
      <c r="E65" t="s">
        <v>830</v>
      </c>
      <c r="F65" t="s">
        <v>830</v>
      </c>
      <c r="G65">
        <v>0</v>
      </c>
      <c r="H65" t="s">
        <v>830</v>
      </c>
      <c r="I65">
        <v>0</v>
      </c>
      <c r="J65">
        <v>0</v>
      </c>
      <c r="K65">
        <v>0</v>
      </c>
      <c r="L65">
        <v>0</v>
      </c>
      <c r="M65">
        <v>1479</v>
      </c>
      <c r="N65">
        <v>1479</v>
      </c>
      <c r="O65">
        <v>0</v>
      </c>
      <c r="P65">
        <v>0</v>
      </c>
      <c r="Q65">
        <v>0</v>
      </c>
      <c r="R65">
        <v>0</v>
      </c>
      <c r="S65">
        <v>0</v>
      </c>
      <c r="T65">
        <v>0</v>
      </c>
      <c r="U65">
        <v>0</v>
      </c>
      <c r="V65">
        <v>0</v>
      </c>
      <c r="W65">
        <v>1298</v>
      </c>
      <c r="X65">
        <v>1298</v>
      </c>
      <c r="Y65">
        <v>0</v>
      </c>
      <c r="Z65">
        <v>0</v>
      </c>
      <c r="AA65">
        <v>0</v>
      </c>
      <c r="AB65">
        <v>0</v>
      </c>
      <c r="AC65">
        <v>0</v>
      </c>
      <c r="AD65">
        <v>0</v>
      </c>
      <c r="AE65">
        <v>0</v>
      </c>
      <c r="AF65">
        <v>0</v>
      </c>
      <c r="AG65">
        <v>1612</v>
      </c>
      <c r="AH65">
        <v>1439</v>
      </c>
      <c r="AI65">
        <v>172</v>
      </c>
      <c r="AJ65">
        <v>11</v>
      </c>
      <c r="AK65">
        <v>1</v>
      </c>
      <c r="AL65">
        <v>161</v>
      </c>
      <c r="AM65">
        <v>0</v>
      </c>
      <c r="AN65">
        <v>0</v>
      </c>
      <c r="AO65">
        <v>0</v>
      </c>
      <c r="AP65">
        <v>0</v>
      </c>
      <c r="AQ65">
        <v>6</v>
      </c>
      <c r="AR65">
        <v>6</v>
      </c>
      <c r="AS65">
        <v>0</v>
      </c>
      <c r="AT65">
        <v>0</v>
      </c>
      <c r="AU65">
        <v>0</v>
      </c>
      <c r="AV65">
        <v>0</v>
      </c>
      <c r="AW65">
        <v>0</v>
      </c>
      <c r="AX65">
        <v>0</v>
      </c>
      <c r="AY65">
        <v>0</v>
      </c>
      <c r="AZ65">
        <v>0</v>
      </c>
      <c r="BA65">
        <v>5</v>
      </c>
      <c r="BB65">
        <v>5</v>
      </c>
      <c r="BC65">
        <v>0</v>
      </c>
      <c r="BD65">
        <v>0</v>
      </c>
      <c r="BE65">
        <v>0</v>
      </c>
      <c r="BF65">
        <v>0</v>
      </c>
      <c r="BG65">
        <v>0</v>
      </c>
      <c r="BH65">
        <v>0</v>
      </c>
      <c r="BI65">
        <v>0</v>
      </c>
      <c r="BJ65">
        <v>0</v>
      </c>
      <c r="BK65">
        <v>5</v>
      </c>
      <c r="BL65">
        <v>5</v>
      </c>
      <c r="BM65">
        <v>0</v>
      </c>
      <c r="BN65">
        <v>0</v>
      </c>
      <c r="BO65">
        <v>0</v>
      </c>
      <c r="BP65">
        <v>0</v>
      </c>
      <c r="BQ65">
        <v>0</v>
      </c>
      <c r="BR65">
        <v>0</v>
      </c>
      <c r="BS65">
        <v>0</v>
      </c>
      <c r="BT65">
        <v>0</v>
      </c>
      <c r="BU65">
        <v>4</v>
      </c>
      <c r="BV65">
        <v>4</v>
      </c>
      <c r="BW65">
        <v>0</v>
      </c>
      <c r="BX65">
        <v>0</v>
      </c>
      <c r="BY65">
        <v>0</v>
      </c>
      <c r="BZ65">
        <v>0</v>
      </c>
      <c r="CA65">
        <v>0</v>
      </c>
      <c r="CB65">
        <v>0</v>
      </c>
      <c r="CC65">
        <v>0</v>
      </c>
      <c r="CD65">
        <v>0</v>
      </c>
      <c r="CE65">
        <v>4</v>
      </c>
      <c r="CF65">
        <v>4</v>
      </c>
      <c r="CG65">
        <v>0</v>
      </c>
      <c r="CH65">
        <v>0</v>
      </c>
      <c r="CI65">
        <v>0</v>
      </c>
      <c r="CJ65">
        <v>0</v>
      </c>
      <c r="CK65">
        <v>0</v>
      </c>
      <c r="CL65">
        <v>0</v>
      </c>
      <c r="CM65">
        <v>0</v>
      </c>
      <c r="CN65">
        <v>0</v>
      </c>
      <c r="CO65">
        <v>2</v>
      </c>
      <c r="CP65">
        <v>2</v>
      </c>
      <c r="CQ65">
        <v>0</v>
      </c>
      <c r="CR65">
        <v>0</v>
      </c>
      <c r="CS65">
        <v>0</v>
      </c>
      <c r="CT65">
        <v>0</v>
      </c>
      <c r="CU65">
        <v>0</v>
      </c>
      <c r="CV65">
        <v>0</v>
      </c>
      <c r="CW65">
        <v>0</v>
      </c>
      <c r="CX65">
        <v>0</v>
      </c>
      <c r="CY65">
        <v>2</v>
      </c>
      <c r="CZ65">
        <v>2</v>
      </c>
      <c r="DA65">
        <v>0</v>
      </c>
      <c r="DB65">
        <v>0</v>
      </c>
      <c r="DC65">
        <v>0</v>
      </c>
      <c r="DD65">
        <v>0</v>
      </c>
      <c r="DE65">
        <v>0</v>
      </c>
      <c r="DF65">
        <v>0</v>
      </c>
      <c r="DG65">
        <v>0</v>
      </c>
      <c r="DH65">
        <v>0</v>
      </c>
      <c r="DI65">
        <v>3</v>
      </c>
      <c r="DJ65">
        <v>3</v>
      </c>
      <c r="DK65">
        <v>0</v>
      </c>
      <c r="DL65">
        <v>0</v>
      </c>
      <c r="DM65">
        <v>0</v>
      </c>
      <c r="DN65">
        <v>0</v>
      </c>
      <c r="DO65">
        <v>0</v>
      </c>
      <c r="DP65">
        <v>0</v>
      </c>
      <c r="DQ65">
        <v>0</v>
      </c>
      <c r="DR65">
        <v>0</v>
      </c>
      <c r="DS65">
        <v>2</v>
      </c>
      <c r="DT65">
        <v>2</v>
      </c>
      <c r="DU65">
        <v>0</v>
      </c>
      <c r="DV65">
        <v>0</v>
      </c>
      <c r="DW65">
        <v>0</v>
      </c>
      <c r="DX65">
        <v>0</v>
      </c>
      <c r="DY65">
        <v>0</v>
      </c>
      <c r="DZ65">
        <v>0</v>
      </c>
      <c r="EA65">
        <v>0</v>
      </c>
      <c r="EB65">
        <v>0</v>
      </c>
      <c r="EC65">
        <v>2</v>
      </c>
      <c r="ED65">
        <v>2</v>
      </c>
      <c r="EE65">
        <v>0</v>
      </c>
      <c r="EF65">
        <v>0</v>
      </c>
      <c r="EG65">
        <v>0</v>
      </c>
      <c r="EH65">
        <v>0</v>
      </c>
      <c r="EI65">
        <v>0</v>
      </c>
      <c r="EJ65">
        <v>0</v>
      </c>
      <c r="EK65">
        <v>0</v>
      </c>
      <c r="EL65">
        <v>0</v>
      </c>
      <c r="EM65">
        <v>13</v>
      </c>
      <c r="EN65">
        <v>6</v>
      </c>
      <c r="EO65">
        <v>4</v>
      </c>
      <c r="EP65">
        <v>0</v>
      </c>
      <c r="EQ65">
        <v>0</v>
      </c>
      <c r="ER65">
        <v>4</v>
      </c>
      <c r="ES65">
        <v>2</v>
      </c>
      <c r="ET65">
        <v>0</v>
      </c>
      <c r="EU65">
        <v>0</v>
      </c>
      <c r="EV65">
        <v>2</v>
      </c>
      <c r="EW65">
        <v>9</v>
      </c>
      <c r="EX65">
        <v>4</v>
      </c>
      <c r="EY65">
        <v>5</v>
      </c>
      <c r="EZ65">
        <v>0</v>
      </c>
      <c r="FA65">
        <v>1</v>
      </c>
      <c r="FB65">
        <v>4</v>
      </c>
      <c r="FC65">
        <v>0</v>
      </c>
      <c r="FD65">
        <v>0</v>
      </c>
      <c r="FE65">
        <v>0</v>
      </c>
      <c r="FF65">
        <v>0</v>
      </c>
      <c r="FG65">
        <v>11</v>
      </c>
      <c r="FH65">
        <v>5</v>
      </c>
      <c r="FI65">
        <v>6</v>
      </c>
      <c r="FJ65" t="s">
        <v>830</v>
      </c>
      <c r="FK65">
        <v>0</v>
      </c>
      <c r="FL65">
        <v>6</v>
      </c>
      <c r="FM65">
        <v>0</v>
      </c>
      <c r="FN65">
        <v>0</v>
      </c>
      <c r="FO65">
        <v>0</v>
      </c>
      <c r="FP65">
        <v>0</v>
      </c>
      <c r="FQ65">
        <v>6</v>
      </c>
      <c r="FR65">
        <v>5</v>
      </c>
      <c r="FS65">
        <v>1</v>
      </c>
      <c r="FT65" t="s">
        <v>830</v>
      </c>
      <c r="FU65">
        <v>1</v>
      </c>
      <c r="FV65" t="s">
        <v>830</v>
      </c>
      <c r="FW65">
        <v>0</v>
      </c>
      <c r="FX65">
        <v>0</v>
      </c>
      <c r="FY65">
        <v>0</v>
      </c>
      <c r="FZ65">
        <v>0</v>
      </c>
      <c r="GA65">
        <v>49</v>
      </c>
      <c r="GB65">
        <v>9</v>
      </c>
      <c r="GC65">
        <v>40</v>
      </c>
      <c r="GD65" t="s">
        <v>830</v>
      </c>
      <c r="GE65">
        <v>40</v>
      </c>
      <c r="GF65" t="s">
        <v>830</v>
      </c>
      <c r="GG65" t="s">
        <v>830</v>
      </c>
      <c r="GH65" t="s">
        <v>830</v>
      </c>
      <c r="GI65">
        <v>0</v>
      </c>
      <c r="GJ65">
        <v>0</v>
      </c>
      <c r="GK65">
        <v>8</v>
      </c>
      <c r="GL65">
        <v>7</v>
      </c>
      <c r="GM65">
        <v>1</v>
      </c>
      <c r="GN65" t="s">
        <v>830</v>
      </c>
      <c r="GO65" t="s">
        <v>830</v>
      </c>
      <c r="GP65">
        <v>1</v>
      </c>
      <c r="GQ65">
        <v>0</v>
      </c>
      <c r="GR65">
        <v>0</v>
      </c>
      <c r="GS65">
        <v>0</v>
      </c>
      <c r="GT65">
        <v>0</v>
      </c>
      <c r="GU65">
        <v>449</v>
      </c>
      <c r="GV65">
        <v>5</v>
      </c>
      <c r="GW65">
        <v>444</v>
      </c>
      <c r="GX65">
        <v>1</v>
      </c>
      <c r="GY65">
        <v>28</v>
      </c>
      <c r="GZ65">
        <v>415</v>
      </c>
      <c r="HA65" t="s">
        <v>830</v>
      </c>
      <c r="HB65">
        <v>0</v>
      </c>
      <c r="HC65">
        <v>0</v>
      </c>
      <c r="HD65" t="s">
        <v>830</v>
      </c>
      <c r="HE65">
        <v>268</v>
      </c>
      <c r="HF65">
        <v>24</v>
      </c>
      <c r="HG65">
        <v>244</v>
      </c>
      <c r="HH65">
        <v>1</v>
      </c>
      <c r="HI65">
        <v>5</v>
      </c>
      <c r="HJ65">
        <v>239</v>
      </c>
      <c r="HK65">
        <v>0</v>
      </c>
      <c r="HL65">
        <v>0</v>
      </c>
      <c r="HM65">
        <v>0</v>
      </c>
      <c r="HN65">
        <v>0</v>
      </c>
      <c r="HO65">
        <v>121</v>
      </c>
      <c r="HP65">
        <v>120</v>
      </c>
      <c r="HQ65">
        <v>1</v>
      </c>
      <c r="HR65">
        <v>1</v>
      </c>
      <c r="HS65" t="s">
        <v>830</v>
      </c>
      <c r="HT65">
        <v>1</v>
      </c>
      <c r="HU65" t="s">
        <v>830</v>
      </c>
      <c r="HV65" t="s">
        <v>830</v>
      </c>
      <c r="HW65">
        <v>0</v>
      </c>
      <c r="HX65">
        <v>0</v>
      </c>
      <c r="HY65">
        <v>164</v>
      </c>
      <c r="HZ65">
        <v>9</v>
      </c>
      <c r="IA65">
        <v>153</v>
      </c>
      <c r="IB65">
        <v>4</v>
      </c>
      <c r="IC65">
        <v>46</v>
      </c>
      <c r="ID65">
        <v>104</v>
      </c>
      <c r="IE65">
        <v>2</v>
      </c>
      <c r="IF65">
        <v>2</v>
      </c>
      <c r="IG65">
        <v>0</v>
      </c>
      <c r="IH65" t="s">
        <v>830</v>
      </c>
      <c r="II65">
        <v>41</v>
      </c>
      <c r="IJ65">
        <v>24</v>
      </c>
      <c r="IK65">
        <v>17</v>
      </c>
      <c r="IL65">
        <v>11</v>
      </c>
      <c r="IM65">
        <v>4</v>
      </c>
      <c r="IN65">
        <v>2</v>
      </c>
      <c r="IO65">
        <v>10</v>
      </c>
      <c r="IP65">
        <v>8</v>
      </c>
      <c r="IQ65">
        <v>2</v>
      </c>
      <c r="IR65">
        <v>1</v>
      </c>
      <c r="IS65">
        <v>1</v>
      </c>
      <c r="IT65">
        <v>0</v>
      </c>
      <c r="IU65" t="s">
        <v>285</v>
      </c>
      <c r="IV65" t="s">
        <v>285</v>
      </c>
      <c r="IW65" t="s">
        <v>285</v>
      </c>
      <c r="IX65" t="s">
        <v>285</v>
      </c>
      <c r="IY65" t="s">
        <v>285</v>
      </c>
      <c r="IZ65" t="s">
        <v>285</v>
      </c>
      <c r="JA65" t="s">
        <v>285</v>
      </c>
      <c r="JB65" t="s">
        <v>285</v>
      </c>
      <c r="JC65" t="s">
        <v>285</v>
      </c>
      <c r="JD65" t="s">
        <v>830</v>
      </c>
      <c r="JE65" t="s">
        <v>830</v>
      </c>
      <c r="JF65" t="s">
        <v>285</v>
      </c>
    </row>
    <row r="66" spans="1:266" hidden="1">
      <c r="A66">
        <v>14214</v>
      </c>
      <c r="B66" t="s">
        <v>870</v>
      </c>
      <c r="C66">
        <v>2722</v>
      </c>
      <c r="D66">
        <v>1342</v>
      </c>
      <c r="E66">
        <v>1233</v>
      </c>
      <c r="F66">
        <v>1216</v>
      </c>
      <c r="G66">
        <v>6</v>
      </c>
      <c r="H66">
        <v>11</v>
      </c>
      <c r="I66">
        <v>147</v>
      </c>
      <c r="J66">
        <v>147</v>
      </c>
      <c r="K66">
        <v>0</v>
      </c>
      <c r="L66" t="s">
        <v>830</v>
      </c>
      <c r="M66">
        <v>3382</v>
      </c>
      <c r="N66">
        <v>1277</v>
      </c>
      <c r="O66">
        <v>1881</v>
      </c>
      <c r="P66">
        <v>1876</v>
      </c>
      <c r="Q66">
        <v>2</v>
      </c>
      <c r="R66">
        <v>4</v>
      </c>
      <c r="S66">
        <v>224</v>
      </c>
      <c r="T66">
        <v>224</v>
      </c>
      <c r="U66">
        <v>0</v>
      </c>
      <c r="V66" t="s">
        <v>830</v>
      </c>
      <c r="W66">
        <v>2746</v>
      </c>
      <c r="X66">
        <v>969</v>
      </c>
      <c r="Y66">
        <v>1453</v>
      </c>
      <c r="Z66">
        <v>1443</v>
      </c>
      <c r="AA66">
        <v>1</v>
      </c>
      <c r="AB66">
        <v>10</v>
      </c>
      <c r="AC66">
        <v>324</v>
      </c>
      <c r="AD66">
        <v>322</v>
      </c>
      <c r="AE66">
        <v>1</v>
      </c>
      <c r="AF66">
        <v>1</v>
      </c>
      <c r="AG66">
        <v>2561</v>
      </c>
      <c r="AH66">
        <v>719</v>
      </c>
      <c r="AI66">
        <v>1266</v>
      </c>
      <c r="AJ66">
        <v>1257</v>
      </c>
      <c r="AK66">
        <v>0</v>
      </c>
      <c r="AL66">
        <v>10</v>
      </c>
      <c r="AM66">
        <v>576</v>
      </c>
      <c r="AN66">
        <v>576</v>
      </c>
      <c r="AO66">
        <v>0</v>
      </c>
      <c r="AP66" t="s">
        <v>830</v>
      </c>
      <c r="AQ66">
        <v>3236</v>
      </c>
      <c r="AR66">
        <v>1249</v>
      </c>
      <c r="AS66">
        <v>1849</v>
      </c>
      <c r="AT66">
        <v>1837</v>
      </c>
      <c r="AU66">
        <v>0</v>
      </c>
      <c r="AV66">
        <v>12</v>
      </c>
      <c r="AW66">
        <v>138</v>
      </c>
      <c r="AX66">
        <v>137</v>
      </c>
      <c r="AY66">
        <v>0</v>
      </c>
      <c r="AZ66">
        <v>1</v>
      </c>
      <c r="BA66">
        <v>2585</v>
      </c>
      <c r="BB66">
        <v>685</v>
      </c>
      <c r="BC66">
        <v>1489</v>
      </c>
      <c r="BD66">
        <v>1470</v>
      </c>
      <c r="BE66">
        <v>0</v>
      </c>
      <c r="BF66">
        <v>19</v>
      </c>
      <c r="BG66">
        <v>411</v>
      </c>
      <c r="BH66">
        <v>410</v>
      </c>
      <c r="BI66">
        <v>0</v>
      </c>
      <c r="BJ66">
        <v>1</v>
      </c>
      <c r="BK66">
        <v>1969</v>
      </c>
      <c r="BL66">
        <v>624</v>
      </c>
      <c r="BM66">
        <v>1320</v>
      </c>
      <c r="BN66">
        <v>1316</v>
      </c>
      <c r="BO66">
        <v>0</v>
      </c>
      <c r="BP66">
        <v>5</v>
      </c>
      <c r="BQ66">
        <v>25</v>
      </c>
      <c r="BR66">
        <v>24</v>
      </c>
      <c r="BS66">
        <v>0</v>
      </c>
      <c r="BT66">
        <v>1</v>
      </c>
      <c r="BU66">
        <v>1733</v>
      </c>
      <c r="BV66">
        <v>411</v>
      </c>
      <c r="BW66">
        <v>823</v>
      </c>
      <c r="BX66">
        <v>821</v>
      </c>
      <c r="BY66">
        <v>0</v>
      </c>
      <c r="BZ66">
        <v>2</v>
      </c>
      <c r="CA66">
        <v>499</v>
      </c>
      <c r="CB66">
        <v>499</v>
      </c>
      <c r="CC66">
        <v>0</v>
      </c>
      <c r="CD66" t="s">
        <v>830</v>
      </c>
      <c r="CE66">
        <v>1504</v>
      </c>
      <c r="CF66">
        <v>230</v>
      </c>
      <c r="CG66">
        <v>1089</v>
      </c>
      <c r="CH66">
        <v>1088</v>
      </c>
      <c r="CI66">
        <v>0</v>
      </c>
      <c r="CJ66">
        <v>1</v>
      </c>
      <c r="CK66">
        <v>186</v>
      </c>
      <c r="CL66">
        <v>185</v>
      </c>
      <c r="CM66">
        <v>0</v>
      </c>
      <c r="CN66" t="s">
        <v>830</v>
      </c>
      <c r="CO66">
        <v>1595</v>
      </c>
      <c r="CP66">
        <v>194</v>
      </c>
      <c r="CQ66">
        <v>1196</v>
      </c>
      <c r="CR66">
        <v>1196</v>
      </c>
      <c r="CS66">
        <v>0</v>
      </c>
      <c r="CT66" t="s">
        <v>830</v>
      </c>
      <c r="CU66">
        <v>204</v>
      </c>
      <c r="CV66">
        <v>204</v>
      </c>
      <c r="CW66">
        <v>0</v>
      </c>
      <c r="CX66">
        <v>0</v>
      </c>
      <c r="CY66">
        <v>2084</v>
      </c>
      <c r="CZ66">
        <v>187</v>
      </c>
      <c r="DA66">
        <v>1468</v>
      </c>
      <c r="DB66">
        <v>1467</v>
      </c>
      <c r="DC66">
        <v>0</v>
      </c>
      <c r="DD66" t="s">
        <v>830</v>
      </c>
      <c r="DE66">
        <v>430</v>
      </c>
      <c r="DF66">
        <v>430</v>
      </c>
      <c r="DG66">
        <v>0</v>
      </c>
      <c r="DH66">
        <v>0</v>
      </c>
      <c r="DI66">
        <v>2108</v>
      </c>
      <c r="DJ66">
        <v>248</v>
      </c>
      <c r="DK66">
        <v>466</v>
      </c>
      <c r="DL66">
        <v>465</v>
      </c>
      <c r="DM66" t="s">
        <v>830</v>
      </c>
      <c r="DN66">
        <v>1</v>
      </c>
      <c r="DO66">
        <v>1395</v>
      </c>
      <c r="DP66">
        <v>1395</v>
      </c>
      <c r="DQ66">
        <v>0</v>
      </c>
      <c r="DR66">
        <v>0</v>
      </c>
      <c r="DS66">
        <v>1894</v>
      </c>
      <c r="DT66">
        <v>232</v>
      </c>
      <c r="DU66">
        <v>248</v>
      </c>
      <c r="DV66">
        <v>247</v>
      </c>
      <c r="DW66" t="s">
        <v>830</v>
      </c>
      <c r="DX66">
        <v>1</v>
      </c>
      <c r="DY66">
        <v>1414</v>
      </c>
      <c r="DZ66">
        <v>1414</v>
      </c>
      <c r="EA66">
        <v>0</v>
      </c>
      <c r="EB66">
        <v>0</v>
      </c>
      <c r="EC66">
        <v>1825</v>
      </c>
      <c r="ED66">
        <v>148</v>
      </c>
      <c r="EE66">
        <v>298</v>
      </c>
      <c r="EF66">
        <v>297</v>
      </c>
      <c r="EG66" t="s">
        <v>830</v>
      </c>
      <c r="EH66">
        <v>1</v>
      </c>
      <c r="EI66">
        <v>1379</v>
      </c>
      <c r="EJ66">
        <v>1379</v>
      </c>
      <c r="EK66">
        <v>0</v>
      </c>
      <c r="EL66">
        <v>0</v>
      </c>
      <c r="EM66">
        <v>1853</v>
      </c>
      <c r="EN66">
        <v>129</v>
      </c>
      <c r="EO66">
        <v>334</v>
      </c>
      <c r="EP66">
        <v>323</v>
      </c>
      <c r="EQ66">
        <v>1</v>
      </c>
      <c r="ER66">
        <v>11</v>
      </c>
      <c r="ES66">
        <v>1390</v>
      </c>
      <c r="ET66">
        <v>1390</v>
      </c>
      <c r="EU66">
        <v>0</v>
      </c>
      <c r="EV66">
        <v>0</v>
      </c>
      <c r="EW66">
        <v>1513</v>
      </c>
      <c r="EX66">
        <v>169</v>
      </c>
      <c r="EY66">
        <v>240</v>
      </c>
      <c r="EZ66">
        <v>228</v>
      </c>
      <c r="FA66">
        <v>1</v>
      </c>
      <c r="FB66">
        <v>10</v>
      </c>
      <c r="FC66">
        <v>1104</v>
      </c>
      <c r="FD66">
        <v>1104</v>
      </c>
      <c r="FE66">
        <v>0</v>
      </c>
      <c r="FF66" t="s">
        <v>830</v>
      </c>
      <c r="FG66">
        <v>1500</v>
      </c>
      <c r="FH66">
        <v>65</v>
      </c>
      <c r="FI66">
        <v>530</v>
      </c>
      <c r="FJ66">
        <v>518</v>
      </c>
      <c r="FK66">
        <v>1</v>
      </c>
      <c r="FL66">
        <v>11</v>
      </c>
      <c r="FM66">
        <v>905</v>
      </c>
      <c r="FN66">
        <v>905</v>
      </c>
      <c r="FO66">
        <v>0</v>
      </c>
      <c r="FP66" t="s">
        <v>830</v>
      </c>
      <c r="FQ66">
        <v>1444</v>
      </c>
      <c r="FR66">
        <v>66</v>
      </c>
      <c r="FS66">
        <v>559</v>
      </c>
      <c r="FT66">
        <v>556</v>
      </c>
      <c r="FU66">
        <v>1</v>
      </c>
      <c r="FV66">
        <v>2</v>
      </c>
      <c r="FW66">
        <v>819</v>
      </c>
      <c r="FX66">
        <v>818</v>
      </c>
      <c r="FY66">
        <v>0</v>
      </c>
      <c r="FZ66" t="s">
        <v>830</v>
      </c>
      <c r="GA66">
        <v>1175</v>
      </c>
      <c r="GB66">
        <v>64</v>
      </c>
      <c r="GC66">
        <v>505</v>
      </c>
      <c r="GD66">
        <v>491</v>
      </c>
      <c r="GE66">
        <v>2</v>
      </c>
      <c r="GF66">
        <v>12</v>
      </c>
      <c r="GG66">
        <v>607</v>
      </c>
      <c r="GH66">
        <v>606</v>
      </c>
      <c r="GI66">
        <v>0</v>
      </c>
      <c r="GJ66" t="s">
        <v>830</v>
      </c>
      <c r="GK66">
        <v>899</v>
      </c>
      <c r="GL66">
        <v>20</v>
      </c>
      <c r="GM66">
        <v>494</v>
      </c>
      <c r="GN66">
        <v>489</v>
      </c>
      <c r="GO66">
        <v>2</v>
      </c>
      <c r="GP66">
        <v>2</v>
      </c>
      <c r="GQ66">
        <v>385</v>
      </c>
      <c r="GR66">
        <v>384</v>
      </c>
      <c r="GS66">
        <v>0</v>
      </c>
      <c r="GT66" t="s">
        <v>830</v>
      </c>
      <c r="GU66">
        <v>809</v>
      </c>
      <c r="GV66">
        <v>17</v>
      </c>
      <c r="GW66">
        <v>297</v>
      </c>
      <c r="GX66">
        <v>293</v>
      </c>
      <c r="GY66">
        <v>2</v>
      </c>
      <c r="GZ66">
        <v>2</v>
      </c>
      <c r="HA66">
        <v>495</v>
      </c>
      <c r="HB66">
        <v>494</v>
      </c>
      <c r="HC66">
        <v>0</v>
      </c>
      <c r="HD66" t="s">
        <v>830</v>
      </c>
      <c r="HE66">
        <v>744</v>
      </c>
      <c r="HF66">
        <v>18</v>
      </c>
      <c r="HG66">
        <v>329</v>
      </c>
      <c r="HH66">
        <v>326</v>
      </c>
      <c r="HI66">
        <v>2</v>
      </c>
      <c r="HJ66">
        <v>1</v>
      </c>
      <c r="HK66">
        <v>397</v>
      </c>
      <c r="HL66">
        <v>398</v>
      </c>
      <c r="HM66">
        <v>0</v>
      </c>
      <c r="HN66">
        <v>0</v>
      </c>
      <c r="HO66">
        <v>565</v>
      </c>
      <c r="HP66">
        <v>12</v>
      </c>
      <c r="HQ66">
        <v>413</v>
      </c>
      <c r="HR66">
        <v>412</v>
      </c>
      <c r="HS66">
        <v>1</v>
      </c>
      <c r="HT66" t="s">
        <v>830</v>
      </c>
      <c r="HU66">
        <v>140</v>
      </c>
      <c r="HV66">
        <v>140</v>
      </c>
      <c r="HW66">
        <v>0</v>
      </c>
      <c r="HX66">
        <v>0</v>
      </c>
      <c r="HY66">
        <v>354</v>
      </c>
      <c r="HZ66">
        <v>15</v>
      </c>
      <c r="IA66">
        <v>218</v>
      </c>
      <c r="IB66">
        <v>213</v>
      </c>
      <c r="IC66">
        <v>3</v>
      </c>
      <c r="ID66">
        <v>2</v>
      </c>
      <c r="IE66">
        <v>120</v>
      </c>
      <c r="IF66">
        <v>119</v>
      </c>
      <c r="IG66">
        <v>0</v>
      </c>
      <c r="IH66">
        <v>1</v>
      </c>
      <c r="II66">
        <v>108</v>
      </c>
      <c r="IJ66">
        <v>36</v>
      </c>
      <c r="IK66">
        <v>72</v>
      </c>
      <c r="IL66">
        <v>71</v>
      </c>
      <c r="IM66">
        <v>1</v>
      </c>
      <c r="IN66" t="s">
        <v>830</v>
      </c>
      <c r="IO66">
        <v>8</v>
      </c>
      <c r="IP66">
        <v>4</v>
      </c>
      <c r="IQ66">
        <v>4</v>
      </c>
      <c r="IR66">
        <v>1</v>
      </c>
      <c r="IS66">
        <v>1</v>
      </c>
      <c r="IT66">
        <v>2</v>
      </c>
      <c r="IU66" t="s">
        <v>285</v>
      </c>
      <c r="IV66" t="s">
        <v>285</v>
      </c>
      <c r="IW66" t="s">
        <v>285</v>
      </c>
      <c r="IX66" t="s">
        <v>285</v>
      </c>
      <c r="IY66" t="s">
        <v>285</v>
      </c>
      <c r="IZ66" t="s">
        <v>285</v>
      </c>
      <c r="JA66" t="s">
        <v>285</v>
      </c>
      <c r="JB66" t="s">
        <v>285</v>
      </c>
      <c r="JC66" t="s">
        <v>285</v>
      </c>
      <c r="JD66" t="s">
        <v>285</v>
      </c>
      <c r="JE66" t="s">
        <v>285</v>
      </c>
      <c r="JF66" t="s">
        <v>285</v>
      </c>
    </row>
    <row r="67" spans="1:266" hidden="1">
      <c r="A67">
        <v>30708</v>
      </c>
      <c r="B67" t="s">
        <v>371</v>
      </c>
      <c r="C67">
        <v>3</v>
      </c>
      <c r="D67">
        <v>3</v>
      </c>
      <c r="E67">
        <v>0</v>
      </c>
      <c r="F67">
        <v>0</v>
      </c>
      <c r="G67">
        <v>0</v>
      </c>
      <c r="H67">
        <v>0</v>
      </c>
      <c r="I67">
        <v>0</v>
      </c>
      <c r="J67">
        <v>0</v>
      </c>
      <c r="K67">
        <v>0</v>
      </c>
      <c r="L67">
        <v>0</v>
      </c>
      <c r="M67">
        <v>3</v>
      </c>
      <c r="N67">
        <v>3</v>
      </c>
      <c r="O67">
        <v>0</v>
      </c>
      <c r="P67">
        <v>0</v>
      </c>
      <c r="Q67">
        <v>0</v>
      </c>
      <c r="R67">
        <v>0</v>
      </c>
      <c r="S67">
        <v>0</v>
      </c>
      <c r="T67">
        <v>0</v>
      </c>
      <c r="U67">
        <v>0</v>
      </c>
      <c r="V67">
        <v>0</v>
      </c>
      <c r="W67" t="s">
        <v>830</v>
      </c>
      <c r="X67" t="s">
        <v>830</v>
      </c>
      <c r="Y67">
        <v>0</v>
      </c>
      <c r="Z67">
        <v>0</v>
      </c>
      <c r="AA67">
        <v>0</v>
      </c>
      <c r="AB67">
        <v>0</v>
      </c>
      <c r="AC67">
        <v>0</v>
      </c>
      <c r="AD67">
        <v>0</v>
      </c>
      <c r="AE67">
        <v>0</v>
      </c>
      <c r="AF67">
        <v>0</v>
      </c>
      <c r="AG67" t="s">
        <v>830</v>
      </c>
      <c r="AH67" t="s">
        <v>830</v>
      </c>
      <c r="AI67">
        <v>0</v>
      </c>
      <c r="AJ67">
        <v>0</v>
      </c>
      <c r="AK67">
        <v>0</v>
      </c>
      <c r="AL67">
        <v>0</v>
      </c>
      <c r="AM67">
        <v>0</v>
      </c>
      <c r="AN67">
        <v>0</v>
      </c>
      <c r="AO67">
        <v>0</v>
      </c>
      <c r="AP67">
        <v>0</v>
      </c>
      <c r="AQ67">
        <v>1</v>
      </c>
      <c r="AR67">
        <v>1</v>
      </c>
      <c r="AS67">
        <v>0</v>
      </c>
      <c r="AT67">
        <v>0</v>
      </c>
      <c r="AU67">
        <v>0</v>
      </c>
      <c r="AV67">
        <v>0</v>
      </c>
      <c r="AW67">
        <v>0</v>
      </c>
      <c r="AX67">
        <v>0</v>
      </c>
      <c r="AY67">
        <v>0</v>
      </c>
      <c r="AZ67">
        <v>0</v>
      </c>
      <c r="BA67" t="s">
        <v>830</v>
      </c>
      <c r="BB67" t="s">
        <v>830</v>
      </c>
      <c r="BC67">
        <v>0</v>
      </c>
      <c r="BD67">
        <v>0</v>
      </c>
      <c r="BE67">
        <v>0</v>
      </c>
      <c r="BF67">
        <v>0</v>
      </c>
      <c r="BG67">
        <v>0</v>
      </c>
      <c r="BH67">
        <v>0</v>
      </c>
      <c r="BI67">
        <v>0</v>
      </c>
      <c r="BJ67">
        <v>0</v>
      </c>
      <c r="BK67">
        <v>2</v>
      </c>
      <c r="BL67">
        <v>2</v>
      </c>
      <c r="BM67">
        <v>0</v>
      </c>
      <c r="BN67">
        <v>0</v>
      </c>
      <c r="BO67">
        <v>0</v>
      </c>
      <c r="BP67">
        <v>0</v>
      </c>
      <c r="BQ67">
        <v>0</v>
      </c>
      <c r="BR67">
        <v>0</v>
      </c>
      <c r="BS67">
        <v>0</v>
      </c>
      <c r="BT67">
        <v>0</v>
      </c>
      <c r="BU67" t="s">
        <v>830</v>
      </c>
      <c r="BV67" t="s">
        <v>830</v>
      </c>
      <c r="BW67">
        <v>0</v>
      </c>
      <c r="BX67">
        <v>0</v>
      </c>
      <c r="BY67">
        <v>0</v>
      </c>
      <c r="BZ67">
        <v>0</v>
      </c>
      <c r="CA67">
        <v>0</v>
      </c>
      <c r="CB67">
        <v>0</v>
      </c>
      <c r="CC67">
        <v>0</v>
      </c>
      <c r="CD67">
        <v>0</v>
      </c>
      <c r="CE67" t="s">
        <v>830</v>
      </c>
      <c r="CF67" t="s">
        <v>830</v>
      </c>
      <c r="CG67">
        <v>0</v>
      </c>
      <c r="CH67">
        <v>0</v>
      </c>
      <c r="CI67">
        <v>0</v>
      </c>
      <c r="CJ67">
        <v>0</v>
      </c>
      <c r="CK67">
        <v>0</v>
      </c>
      <c r="CL67">
        <v>0</v>
      </c>
      <c r="CM67">
        <v>0</v>
      </c>
      <c r="CN67">
        <v>0</v>
      </c>
      <c r="CO67" t="s">
        <v>830</v>
      </c>
      <c r="CP67" t="s">
        <v>830</v>
      </c>
      <c r="CQ67">
        <v>0</v>
      </c>
      <c r="CR67">
        <v>0</v>
      </c>
      <c r="CS67">
        <v>0</v>
      </c>
      <c r="CT67">
        <v>0</v>
      </c>
      <c r="CU67">
        <v>0</v>
      </c>
      <c r="CV67">
        <v>0</v>
      </c>
      <c r="CW67">
        <v>0</v>
      </c>
      <c r="CX67">
        <v>0</v>
      </c>
      <c r="CY67" t="s">
        <v>830</v>
      </c>
      <c r="CZ67" t="s">
        <v>830</v>
      </c>
      <c r="DA67">
        <v>0</v>
      </c>
      <c r="DB67">
        <v>0</v>
      </c>
      <c r="DC67">
        <v>0</v>
      </c>
      <c r="DD67">
        <v>0</v>
      </c>
      <c r="DE67">
        <v>0</v>
      </c>
      <c r="DF67">
        <v>0</v>
      </c>
      <c r="DG67">
        <v>0</v>
      </c>
      <c r="DH67">
        <v>0</v>
      </c>
      <c r="DI67">
        <v>1</v>
      </c>
      <c r="DJ67">
        <v>1</v>
      </c>
      <c r="DK67">
        <v>0</v>
      </c>
      <c r="DL67">
        <v>0</v>
      </c>
      <c r="DM67">
        <v>0</v>
      </c>
      <c r="DN67">
        <v>0</v>
      </c>
      <c r="DO67">
        <v>0</v>
      </c>
      <c r="DP67">
        <v>0</v>
      </c>
      <c r="DQ67">
        <v>0</v>
      </c>
      <c r="DR67">
        <v>0</v>
      </c>
      <c r="DS67">
        <v>2</v>
      </c>
      <c r="DT67">
        <v>2</v>
      </c>
      <c r="DU67">
        <v>0</v>
      </c>
      <c r="DV67">
        <v>0</v>
      </c>
      <c r="DW67">
        <v>0</v>
      </c>
      <c r="DX67">
        <v>0</v>
      </c>
      <c r="DY67">
        <v>0</v>
      </c>
      <c r="DZ67">
        <v>0</v>
      </c>
      <c r="EA67">
        <v>0</v>
      </c>
      <c r="EB67">
        <v>0</v>
      </c>
      <c r="EC67" t="s">
        <v>830</v>
      </c>
      <c r="ED67" t="s">
        <v>830</v>
      </c>
      <c r="EE67">
        <v>0</v>
      </c>
      <c r="EF67">
        <v>0</v>
      </c>
      <c r="EG67">
        <v>0</v>
      </c>
      <c r="EH67">
        <v>0</v>
      </c>
      <c r="EI67">
        <v>0</v>
      </c>
      <c r="EJ67">
        <v>0</v>
      </c>
      <c r="EK67">
        <v>0</v>
      </c>
      <c r="EL67">
        <v>0</v>
      </c>
      <c r="EM67" t="s">
        <v>830</v>
      </c>
      <c r="EN67" t="s">
        <v>830</v>
      </c>
      <c r="EO67">
        <v>0</v>
      </c>
      <c r="EP67">
        <v>0</v>
      </c>
      <c r="EQ67">
        <v>0</v>
      </c>
      <c r="ER67">
        <v>0</v>
      </c>
      <c r="ES67">
        <v>0</v>
      </c>
      <c r="ET67">
        <v>0</v>
      </c>
      <c r="EU67">
        <v>0</v>
      </c>
      <c r="EV67">
        <v>0</v>
      </c>
      <c r="EW67">
        <v>2</v>
      </c>
      <c r="EX67">
        <v>2</v>
      </c>
      <c r="EY67">
        <v>0</v>
      </c>
      <c r="EZ67">
        <v>0</v>
      </c>
      <c r="FA67">
        <v>0</v>
      </c>
      <c r="FB67">
        <v>0</v>
      </c>
      <c r="FC67">
        <v>0</v>
      </c>
      <c r="FD67">
        <v>0</v>
      </c>
      <c r="FE67">
        <v>0</v>
      </c>
      <c r="FF67">
        <v>0</v>
      </c>
      <c r="FG67">
        <v>2</v>
      </c>
      <c r="FH67">
        <v>2</v>
      </c>
      <c r="FI67">
        <v>0</v>
      </c>
      <c r="FJ67">
        <v>0</v>
      </c>
      <c r="FK67">
        <v>0</v>
      </c>
      <c r="FL67">
        <v>0</v>
      </c>
      <c r="FM67">
        <v>0</v>
      </c>
      <c r="FN67">
        <v>0</v>
      </c>
      <c r="FO67">
        <v>0</v>
      </c>
      <c r="FP67">
        <v>0</v>
      </c>
      <c r="FQ67" t="s">
        <v>830</v>
      </c>
      <c r="FR67" t="s">
        <v>830</v>
      </c>
      <c r="FS67">
        <v>0</v>
      </c>
      <c r="FT67">
        <v>0</v>
      </c>
      <c r="FU67">
        <v>0</v>
      </c>
      <c r="FV67">
        <v>0</v>
      </c>
      <c r="FW67">
        <v>0</v>
      </c>
      <c r="FX67">
        <v>0</v>
      </c>
      <c r="FY67">
        <v>0</v>
      </c>
      <c r="FZ67">
        <v>0</v>
      </c>
      <c r="GA67" t="s">
        <v>830</v>
      </c>
      <c r="GB67" t="s">
        <v>830</v>
      </c>
      <c r="GC67">
        <v>0</v>
      </c>
      <c r="GD67">
        <v>0</v>
      </c>
      <c r="GE67">
        <v>0</v>
      </c>
      <c r="GF67">
        <v>0</v>
      </c>
      <c r="GG67">
        <v>0</v>
      </c>
      <c r="GH67">
        <v>0</v>
      </c>
      <c r="GI67">
        <v>0</v>
      </c>
      <c r="GJ67">
        <v>0</v>
      </c>
      <c r="GK67">
        <v>1</v>
      </c>
      <c r="GL67">
        <v>1</v>
      </c>
      <c r="GM67">
        <v>0</v>
      </c>
      <c r="GN67">
        <v>0</v>
      </c>
      <c r="GO67">
        <v>0</v>
      </c>
      <c r="GP67">
        <v>0</v>
      </c>
      <c r="GQ67">
        <v>0</v>
      </c>
      <c r="GR67">
        <v>0</v>
      </c>
      <c r="GS67">
        <v>0</v>
      </c>
      <c r="GT67">
        <v>0</v>
      </c>
      <c r="GU67">
        <v>1</v>
      </c>
      <c r="GV67">
        <v>1</v>
      </c>
      <c r="GW67">
        <v>0</v>
      </c>
      <c r="GX67">
        <v>0</v>
      </c>
      <c r="GY67">
        <v>0</v>
      </c>
      <c r="GZ67">
        <v>0</v>
      </c>
      <c r="HA67">
        <v>0</v>
      </c>
      <c r="HB67">
        <v>0</v>
      </c>
      <c r="HC67">
        <v>0</v>
      </c>
      <c r="HD67">
        <v>0</v>
      </c>
      <c r="HE67">
        <v>1</v>
      </c>
      <c r="HF67">
        <v>1</v>
      </c>
      <c r="HG67">
        <v>0</v>
      </c>
      <c r="HH67">
        <v>0</v>
      </c>
      <c r="HI67">
        <v>0</v>
      </c>
      <c r="HJ67">
        <v>0</v>
      </c>
      <c r="HK67">
        <v>0</v>
      </c>
      <c r="HL67">
        <v>0</v>
      </c>
      <c r="HM67">
        <v>0</v>
      </c>
      <c r="HN67">
        <v>0</v>
      </c>
      <c r="HO67" t="s">
        <v>830</v>
      </c>
      <c r="HP67" t="s">
        <v>830</v>
      </c>
      <c r="HQ67" t="s">
        <v>830</v>
      </c>
      <c r="HR67">
        <v>0</v>
      </c>
      <c r="HS67" t="s">
        <v>830</v>
      </c>
      <c r="HT67">
        <v>0</v>
      </c>
      <c r="HU67">
        <v>0</v>
      </c>
      <c r="HV67">
        <v>0</v>
      </c>
      <c r="HW67">
        <v>0</v>
      </c>
      <c r="HX67">
        <v>0</v>
      </c>
      <c r="HY67">
        <v>0</v>
      </c>
      <c r="HZ67">
        <v>0</v>
      </c>
      <c r="IA67">
        <v>0</v>
      </c>
      <c r="IB67">
        <v>0</v>
      </c>
      <c r="IC67" t="s">
        <v>830</v>
      </c>
      <c r="ID67">
        <v>0</v>
      </c>
      <c r="IE67">
        <v>0</v>
      </c>
      <c r="IF67">
        <v>0</v>
      </c>
      <c r="IG67">
        <v>0</v>
      </c>
      <c r="IH67">
        <v>0</v>
      </c>
      <c r="II67" t="s">
        <v>830</v>
      </c>
      <c r="IJ67">
        <v>14</v>
      </c>
      <c r="IK67" t="s">
        <v>830</v>
      </c>
      <c r="IL67">
        <v>0</v>
      </c>
      <c r="IM67" t="s">
        <v>830</v>
      </c>
      <c r="IN67" t="s">
        <v>830</v>
      </c>
      <c r="IO67" t="s">
        <v>830</v>
      </c>
      <c r="IP67">
        <v>6</v>
      </c>
      <c r="IQ67" t="s">
        <v>830</v>
      </c>
      <c r="IR67" t="s">
        <v>830</v>
      </c>
      <c r="IS67" t="s">
        <v>830</v>
      </c>
      <c r="IT67" t="s">
        <v>830</v>
      </c>
      <c r="IU67" t="s">
        <v>285</v>
      </c>
      <c r="IV67" t="s">
        <v>285</v>
      </c>
      <c r="IW67" t="s">
        <v>285</v>
      </c>
      <c r="IX67">
        <v>4</v>
      </c>
      <c r="IY67">
        <v>4</v>
      </c>
      <c r="IZ67">
        <v>0</v>
      </c>
      <c r="JA67" t="s">
        <v>830</v>
      </c>
      <c r="JB67">
        <v>3</v>
      </c>
      <c r="JC67" t="s">
        <v>830</v>
      </c>
      <c r="JD67" t="s">
        <v>285</v>
      </c>
      <c r="JE67">
        <v>4</v>
      </c>
      <c r="JF67" t="s">
        <v>285</v>
      </c>
    </row>
    <row r="68" spans="1:266" hidden="1">
      <c r="A68">
        <v>36188</v>
      </c>
      <c r="B68" t="s">
        <v>871</v>
      </c>
      <c r="C68">
        <v>7524</v>
      </c>
      <c r="D68">
        <v>2838</v>
      </c>
      <c r="E68">
        <v>3174</v>
      </c>
      <c r="F68">
        <v>1609</v>
      </c>
      <c r="G68">
        <v>26</v>
      </c>
      <c r="H68">
        <v>1539</v>
      </c>
      <c r="I68">
        <v>1512</v>
      </c>
      <c r="J68">
        <v>1498</v>
      </c>
      <c r="K68">
        <v>0</v>
      </c>
      <c r="L68">
        <v>14</v>
      </c>
      <c r="M68">
        <v>7301</v>
      </c>
      <c r="N68">
        <v>3273</v>
      </c>
      <c r="O68">
        <v>3015</v>
      </c>
      <c r="P68">
        <v>1508</v>
      </c>
      <c r="Q68">
        <v>22</v>
      </c>
      <c r="R68">
        <v>1486</v>
      </c>
      <c r="S68">
        <v>1013</v>
      </c>
      <c r="T68">
        <v>995</v>
      </c>
      <c r="U68">
        <v>0</v>
      </c>
      <c r="V68">
        <v>19</v>
      </c>
      <c r="W68">
        <v>6718</v>
      </c>
      <c r="X68">
        <v>3771</v>
      </c>
      <c r="Y68">
        <v>2097</v>
      </c>
      <c r="Z68">
        <v>828</v>
      </c>
      <c r="AA68">
        <v>25</v>
      </c>
      <c r="AB68">
        <v>1244</v>
      </c>
      <c r="AC68">
        <v>850</v>
      </c>
      <c r="AD68">
        <v>842</v>
      </c>
      <c r="AE68">
        <v>4</v>
      </c>
      <c r="AF68">
        <v>5</v>
      </c>
      <c r="AG68">
        <v>7407</v>
      </c>
      <c r="AH68">
        <v>3863</v>
      </c>
      <c r="AI68">
        <v>1730</v>
      </c>
      <c r="AJ68">
        <v>583</v>
      </c>
      <c r="AK68">
        <v>31</v>
      </c>
      <c r="AL68">
        <v>1116</v>
      </c>
      <c r="AM68">
        <v>1815</v>
      </c>
      <c r="AN68">
        <v>1808</v>
      </c>
      <c r="AO68">
        <v>0</v>
      </c>
      <c r="AP68">
        <v>7</v>
      </c>
      <c r="AQ68">
        <v>7485</v>
      </c>
      <c r="AR68">
        <v>4746</v>
      </c>
      <c r="AS68">
        <v>1694</v>
      </c>
      <c r="AT68">
        <v>288</v>
      </c>
      <c r="AU68">
        <v>187</v>
      </c>
      <c r="AV68">
        <v>1219</v>
      </c>
      <c r="AW68">
        <v>1046</v>
      </c>
      <c r="AX68">
        <v>1037</v>
      </c>
      <c r="AY68">
        <v>2</v>
      </c>
      <c r="AZ68">
        <v>7</v>
      </c>
      <c r="BA68">
        <v>6880</v>
      </c>
      <c r="BB68">
        <v>3939</v>
      </c>
      <c r="BC68">
        <v>2124</v>
      </c>
      <c r="BD68">
        <v>391</v>
      </c>
      <c r="BE68">
        <v>521</v>
      </c>
      <c r="BF68">
        <v>1212</v>
      </c>
      <c r="BG68">
        <v>817</v>
      </c>
      <c r="BH68">
        <v>815</v>
      </c>
      <c r="BI68" t="s">
        <v>830</v>
      </c>
      <c r="BJ68">
        <v>2</v>
      </c>
      <c r="BK68">
        <v>7452</v>
      </c>
      <c r="BL68">
        <v>3961</v>
      </c>
      <c r="BM68">
        <v>2289</v>
      </c>
      <c r="BN68">
        <v>550</v>
      </c>
      <c r="BO68">
        <v>333</v>
      </c>
      <c r="BP68">
        <v>1407</v>
      </c>
      <c r="BQ68">
        <v>1202</v>
      </c>
      <c r="BR68">
        <v>1199</v>
      </c>
      <c r="BS68">
        <v>0</v>
      </c>
      <c r="BT68">
        <v>2</v>
      </c>
      <c r="BU68">
        <v>7009</v>
      </c>
      <c r="BV68">
        <v>3783</v>
      </c>
      <c r="BW68">
        <v>2417</v>
      </c>
      <c r="BX68">
        <v>139</v>
      </c>
      <c r="BY68">
        <v>408</v>
      </c>
      <c r="BZ68">
        <v>1869</v>
      </c>
      <c r="CA68">
        <v>809</v>
      </c>
      <c r="CB68">
        <v>712</v>
      </c>
      <c r="CC68">
        <v>0</v>
      </c>
      <c r="CD68">
        <v>98</v>
      </c>
      <c r="CE68">
        <v>6404</v>
      </c>
      <c r="CF68">
        <v>3385</v>
      </c>
      <c r="CG68">
        <v>2398</v>
      </c>
      <c r="CH68">
        <v>780</v>
      </c>
      <c r="CI68">
        <v>387</v>
      </c>
      <c r="CJ68">
        <v>1230</v>
      </c>
      <c r="CK68">
        <v>622</v>
      </c>
      <c r="CL68">
        <v>532</v>
      </c>
      <c r="CM68">
        <v>1</v>
      </c>
      <c r="CN68">
        <v>89</v>
      </c>
      <c r="CO68">
        <v>5838</v>
      </c>
      <c r="CP68">
        <v>2864</v>
      </c>
      <c r="CQ68">
        <v>2224</v>
      </c>
      <c r="CR68">
        <v>1058</v>
      </c>
      <c r="CS68">
        <v>249</v>
      </c>
      <c r="CT68">
        <v>918</v>
      </c>
      <c r="CU68">
        <v>749</v>
      </c>
      <c r="CV68">
        <v>657</v>
      </c>
      <c r="CW68">
        <v>0</v>
      </c>
      <c r="CX68">
        <v>92</v>
      </c>
      <c r="CY68">
        <v>3935</v>
      </c>
      <c r="CZ68">
        <v>1934</v>
      </c>
      <c r="DA68">
        <v>1832</v>
      </c>
      <c r="DB68">
        <v>986</v>
      </c>
      <c r="DC68">
        <v>285</v>
      </c>
      <c r="DD68">
        <v>561</v>
      </c>
      <c r="DE68">
        <v>170</v>
      </c>
      <c r="DF68">
        <v>150</v>
      </c>
      <c r="DG68">
        <v>20</v>
      </c>
      <c r="DH68">
        <v>0</v>
      </c>
      <c r="DI68">
        <v>4063</v>
      </c>
      <c r="DJ68">
        <v>2151</v>
      </c>
      <c r="DK68">
        <v>1611</v>
      </c>
      <c r="DL68">
        <v>827</v>
      </c>
      <c r="DM68">
        <v>161</v>
      </c>
      <c r="DN68">
        <v>623</v>
      </c>
      <c r="DO68">
        <v>300</v>
      </c>
      <c r="DP68">
        <v>294</v>
      </c>
      <c r="DQ68">
        <v>0</v>
      </c>
      <c r="DR68">
        <v>6</v>
      </c>
      <c r="DS68" t="s">
        <v>285</v>
      </c>
      <c r="DT68" t="s">
        <v>285</v>
      </c>
      <c r="DU68" t="s">
        <v>285</v>
      </c>
      <c r="DV68" t="s">
        <v>285</v>
      </c>
      <c r="DW68" t="s">
        <v>285</v>
      </c>
      <c r="DX68" t="s">
        <v>285</v>
      </c>
      <c r="DY68" t="s">
        <v>285</v>
      </c>
      <c r="DZ68" t="s">
        <v>285</v>
      </c>
      <c r="EA68" t="s">
        <v>285</v>
      </c>
      <c r="EB68" t="s">
        <v>285</v>
      </c>
      <c r="EC68" t="s">
        <v>285</v>
      </c>
      <c r="ED68" t="s">
        <v>285</v>
      </c>
      <c r="EE68" t="s">
        <v>285</v>
      </c>
      <c r="EF68" t="s">
        <v>285</v>
      </c>
      <c r="EG68" t="s">
        <v>285</v>
      </c>
      <c r="EH68" t="s">
        <v>285</v>
      </c>
      <c r="EI68" t="s">
        <v>285</v>
      </c>
      <c r="EJ68" t="s">
        <v>285</v>
      </c>
      <c r="EK68" t="s">
        <v>285</v>
      </c>
      <c r="EL68" t="s">
        <v>285</v>
      </c>
      <c r="EM68" t="s">
        <v>285</v>
      </c>
      <c r="EN68" t="s">
        <v>285</v>
      </c>
      <c r="EO68" t="s">
        <v>285</v>
      </c>
      <c r="EP68" t="s">
        <v>285</v>
      </c>
      <c r="EQ68" t="s">
        <v>285</v>
      </c>
      <c r="ER68" t="s">
        <v>285</v>
      </c>
      <c r="ES68" t="s">
        <v>285</v>
      </c>
      <c r="ET68" t="s">
        <v>285</v>
      </c>
      <c r="EU68" t="s">
        <v>285</v>
      </c>
      <c r="EV68" t="s">
        <v>285</v>
      </c>
      <c r="EW68" t="s">
        <v>285</v>
      </c>
      <c r="EX68" t="s">
        <v>285</v>
      </c>
      <c r="EY68" t="s">
        <v>285</v>
      </c>
      <c r="EZ68" t="s">
        <v>285</v>
      </c>
      <c r="FA68" t="s">
        <v>285</v>
      </c>
      <c r="FB68" t="s">
        <v>285</v>
      </c>
      <c r="FC68" t="s">
        <v>285</v>
      </c>
      <c r="FD68" t="s">
        <v>285</v>
      </c>
      <c r="FE68" t="s">
        <v>285</v>
      </c>
      <c r="FF68" t="s">
        <v>285</v>
      </c>
      <c r="FG68" t="s">
        <v>285</v>
      </c>
      <c r="FH68" t="s">
        <v>285</v>
      </c>
      <c r="FI68" t="s">
        <v>285</v>
      </c>
      <c r="FJ68" t="s">
        <v>285</v>
      </c>
      <c r="FK68" t="s">
        <v>285</v>
      </c>
      <c r="FL68" t="s">
        <v>285</v>
      </c>
      <c r="FM68" t="s">
        <v>285</v>
      </c>
      <c r="FN68" t="s">
        <v>285</v>
      </c>
      <c r="FO68" t="s">
        <v>285</v>
      </c>
      <c r="FP68" t="s">
        <v>285</v>
      </c>
      <c r="FQ68" t="s">
        <v>285</v>
      </c>
      <c r="FR68" t="s">
        <v>285</v>
      </c>
      <c r="FS68" t="s">
        <v>285</v>
      </c>
      <c r="FT68" t="s">
        <v>285</v>
      </c>
      <c r="FU68" t="s">
        <v>285</v>
      </c>
      <c r="FV68" t="s">
        <v>285</v>
      </c>
      <c r="FW68" t="s">
        <v>285</v>
      </c>
      <c r="FX68" t="s">
        <v>285</v>
      </c>
      <c r="FY68" t="s">
        <v>285</v>
      </c>
      <c r="FZ68" t="s">
        <v>285</v>
      </c>
      <c r="GA68" t="s">
        <v>285</v>
      </c>
      <c r="GB68" t="s">
        <v>285</v>
      </c>
      <c r="GC68" t="s">
        <v>285</v>
      </c>
      <c r="GD68" t="s">
        <v>285</v>
      </c>
      <c r="GE68" t="s">
        <v>285</v>
      </c>
      <c r="GF68" t="s">
        <v>285</v>
      </c>
      <c r="GG68" t="s">
        <v>285</v>
      </c>
      <c r="GH68" t="s">
        <v>285</v>
      </c>
      <c r="GI68" t="s">
        <v>285</v>
      </c>
      <c r="GJ68" t="s">
        <v>285</v>
      </c>
      <c r="GK68" t="s">
        <v>285</v>
      </c>
      <c r="GL68" t="s">
        <v>285</v>
      </c>
      <c r="GM68" t="s">
        <v>285</v>
      </c>
      <c r="GN68" t="s">
        <v>285</v>
      </c>
      <c r="GO68" t="s">
        <v>285</v>
      </c>
      <c r="GP68" t="s">
        <v>285</v>
      </c>
      <c r="GQ68" t="s">
        <v>285</v>
      </c>
      <c r="GR68" t="s">
        <v>285</v>
      </c>
      <c r="GS68" t="s">
        <v>285</v>
      </c>
      <c r="GT68" t="s">
        <v>285</v>
      </c>
      <c r="GU68" t="s">
        <v>285</v>
      </c>
      <c r="GV68" t="s">
        <v>285</v>
      </c>
      <c r="GW68" t="s">
        <v>285</v>
      </c>
      <c r="GX68" t="s">
        <v>285</v>
      </c>
      <c r="GY68" t="s">
        <v>285</v>
      </c>
      <c r="GZ68" t="s">
        <v>285</v>
      </c>
      <c r="HA68" t="s">
        <v>285</v>
      </c>
      <c r="HB68" t="s">
        <v>285</v>
      </c>
      <c r="HC68" t="s">
        <v>285</v>
      </c>
      <c r="HD68" t="s">
        <v>285</v>
      </c>
      <c r="HE68" t="s">
        <v>285</v>
      </c>
      <c r="HF68" t="s">
        <v>285</v>
      </c>
      <c r="HG68" t="s">
        <v>285</v>
      </c>
      <c r="HH68" t="s">
        <v>285</v>
      </c>
      <c r="HI68" t="s">
        <v>285</v>
      </c>
      <c r="HJ68" t="s">
        <v>285</v>
      </c>
      <c r="HK68" t="s">
        <v>285</v>
      </c>
      <c r="HL68" t="s">
        <v>285</v>
      </c>
      <c r="HM68" t="s">
        <v>285</v>
      </c>
      <c r="HN68" t="s">
        <v>285</v>
      </c>
      <c r="HO68" t="s">
        <v>285</v>
      </c>
      <c r="HP68" t="s">
        <v>285</v>
      </c>
      <c r="HQ68" t="s">
        <v>285</v>
      </c>
      <c r="HR68" t="s">
        <v>285</v>
      </c>
      <c r="HS68" t="s">
        <v>285</v>
      </c>
      <c r="HT68" t="s">
        <v>285</v>
      </c>
      <c r="HU68" t="s">
        <v>285</v>
      </c>
      <c r="HV68" t="s">
        <v>285</v>
      </c>
      <c r="HW68" t="s">
        <v>285</v>
      </c>
      <c r="HX68" t="s">
        <v>285</v>
      </c>
      <c r="HY68" t="s">
        <v>285</v>
      </c>
      <c r="HZ68" t="s">
        <v>285</v>
      </c>
      <c r="IA68" t="s">
        <v>285</v>
      </c>
      <c r="IB68" t="s">
        <v>285</v>
      </c>
      <c r="IC68" t="s">
        <v>285</v>
      </c>
      <c r="ID68" t="s">
        <v>285</v>
      </c>
      <c r="IE68" t="s">
        <v>285</v>
      </c>
      <c r="IF68" t="s">
        <v>285</v>
      </c>
      <c r="IG68" t="s">
        <v>285</v>
      </c>
      <c r="IH68" t="s">
        <v>285</v>
      </c>
      <c r="II68" t="s">
        <v>285</v>
      </c>
      <c r="IJ68" t="s">
        <v>285</v>
      </c>
      <c r="IK68" t="s">
        <v>285</v>
      </c>
      <c r="IL68" t="s">
        <v>285</v>
      </c>
      <c r="IM68" t="s">
        <v>285</v>
      </c>
      <c r="IN68" t="s">
        <v>285</v>
      </c>
      <c r="IO68" t="s">
        <v>285</v>
      </c>
      <c r="IP68" t="s">
        <v>285</v>
      </c>
      <c r="IQ68" t="s">
        <v>285</v>
      </c>
      <c r="IR68" t="s">
        <v>285</v>
      </c>
      <c r="IS68" t="s">
        <v>285</v>
      </c>
      <c r="IT68" t="s">
        <v>285</v>
      </c>
      <c r="IU68" t="s">
        <v>285</v>
      </c>
      <c r="IV68" t="s">
        <v>285</v>
      </c>
      <c r="IW68" t="s">
        <v>285</v>
      </c>
      <c r="IX68" t="s">
        <v>285</v>
      </c>
      <c r="IY68" t="s">
        <v>285</v>
      </c>
      <c r="IZ68" t="s">
        <v>285</v>
      </c>
      <c r="JA68" t="s">
        <v>285</v>
      </c>
      <c r="JB68" t="s">
        <v>285</v>
      </c>
      <c r="JC68" t="s">
        <v>285</v>
      </c>
      <c r="JD68" t="s">
        <v>285</v>
      </c>
      <c r="JE68" t="s">
        <v>285</v>
      </c>
      <c r="JF68" t="s">
        <v>285</v>
      </c>
    </row>
    <row r="69" spans="1:266" hidden="1">
      <c r="A69">
        <v>10405</v>
      </c>
      <c r="B69" t="s">
        <v>323</v>
      </c>
      <c r="C69">
        <v>11770</v>
      </c>
      <c r="D69">
        <v>9981</v>
      </c>
      <c r="E69">
        <v>1313</v>
      </c>
      <c r="F69">
        <v>419</v>
      </c>
      <c r="G69" t="s">
        <v>830</v>
      </c>
      <c r="H69">
        <v>893</v>
      </c>
      <c r="I69">
        <v>477</v>
      </c>
      <c r="J69">
        <v>477</v>
      </c>
      <c r="K69">
        <v>0</v>
      </c>
      <c r="L69">
        <v>0</v>
      </c>
      <c r="M69">
        <v>8985</v>
      </c>
      <c r="N69">
        <v>7712</v>
      </c>
      <c r="O69">
        <v>804</v>
      </c>
      <c r="P69">
        <v>319</v>
      </c>
      <c r="Q69">
        <v>4</v>
      </c>
      <c r="R69">
        <v>481</v>
      </c>
      <c r="S69">
        <v>468</v>
      </c>
      <c r="T69">
        <v>468</v>
      </c>
      <c r="U69">
        <v>0</v>
      </c>
      <c r="V69" t="s">
        <v>830</v>
      </c>
      <c r="W69">
        <v>5066</v>
      </c>
      <c r="X69">
        <v>4560</v>
      </c>
      <c r="Y69">
        <v>269</v>
      </c>
      <c r="Z69">
        <v>145</v>
      </c>
      <c r="AA69">
        <v>1</v>
      </c>
      <c r="AB69">
        <v>123</v>
      </c>
      <c r="AC69">
        <v>237</v>
      </c>
      <c r="AD69">
        <v>237</v>
      </c>
      <c r="AE69">
        <v>0</v>
      </c>
      <c r="AF69" t="s">
        <v>830</v>
      </c>
      <c r="AG69">
        <v>4077</v>
      </c>
      <c r="AH69">
        <v>3711</v>
      </c>
      <c r="AI69">
        <v>206</v>
      </c>
      <c r="AJ69">
        <v>123</v>
      </c>
      <c r="AK69" t="s">
        <v>830</v>
      </c>
      <c r="AL69">
        <v>83</v>
      </c>
      <c r="AM69">
        <v>160</v>
      </c>
      <c r="AN69">
        <v>158</v>
      </c>
      <c r="AO69">
        <v>0</v>
      </c>
      <c r="AP69">
        <v>2</v>
      </c>
      <c r="AQ69">
        <v>4699</v>
      </c>
      <c r="AR69">
        <v>4358</v>
      </c>
      <c r="AS69">
        <v>264</v>
      </c>
      <c r="AT69">
        <v>129</v>
      </c>
      <c r="AU69" t="s">
        <v>830</v>
      </c>
      <c r="AV69">
        <v>135</v>
      </c>
      <c r="AW69">
        <v>78</v>
      </c>
      <c r="AX69">
        <v>72</v>
      </c>
      <c r="AY69">
        <v>0</v>
      </c>
      <c r="AZ69">
        <v>6</v>
      </c>
      <c r="BA69">
        <v>2359</v>
      </c>
      <c r="BB69">
        <v>2021</v>
      </c>
      <c r="BC69">
        <v>278</v>
      </c>
      <c r="BD69">
        <v>90</v>
      </c>
      <c r="BE69" t="s">
        <v>830</v>
      </c>
      <c r="BF69">
        <v>188</v>
      </c>
      <c r="BG69">
        <v>61</v>
      </c>
      <c r="BH69">
        <v>61</v>
      </c>
      <c r="BI69">
        <v>0</v>
      </c>
      <c r="BJ69" t="s">
        <v>830</v>
      </c>
      <c r="BK69">
        <v>1454</v>
      </c>
      <c r="BL69">
        <v>1027</v>
      </c>
      <c r="BM69">
        <v>350</v>
      </c>
      <c r="BN69">
        <v>141</v>
      </c>
      <c r="BO69" t="s">
        <v>830</v>
      </c>
      <c r="BP69">
        <v>210</v>
      </c>
      <c r="BQ69">
        <v>76</v>
      </c>
      <c r="BR69">
        <v>76</v>
      </c>
      <c r="BS69">
        <v>0</v>
      </c>
      <c r="BT69" t="s">
        <v>830</v>
      </c>
      <c r="BU69">
        <v>806</v>
      </c>
      <c r="BV69">
        <v>599</v>
      </c>
      <c r="BW69">
        <v>153</v>
      </c>
      <c r="BX69">
        <v>101</v>
      </c>
      <c r="BY69" t="s">
        <v>830</v>
      </c>
      <c r="BZ69">
        <v>51</v>
      </c>
      <c r="CA69">
        <v>55</v>
      </c>
      <c r="CB69">
        <v>55</v>
      </c>
      <c r="CC69">
        <v>0</v>
      </c>
      <c r="CD69">
        <v>0</v>
      </c>
      <c r="CE69">
        <v>620</v>
      </c>
      <c r="CF69">
        <v>466</v>
      </c>
      <c r="CG69">
        <v>123</v>
      </c>
      <c r="CH69">
        <v>91</v>
      </c>
      <c r="CI69">
        <v>1</v>
      </c>
      <c r="CJ69">
        <v>31</v>
      </c>
      <c r="CK69">
        <v>31</v>
      </c>
      <c r="CL69">
        <v>23</v>
      </c>
      <c r="CM69">
        <v>0</v>
      </c>
      <c r="CN69">
        <v>7</v>
      </c>
      <c r="CO69">
        <v>482</v>
      </c>
      <c r="CP69">
        <v>306</v>
      </c>
      <c r="CQ69">
        <v>153</v>
      </c>
      <c r="CR69">
        <v>121</v>
      </c>
      <c r="CS69">
        <v>2</v>
      </c>
      <c r="CT69">
        <v>30</v>
      </c>
      <c r="CU69">
        <v>23</v>
      </c>
      <c r="CV69">
        <v>23</v>
      </c>
      <c r="CW69">
        <v>0</v>
      </c>
      <c r="CX69" t="s">
        <v>830</v>
      </c>
      <c r="CY69">
        <v>512</v>
      </c>
      <c r="CZ69">
        <v>347</v>
      </c>
      <c r="DA69">
        <v>140</v>
      </c>
      <c r="DB69">
        <v>126</v>
      </c>
      <c r="DC69">
        <v>3</v>
      </c>
      <c r="DD69">
        <v>11</v>
      </c>
      <c r="DE69">
        <v>25</v>
      </c>
      <c r="DF69">
        <v>24</v>
      </c>
      <c r="DG69" t="s">
        <v>830</v>
      </c>
      <c r="DH69" t="s">
        <v>830</v>
      </c>
      <c r="DI69">
        <v>764</v>
      </c>
      <c r="DJ69">
        <v>651</v>
      </c>
      <c r="DK69">
        <v>96</v>
      </c>
      <c r="DL69">
        <v>87</v>
      </c>
      <c r="DM69">
        <v>2</v>
      </c>
      <c r="DN69">
        <v>8</v>
      </c>
      <c r="DO69">
        <v>17</v>
      </c>
      <c r="DP69">
        <v>17</v>
      </c>
      <c r="DQ69" t="s">
        <v>830</v>
      </c>
      <c r="DR69" t="s">
        <v>830</v>
      </c>
      <c r="DS69">
        <v>504</v>
      </c>
      <c r="DT69">
        <v>404</v>
      </c>
      <c r="DU69">
        <v>85</v>
      </c>
      <c r="DV69">
        <v>58</v>
      </c>
      <c r="DW69">
        <v>2</v>
      </c>
      <c r="DX69">
        <v>25</v>
      </c>
      <c r="DY69">
        <v>15</v>
      </c>
      <c r="DZ69">
        <v>15</v>
      </c>
      <c r="EA69">
        <v>0</v>
      </c>
      <c r="EB69">
        <v>0</v>
      </c>
      <c r="EC69">
        <v>480</v>
      </c>
      <c r="ED69">
        <v>322</v>
      </c>
      <c r="EE69">
        <v>157</v>
      </c>
      <c r="EF69">
        <v>77</v>
      </c>
      <c r="EG69">
        <v>3</v>
      </c>
      <c r="EH69">
        <v>76</v>
      </c>
      <c r="EI69">
        <v>2</v>
      </c>
      <c r="EJ69">
        <v>2</v>
      </c>
      <c r="EK69">
        <v>0</v>
      </c>
      <c r="EL69">
        <v>0</v>
      </c>
      <c r="EM69">
        <v>340</v>
      </c>
      <c r="EN69">
        <v>216</v>
      </c>
      <c r="EO69">
        <v>118</v>
      </c>
      <c r="EP69">
        <v>95</v>
      </c>
      <c r="EQ69">
        <v>5</v>
      </c>
      <c r="ER69">
        <v>18</v>
      </c>
      <c r="ES69">
        <v>6</v>
      </c>
      <c r="ET69">
        <v>6</v>
      </c>
      <c r="EU69">
        <v>0</v>
      </c>
      <c r="EV69" t="s">
        <v>830</v>
      </c>
      <c r="EW69">
        <v>405</v>
      </c>
      <c r="EX69">
        <v>209</v>
      </c>
      <c r="EY69">
        <v>182</v>
      </c>
      <c r="EZ69">
        <v>91</v>
      </c>
      <c r="FA69">
        <v>8</v>
      </c>
      <c r="FB69">
        <v>83</v>
      </c>
      <c r="FC69">
        <v>14</v>
      </c>
      <c r="FD69">
        <v>14</v>
      </c>
      <c r="FE69" t="s">
        <v>830</v>
      </c>
      <c r="FF69" t="s">
        <v>830</v>
      </c>
      <c r="FG69">
        <v>462</v>
      </c>
      <c r="FH69">
        <v>129</v>
      </c>
      <c r="FI69">
        <v>303</v>
      </c>
      <c r="FJ69">
        <v>228</v>
      </c>
      <c r="FK69">
        <v>9</v>
      </c>
      <c r="FL69">
        <v>65</v>
      </c>
      <c r="FM69">
        <v>31</v>
      </c>
      <c r="FN69">
        <v>31</v>
      </c>
      <c r="FO69" t="s">
        <v>830</v>
      </c>
      <c r="FP69" t="s">
        <v>830</v>
      </c>
      <c r="FQ69">
        <v>685</v>
      </c>
      <c r="FR69">
        <v>270</v>
      </c>
      <c r="FS69">
        <v>402</v>
      </c>
      <c r="FT69">
        <v>317</v>
      </c>
      <c r="FU69">
        <v>2</v>
      </c>
      <c r="FV69">
        <v>84</v>
      </c>
      <c r="FW69">
        <v>13</v>
      </c>
      <c r="FX69">
        <v>13</v>
      </c>
      <c r="FY69" t="s">
        <v>830</v>
      </c>
      <c r="FZ69" t="s">
        <v>830</v>
      </c>
      <c r="GA69">
        <v>506</v>
      </c>
      <c r="GB69">
        <v>252</v>
      </c>
      <c r="GC69">
        <v>248</v>
      </c>
      <c r="GD69">
        <v>183</v>
      </c>
      <c r="GE69">
        <v>12</v>
      </c>
      <c r="GF69">
        <v>53</v>
      </c>
      <c r="GG69">
        <v>6</v>
      </c>
      <c r="GH69">
        <v>4</v>
      </c>
      <c r="GI69" t="s">
        <v>830</v>
      </c>
      <c r="GJ69">
        <v>1</v>
      </c>
      <c r="GK69">
        <v>223</v>
      </c>
      <c r="GL69">
        <v>111</v>
      </c>
      <c r="GM69">
        <v>95</v>
      </c>
      <c r="GN69">
        <v>69</v>
      </c>
      <c r="GO69">
        <v>3</v>
      </c>
      <c r="GP69">
        <v>23</v>
      </c>
      <c r="GQ69">
        <v>17</v>
      </c>
      <c r="GR69">
        <v>4</v>
      </c>
      <c r="GS69">
        <v>2</v>
      </c>
      <c r="GT69">
        <v>10</v>
      </c>
      <c r="GU69">
        <v>299</v>
      </c>
      <c r="GV69">
        <v>100</v>
      </c>
      <c r="GW69">
        <v>187</v>
      </c>
      <c r="GX69">
        <v>65</v>
      </c>
      <c r="GY69">
        <v>46</v>
      </c>
      <c r="GZ69">
        <v>77</v>
      </c>
      <c r="HA69">
        <v>12</v>
      </c>
      <c r="HB69">
        <v>7</v>
      </c>
      <c r="HC69">
        <v>5</v>
      </c>
      <c r="HD69">
        <v>0</v>
      </c>
      <c r="HE69">
        <v>292</v>
      </c>
      <c r="HF69">
        <v>123</v>
      </c>
      <c r="HG69">
        <v>163</v>
      </c>
      <c r="HH69">
        <v>55</v>
      </c>
      <c r="HI69">
        <v>85</v>
      </c>
      <c r="HJ69">
        <v>24</v>
      </c>
      <c r="HK69">
        <v>6</v>
      </c>
      <c r="HL69">
        <v>6</v>
      </c>
      <c r="HM69">
        <v>0</v>
      </c>
      <c r="HN69">
        <v>0</v>
      </c>
      <c r="HO69">
        <v>327</v>
      </c>
      <c r="HP69">
        <v>80</v>
      </c>
      <c r="HQ69">
        <v>210</v>
      </c>
      <c r="HR69">
        <v>167</v>
      </c>
      <c r="HS69">
        <v>21</v>
      </c>
      <c r="HT69">
        <v>22</v>
      </c>
      <c r="HU69">
        <v>37</v>
      </c>
      <c r="HV69">
        <v>4</v>
      </c>
      <c r="HW69">
        <v>31</v>
      </c>
      <c r="HX69">
        <v>2</v>
      </c>
      <c r="HY69">
        <v>249</v>
      </c>
      <c r="HZ69">
        <v>62</v>
      </c>
      <c r="IA69">
        <v>184</v>
      </c>
      <c r="IB69">
        <v>147</v>
      </c>
      <c r="IC69">
        <v>14</v>
      </c>
      <c r="ID69">
        <v>22</v>
      </c>
      <c r="IE69">
        <v>3</v>
      </c>
      <c r="IF69">
        <v>3</v>
      </c>
      <c r="IG69">
        <v>0</v>
      </c>
      <c r="IH69">
        <v>0</v>
      </c>
      <c r="II69">
        <v>319</v>
      </c>
      <c r="IJ69">
        <v>216</v>
      </c>
      <c r="IK69">
        <v>103</v>
      </c>
      <c r="IL69">
        <v>65</v>
      </c>
      <c r="IM69">
        <v>14</v>
      </c>
      <c r="IN69">
        <v>24</v>
      </c>
      <c r="IO69">
        <v>77</v>
      </c>
      <c r="IP69">
        <v>36</v>
      </c>
      <c r="IQ69">
        <v>41</v>
      </c>
      <c r="IR69">
        <v>39</v>
      </c>
      <c r="IS69">
        <v>1</v>
      </c>
      <c r="IT69">
        <v>1</v>
      </c>
      <c r="IU69" t="s">
        <v>285</v>
      </c>
      <c r="IV69" t="s">
        <v>285</v>
      </c>
      <c r="IW69" t="s">
        <v>285</v>
      </c>
      <c r="IX69" t="s">
        <v>285</v>
      </c>
      <c r="IY69" t="s">
        <v>285</v>
      </c>
      <c r="IZ69" t="s">
        <v>285</v>
      </c>
      <c r="JA69" t="s">
        <v>285</v>
      </c>
      <c r="JB69" t="s">
        <v>285</v>
      </c>
      <c r="JC69" t="s">
        <v>285</v>
      </c>
      <c r="JD69" t="s">
        <v>285</v>
      </c>
      <c r="JE69">
        <v>1</v>
      </c>
      <c r="JF69" t="s">
        <v>285</v>
      </c>
    </row>
    <row r="70" spans="1:266" hidden="1">
      <c r="A70">
        <v>15288</v>
      </c>
      <c r="B70" t="s">
        <v>872</v>
      </c>
      <c r="C70">
        <v>48291</v>
      </c>
      <c r="D70">
        <v>17322</v>
      </c>
      <c r="E70">
        <v>30916</v>
      </c>
      <c r="F70">
        <v>28911</v>
      </c>
      <c r="G70">
        <v>1888</v>
      </c>
      <c r="H70">
        <v>117</v>
      </c>
      <c r="I70">
        <v>54</v>
      </c>
      <c r="J70">
        <v>53</v>
      </c>
      <c r="K70">
        <v>0</v>
      </c>
      <c r="L70">
        <v>1</v>
      </c>
      <c r="M70">
        <v>44556</v>
      </c>
      <c r="N70">
        <v>12141</v>
      </c>
      <c r="O70">
        <v>32325</v>
      </c>
      <c r="P70">
        <v>30484</v>
      </c>
      <c r="Q70">
        <v>1733</v>
      </c>
      <c r="R70">
        <v>107</v>
      </c>
      <c r="S70">
        <v>90</v>
      </c>
      <c r="T70">
        <v>90</v>
      </c>
      <c r="U70">
        <v>0</v>
      </c>
      <c r="V70" t="s">
        <v>830</v>
      </c>
      <c r="W70">
        <v>39865</v>
      </c>
      <c r="X70">
        <v>9359</v>
      </c>
      <c r="Y70">
        <v>30439</v>
      </c>
      <c r="Z70">
        <v>28597</v>
      </c>
      <c r="AA70">
        <v>1741</v>
      </c>
      <c r="AB70">
        <v>102</v>
      </c>
      <c r="AC70">
        <v>67</v>
      </c>
      <c r="AD70">
        <v>66</v>
      </c>
      <c r="AE70">
        <v>0</v>
      </c>
      <c r="AF70" t="s">
        <v>830</v>
      </c>
      <c r="AG70">
        <v>28976</v>
      </c>
      <c r="AH70">
        <v>7822</v>
      </c>
      <c r="AI70">
        <v>21060</v>
      </c>
      <c r="AJ70">
        <v>19293</v>
      </c>
      <c r="AK70">
        <v>1685</v>
      </c>
      <c r="AL70">
        <v>82</v>
      </c>
      <c r="AM70">
        <v>94</v>
      </c>
      <c r="AN70">
        <v>94</v>
      </c>
      <c r="AO70">
        <v>0</v>
      </c>
      <c r="AP70">
        <v>0</v>
      </c>
      <c r="AQ70">
        <v>29834</v>
      </c>
      <c r="AR70">
        <v>8406</v>
      </c>
      <c r="AS70">
        <v>21186</v>
      </c>
      <c r="AT70">
        <v>19380</v>
      </c>
      <c r="AU70">
        <v>1715</v>
      </c>
      <c r="AV70">
        <v>91</v>
      </c>
      <c r="AW70">
        <v>242</v>
      </c>
      <c r="AX70">
        <v>242</v>
      </c>
      <c r="AY70">
        <v>0</v>
      </c>
      <c r="AZ70">
        <v>0</v>
      </c>
      <c r="BA70">
        <v>31673</v>
      </c>
      <c r="BB70">
        <v>5077</v>
      </c>
      <c r="BC70">
        <v>25005</v>
      </c>
      <c r="BD70">
        <v>23576</v>
      </c>
      <c r="BE70">
        <v>1388</v>
      </c>
      <c r="BF70">
        <v>41</v>
      </c>
      <c r="BG70">
        <v>1591</v>
      </c>
      <c r="BH70">
        <v>1590</v>
      </c>
      <c r="BI70">
        <v>0</v>
      </c>
      <c r="BJ70">
        <v>1</v>
      </c>
      <c r="BK70">
        <v>27433</v>
      </c>
      <c r="BL70">
        <v>3951</v>
      </c>
      <c r="BM70">
        <v>23478</v>
      </c>
      <c r="BN70">
        <v>23418</v>
      </c>
      <c r="BO70">
        <v>1</v>
      </c>
      <c r="BP70">
        <v>59</v>
      </c>
      <c r="BQ70">
        <v>4</v>
      </c>
      <c r="BR70">
        <v>3</v>
      </c>
      <c r="BS70">
        <v>0</v>
      </c>
      <c r="BT70">
        <v>1</v>
      </c>
      <c r="BU70">
        <v>22589</v>
      </c>
      <c r="BV70">
        <v>3119</v>
      </c>
      <c r="BW70">
        <v>19467</v>
      </c>
      <c r="BX70">
        <v>19385</v>
      </c>
      <c r="BY70">
        <v>0</v>
      </c>
      <c r="BZ70">
        <v>82</v>
      </c>
      <c r="CA70">
        <v>3</v>
      </c>
      <c r="CB70">
        <v>2</v>
      </c>
      <c r="CC70">
        <v>0</v>
      </c>
      <c r="CD70">
        <v>1</v>
      </c>
      <c r="CE70">
        <v>23507</v>
      </c>
      <c r="CF70">
        <v>2791</v>
      </c>
      <c r="CG70">
        <v>20716</v>
      </c>
      <c r="CH70">
        <v>20631</v>
      </c>
      <c r="CI70">
        <v>0</v>
      </c>
      <c r="CJ70">
        <v>85</v>
      </c>
      <c r="CK70">
        <v>1</v>
      </c>
      <c r="CL70">
        <v>0</v>
      </c>
      <c r="CM70">
        <v>0</v>
      </c>
      <c r="CN70">
        <v>1</v>
      </c>
      <c r="CO70">
        <v>11003</v>
      </c>
      <c r="CP70">
        <v>2306</v>
      </c>
      <c r="CQ70">
        <v>8696</v>
      </c>
      <c r="CR70">
        <v>8593</v>
      </c>
      <c r="CS70" t="s">
        <v>830</v>
      </c>
      <c r="CT70">
        <v>103</v>
      </c>
      <c r="CU70">
        <v>1</v>
      </c>
      <c r="CV70">
        <v>0</v>
      </c>
      <c r="CW70">
        <v>0</v>
      </c>
      <c r="CX70">
        <v>1</v>
      </c>
      <c r="CY70">
        <v>7987</v>
      </c>
      <c r="CZ70">
        <v>2396</v>
      </c>
      <c r="DA70">
        <v>5568</v>
      </c>
      <c r="DB70">
        <v>5378</v>
      </c>
      <c r="DC70" t="s">
        <v>830</v>
      </c>
      <c r="DD70">
        <v>190</v>
      </c>
      <c r="DE70">
        <v>23</v>
      </c>
      <c r="DF70">
        <v>22</v>
      </c>
      <c r="DG70">
        <v>0</v>
      </c>
      <c r="DH70" t="s">
        <v>830</v>
      </c>
      <c r="DI70">
        <v>8262</v>
      </c>
      <c r="DJ70">
        <v>2228</v>
      </c>
      <c r="DK70">
        <v>6035</v>
      </c>
      <c r="DL70">
        <v>5769</v>
      </c>
      <c r="DM70" t="s">
        <v>830</v>
      </c>
      <c r="DN70">
        <v>265</v>
      </c>
      <c r="DO70">
        <v>0</v>
      </c>
      <c r="DP70">
        <v>0</v>
      </c>
      <c r="DQ70">
        <v>0</v>
      </c>
      <c r="DR70">
        <v>0</v>
      </c>
      <c r="DS70">
        <v>8014</v>
      </c>
      <c r="DT70">
        <v>1630</v>
      </c>
      <c r="DU70">
        <v>6378</v>
      </c>
      <c r="DV70">
        <v>6120</v>
      </c>
      <c r="DW70" t="s">
        <v>830</v>
      </c>
      <c r="DX70">
        <v>258</v>
      </c>
      <c r="DY70">
        <v>6</v>
      </c>
      <c r="DZ70">
        <v>6</v>
      </c>
      <c r="EA70">
        <v>0</v>
      </c>
      <c r="EB70">
        <v>0</v>
      </c>
      <c r="EC70">
        <v>7597</v>
      </c>
      <c r="ED70">
        <v>1403</v>
      </c>
      <c r="EE70">
        <v>6194</v>
      </c>
      <c r="EF70">
        <v>5830</v>
      </c>
      <c r="EG70" t="s">
        <v>830</v>
      </c>
      <c r="EH70">
        <v>364</v>
      </c>
      <c r="EI70">
        <v>0</v>
      </c>
      <c r="EJ70">
        <v>0</v>
      </c>
      <c r="EK70">
        <v>0</v>
      </c>
      <c r="EL70">
        <v>0</v>
      </c>
      <c r="EM70">
        <v>6926</v>
      </c>
      <c r="EN70">
        <v>1406</v>
      </c>
      <c r="EO70">
        <v>5521</v>
      </c>
      <c r="EP70">
        <v>5061</v>
      </c>
      <c r="EQ70">
        <v>1</v>
      </c>
      <c r="ER70">
        <v>459</v>
      </c>
      <c r="ES70" t="s">
        <v>830</v>
      </c>
      <c r="ET70">
        <v>0</v>
      </c>
      <c r="EU70">
        <v>0</v>
      </c>
      <c r="EV70" t="s">
        <v>830</v>
      </c>
      <c r="EW70">
        <v>6745</v>
      </c>
      <c r="EX70">
        <v>930</v>
      </c>
      <c r="EY70">
        <v>5207</v>
      </c>
      <c r="EZ70">
        <v>4812</v>
      </c>
      <c r="FA70">
        <v>3</v>
      </c>
      <c r="FB70">
        <v>392</v>
      </c>
      <c r="FC70">
        <v>608</v>
      </c>
      <c r="FD70">
        <v>599</v>
      </c>
      <c r="FE70">
        <v>0</v>
      </c>
      <c r="FF70">
        <v>8</v>
      </c>
      <c r="FG70">
        <v>5854</v>
      </c>
      <c r="FH70">
        <v>588</v>
      </c>
      <c r="FI70">
        <v>4464</v>
      </c>
      <c r="FJ70">
        <v>4229</v>
      </c>
      <c r="FK70">
        <v>138</v>
      </c>
      <c r="FL70">
        <v>98</v>
      </c>
      <c r="FM70">
        <v>801</v>
      </c>
      <c r="FN70">
        <v>800</v>
      </c>
      <c r="FO70">
        <v>0</v>
      </c>
      <c r="FP70">
        <v>1</v>
      </c>
      <c r="FQ70">
        <v>4546</v>
      </c>
      <c r="FR70">
        <v>540</v>
      </c>
      <c r="FS70">
        <v>3194</v>
      </c>
      <c r="FT70">
        <v>2427</v>
      </c>
      <c r="FU70">
        <v>650</v>
      </c>
      <c r="FV70">
        <v>116</v>
      </c>
      <c r="FW70">
        <v>812</v>
      </c>
      <c r="FX70">
        <v>791</v>
      </c>
      <c r="FY70">
        <v>18</v>
      </c>
      <c r="FZ70">
        <v>2</v>
      </c>
      <c r="GA70">
        <v>5308</v>
      </c>
      <c r="GB70">
        <v>397</v>
      </c>
      <c r="GC70">
        <v>4465</v>
      </c>
      <c r="GD70">
        <v>3306</v>
      </c>
      <c r="GE70">
        <v>1082</v>
      </c>
      <c r="GF70">
        <v>77</v>
      </c>
      <c r="GG70">
        <v>446</v>
      </c>
      <c r="GH70">
        <v>394</v>
      </c>
      <c r="GI70">
        <v>51</v>
      </c>
      <c r="GJ70">
        <v>1</v>
      </c>
      <c r="GK70">
        <v>6984</v>
      </c>
      <c r="GL70">
        <v>270</v>
      </c>
      <c r="GM70">
        <v>5540</v>
      </c>
      <c r="GN70">
        <v>4189</v>
      </c>
      <c r="GO70">
        <v>1270</v>
      </c>
      <c r="GP70">
        <v>80</v>
      </c>
      <c r="GQ70">
        <v>1175</v>
      </c>
      <c r="GR70">
        <v>1174</v>
      </c>
      <c r="GS70" t="s">
        <v>830</v>
      </c>
      <c r="GT70">
        <v>1</v>
      </c>
      <c r="GU70">
        <v>5998</v>
      </c>
      <c r="GV70">
        <v>195</v>
      </c>
      <c r="GW70">
        <v>4818</v>
      </c>
      <c r="GX70">
        <v>3510</v>
      </c>
      <c r="GY70">
        <v>1235</v>
      </c>
      <c r="GZ70">
        <v>73</v>
      </c>
      <c r="HA70">
        <v>986</v>
      </c>
      <c r="HB70">
        <v>886</v>
      </c>
      <c r="HC70">
        <v>100</v>
      </c>
      <c r="HD70" t="s">
        <v>830</v>
      </c>
      <c r="HE70">
        <v>4897</v>
      </c>
      <c r="HF70">
        <v>332</v>
      </c>
      <c r="HG70">
        <v>2618</v>
      </c>
      <c r="HH70">
        <v>1423</v>
      </c>
      <c r="HI70">
        <v>1064</v>
      </c>
      <c r="HJ70">
        <v>131</v>
      </c>
      <c r="HK70">
        <v>1946</v>
      </c>
      <c r="HL70">
        <v>903</v>
      </c>
      <c r="HM70">
        <v>1043</v>
      </c>
      <c r="HN70">
        <v>0</v>
      </c>
      <c r="HO70">
        <v>3464</v>
      </c>
      <c r="HP70">
        <v>98</v>
      </c>
      <c r="HQ70">
        <v>2061</v>
      </c>
      <c r="HR70">
        <v>1493</v>
      </c>
      <c r="HS70">
        <v>557</v>
      </c>
      <c r="HT70">
        <v>10</v>
      </c>
      <c r="HU70">
        <v>1306</v>
      </c>
      <c r="HV70">
        <v>458</v>
      </c>
      <c r="HW70">
        <v>848</v>
      </c>
      <c r="HX70">
        <v>0</v>
      </c>
      <c r="HY70">
        <v>1898</v>
      </c>
      <c r="HZ70">
        <v>86</v>
      </c>
      <c r="IA70">
        <v>1505</v>
      </c>
      <c r="IB70">
        <v>1494</v>
      </c>
      <c r="IC70">
        <v>1</v>
      </c>
      <c r="ID70">
        <v>10</v>
      </c>
      <c r="IE70">
        <v>307</v>
      </c>
      <c r="IF70">
        <v>307</v>
      </c>
      <c r="IG70">
        <v>0</v>
      </c>
      <c r="IH70" t="s">
        <v>830</v>
      </c>
      <c r="II70">
        <v>199</v>
      </c>
      <c r="IJ70">
        <v>127</v>
      </c>
      <c r="IK70">
        <v>72</v>
      </c>
      <c r="IL70">
        <v>44</v>
      </c>
      <c r="IM70">
        <v>18</v>
      </c>
      <c r="IN70">
        <v>10</v>
      </c>
      <c r="IO70">
        <v>619</v>
      </c>
      <c r="IP70">
        <v>8</v>
      </c>
      <c r="IQ70">
        <v>611</v>
      </c>
      <c r="IR70">
        <v>610</v>
      </c>
      <c r="IS70">
        <v>0</v>
      </c>
      <c r="IT70">
        <v>0</v>
      </c>
      <c r="IU70" t="s">
        <v>285</v>
      </c>
      <c r="IV70" t="s">
        <v>285</v>
      </c>
      <c r="IW70" t="s">
        <v>285</v>
      </c>
      <c r="IX70">
        <v>0</v>
      </c>
      <c r="IY70">
        <v>0</v>
      </c>
      <c r="IZ70">
        <v>0</v>
      </c>
      <c r="JA70" t="s">
        <v>830</v>
      </c>
      <c r="JB70" t="s">
        <v>830</v>
      </c>
      <c r="JC70" t="s">
        <v>830</v>
      </c>
      <c r="JD70" t="s">
        <v>830</v>
      </c>
      <c r="JE70" t="s">
        <v>830</v>
      </c>
      <c r="JF70" t="s">
        <v>285</v>
      </c>
    </row>
    <row r="71" spans="1:266" hidden="1">
      <c r="A71">
        <v>10502</v>
      </c>
      <c r="B71" t="s">
        <v>324</v>
      </c>
      <c r="C71">
        <v>301745</v>
      </c>
      <c r="D71">
        <v>269273</v>
      </c>
      <c r="E71">
        <v>30254</v>
      </c>
      <c r="F71">
        <v>8766</v>
      </c>
      <c r="G71">
        <v>81</v>
      </c>
      <c r="H71">
        <v>21407</v>
      </c>
      <c r="I71">
        <v>2218</v>
      </c>
      <c r="J71">
        <v>2176</v>
      </c>
      <c r="K71">
        <v>1</v>
      </c>
      <c r="L71">
        <v>41</v>
      </c>
      <c r="M71">
        <v>266422</v>
      </c>
      <c r="N71">
        <v>231770</v>
      </c>
      <c r="O71">
        <v>31352</v>
      </c>
      <c r="P71">
        <v>9440</v>
      </c>
      <c r="Q71">
        <v>233</v>
      </c>
      <c r="R71">
        <v>21679</v>
      </c>
      <c r="S71">
        <v>3300</v>
      </c>
      <c r="T71">
        <v>3278</v>
      </c>
      <c r="U71">
        <v>0</v>
      </c>
      <c r="V71">
        <v>22</v>
      </c>
      <c r="W71">
        <v>203581</v>
      </c>
      <c r="X71">
        <v>171374</v>
      </c>
      <c r="Y71">
        <v>29594</v>
      </c>
      <c r="Z71">
        <v>11252</v>
      </c>
      <c r="AA71">
        <v>378</v>
      </c>
      <c r="AB71">
        <v>17964</v>
      </c>
      <c r="AC71">
        <v>2613</v>
      </c>
      <c r="AD71">
        <v>2412</v>
      </c>
      <c r="AE71">
        <v>43</v>
      </c>
      <c r="AF71">
        <v>159</v>
      </c>
      <c r="AG71">
        <v>182797</v>
      </c>
      <c r="AH71">
        <v>151154</v>
      </c>
      <c r="AI71">
        <v>30756</v>
      </c>
      <c r="AJ71">
        <v>13650</v>
      </c>
      <c r="AK71">
        <v>258</v>
      </c>
      <c r="AL71">
        <v>16848</v>
      </c>
      <c r="AM71">
        <v>887</v>
      </c>
      <c r="AN71">
        <v>758</v>
      </c>
      <c r="AO71">
        <v>0</v>
      </c>
      <c r="AP71">
        <v>130</v>
      </c>
      <c r="AQ71">
        <v>253504</v>
      </c>
      <c r="AR71">
        <v>215198</v>
      </c>
      <c r="AS71">
        <v>37643</v>
      </c>
      <c r="AT71">
        <v>16742</v>
      </c>
      <c r="AU71">
        <v>315</v>
      </c>
      <c r="AV71">
        <v>20586</v>
      </c>
      <c r="AW71">
        <v>663</v>
      </c>
      <c r="AX71">
        <v>640</v>
      </c>
      <c r="AY71">
        <v>13</v>
      </c>
      <c r="AZ71">
        <v>9</v>
      </c>
      <c r="BA71">
        <v>157484</v>
      </c>
      <c r="BB71">
        <v>115132</v>
      </c>
      <c r="BC71">
        <v>38693</v>
      </c>
      <c r="BD71">
        <v>13990</v>
      </c>
      <c r="BE71">
        <v>199</v>
      </c>
      <c r="BF71">
        <v>24505</v>
      </c>
      <c r="BG71">
        <v>3659</v>
      </c>
      <c r="BH71">
        <v>3585</v>
      </c>
      <c r="BI71">
        <v>42</v>
      </c>
      <c r="BJ71">
        <v>31</v>
      </c>
      <c r="BK71">
        <v>137960</v>
      </c>
      <c r="BL71">
        <v>99952</v>
      </c>
      <c r="BM71">
        <v>37407</v>
      </c>
      <c r="BN71">
        <v>16626</v>
      </c>
      <c r="BO71">
        <v>389</v>
      </c>
      <c r="BP71">
        <v>20392</v>
      </c>
      <c r="BQ71">
        <v>602</v>
      </c>
      <c r="BR71">
        <v>561</v>
      </c>
      <c r="BS71">
        <v>27</v>
      </c>
      <c r="BT71">
        <v>13</v>
      </c>
      <c r="BU71">
        <v>123477</v>
      </c>
      <c r="BV71">
        <v>86647</v>
      </c>
      <c r="BW71">
        <v>35502</v>
      </c>
      <c r="BX71">
        <v>16065</v>
      </c>
      <c r="BY71">
        <v>218</v>
      </c>
      <c r="BZ71">
        <v>19219</v>
      </c>
      <c r="CA71">
        <v>1327</v>
      </c>
      <c r="CB71">
        <v>1257</v>
      </c>
      <c r="CC71">
        <v>67</v>
      </c>
      <c r="CD71">
        <v>3</v>
      </c>
      <c r="CE71">
        <v>124570</v>
      </c>
      <c r="CF71">
        <v>82724</v>
      </c>
      <c r="CG71">
        <v>40480</v>
      </c>
      <c r="CH71">
        <v>17213</v>
      </c>
      <c r="CI71">
        <v>370</v>
      </c>
      <c r="CJ71">
        <v>22897</v>
      </c>
      <c r="CK71">
        <v>1366</v>
      </c>
      <c r="CL71">
        <v>1241</v>
      </c>
      <c r="CM71">
        <v>125</v>
      </c>
      <c r="CN71">
        <v>0</v>
      </c>
      <c r="CO71">
        <v>116971</v>
      </c>
      <c r="CP71">
        <v>68328</v>
      </c>
      <c r="CQ71">
        <v>47391</v>
      </c>
      <c r="CR71">
        <v>22046</v>
      </c>
      <c r="CS71">
        <v>291</v>
      </c>
      <c r="CT71">
        <v>25053</v>
      </c>
      <c r="CU71">
        <v>1252</v>
      </c>
      <c r="CV71">
        <v>1198</v>
      </c>
      <c r="CW71">
        <v>43</v>
      </c>
      <c r="CX71">
        <v>11</v>
      </c>
      <c r="CY71">
        <v>105127</v>
      </c>
      <c r="CZ71">
        <v>61257</v>
      </c>
      <c r="DA71">
        <v>42721</v>
      </c>
      <c r="DB71">
        <v>16025</v>
      </c>
      <c r="DC71">
        <v>141</v>
      </c>
      <c r="DD71">
        <v>26556</v>
      </c>
      <c r="DE71">
        <v>1149</v>
      </c>
      <c r="DF71">
        <v>1002</v>
      </c>
      <c r="DG71">
        <v>110</v>
      </c>
      <c r="DH71">
        <v>37</v>
      </c>
      <c r="DI71">
        <v>98461</v>
      </c>
      <c r="DJ71">
        <v>53071</v>
      </c>
      <c r="DK71">
        <v>44742</v>
      </c>
      <c r="DL71">
        <v>15443</v>
      </c>
      <c r="DM71">
        <v>77</v>
      </c>
      <c r="DN71">
        <v>29223</v>
      </c>
      <c r="DO71">
        <v>648</v>
      </c>
      <c r="DP71">
        <v>564</v>
      </c>
      <c r="DQ71">
        <v>83</v>
      </c>
      <c r="DR71">
        <v>1</v>
      </c>
      <c r="DS71">
        <v>87816</v>
      </c>
      <c r="DT71">
        <v>47683</v>
      </c>
      <c r="DU71">
        <v>35477</v>
      </c>
      <c r="DV71">
        <v>8953</v>
      </c>
      <c r="DW71">
        <v>322</v>
      </c>
      <c r="DX71">
        <v>26202</v>
      </c>
      <c r="DY71">
        <v>4656</v>
      </c>
      <c r="DZ71">
        <v>4532</v>
      </c>
      <c r="EA71">
        <v>93</v>
      </c>
      <c r="EB71">
        <v>31</v>
      </c>
      <c r="EC71">
        <v>76419</v>
      </c>
      <c r="ED71">
        <v>36675</v>
      </c>
      <c r="EE71">
        <v>35569</v>
      </c>
      <c r="EF71">
        <v>11246</v>
      </c>
      <c r="EG71">
        <v>626</v>
      </c>
      <c r="EH71">
        <v>23697</v>
      </c>
      <c r="EI71">
        <v>4175</v>
      </c>
      <c r="EJ71">
        <v>4043</v>
      </c>
      <c r="EK71">
        <v>89</v>
      </c>
      <c r="EL71">
        <v>43</v>
      </c>
      <c r="EM71">
        <v>63396</v>
      </c>
      <c r="EN71">
        <v>33541</v>
      </c>
      <c r="EO71">
        <v>25901</v>
      </c>
      <c r="EP71">
        <v>6903</v>
      </c>
      <c r="EQ71">
        <v>1116</v>
      </c>
      <c r="ER71">
        <v>17882</v>
      </c>
      <c r="ES71">
        <v>3954</v>
      </c>
      <c r="ET71">
        <v>3847</v>
      </c>
      <c r="EU71">
        <v>75</v>
      </c>
      <c r="EV71">
        <v>32</v>
      </c>
      <c r="EW71">
        <v>49320</v>
      </c>
      <c r="EX71">
        <v>25675</v>
      </c>
      <c r="EY71">
        <v>19647</v>
      </c>
      <c r="EZ71">
        <v>4714</v>
      </c>
      <c r="FA71">
        <v>1380</v>
      </c>
      <c r="FB71">
        <v>13553</v>
      </c>
      <c r="FC71">
        <v>3999</v>
      </c>
      <c r="FD71">
        <v>3983</v>
      </c>
      <c r="FE71">
        <v>0</v>
      </c>
      <c r="FF71">
        <v>15</v>
      </c>
      <c r="FG71">
        <v>38469</v>
      </c>
      <c r="FH71">
        <v>19260</v>
      </c>
      <c r="FI71">
        <v>18894</v>
      </c>
      <c r="FJ71">
        <v>5044</v>
      </c>
      <c r="FK71">
        <v>3185</v>
      </c>
      <c r="FL71">
        <v>10665</v>
      </c>
      <c r="FM71">
        <v>315</v>
      </c>
      <c r="FN71">
        <v>260</v>
      </c>
      <c r="FO71">
        <v>40</v>
      </c>
      <c r="FP71">
        <v>15</v>
      </c>
      <c r="FQ71">
        <v>46306</v>
      </c>
      <c r="FR71">
        <v>27794</v>
      </c>
      <c r="FS71">
        <v>18079</v>
      </c>
      <c r="FT71">
        <v>5535</v>
      </c>
      <c r="FU71">
        <v>3870</v>
      </c>
      <c r="FV71">
        <v>8674</v>
      </c>
      <c r="FW71">
        <v>433</v>
      </c>
      <c r="FX71">
        <v>91</v>
      </c>
      <c r="FY71">
        <v>53</v>
      </c>
      <c r="FZ71">
        <v>289</v>
      </c>
      <c r="GA71">
        <v>49803</v>
      </c>
      <c r="GB71">
        <v>31295</v>
      </c>
      <c r="GC71">
        <v>18350</v>
      </c>
      <c r="GD71">
        <v>5371</v>
      </c>
      <c r="GE71">
        <v>5788</v>
      </c>
      <c r="GF71">
        <v>7191</v>
      </c>
      <c r="GG71">
        <v>158</v>
      </c>
      <c r="GH71">
        <v>51</v>
      </c>
      <c r="GI71">
        <v>81</v>
      </c>
      <c r="GJ71">
        <v>26</v>
      </c>
      <c r="GK71">
        <v>45571</v>
      </c>
      <c r="GL71">
        <v>28927</v>
      </c>
      <c r="GM71">
        <v>16535</v>
      </c>
      <c r="GN71">
        <v>5105</v>
      </c>
      <c r="GO71">
        <v>4961</v>
      </c>
      <c r="GP71">
        <v>6469</v>
      </c>
      <c r="GQ71">
        <v>109</v>
      </c>
      <c r="GR71">
        <v>98</v>
      </c>
      <c r="GS71">
        <v>8</v>
      </c>
      <c r="GT71">
        <v>3</v>
      </c>
      <c r="GU71">
        <v>48177</v>
      </c>
      <c r="GV71">
        <v>24493</v>
      </c>
      <c r="GW71">
        <v>23291</v>
      </c>
      <c r="GX71">
        <v>10311</v>
      </c>
      <c r="GY71">
        <v>4882</v>
      </c>
      <c r="GZ71">
        <v>8098</v>
      </c>
      <c r="HA71">
        <v>393</v>
      </c>
      <c r="HB71">
        <v>342</v>
      </c>
      <c r="HC71">
        <v>50</v>
      </c>
      <c r="HD71">
        <v>1</v>
      </c>
      <c r="HE71">
        <v>36692</v>
      </c>
      <c r="HF71">
        <v>19897</v>
      </c>
      <c r="HG71">
        <v>16504</v>
      </c>
      <c r="HH71">
        <v>6278</v>
      </c>
      <c r="HI71">
        <v>4307</v>
      </c>
      <c r="HJ71">
        <v>5919</v>
      </c>
      <c r="HK71">
        <v>291</v>
      </c>
      <c r="HL71">
        <v>237</v>
      </c>
      <c r="HM71">
        <v>4</v>
      </c>
      <c r="HN71">
        <v>51</v>
      </c>
      <c r="HO71">
        <v>27073</v>
      </c>
      <c r="HP71">
        <v>13112</v>
      </c>
      <c r="HQ71">
        <v>13102</v>
      </c>
      <c r="HR71">
        <v>5560</v>
      </c>
      <c r="HS71">
        <v>3226</v>
      </c>
      <c r="HT71">
        <v>4316</v>
      </c>
      <c r="HU71">
        <v>859</v>
      </c>
      <c r="HV71">
        <v>695</v>
      </c>
      <c r="HW71">
        <v>14</v>
      </c>
      <c r="HX71">
        <v>150</v>
      </c>
      <c r="HY71">
        <v>25273</v>
      </c>
      <c r="HZ71">
        <v>14918</v>
      </c>
      <c r="IA71">
        <v>10015</v>
      </c>
      <c r="IB71">
        <v>3577</v>
      </c>
      <c r="IC71">
        <v>2204</v>
      </c>
      <c r="ID71">
        <v>4234</v>
      </c>
      <c r="IE71">
        <v>340</v>
      </c>
      <c r="IF71">
        <v>331</v>
      </c>
      <c r="IG71">
        <v>8</v>
      </c>
      <c r="IH71">
        <v>1</v>
      </c>
      <c r="II71">
        <v>17725</v>
      </c>
      <c r="IJ71">
        <v>13482</v>
      </c>
      <c r="IK71">
        <v>4243</v>
      </c>
      <c r="IL71">
        <v>2478</v>
      </c>
      <c r="IM71">
        <v>891</v>
      </c>
      <c r="IN71">
        <v>874</v>
      </c>
      <c r="IO71">
        <v>3158</v>
      </c>
      <c r="IP71">
        <v>1729</v>
      </c>
      <c r="IQ71">
        <v>1429</v>
      </c>
      <c r="IR71">
        <v>642</v>
      </c>
      <c r="IS71">
        <v>424</v>
      </c>
      <c r="IT71">
        <v>363</v>
      </c>
      <c r="IU71">
        <v>6800</v>
      </c>
      <c r="IV71">
        <v>1000</v>
      </c>
      <c r="IW71">
        <v>5800</v>
      </c>
      <c r="IX71">
        <v>484</v>
      </c>
      <c r="IY71">
        <v>68</v>
      </c>
      <c r="IZ71">
        <v>416</v>
      </c>
      <c r="JA71">
        <v>81</v>
      </c>
      <c r="JB71">
        <v>37</v>
      </c>
      <c r="JC71">
        <v>44</v>
      </c>
      <c r="JD71" t="s">
        <v>285</v>
      </c>
      <c r="JE71">
        <v>17</v>
      </c>
      <c r="JF71" t="s">
        <v>285</v>
      </c>
    </row>
    <row r="72" spans="1:266" hidden="1">
      <c r="A72">
        <v>52302</v>
      </c>
      <c r="B72" t="s">
        <v>873</v>
      </c>
      <c r="C72" t="s">
        <v>830</v>
      </c>
      <c r="D72" t="s">
        <v>830</v>
      </c>
      <c r="E72">
        <v>0</v>
      </c>
      <c r="F72">
        <v>0</v>
      </c>
      <c r="G72">
        <v>0</v>
      </c>
      <c r="H72">
        <v>0</v>
      </c>
      <c r="I72">
        <v>0</v>
      </c>
      <c r="J72">
        <v>0</v>
      </c>
      <c r="K72">
        <v>0</v>
      </c>
      <c r="L72">
        <v>0</v>
      </c>
      <c r="M72">
        <v>0</v>
      </c>
      <c r="N72">
        <v>0</v>
      </c>
      <c r="O72">
        <v>0</v>
      </c>
      <c r="P72">
        <v>0</v>
      </c>
      <c r="Q72">
        <v>0</v>
      </c>
      <c r="R72">
        <v>0</v>
      </c>
      <c r="S72">
        <v>0</v>
      </c>
      <c r="T72">
        <v>0</v>
      </c>
      <c r="U72">
        <v>0</v>
      </c>
      <c r="V72">
        <v>0</v>
      </c>
      <c r="W72" t="s">
        <v>830</v>
      </c>
      <c r="X72" t="s">
        <v>830</v>
      </c>
      <c r="Y72">
        <v>0</v>
      </c>
      <c r="Z72">
        <v>0</v>
      </c>
      <c r="AA72">
        <v>0</v>
      </c>
      <c r="AB72">
        <v>0</v>
      </c>
      <c r="AC72">
        <v>0</v>
      </c>
      <c r="AD72">
        <v>0</v>
      </c>
      <c r="AE72">
        <v>0</v>
      </c>
      <c r="AF72">
        <v>0</v>
      </c>
      <c r="AG72">
        <v>3</v>
      </c>
      <c r="AH72">
        <v>3</v>
      </c>
      <c r="AI72">
        <v>0</v>
      </c>
      <c r="AJ72">
        <v>0</v>
      </c>
      <c r="AK72">
        <v>0</v>
      </c>
      <c r="AL72">
        <v>0</v>
      </c>
      <c r="AM72">
        <v>0</v>
      </c>
      <c r="AN72">
        <v>0</v>
      </c>
      <c r="AO72">
        <v>0</v>
      </c>
      <c r="AP72">
        <v>0</v>
      </c>
      <c r="AQ72">
        <v>2</v>
      </c>
      <c r="AR72">
        <v>2</v>
      </c>
      <c r="AS72">
        <v>0</v>
      </c>
      <c r="AT72">
        <v>0</v>
      </c>
      <c r="AU72">
        <v>0</v>
      </c>
      <c r="AV72">
        <v>0</v>
      </c>
      <c r="AW72">
        <v>0</v>
      </c>
      <c r="AX72">
        <v>0</v>
      </c>
      <c r="AY72">
        <v>0</v>
      </c>
      <c r="AZ72">
        <v>0</v>
      </c>
      <c r="BA72">
        <v>1</v>
      </c>
      <c r="BB72">
        <v>1</v>
      </c>
      <c r="BC72">
        <v>0</v>
      </c>
      <c r="BD72">
        <v>0</v>
      </c>
      <c r="BE72">
        <v>0</v>
      </c>
      <c r="BF72">
        <v>0</v>
      </c>
      <c r="BG72">
        <v>0</v>
      </c>
      <c r="BH72">
        <v>0</v>
      </c>
      <c r="BI72">
        <v>0</v>
      </c>
      <c r="BJ72">
        <v>0</v>
      </c>
      <c r="BK72">
        <v>1</v>
      </c>
      <c r="BL72">
        <v>1</v>
      </c>
      <c r="BM72">
        <v>0</v>
      </c>
      <c r="BN72">
        <v>0</v>
      </c>
      <c r="BO72">
        <v>0</v>
      </c>
      <c r="BP72">
        <v>0</v>
      </c>
      <c r="BQ72">
        <v>0</v>
      </c>
      <c r="BR72">
        <v>0</v>
      </c>
      <c r="BS72">
        <v>0</v>
      </c>
      <c r="BT72">
        <v>0</v>
      </c>
      <c r="BU72">
        <v>1</v>
      </c>
      <c r="BV72">
        <v>1</v>
      </c>
      <c r="BW72">
        <v>0</v>
      </c>
      <c r="BX72">
        <v>0</v>
      </c>
      <c r="BY72">
        <v>0</v>
      </c>
      <c r="BZ72">
        <v>0</v>
      </c>
      <c r="CA72">
        <v>0</v>
      </c>
      <c r="CB72">
        <v>0</v>
      </c>
      <c r="CC72">
        <v>0</v>
      </c>
      <c r="CD72">
        <v>0</v>
      </c>
      <c r="CE72">
        <v>1</v>
      </c>
      <c r="CF72">
        <v>1</v>
      </c>
      <c r="CG72">
        <v>0</v>
      </c>
      <c r="CH72">
        <v>0</v>
      </c>
      <c r="CI72">
        <v>0</v>
      </c>
      <c r="CJ72">
        <v>0</v>
      </c>
      <c r="CK72">
        <v>0</v>
      </c>
      <c r="CL72">
        <v>0</v>
      </c>
      <c r="CM72">
        <v>0</v>
      </c>
      <c r="CN72">
        <v>0</v>
      </c>
      <c r="CO72" t="s">
        <v>830</v>
      </c>
      <c r="CP72" t="s">
        <v>830</v>
      </c>
      <c r="CQ72">
        <v>0</v>
      </c>
      <c r="CR72">
        <v>0</v>
      </c>
      <c r="CS72">
        <v>0</v>
      </c>
      <c r="CT72">
        <v>0</v>
      </c>
      <c r="CU72">
        <v>0</v>
      </c>
      <c r="CV72">
        <v>0</v>
      </c>
      <c r="CW72">
        <v>0</v>
      </c>
      <c r="CX72">
        <v>0</v>
      </c>
      <c r="CY72" t="s">
        <v>830</v>
      </c>
      <c r="CZ72" t="s">
        <v>830</v>
      </c>
      <c r="DA72">
        <v>0</v>
      </c>
      <c r="DB72">
        <v>0</v>
      </c>
      <c r="DC72">
        <v>0</v>
      </c>
      <c r="DD72">
        <v>0</v>
      </c>
      <c r="DE72">
        <v>0</v>
      </c>
      <c r="DF72">
        <v>0</v>
      </c>
      <c r="DG72">
        <v>0</v>
      </c>
      <c r="DH72">
        <v>0</v>
      </c>
      <c r="DI72" t="s">
        <v>830</v>
      </c>
      <c r="DJ72" t="s">
        <v>830</v>
      </c>
      <c r="DK72">
        <v>0</v>
      </c>
      <c r="DL72">
        <v>0</v>
      </c>
      <c r="DM72">
        <v>0</v>
      </c>
      <c r="DN72">
        <v>0</v>
      </c>
      <c r="DO72">
        <v>0</v>
      </c>
      <c r="DP72">
        <v>0</v>
      </c>
      <c r="DQ72">
        <v>0</v>
      </c>
      <c r="DR72">
        <v>0</v>
      </c>
      <c r="DS72" t="s">
        <v>830</v>
      </c>
      <c r="DT72" t="s">
        <v>830</v>
      </c>
      <c r="DU72">
        <v>0</v>
      </c>
      <c r="DV72">
        <v>0</v>
      </c>
      <c r="DW72">
        <v>0</v>
      </c>
      <c r="DX72">
        <v>0</v>
      </c>
      <c r="DY72">
        <v>0</v>
      </c>
      <c r="DZ72">
        <v>0</v>
      </c>
      <c r="EA72">
        <v>0</v>
      </c>
      <c r="EB72">
        <v>0</v>
      </c>
      <c r="EC72" t="s">
        <v>830</v>
      </c>
      <c r="ED72" t="s">
        <v>830</v>
      </c>
      <c r="EE72">
        <v>0</v>
      </c>
      <c r="EF72">
        <v>0</v>
      </c>
      <c r="EG72">
        <v>0</v>
      </c>
      <c r="EH72">
        <v>0</v>
      </c>
      <c r="EI72">
        <v>0</v>
      </c>
      <c r="EJ72">
        <v>0</v>
      </c>
      <c r="EK72">
        <v>0</v>
      </c>
      <c r="EL72">
        <v>0</v>
      </c>
      <c r="EM72">
        <v>1</v>
      </c>
      <c r="EN72">
        <v>1</v>
      </c>
      <c r="EO72" t="s">
        <v>830</v>
      </c>
      <c r="EP72">
        <v>0</v>
      </c>
      <c r="EQ72">
        <v>0</v>
      </c>
      <c r="ER72" t="s">
        <v>830</v>
      </c>
      <c r="ES72">
        <v>0</v>
      </c>
      <c r="ET72">
        <v>0</v>
      </c>
      <c r="EU72">
        <v>0</v>
      </c>
      <c r="EV72">
        <v>0</v>
      </c>
      <c r="EW72">
        <v>1</v>
      </c>
      <c r="EX72">
        <v>1</v>
      </c>
      <c r="EY72" t="s">
        <v>830</v>
      </c>
      <c r="EZ72">
        <v>0</v>
      </c>
      <c r="FA72">
        <v>0</v>
      </c>
      <c r="FB72" t="s">
        <v>830</v>
      </c>
      <c r="FC72">
        <v>0</v>
      </c>
      <c r="FD72">
        <v>0</v>
      </c>
      <c r="FE72">
        <v>0</v>
      </c>
      <c r="FF72">
        <v>0</v>
      </c>
      <c r="FG72" t="s">
        <v>830</v>
      </c>
      <c r="FH72" t="s">
        <v>830</v>
      </c>
      <c r="FI72" t="s">
        <v>830</v>
      </c>
      <c r="FJ72">
        <v>0</v>
      </c>
      <c r="FK72">
        <v>0</v>
      </c>
      <c r="FL72" t="s">
        <v>830</v>
      </c>
      <c r="FM72">
        <v>0</v>
      </c>
      <c r="FN72">
        <v>0</v>
      </c>
      <c r="FO72">
        <v>0</v>
      </c>
      <c r="FP72">
        <v>0</v>
      </c>
      <c r="FQ72">
        <v>3</v>
      </c>
      <c r="FR72">
        <v>1</v>
      </c>
      <c r="FS72">
        <v>3</v>
      </c>
      <c r="FT72">
        <v>0</v>
      </c>
      <c r="FU72">
        <v>0</v>
      </c>
      <c r="FV72">
        <v>3</v>
      </c>
      <c r="FW72">
        <v>0</v>
      </c>
      <c r="FX72">
        <v>0</v>
      </c>
      <c r="FY72">
        <v>0</v>
      </c>
      <c r="FZ72">
        <v>0</v>
      </c>
      <c r="GA72">
        <v>3</v>
      </c>
      <c r="GB72" t="s">
        <v>830</v>
      </c>
      <c r="GC72">
        <v>3</v>
      </c>
      <c r="GD72">
        <v>0</v>
      </c>
      <c r="GE72" t="s">
        <v>830</v>
      </c>
      <c r="GF72">
        <v>3</v>
      </c>
      <c r="GG72">
        <v>0</v>
      </c>
      <c r="GH72">
        <v>0</v>
      </c>
      <c r="GI72">
        <v>0</v>
      </c>
      <c r="GJ72">
        <v>0</v>
      </c>
      <c r="GK72">
        <v>4</v>
      </c>
      <c r="GL72">
        <v>1</v>
      </c>
      <c r="GM72">
        <v>2</v>
      </c>
      <c r="GN72">
        <v>0</v>
      </c>
      <c r="GO72" t="s">
        <v>830</v>
      </c>
      <c r="GP72">
        <v>2</v>
      </c>
      <c r="GQ72">
        <v>0</v>
      </c>
      <c r="GR72">
        <v>0</v>
      </c>
      <c r="GS72">
        <v>0</v>
      </c>
      <c r="GT72">
        <v>0</v>
      </c>
      <c r="GU72">
        <v>3</v>
      </c>
      <c r="GV72" t="s">
        <v>830</v>
      </c>
      <c r="GW72">
        <v>3</v>
      </c>
      <c r="GX72">
        <v>0</v>
      </c>
      <c r="GY72" t="s">
        <v>830</v>
      </c>
      <c r="GZ72">
        <v>3</v>
      </c>
      <c r="HA72">
        <v>0</v>
      </c>
      <c r="HB72">
        <v>0</v>
      </c>
      <c r="HC72">
        <v>0</v>
      </c>
      <c r="HD72">
        <v>0</v>
      </c>
      <c r="HE72" t="s">
        <v>830</v>
      </c>
      <c r="HF72" t="s">
        <v>830</v>
      </c>
      <c r="HG72" t="s">
        <v>830</v>
      </c>
      <c r="HH72">
        <v>0</v>
      </c>
      <c r="HI72" t="s">
        <v>830</v>
      </c>
      <c r="HJ72">
        <v>0</v>
      </c>
      <c r="HK72">
        <v>0</v>
      </c>
      <c r="HL72">
        <v>0</v>
      </c>
      <c r="HM72">
        <v>0</v>
      </c>
      <c r="HN72">
        <v>0</v>
      </c>
      <c r="HO72">
        <v>37</v>
      </c>
      <c r="HP72">
        <v>37</v>
      </c>
      <c r="HQ72" t="s">
        <v>830</v>
      </c>
      <c r="HR72">
        <v>0</v>
      </c>
      <c r="HS72">
        <v>0</v>
      </c>
      <c r="HT72" t="s">
        <v>830</v>
      </c>
      <c r="HU72">
        <v>0</v>
      </c>
      <c r="HV72">
        <v>0</v>
      </c>
      <c r="HW72">
        <v>0</v>
      </c>
      <c r="HX72">
        <v>0</v>
      </c>
      <c r="HY72">
        <v>37</v>
      </c>
      <c r="HZ72">
        <v>37</v>
      </c>
      <c r="IA72" t="s">
        <v>830</v>
      </c>
      <c r="IB72">
        <v>0</v>
      </c>
      <c r="IC72">
        <v>0</v>
      </c>
      <c r="ID72" t="s">
        <v>830</v>
      </c>
      <c r="IE72">
        <v>0</v>
      </c>
      <c r="IF72">
        <v>0</v>
      </c>
      <c r="IG72">
        <v>0</v>
      </c>
      <c r="IH72">
        <v>0</v>
      </c>
      <c r="II72" t="s">
        <v>830</v>
      </c>
      <c r="IJ72">
        <v>37</v>
      </c>
      <c r="IK72" t="s">
        <v>830</v>
      </c>
      <c r="IL72">
        <v>0</v>
      </c>
      <c r="IM72">
        <v>0</v>
      </c>
      <c r="IN72" t="s">
        <v>830</v>
      </c>
      <c r="IO72">
        <v>33</v>
      </c>
      <c r="IP72">
        <v>27</v>
      </c>
      <c r="IQ72">
        <v>6</v>
      </c>
      <c r="IR72">
        <v>3</v>
      </c>
      <c r="IS72">
        <v>0</v>
      </c>
      <c r="IT72">
        <v>3</v>
      </c>
      <c r="IU72" t="s">
        <v>285</v>
      </c>
      <c r="IV72" t="s">
        <v>285</v>
      </c>
      <c r="IW72" t="s">
        <v>285</v>
      </c>
      <c r="IX72" t="s">
        <v>285</v>
      </c>
      <c r="IY72" t="s">
        <v>285</v>
      </c>
      <c r="IZ72" t="s">
        <v>285</v>
      </c>
      <c r="JA72" t="s">
        <v>285</v>
      </c>
      <c r="JB72" t="s">
        <v>285</v>
      </c>
      <c r="JC72" t="s">
        <v>285</v>
      </c>
      <c r="JD72" t="s">
        <v>285</v>
      </c>
      <c r="JE72" t="s">
        <v>285</v>
      </c>
      <c r="JF72" t="s">
        <v>285</v>
      </c>
    </row>
    <row r="73" spans="1:266" hidden="1">
      <c r="A73">
        <v>36218</v>
      </c>
      <c r="B73" t="s">
        <v>874</v>
      </c>
      <c r="C73">
        <v>205</v>
      </c>
      <c r="D73">
        <v>30</v>
      </c>
      <c r="E73">
        <v>153</v>
      </c>
      <c r="F73">
        <v>133</v>
      </c>
      <c r="G73">
        <v>1</v>
      </c>
      <c r="H73">
        <v>19</v>
      </c>
      <c r="I73">
        <v>22</v>
      </c>
      <c r="J73">
        <v>22</v>
      </c>
      <c r="K73">
        <v>0</v>
      </c>
      <c r="L73">
        <v>0</v>
      </c>
      <c r="M73">
        <v>186</v>
      </c>
      <c r="N73">
        <v>28</v>
      </c>
      <c r="O73">
        <v>142</v>
      </c>
      <c r="P73">
        <v>130</v>
      </c>
      <c r="Q73">
        <v>2</v>
      </c>
      <c r="R73">
        <v>10</v>
      </c>
      <c r="S73">
        <v>16</v>
      </c>
      <c r="T73">
        <v>16</v>
      </c>
      <c r="U73">
        <v>0</v>
      </c>
      <c r="V73">
        <v>0</v>
      </c>
      <c r="W73">
        <v>171</v>
      </c>
      <c r="X73">
        <v>31</v>
      </c>
      <c r="Y73">
        <v>122</v>
      </c>
      <c r="Z73">
        <v>110</v>
      </c>
      <c r="AA73">
        <v>2</v>
      </c>
      <c r="AB73">
        <v>9</v>
      </c>
      <c r="AC73">
        <v>18</v>
      </c>
      <c r="AD73">
        <v>18</v>
      </c>
      <c r="AE73">
        <v>0</v>
      </c>
      <c r="AF73">
        <v>0</v>
      </c>
      <c r="AG73">
        <v>156</v>
      </c>
      <c r="AH73">
        <v>37</v>
      </c>
      <c r="AI73">
        <v>116</v>
      </c>
      <c r="AJ73">
        <v>96</v>
      </c>
      <c r="AK73">
        <v>15</v>
      </c>
      <c r="AL73">
        <v>5</v>
      </c>
      <c r="AM73">
        <v>2</v>
      </c>
      <c r="AN73">
        <v>2</v>
      </c>
      <c r="AO73">
        <v>0</v>
      </c>
      <c r="AP73">
        <v>0</v>
      </c>
      <c r="AQ73">
        <v>195</v>
      </c>
      <c r="AR73">
        <v>103</v>
      </c>
      <c r="AS73">
        <v>91</v>
      </c>
      <c r="AT73">
        <v>85</v>
      </c>
      <c r="AU73">
        <v>0</v>
      </c>
      <c r="AV73">
        <v>6</v>
      </c>
      <c r="AW73">
        <v>1</v>
      </c>
      <c r="AX73">
        <v>1</v>
      </c>
      <c r="AY73">
        <v>0</v>
      </c>
      <c r="AZ73">
        <v>0</v>
      </c>
      <c r="BA73">
        <v>186</v>
      </c>
      <c r="BB73">
        <v>64</v>
      </c>
      <c r="BC73">
        <v>119</v>
      </c>
      <c r="BD73">
        <v>89</v>
      </c>
      <c r="BE73">
        <v>14</v>
      </c>
      <c r="BF73">
        <v>16</v>
      </c>
      <c r="BG73">
        <v>3</v>
      </c>
      <c r="BH73">
        <v>1</v>
      </c>
      <c r="BI73">
        <v>0</v>
      </c>
      <c r="BJ73">
        <v>2</v>
      </c>
      <c r="BK73">
        <v>77</v>
      </c>
      <c r="BL73">
        <v>42</v>
      </c>
      <c r="BM73">
        <v>20</v>
      </c>
      <c r="BN73">
        <v>1</v>
      </c>
      <c r="BO73" t="s">
        <v>830</v>
      </c>
      <c r="BP73">
        <v>19</v>
      </c>
      <c r="BQ73">
        <v>14</v>
      </c>
      <c r="BR73">
        <v>14</v>
      </c>
      <c r="BS73">
        <v>0</v>
      </c>
      <c r="BT73">
        <v>0</v>
      </c>
      <c r="BU73">
        <v>75</v>
      </c>
      <c r="BV73">
        <v>54</v>
      </c>
      <c r="BW73">
        <v>20</v>
      </c>
      <c r="BX73">
        <v>1</v>
      </c>
      <c r="BY73" t="s">
        <v>830</v>
      </c>
      <c r="BZ73">
        <v>20</v>
      </c>
      <c r="CA73" t="s">
        <v>830</v>
      </c>
      <c r="CB73" t="s">
        <v>830</v>
      </c>
      <c r="CC73">
        <v>0</v>
      </c>
      <c r="CD73">
        <v>0</v>
      </c>
      <c r="CE73">
        <v>55</v>
      </c>
      <c r="CF73">
        <v>37</v>
      </c>
      <c r="CG73">
        <v>18</v>
      </c>
      <c r="CH73" t="s">
        <v>830</v>
      </c>
      <c r="CI73" t="s">
        <v>830</v>
      </c>
      <c r="CJ73">
        <v>17</v>
      </c>
      <c r="CK73" t="s">
        <v>830</v>
      </c>
      <c r="CL73" t="s">
        <v>830</v>
      </c>
      <c r="CM73">
        <v>0</v>
      </c>
      <c r="CN73">
        <v>0</v>
      </c>
      <c r="CO73">
        <v>41</v>
      </c>
      <c r="CP73">
        <v>29</v>
      </c>
      <c r="CQ73">
        <v>11</v>
      </c>
      <c r="CR73" t="s">
        <v>830</v>
      </c>
      <c r="CS73" t="s">
        <v>830</v>
      </c>
      <c r="CT73">
        <v>11</v>
      </c>
      <c r="CU73" t="s">
        <v>830</v>
      </c>
      <c r="CV73" t="s">
        <v>830</v>
      </c>
      <c r="CW73">
        <v>0</v>
      </c>
      <c r="CX73" t="s">
        <v>830</v>
      </c>
      <c r="CY73">
        <v>43</v>
      </c>
      <c r="CZ73">
        <v>33</v>
      </c>
      <c r="DA73">
        <v>9</v>
      </c>
      <c r="DB73" t="s">
        <v>830</v>
      </c>
      <c r="DC73" t="s">
        <v>830</v>
      </c>
      <c r="DD73">
        <v>9</v>
      </c>
      <c r="DE73">
        <v>1</v>
      </c>
      <c r="DF73">
        <v>0</v>
      </c>
      <c r="DG73">
        <v>0</v>
      </c>
      <c r="DH73">
        <v>1</v>
      </c>
      <c r="DI73">
        <v>52</v>
      </c>
      <c r="DJ73">
        <v>45</v>
      </c>
      <c r="DK73">
        <v>6</v>
      </c>
      <c r="DL73">
        <v>0</v>
      </c>
      <c r="DM73">
        <v>0</v>
      </c>
      <c r="DN73">
        <v>6</v>
      </c>
      <c r="DO73" t="s">
        <v>830</v>
      </c>
      <c r="DP73" t="s">
        <v>830</v>
      </c>
      <c r="DQ73">
        <v>0</v>
      </c>
      <c r="DR73" t="s">
        <v>830</v>
      </c>
      <c r="DS73">
        <v>30</v>
      </c>
      <c r="DT73">
        <v>25</v>
      </c>
      <c r="DU73">
        <v>5</v>
      </c>
      <c r="DV73">
        <v>0</v>
      </c>
      <c r="DW73" t="s">
        <v>830</v>
      </c>
      <c r="DX73">
        <v>5</v>
      </c>
      <c r="DY73" t="s">
        <v>830</v>
      </c>
      <c r="DZ73">
        <v>0</v>
      </c>
      <c r="EA73">
        <v>0</v>
      </c>
      <c r="EB73" t="s">
        <v>830</v>
      </c>
      <c r="EC73">
        <v>45</v>
      </c>
      <c r="ED73">
        <v>35</v>
      </c>
      <c r="EE73">
        <v>6</v>
      </c>
      <c r="EF73">
        <v>0</v>
      </c>
      <c r="EG73" t="s">
        <v>830</v>
      </c>
      <c r="EH73">
        <v>6</v>
      </c>
      <c r="EI73">
        <v>5</v>
      </c>
      <c r="EJ73">
        <v>0</v>
      </c>
      <c r="EK73">
        <v>0</v>
      </c>
      <c r="EL73">
        <v>5</v>
      </c>
      <c r="EM73">
        <v>51</v>
      </c>
      <c r="EN73">
        <v>35</v>
      </c>
      <c r="EO73">
        <v>9</v>
      </c>
      <c r="EP73">
        <v>1</v>
      </c>
      <c r="EQ73">
        <v>1</v>
      </c>
      <c r="ER73">
        <v>6</v>
      </c>
      <c r="ES73">
        <v>7</v>
      </c>
      <c r="ET73">
        <v>2</v>
      </c>
      <c r="EU73">
        <v>0</v>
      </c>
      <c r="EV73">
        <v>5</v>
      </c>
      <c r="EW73">
        <v>47</v>
      </c>
      <c r="EX73">
        <v>39</v>
      </c>
      <c r="EY73">
        <v>6</v>
      </c>
      <c r="EZ73">
        <v>1</v>
      </c>
      <c r="FA73">
        <v>1</v>
      </c>
      <c r="FB73">
        <v>4</v>
      </c>
      <c r="FC73">
        <v>2</v>
      </c>
      <c r="FD73">
        <v>2</v>
      </c>
      <c r="FE73">
        <v>0</v>
      </c>
      <c r="FF73" t="s">
        <v>830</v>
      </c>
      <c r="FG73">
        <v>28</v>
      </c>
      <c r="FH73">
        <v>16</v>
      </c>
      <c r="FI73">
        <v>8</v>
      </c>
      <c r="FJ73" t="s">
        <v>830</v>
      </c>
      <c r="FK73">
        <v>1</v>
      </c>
      <c r="FL73">
        <v>7</v>
      </c>
      <c r="FM73">
        <v>4</v>
      </c>
      <c r="FN73">
        <v>2</v>
      </c>
      <c r="FO73" t="s">
        <v>830</v>
      </c>
      <c r="FP73">
        <v>2</v>
      </c>
      <c r="FQ73">
        <v>31</v>
      </c>
      <c r="FR73">
        <v>20</v>
      </c>
      <c r="FS73">
        <v>7</v>
      </c>
      <c r="FT73">
        <v>2</v>
      </c>
      <c r="FU73">
        <v>1</v>
      </c>
      <c r="FV73">
        <v>4</v>
      </c>
      <c r="FW73">
        <v>4</v>
      </c>
      <c r="FX73">
        <v>2</v>
      </c>
      <c r="FY73">
        <v>0</v>
      </c>
      <c r="FZ73">
        <v>1</v>
      </c>
      <c r="GA73">
        <v>45</v>
      </c>
      <c r="GB73">
        <v>32</v>
      </c>
      <c r="GC73">
        <v>11</v>
      </c>
      <c r="GD73">
        <v>5</v>
      </c>
      <c r="GE73">
        <v>2</v>
      </c>
      <c r="GF73">
        <v>4</v>
      </c>
      <c r="GG73">
        <v>2</v>
      </c>
      <c r="GH73" t="s">
        <v>830</v>
      </c>
      <c r="GI73">
        <v>0</v>
      </c>
      <c r="GJ73">
        <v>1</v>
      </c>
      <c r="GK73">
        <v>60</v>
      </c>
      <c r="GL73">
        <v>32</v>
      </c>
      <c r="GM73">
        <v>24</v>
      </c>
      <c r="GN73">
        <v>15</v>
      </c>
      <c r="GO73">
        <v>6</v>
      </c>
      <c r="GP73">
        <v>3</v>
      </c>
      <c r="GQ73">
        <v>4</v>
      </c>
      <c r="GR73">
        <v>2</v>
      </c>
      <c r="GS73" t="s">
        <v>830</v>
      </c>
      <c r="GT73">
        <v>1</v>
      </c>
      <c r="GU73">
        <v>16</v>
      </c>
      <c r="GV73">
        <v>10</v>
      </c>
      <c r="GW73">
        <v>4</v>
      </c>
      <c r="GX73" t="s">
        <v>830</v>
      </c>
      <c r="GY73">
        <v>1</v>
      </c>
      <c r="GZ73">
        <v>3</v>
      </c>
      <c r="HA73">
        <v>1</v>
      </c>
      <c r="HB73">
        <v>0</v>
      </c>
      <c r="HC73" t="s">
        <v>830</v>
      </c>
      <c r="HD73">
        <v>1</v>
      </c>
      <c r="HE73">
        <v>27</v>
      </c>
      <c r="HF73">
        <v>13</v>
      </c>
      <c r="HG73">
        <v>7</v>
      </c>
      <c r="HH73">
        <v>1</v>
      </c>
      <c r="HI73">
        <v>2</v>
      </c>
      <c r="HJ73">
        <v>4</v>
      </c>
      <c r="HK73">
        <v>6</v>
      </c>
      <c r="HL73">
        <v>0</v>
      </c>
      <c r="HM73">
        <v>0</v>
      </c>
      <c r="HN73">
        <v>6</v>
      </c>
      <c r="HO73">
        <v>15</v>
      </c>
      <c r="HP73">
        <v>9</v>
      </c>
      <c r="HQ73">
        <v>6</v>
      </c>
      <c r="HR73" t="s">
        <v>830</v>
      </c>
      <c r="HS73">
        <v>3</v>
      </c>
      <c r="HT73">
        <v>3</v>
      </c>
      <c r="HU73">
        <v>1</v>
      </c>
      <c r="HV73" t="s">
        <v>830</v>
      </c>
      <c r="HW73">
        <v>0</v>
      </c>
      <c r="HX73">
        <v>1</v>
      </c>
      <c r="HY73">
        <v>30</v>
      </c>
      <c r="HZ73">
        <v>13</v>
      </c>
      <c r="IA73">
        <v>14</v>
      </c>
      <c r="IB73">
        <v>1</v>
      </c>
      <c r="IC73">
        <v>8</v>
      </c>
      <c r="ID73">
        <v>5</v>
      </c>
      <c r="IE73">
        <v>2</v>
      </c>
      <c r="IF73">
        <v>0</v>
      </c>
      <c r="IG73">
        <v>0</v>
      </c>
      <c r="IH73">
        <v>2</v>
      </c>
      <c r="II73">
        <v>37</v>
      </c>
      <c r="IJ73">
        <v>34</v>
      </c>
      <c r="IK73">
        <v>3</v>
      </c>
      <c r="IL73" t="s">
        <v>830</v>
      </c>
      <c r="IM73">
        <v>2</v>
      </c>
      <c r="IN73">
        <v>1</v>
      </c>
      <c r="IO73">
        <v>31</v>
      </c>
      <c r="IP73">
        <v>4</v>
      </c>
      <c r="IQ73">
        <v>27</v>
      </c>
      <c r="IR73">
        <v>21</v>
      </c>
      <c r="IS73">
        <v>0</v>
      </c>
      <c r="IT73">
        <v>6</v>
      </c>
      <c r="IU73" t="s">
        <v>285</v>
      </c>
      <c r="IV73" t="s">
        <v>285</v>
      </c>
      <c r="IW73" t="s">
        <v>285</v>
      </c>
      <c r="IX73" t="s">
        <v>285</v>
      </c>
      <c r="IY73" t="s">
        <v>285</v>
      </c>
      <c r="IZ73" t="s">
        <v>285</v>
      </c>
      <c r="JA73" t="s">
        <v>285</v>
      </c>
      <c r="JB73" t="s">
        <v>285</v>
      </c>
      <c r="JC73" t="s">
        <v>285</v>
      </c>
      <c r="JD73" t="s">
        <v>285</v>
      </c>
      <c r="JE73" t="s">
        <v>285</v>
      </c>
      <c r="JF73" t="s">
        <v>285</v>
      </c>
    </row>
    <row r="74" spans="1:266" hidden="1">
      <c r="A74">
        <v>30805</v>
      </c>
      <c r="B74" t="s">
        <v>875</v>
      </c>
      <c r="C74">
        <v>8258</v>
      </c>
      <c r="D74">
        <v>494</v>
      </c>
      <c r="E74">
        <v>7210</v>
      </c>
      <c r="F74">
        <v>6633</v>
      </c>
      <c r="G74">
        <v>159</v>
      </c>
      <c r="H74">
        <v>419</v>
      </c>
      <c r="I74">
        <v>554</v>
      </c>
      <c r="J74">
        <v>540</v>
      </c>
      <c r="K74">
        <v>0</v>
      </c>
      <c r="L74">
        <v>14</v>
      </c>
      <c r="M74">
        <v>8400</v>
      </c>
      <c r="N74">
        <v>457</v>
      </c>
      <c r="O74">
        <v>7580</v>
      </c>
      <c r="P74">
        <v>7067</v>
      </c>
      <c r="Q74">
        <v>115</v>
      </c>
      <c r="R74">
        <v>398</v>
      </c>
      <c r="S74">
        <v>364</v>
      </c>
      <c r="T74">
        <v>335</v>
      </c>
      <c r="U74">
        <v>0</v>
      </c>
      <c r="V74">
        <v>29</v>
      </c>
      <c r="W74">
        <v>4920</v>
      </c>
      <c r="X74">
        <v>447</v>
      </c>
      <c r="Y74">
        <v>4054</v>
      </c>
      <c r="Z74">
        <v>3719</v>
      </c>
      <c r="AA74">
        <v>40</v>
      </c>
      <c r="AB74">
        <v>295</v>
      </c>
      <c r="AC74">
        <v>420</v>
      </c>
      <c r="AD74">
        <v>391</v>
      </c>
      <c r="AE74">
        <v>2</v>
      </c>
      <c r="AF74">
        <v>27</v>
      </c>
      <c r="AG74">
        <v>3062</v>
      </c>
      <c r="AH74">
        <v>495</v>
      </c>
      <c r="AI74">
        <v>2507</v>
      </c>
      <c r="AJ74">
        <v>2289</v>
      </c>
      <c r="AK74">
        <v>3</v>
      </c>
      <c r="AL74">
        <v>216</v>
      </c>
      <c r="AM74">
        <v>60</v>
      </c>
      <c r="AN74">
        <v>50</v>
      </c>
      <c r="AO74">
        <v>0</v>
      </c>
      <c r="AP74">
        <v>10</v>
      </c>
      <c r="AQ74">
        <v>4914</v>
      </c>
      <c r="AR74">
        <v>774</v>
      </c>
      <c r="AS74">
        <v>4119</v>
      </c>
      <c r="AT74">
        <v>3876</v>
      </c>
      <c r="AU74">
        <v>3</v>
      </c>
      <c r="AV74">
        <v>241</v>
      </c>
      <c r="AW74">
        <v>21</v>
      </c>
      <c r="AX74">
        <v>14</v>
      </c>
      <c r="AY74">
        <v>0</v>
      </c>
      <c r="AZ74">
        <v>7</v>
      </c>
      <c r="BA74">
        <v>3514</v>
      </c>
      <c r="BB74">
        <v>489</v>
      </c>
      <c r="BC74">
        <v>2972</v>
      </c>
      <c r="BD74">
        <v>2682</v>
      </c>
      <c r="BE74">
        <v>4</v>
      </c>
      <c r="BF74">
        <v>286</v>
      </c>
      <c r="BG74">
        <v>53</v>
      </c>
      <c r="BH74">
        <v>24</v>
      </c>
      <c r="BI74">
        <v>0</v>
      </c>
      <c r="BJ74">
        <v>28</v>
      </c>
      <c r="BK74">
        <v>3126</v>
      </c>
      <c r="BL74">
        <v>484</v>
      </c>
      <c r="BM74">
        <v>2523</v>
      </c>
      <c r="BN74">
        <v>2144</v>
      </c>
      <c r="BO74">
        <v>5</v>
      </c>
      <c r="BP74">
        <v>374</v>
      </c>
      <c r="BQ74">
        <v>120</v>
      </c>
      <c r="BR74">
        <v>96</v>
      </c>
      <c r="BS74">
        <v>0</v>
      </c>
      <c r="BT74">
        <v>24</v>
      </c>
      <c r="BU74">
        <v>2859</v>
      </c>
      <c r="BV74">
        <v>448</v>
      </c>
      <c r="BW74">
        <v>2369</v>
      </c>
      <c r="BX74">
        <v>1976</v>
      </c>
      <c r="BY74">
        <v>5</v>
      </c>
      <c r="BZ74">
        <v>389</v>
      </c>
      <c r="CA74">
        <v>41</v>
      </c>
      <c r="CB74">
        <v>16</v>
      </c>
      <c r="CC74">
        <v>0</v>
      </c>
      <c r="CD74">
        <v>25</v>
      </c>
      <c r="CE74">
        <v>1823</v>
      </c>
      <c r="CF74">
        <v>384</v>
      </c>
      <c r="CG74">
        <v>1413</v>
      </c>
      <c r="CH74">
        <v>1070</v>
      </c>
      <c r="CI74">
        <v>6</v>
      </c>
      <c r="CJ74">
        <v>338</v>
      </c>
      <c r="CK74">
        <v>26</v>
      </c>
      <c r="CL74">
        <v>11</v>
      </c>
      <c r="CM74">
        <v>0</v>
      </c>
      <c r="CN74">
        <v>15</v>
      </c>
      <c r="CO74">
        <v>1884</v>
      </c>
      <c r="CP74">
        <v>341</v>
      </c>
      <c r="CQ74">
        <v>1536</v>
      </c>
      <c r="CR74">
        <v>1307</v>
      </c>
      <c r="CS74">
        <v>13</v>
      </c>
      <c r="CT74">
        <v>216</v>
      </c>
      <c r="CU74">
        <v>7</v>
      </c>
      <c r="CV74">
        <v>3</v>
      </c>
      <c r="CW74">
        <v>0</v>
      </c>
      <c r="CX74">
        <v>4</v>
      </c>
      <c r="CY74">
        <v>1704</v>
      </c>
      <c r="CZ74">
        <v>342</v>
      </c>
      <c r="DA74">
        <v>1347</v>
      </c>
      <c r="DB74">
        <v>1161</v>
      </c>
      <c r="DC74">
        <v>14</v>
      </c>
      <c r="DD74">
        <v>172</v>
      </c>
      <c r="DE74">
        <v>15</v>
      </c>
      <c r="DF74">
        <v>2</v>
      </c>
      <c r="DG74">
        <v>0</v>
      </c>
      <c r="DH74">
        <v>14</v>
      </c>
      <c r="DI74">
        <v>1095</v>
      </c>
      <c r="DJ74">
        <v>242</v>
      </c>
      <c r="DK74">
        <v>848</v>
      </c>
      <c r="DL74">
        <v>681</v>
      </c>
      <c r="DM74">
        <v>17</v>
      </c>
      <c r="DN74">
        <v>150</v>
      </c>
      <c r="DO74">
        <v>5</v>
      </c>
      <c r="DP74">
        <v>2</v>
      </c>
      <c r="DQ74">
        <v>0</v>
      </c>
      <c r="DR74">
        <v>3</v>
      </c>
      <c r="DS74">
        <v>1132</v>
      </c>
      <c r="DT74">
        <v>283</v>
      </c>
      <c r="DU74">
        <v>842</v>
      </c>
      <c r="DV74">
        <v>571</v>
      </c>
      <c r="DW74">
        <v>28</v>
      </c>
      <c r="DX74">
        <v>243</v>
      </c>
      <c r="DY74">
        <v>7</v>
      </c>
      <c r="DZ74">
        <v>5</v>
      </c>
      <c r="EA74">
        <v>0</v>
      </c>
      <c r="EB74">
        <v>2</v>
      </c>
      <c r="EC74">
        <v>1068</v>
      </c>
      <c r="ED74">
        <v>248</v>
      </c>
      <c r="EE74">
        <v>804</v>
      </c>
      <c r="EF74">
        <v>621</v>
      </c>
      <c r="EG74">
        <v>23</v>
      </c>
      <c r="EH74">
        <v>161</v>
      </c>
      <c r="EI74">
        <v>16</v>
      </c>
      <c r="EJ74">
        <v>15</v>
      </c>
      <c r="EK74">
        <v>0</v>
      </c>
      <c r="EL74">
        <v>1</v>
      </c>
      <c r="EM74">
        <v>1057</v>
      </c>
      <c r="EN74">
        <v>261</v>
      </c>
      <c r="EO74">
        <v>755</v>
      </c>
      <c r="EP74">
        <v>552</v>
      </c>
      <c r="EQ74">
        <v>40</v>
      </c>
      <c r="ER74">
        <v>163</v>
      </c>
      <c r="ES74">
        <v>40</v>
      </c>
      <c r="ET74">
        <v>7</v>
      </c>
      <c r="EU74" t="s">
        <v>830</v>
      </c>
      <c r="EV74">
        <v>33</v>
      </c>
      <c r="EW74">
        <v>1276</v>
      </c>
      <c r="EX74">
        <v>227</v>
      </c>
      <c r="EY74">
        <v>997</v>
      </c>
      <c r="EZ74">
        <v>531</v>
      </c>
      <c r="FA74">
        <v>272</v>
      </c>
      <c r="FB74">
        <v>194</v>
      </c>
      <c r="FC74">
        <v>52</v>
      </c>
      <c r="FD74">
        <v>36</v>
      </c>
      <c r="FE74">
        <v>2</v>
      </c>
      <c r="FF74">
        <v>15</v>
      </c>
      <c r="FG74">
        <v>2449</v>
      </c>
      <c r="FH74">
        <v>167</v>
      </c>
      <c r="FI74">
        <v>1078</v>
      </c>
      <c r="FJ74">
        <v>470</v>
      </c>
      <c r="FK74">
        <v>465</v>
      </c>
      <c r="FL74">
        <v>143</v>
      </c>
      <c r="FM74">
        <v>1204</v>
      </c>
      <c r="FN74">
        <v>789</v>
      </c>
      <c r="FO74">
        <v>397</v>
      </c>
      <c r="FP74">
        <v>18</v>
      </c>
      <c r="FQ74">
        <v>1936</v>
      </c>
      <c r="FR74">
        <v>274</v>
      </c>
      <c r="FS74">
        <v>1521</v>
      </c>
      <c r="FT74">
        <v>432</v>
      </c>
      <c r="FU74">
        <v>809</v>
      </c>
      <c r="FV74">
        <v>280</v>
      </c>
      <c r="FW74">
        <v>141</v>
      </c>
      <c r="FX74">
        <v>9</v>
      </c>
      <c r="FY74">
        <v>33</v>
      </c>
      <c r="FZ74">
        <v>99</v>
      </c>
      <c r="GA74">
        <v>1957</v>
      </c>
      <c r="GB74">
        <v>312</v>
      </c>
      <c r="GC74">
        <v>1428</v>
      </c>
      <c r="GD74">
        <v>348</v>
      </c>
      <c r="GE74">
        <v>716</v>
      </c>
      <c r="GF74">
        <v>363</v>
      </c>
      <c r="GG74">
        <v>217</v>
      </c>
      <c r="GH74">
        <v>63</v>
      </c>
      <c r="GI74">
        <v>19</v>
      </c>
      <c r="GJ74">
        <v>135</v>
      </c>
      <c r="GK74">
        <v>1141</v>
      </c>
      <c r="GL74">
        <v>224</v>
      </c>
      <c r="GM74">
        <v>587</v>
      </c>
      <c r="GN74">
        <v>170</v>
      </c>
      <c r="GO74">
        <v>123</v>
      </c>
      <c r="GP74">
        <v>294</v>
      </c>
      <c r="GQ74">
        <v>329</v>
      </c>
      <c r="GR74">
        <v>213</v>
      </c>
      <c r="GS74">
        <v>21</v>
      </c>
      <c r="GT74">
        <v>94</v>
      </c>
      <c r="GU74">
        <v>979</v>
      </c>
      <c r="GV74">
        <v>200</v>
      </c>
      <c r="GW74">
        <v>437</v>
      </c>
      <c r="GX74">
        <v>190</v>
      </c>
      <c r="GY74">
        <v>132</v>
      </c>
      <c r="GZ74">
        <v>114</v>
      </c>
      <c r="HA74">
        <v>342</v>
      </c>
      <c r="HB74">
        <v>300</v>
      </c>
      <c r="HC74">
        <v>17</v>
      </c>
      <c r="HD74">
        <v>24</v>
      </c>
      <c r="HE74">
        <v>650</v>
      </c>
      <c r="HF74">
        <v>270</v>
      </c>
      <c r="HG74">
        <v>327</v>
      </c>
      <c r="HH74">
        <v>146</v>
      </c>
      <c r="HI74">
        <v>103</v>
      </c>
      <c r="HJ74">
        <v>79</v>
      </c>
      <c r="HK74">
        <v>53</v>
      </c>
      <c r="HL74">
        <v>28</v>
      </c>
      <c r="HM74">
        <v>15</v>
      </c>
      <c r="HN74">
        <v>10</v>
      </c>
      <c r="HO74">
        <v>431</v>
      </c>
      <c r="HP74">
        <v>175</v>
      </c>
      <c r="HQ74">
        <v>232</v>
      </c>
      <c r="HR74">
        <v>141</v>
      </c>
      <c r="HS74">
        <v>41</v>
      </c>
      <c r="HT74">
        <v>50</v>
      </c>
      <c r="HU74">
        <v>23</v>
      </c>
      <c r="HV74" t="s">
        <v>830</v>
      </c>
      <c r="HW74" t="s">
        <v>830</v>
      </c>
      <c r="HX74">
        <v>23</v>
      </c>
      <c r="HY74">
        <v>529</v>
      </c>
      <c r="HZ74">
        <v>182</v>
      </c>
      <c r="IA74">
        <v>167</v>
      </c>
      <c r="IB74">
        <v>116</v>
      </c>
      <c r="IC74">
        <v>22</v>
      </c>
      <c r="ID74">
        <v>29</v>
      </c>
      <c r="IE74">
        <v>180</v>
      </c>
      <c r="IF74">
        <v>174</v>
      </c>
      <c r="IG74">
        <v>0</v>
      </c>
      <c r="IH74">
        <v>5</v>
      </c>
      <c r="II74">
        <v>270</v>
      </c>
      <c r="IJ74">
        <v>139</v>
      </c>
      <c r="IK74">
        <v>131</v>
      </c>
      <c r="IL74">
        <v>98</v>
      </c>
      <c r="IM74">
        <v>23</v>
      </c>
      <c r="IN74">
        <v>11</v>
      </c>
      <c r="IO74">
        <v>198</v>
      </c>
      <c r="IP74">
        <v>83</v>
      </c>
      <c r="IQ74">
        <v>115</v>
      </c>
      <c r="IR74">
        <v>60</v>
      </c>
      <c r="IS74">
        <v>26</v>
      </c>
      <c r="IT74">
        <v>29</v>
      </c>
      <c r="IU74" t="s">
        <v>285</v>
      </c>
      <c r="IV74" t="s">
        <v>285</v>
      </c>
      <c r="IW74" t="s">
        <v>285</v>
      </c>
      <c r="IX74" t="s">
        <v>285</v>
      </c>
      <c r="IY74" t="s">
        <v>285</v>
      </c>
      <c r="IZ74" t="s">
        <v>285</v>
      </c>
      <c r="JA74" t="s">
        <v>285</v>
      </c>
      <c r="JB74" t="s">
        <v>285</v>
      </c>
      <c r="JC74" t="s">
        <v>285</v>
      </c>
      <c r="JD74" t="s">
        <v>285</v>
      </c>
      <c r="JE74">
        <v>10</v>
      </c>
      <c r="JF74" t="s">
        <v>285</v>
      </c>
    </row>
    <row r="75" spans="1:266" hidden="1">
      <c r="A75">
        <v>45004</v>
      </c>
      <c r="B75" t="s">
        <v>876</v>
      </c>
      <c r="C75">
        <v>13987</v>
      </c>
      <c r="D75">
        <v>3579</v>
      </c>
      <c r="E75">
        <v>10409</v>
      </c>
      <c r="F75">
        <v>10409</v>
      </c>
      <c r="G75">
        <v>0</v>
      </c>
      <c r="H75">
        <v>0</v>
      </c>
      <c r="I75">
        <v>0</v>
      </c>
      <c r="J75">
        <v>0</v>
      </c>
      <c r="K75">
        <v>0</v>
      </c>
      <c r="L75">
        <v>0</v>
      </c>
      <c r="M75">
        <v>13974</v>
      </c>
      <c r="N75">
        <v>3710</v>
      </c>
      <c r="O75">
        <v>10264</v>
      </c>
      <c r="P75">
        <v>10264</v>
      </c>
      <c r="Q75">
        <v>0</v>
      </c>
      <c r="R75">
        <v>0</v>
      </c>
      <c r="S75">
        <v>0</v>
      </c>
      <c r="T75">
        <v>0</v>
      </c>
      <c r="U75">
        <v>0</v>
      </c>
      <c r="V75">
        <v>0</v>
      </c>
      <c r="W75">
        <v>12115</v>
      </c>
      <c r="X75">
        <v>3410</v>
      </c>
      <c r="Y75">
        <v>8704</v>
      </c>
      <c r="Z75">
        <v>8704</v>
      </c>
      <c r="AA75">
        <v>0</v>
      </c>
      <c r="AB75">
        <v>0</v>
      </c>
      <c r="AC75">
        <v>0</v>
      </c>
      <c r="AD75">
        <v>0</v>
      </c>
      <c r="AE75">
        <v>0</v>
      </c>
      <c r="AF75">
        <v>0</v>
      </c>
      <c r="AG75">
        <v>13423</v>
      </c>
      <c r="AH75">
        <v>2853</v>
      </c>
      <c r="AI75">
        <v>10569</v>
      </c>
      <c r="AJ75">
        <v>10569</v>
      </c>
      <c r="AK75">
        <v>0</v>
      </c>
      <c r="AL75" t="s">
        <v>830</v>
      </c>
      <c r="AM75">
        <v>0</v>
      </c>
      <c r="AN75">
        <v>0</v>
      </c>
      <c r="AO75">
        <v>0</v>
      </c>
      <c r="AP75">
        <v>0</v>
      </c>
      <c r="AQ75">
        <v>13159</v>
      </c>
      <c r="AR75">
        <v>4521</v>
      </c>
      <c r="AS75">
        <v>8639</v>
      </c>
      <c r="AT75">
        <v>8639</v>
      </c>
      <c r="AU75">
        <v>0</v>
      </c>
      <c r="AV75">
        <v>0</v>
      </c>
      <c r="AW75">
        <v>0</v>
      </c>
      <c r="AX75">
        <v>0</v>
      </c>
      <c r="AY75">
        <v>0</v>
      </c>
      <c r="AZ75">
        <v>0</v>
      </c>
      <c r="BA75">
        <v>11975</v>
      </c>
      <c r="BB75">
        <v>3931</v>
      </c>
      <c r="BC75">
        <v>8043</v>
      </c>
      <c r="BD75">
        <v>8043</v>
      </c>
      <c r="BE75">
        <v>0</v>
      </c>
      <c r="BF75">
        <v>0</v>
      </c>
      <c r="BG75">
        <v>0</v>
      </c>
      <c r="BH75">
        <v>0</v>
      </c>
      <c r="BI75">
        <v>0</v>
      </c>
      <c r="BJ75">
        <v>0</v>
      </c>
      <c r="BK75">
        <v>11494</v>
      </c>
      <c r="BL75">
        <v>3595</v>
      </c>
      <c r="BM75">
        <v>7899</v>
      </c>
      <c r="BN75">
        <v>7899</v>
      </c>
      <c r="BO75">
        <v>0</v>
      </c>
      <c r="BP75" t="s">
        <v>830</v>
      </c>
      <c r="BQ75">
        <v>0</v>
      </c>
      <c r="BR75">
        <v>0</v>
      </c>
      <c r="BS75">
        <v>0</v>
      </c>
      <c r="BT75">
        <v>0</v>
      </c>
      <c r="BU75">
        <v>11730</v>
      </c>
      <c r="BV75">
        <v>3674</v>
      </c>
      <c r="BW75">
        <v>8056</v>
      </c>
      <c r="BX75">
        <v>8056</v>
      </c>
      <c r="BY75">
        <v>0</v>
      </c>
      <c r="BZ75">
        <v>0</v>
      </c>
      <c r="CA75">
        <v>0</v>
      </c>
      <c r="CB75">
        <v>0</v>
      </c>
      <c r="CC75">
        <v>0</v>
      </c>
      <c r="CD75">
        <v>0</v>
      </c>
      <c r="CE75">
        <v>11481</v>
      </c>
      <c r="CF75">
        <v>3562</v>
      </c>
      <c r="CG75">
        <v>7899</v>
      </c>
      <c r="CH75">
        <v>7899</v>
      </c>
      <c r="CI75">
        <v>0</v>
      </c>
      <c r="CJ75">
        <v>0</v>
      </c>
      <c r="CK75">
        <v>20</v>
      </c>
      <c r="CL75">
        <v>20</v>
      </c>
      <c r="CM75">
        <v>0</v>
      </c>
      <c r="CN75">
        <v>0</v>
      </c>
      <c r="CO75">
        <v>11464</v>
      </c>
      <c r="CP75">
        <v>3563</v>
      </c>
      <c r="CQ75">
        <v>7901</v>
      </c>
      <c r="CR75">
        <v>7901</v>
      </c>
      <c r="CS75">
        <v>0</v>
      </c>
      <c r="CT75">
        <v>0</v>
      </c>
      <c r="CU75">
        <v>0</v>
      </c>
      <c r="CV75">
        <v>0</v>
      </c>
      <c r="CW75">
        <v>0</v>
      </c>
      <c r="CX75">
        <v>0</v>
      </c>
      <c r="CY75">
        <v>12067</v>
      </c>
      <c r="CZ75">
        <v>3625</v>
      </c>
      <c r="DA75">
        <v>8438</v>
      </c>
      <c r="DB75">
        <v>8438</v>
      </c>
      <c r="DC75">
        <v>0</v>
      </c>
      <c r="DD75">
        <v>0</v>
      </c>
      <c r="DE75">
        <v>4</v>
      </c>
      <c r="DF75">
        <v>4</v>
      </c>
      <c r="DG75">
        <v>0</v>
      </c>
      <c r="DH75">
        <v>0</v>
      </c>
      <c r="DI75">
        <v>13013</v>
      </c>
      <c r="DJ75">
        <v>3447</v>
      </c>
      <c r="DK75">
        <v>9566</v>
      </c>
      <c r="DL75">
        <v>9566</v>
      </c>
      <c r="DM75">
        <v>0</v>
      </c>
      <c r="DN75">
        <v>0</v>
      </c>
      <c r="DO75">
        <v>0</v>
      </c>
      <c r="DP75">
        <v>0</v>
      </c>
      <c r="DQ75">
        <v>0</v>
      </c>
      <c r="DR75">
        <v>0</v>
      </c>
      <c r="DS75">
        <v>12008</v>
      </c>
      <c r="DT75">
        <v>2149</v>
      </c>
      <c r="DU75">
        <v>9809</v>
      </c>
      <c r="DV75">
        <v>9809</v>
      </c>
      <c r="DW75">
        <v>0</v>
      </c>
      <c r="DX75" t="s">
        <v>830</v>
      </c>
      <c r="DY75">
        <v>50</v>
      </c>
      <c r="DZ75">
        <v>50</v>
      </c>
      <c r="EA75">
        <v>0</v>
      </c>
      <c r="EB75">
        <v>0</v>
      </c>
      <c r="EC75">
        <v>9632</v>
      </c>
      <c r="ED75">
        <v>1144</v>
      </c>
      <c r="EE75">
        <v>8287</v>
      </c>
      <c r="EF75">
        <v>8287</v>
      </c>
      <c r="EG75">
        <v>0</v>
      </c>
      <c r="EH75">
        <v>0</v>
      </c>
      <c r="EI75">
        <v>202</v>
      </c>
      <c r="EJ75">
        <v>202</v>
      </c>
      <c r="EK75">
        <v>0</v>
      </c>
      <c r="EL75">
        <v>0</v>
      </c>
      <c r="EM75">
        <v>7668</v>
      </c>
      <c r="EN75">
        <v>150</v>
      </c>
      <c r="EO75">
        <v>7316</v>
      </c>
      <c r="EP75">
        <v>7316</v>
      </c>
      <c r="EQ75">
        <v>0</v>
      </c>
      <c r="ER75">
        <v>0</v>
      </c>
      <c r="ES75">
        <v>201</v>
      </c>
      <c r="ET75">
        <v>201</v>
      </c>
      <c r="EU75">
        <v>0</v>
      </c>
      <c r="EV75">
        <v>0</v>
      </c>
      <c r="EW75">
        <v>5869</v>
      </c>
      <c r="EX75" t="s">
        <v>830</v>
      </c>
      <c r="EY75">
        <v>5718</v>
      </c>
      <c r="EZ75">
        <v>5718</v>
      </c>
      <c r="FA75">
        <v>0</v>
      </c>
      <c r="FB75">
        <v>0</v>
      </c>
      <c r="FC75">
        <v>150</v>
      </c>
      <c r="FD75">
        <v>150</v>
      </c>
      <c r="FE75">
        <v>0</v>
      </c>
      <c r="FF75">
        <v>0</v>
      </c>
      <c r="FG75">
        <v>4671</v>
      </c>
      <c r="FH75" t="s">
        <v>830</v>
      </c>
      <c r="FI75">
        <v>4497</v>
      </c>
      <c r="FJ75">
        <v>4497</v>
      </c>
      <c r="FK75">
        <v>0</v>
      </c>
      <c r="FL75">
        <v>0</v>
      </c>
      <c r="FM75">
        <v>173</v>
      </c>
      <c r="FN75">
        <v>173</v>
      </c>
      <c r="FO75">
        <v>0</v>
      </c>
      <c r="FP75">
        <v>0</v>
      </c>
      <c r="FQ75">
        <v>3263</v>
      </c>
      <c r="FR75">
        <v>1</v>
      </c>
      <c r="FS75">
        <v>3209</v>
      </c>
      <c r="FT75">
        <v>3209</v>
      </c>
      <c r="FU75">
        <v>0</v>
      </c>
      <c r="FV75">
        <v>0</v>
      </c>
      <c r="FW75">
        <v>53</v>
      </c>
      <c r="FX75">
        <v>53</v>
      </c>
      <c r="FY75">
        <v>0</v>
      </c>
      <c r="FZ75">
        <v>0</v>
      </c>
      <c r="GA75">
        <v>1618</v>
      </c>
      <c r="GB75">
        <v>1</v>
      </c>
      <c r="GC75">
        <v>1387</v>
      </c>
      <c r="GD75">
        <v>1387</v>
      </c>
      <c r="GE75">
        <v>0</v>
      </c>
      <c r="GF75">
        <v>0</v>
      </c>
      <c r="GG75">
        <v>230</v>
      </c>
      <c r="GH75">
        <v>230</v>
      </c>
      <c r="GI75">
        <v>0</v>
      </c>
      <c r="GJ75">
        <v>0</v>
      </c>
      <c r="GK75">
        <v>754</v>
      </c>
      <c r="GL75">
        <v>1</v>
      </c>
      <c r="GM75">
        <v>646</v>
      </c>
      <c r="GN75">
        <v>646</v>
      </c>
      <c r="GO75">
        <v>0</v>
      </c>
      <c r="GP75" t="s">
        <v>830</v>
      </c>
      <c r="GQ75">
        <v>107</v>
      </c>
      <c r="GR75">
        <v>107</v>
      </c>
      <c r="GS75">
        <v>0</v>
      </c>
      <c r="GT75">
        <v>0</v>
      </c>
      <c r="GU75">
        <v>224</v>
      </c>
      <c r="GV75">
        <v>1</v>
      </c>
      <c r="GW75" t="s">
        <v>830</v>
      </c>
      <c r="GX75">
        <v>0</v>
      </c>
      <c r="GY75">
        <v>0</v>
      </c>
      <c r="GZ75" t="s">
        <v>830</v>
      </c>
      <c r="HA75">
        <v>223</v>
      </c>
      <c r="HB75">
        <v>223</v>
      </c>
      <c r="HC75">
        <v>0</v>
      </c>
      <c r="HD75">
        <v>0</v>
      </c>
      <c r="HE75" t="s">
        <v>830</v>
      </c>
      <c r="HF75" t="s">
        <v>830</v>
      </c>
      <c r="HG75">
        <v>0</v>
      </c>
      <c r="HH75">
        <v>0</v>
      </c>
      <c r="HI75">
        <v>0</v>
      </c>
      <c r="HJ75">
        <v>0</v>
      </c>
      <c r="HK75">
        <v>0</v>
      </c>
      <c r="HL75">
        <v>0</v>
      </c>
      <c r="HM75">
        <v>0</v>
      </c>
      <c r="HN75">
        <v>0</v>
      </c>
      <c r="HO75">
        <v>0</v>
      </c>
      <c r="HP75">
        <v>0</v>
      </c>
      <c r="HQ75">
        <v>0</v>
      </c>
      <c r="HR75">
        <v>0</v>
      </c>
      <c r="HS75">
        <v>0</v>
      </c>
      <c r="HT75">
        <v>0</v>
      </c>
      <c r="HU75">
        <v>0</v>
      </c>
      <c r="HV75">
        <v>0</v>
      </c>
      <c r="HW75">
        <v>0</v>
      </c>
      <c r="HX75">
        <v>0</v>
      </c>
      <c r="HY75">
        <v>0</v>
      </c>
      <c r="HZ75">
        <v>0</v>
      </c>
      <c r="IA75">
        <v>0</v>
      </c>
      <c r="IB75">
        <v>0</v>
      </c>
      <c r="IC75">
        <v>0</v>
      </c>
      <c r="ID75">
        <v>0</v>
      </c>
      <c r="IE75">
        <v>0</v>
      </c>
      <c r="IF75">
        <v>0</v>
      </c>
      <c r="IG75">
        <v>0</v>
      </c>
      <c r="IH75">
        <v>0</v>
      </c>
      <c r="II75">
        <v>0</v>
      </c>
      <c r="IJ75">
        <v>0</v>
      </c>
      <c r="IK75">
        <v>0</v>
      </c>
      <c r="IL75">
        <v>0</v>
      </c>
      <c r="IM75">
        <v>0</v>
      </c>
      <c r="IN75">
        <v>0</v>
      </c>
      <c r="IO75" t="s">
        <v>285</v>
      </c>
      <c r="IP75" t="s">
        <v>285</v>
      </c>
      <c r="IQ75" t="s">
        <v>285</v>
      </c>
      <c r="IR75" t="s">
        <v>285</v>
      </c>
      <c r="IS75" t="s">
        <v>285</v>
      </c>
      <c r="IT75" t="s">
        <v>285</v>
      </c>
      <c r="IU75" t="s">
        <v>285</v>
      </c>
      <c r="IV75" t="s">
        <v>285</v>
      </c>
      <c r="IW75" t="s">
        <v>285</v>
      </c>
      <c r="IX75" t="s">
        <v>285</v>
      </c>
      <c r="IY75" t="s">
        <v>285</v>
      </c>
      <c r="IZ75" t="s">
        <v>285</v>
      </c>
      <c r="JA75" t="s">
        <v>285</v>
      </c>
      <c r="JB75" t="s">
        <v>285</v>
      </c>
      <c r="JC75" t="s">
        <v>285</v>
      </c>
      <c r="JD75" t="s">
        <v>285</v>
      </c>
      <c r="JE75" t="s">
        <v>285</v>
      </c>
      <c r="JF75" t="s">
        <v>285</v>
      </c>
    </row>
    <row r="76" spans="1:266" hidden="1">
      <c r="A76">
        <v>31003</v>
      </c>
      <c r="B76" t="s">
        <v>361</v>
      </c>
      <c r="C76">
        <v>2819</v>
      </c>
      <c r="D76">
        <v>868</v>
      </c>
      <c r="E76">
        <v>950</v>
      </c>
      <c r="F76">
        <v>318</v>
      </c>
      <c r="G76">
        <v>78</v>
      </c>
      <c r="H76">
        <v>554</v>
      </c>
      <c r="I76">
        <v>1000</v>
      </c>
      <c r="J76">
        <v>987</v>
      </c>
      <c r="K76">
        <v>0</v>
      </c>
      <c r="L76">
        <v>13</v>
      </c>
      <c r="M76">
        <v>2500</v>
      </c>
      <c r="N76">
        <v>704</v>
      </c>
      <c r="O76">
        <v>797</v>
      </c>
      <c r="P76">
        <v>237</v>
      </c>
      <c r="Q76">
        <v>62</v>
      </c>
      <c r="R76">
        <v>498</v>
      </c>
      <c r="S76">
        <v>999</v>
      </c>
      <c r="T76">
        <v>982</v>
      </c>
      <c r="U76">
        <v>0</v>
      </c>
      <c r="V76">
        <v>16</v>
      </c>
      <c r="W76">
        <v>2272</v>
      </c>
      <c r="X76">
        <v>598</v>
      </c>
      <c r="Y76">
        <v>617</v>
      </c>
      <c r="Z76">
        <v>201</v>
      </c>
      <c r="AA76">
        <v>33</v>
      </c>
      <c r="AB76">
        <v>384</v>
      </c>
      <c r="AC76">
        <v>1057</v>
      </c>
      <c r="AD76">
        <v>1040</v>
      </c>
      <c r="AE76">
        <v>0</v>
      </c>
      <c r="AF76">
        <v>16</v>
      </c>
      <c r="AG76">
        <v>1178</v>
      </c>
      <c r="AH76">
        <v>692</v>
      </c>
      <c r="AI76">
        <v>411</v>
      </c>
      <c r="AJ76">
        <v>119</v>
      </c>
      <c r="AK76">
        <v>17</v>
      </c>
      <c r="AL76">
        <v>275</v>
      </c>
      <c r="AM76">
        <v>76</v>
      </c>
      <c r="AN76">
        <v>60</v>
      </c>
      <c r="AO76">
        <v>0</v>
      </c>
      <c r="AP76">
        <v>16</v>
      </c>
      <c r="AQ76">
        <v>1469</v>
      </c>
      <c r="AR76">
        <v>861</v>
      </c>
      <c r="AS76">
        <v>485</v>
      </c>
      <c r="AT76">
        <v>121</v>
      </c>
      <c r="AU76">
        <v>36</v>
      </c>
      <c r="AV76">
        <v>328</v>
      </c>
      <c r="AW76">
        <v>123</v>
      </c>
      <c r="AX76">
        <v>44</v>
      </c>
      <c r="AY76">
        <v>72</v>
      </c>
      <c r="AZ76">
        <v>7</v>
      </c>
      <c r="BA76">
        <v>1672</v>
      </c>
      <c r="BB76">
        <v>673</v>
      </c>
      <c r="BC76">
        <v>541</v>
      </c>
      <c r="BD76">
        <v>154</v>
      </c>
      <c r="BE76">
        <v>36</v>
      </c>
      <c r="BF76">
        <v>351</v>
      </c>
      <c r="BG76">
        <v>459</v>
      </c>
      <c r="BH76">
        <v>144</v>
      </c>
      <c r="BI76">
        <v>265</v>
      </c>
      <c r="BJ76">
        <v>51</v>
      </c>
      <c r="BK76">
        <v>1472</v>
      </c>
      <c r="BL76">
        <v>581</v>
      </c>
      <c r="BM76">
        <v>588</v>
      </c>
      <c r="BN76">
        <v>152</v>
      </c>
      <c r="BO76">
        <v>33</v>
      </c>
      <c r="BP76">
        <v>403</v>
      </c>
      <c r="BQ76">
        <v>303</v>
      </c>
      <c r="BR76">
        <v>269</v>
      </c>
      <c r="BS76">
        <v>2</v>
      </c>
      <c r="BT76">
        <v>32</v>
      </c>
      <c r="BU76">
        <v>1083</v>
      </c>
      <c r="BV76">
        <v>480</v>
      </c>
      <c r="BW76">
        <v>497</v>
      </c>
      <c r="BX76">
        <v>177</v>
      </c>
      <c r="BY76">
        <v>22</v>
      </c>
      <c r="BZ76">
        <v>297</v>
      </c>
      <c r="CA76">
        <v>107</v>
      </c>
      <c r="CB76">
        <v>85</v>
      </c>
      <c r="CC76">
        <v>0</v>
      </c>
      <c r="CD76">
        <v>22</v>
      </c>
      <c r="CE76">
        <v>954</v>
      </c>
      <c r="CF76">
        <v>460</v>
      </c>
      <c r="CG76">
        <v>450</v>
      </c>
      <c r="CH76">
        <v>196</v>
      </c>
      <c r="CI76">
        <v>22</v>
      </c>
      <c r="CJ76">
        <v>231</v>
      </c>
      <c r="CK76">
        <v>45</v>
      </c>
      <c r="CL76">
        <v>3</v>
      </c>
      <c r="CM76">
        <v>21</v>
      </c>
      <c r="CN76">
        <v>20</v>
      </c>
      <c r="CO76">
        <v>1359</v>
      </c>
      <c r="CP76">
        <v>753</v>
      </c>
      <c r="CQ76">
        <v>430</v>
      </c>
      <c r="CR76">
        <v>91</v>
      </c>
      <c r="CS76">
        <v>122</v>
      </c>
      <c r="CT76">
        <v>217</v>
      </c>
      <c r="CU76">
        <v>176</v>
      </c>
      <c r="CV76">
        <v>140</v>
      </c>
      <c r="CW76">
        <v>17</v>
      </c>
      <c r="CX76">
        <v>19</v>
      </c>
      <c r="CY76">
        <v>1101</v>
      </c>
      <c r="CZ76">
        <v>529</v>
      </c>
      <c r="DA76">
        <v>394</v>
      </c>
      <c r="DB76">
        <v>92</v>
      </c>
      <c r="DC76">
        <v>66</v>
      </c>
      <c r="DD76">
        <v>235</v>
      </c>
      <c r="DE76">
        <v>178</v>
      </c>
      <c r="DF76">
        <v>154</v>
      </c>
      <c r="DG76">
        <v>0</v>
      </c>
      <c r="DH76">
        <v>24</v>
      </c>
      <c r="DI76">
        <v>1038</v>
      </c>
      <c r="DJ76">
        <v>368</v>
      </c>
      <c r="DK76">
        <v>415</v>
      </c>
      <c r="DL76">
        <v>83</v>
      </c>
      <c r="DM76">
        <v>45</v>
      </c>
      <c r="DN76">
        <v>287</v>
      </c>
      <c r="DO76">
        <v>255</v>
      </c>
      <c r="DP76">
        <v>195</v>
      </c>
      <c r="DQ76">
        <v>0</v>
      </c>
      <c r="DR76">
        <v>60</v>
      </c>
      <c r="DS76">
        <v>1025</v>
      </c>
      <c r="DT76">
        <v>303</v>
      </c>
      <c r="DU76">
        <v>476</v>
      </c>
      <c r="DV76">
        <v>72</v>
      </c>
      <c r="DW76">
        <v>76</v>
      </c>
      <c r="DX76">
        <v>328</v>
      </c>
      <c r="DY76">
        <v>246</v>
      </c>
      <c r="DZ76">
        <v>206</v>
      </c>
      <c r="EA76">
        <v>30</v>
      </c>
      <c r="EB76">
        <v>11</v>
      </c>
      <c r="EC76">
        <v>1271</v>
      </c>
      <c r="ED76">
        <v>320</v>
      </c>
      <c r="EE76">
        <v>692</v>
      </c>
      <c r="EF76">
        <v>86</v>
      </c>
      <c r="EG76">
        <v>328</v>
      </c>
      <c r="EH76">
        <v>278</v>
      </c>
      <c r="EI76">
        <v>260</v>
      </c>
      <c r="EJ76">
        <v>235</v>
      </c>
      <c r="EK76">
        <v>0</v>
      </c>
      <c r="EL76">
        <v>25</v>
      </c>
      <c r="EM76">
        <v>1581</v>
      </c>
      <c r="EN76">
        <v>319</v>
      </c>
      <c r="EO76">
        <v>885</v>
      </c>
      <c r="EP76">
        <v>152</v>
      </c>
      <c r="EQ76">
        <v>373</v>
      </c>
      <c r="ER76">
        <v>360</v>
      </c>
      <c r="ES76">
        <v>378</v>
      </c>
      <c r="ET76">
        <v>283</v>
      </c>
      <c r="EU76">
        <v>2</v>
      </c>
      <c r="EV76">
        <v>93</v>
      </c>
      <c r="EW76">
        <v>1731</v>
      </c>
      <c r="EX76">
        <v>255</v>
      </c>
      <c r="EY76">
        <v>1122</v>
      </c>
      <c r="EZ76">
        <v>298</v>
      </c>
      <c r="FA76">
        <v>374</v>
      </c>
      <c r="FB76">
        <v>450</v>
      </c>
      <c r="FC76">
        <v>355</v>
      </c>
      <c r="FD76">
        <v>184</v>
      </c>
      <c r="FE76">
        <v>1</v>
      </c>
      <c r="FF76">
        <v>169</v>
      </c>
      <c r="FG76">
        <v>1639</v>
      </c>
      <c r="FH76">
        <v>434</v>
      </c>
      <c r="FI76">
        <v>672</v>
      </c>
      <c r="FJ76">
        <v>176</v>
      </c>
      <c r="FK76">
        <v>67</v>
      </c>
      <c r="FL76">
        <v>430</v>
      </c>
      <c r="FM76">
        <v>532</v>
      </c>
      <c r="FN76">
        <v>435</v>
      </c>
      <c r="FO76" t="s">
        <v>830</v>
      </c>
      <c r="FP76">
        <v>97</v>
      </c>
      <c r="FQ76">
        <v>1310</v>
      </c>
      <c r="FR76">
        <v>292</v>
      </c>
      <c r="FS76">
        <v>815</v>
      </c>
      <c r="FT76">
        <v>157</v>
      </c>
      <c r="FU76">
        <v>137</v>
      </c>
      <c r="FV76">
        <v>522</v>
      </c>
      <c r="FW76">
        <v>204</v>
      </c>
      <c r="FX76">
        <v>109</v>
      </c>
      <c r="FY76">
        <v>35</v>
      </c>
      <c r="FZ76">
        <v>60</v>
      </c>
      <c r="GA76">
        <v>1640</v>
      </c>
      <c r="GB76">
        <v>272</v>
      </c>
      <c r="GC76">
        <v>1036</v>
      </c>
      <c r="GD76">
        <v>157</v>
      </c>
      <c r="GE76">
        <v>491</v>
      </c>
      <c r="GF76">
        <v>388</v>
      </c>
      <c r="GG76">
        <v>333</v>
      </c>
      <c r="GH76">
        <v>40</v>
      </c>
      <c r="GI76">
        <v>114</v>
      </c>
      <c r="GJ76">
        <v>179</v>
      </c>
      <c r="GK76">
        <v>1178</v>
      </c>
      <c r="GL76">
        <v>210</v>
      </c>
      <c r="GM76">
        <v>719</v>
      </c>
      <c r="GN76">
        <v>142</v>
      </c>
      <c r="GO76">
        <v>280</v>
      </c>
      <c r="GP76">
        <v>297</v>
      </c>
      <c r="GQ76">
        <v>250</v>
      </c>
      <c r="GR76">
        <v>33</v>
      </c>
      <c r="GS76">
        <v>94</v>
      </c>
      <c r="GT76">
        <v>123</v>
      </c>
      <c r="GU76">
        <v>1024</v>
      </c>
      <c r="GV76">
        <v>213</v>
      </c>
      <c r="GW76">
        <v>709</v>
      </c>
      <c r="GX76">
        <v>125</v>
      </c>
      <c r="GY76">
        <v>251</v>
      </c>
      <c r="GZ76">
        <v>333</v>
      </c>
      <c r="HA76">
        <v>102</v>
      </c>
      <c r="HB76">
        <v>12</v>
      </c>
      <c r="HC76">
        <v>70</v>
      </c>
      <c r="HD76">
        <v>19</v>
      </c>
      <c r="HE76">
        <v>1300</v>
      </c>
      <c r="HF76">
        <v>351</v>
      </c>
      <c r="HG76">
        <v>832</v>
      </c>
      <c r="HH76">
        <v>145</v>
      </c>
      <c r="HI76">
        <v>447</v>
      </c>
      <c r="HJ76">
        <v>240</v>
      </c>
      <c r="HK76">
        <v>117</v>
      </c>
      <c r="HL76">
        <v>28</v>
      </c>
      <c r="HM76">
        <v>66</v>
      </c>
      <c r="HN76">
        <v>23</v>
      </c>
      <c r="HO76">
        <v>941</v>
      </c>
      <c r="HP76">
        <v>356</v>
      </c>
      <c r="HQ76">
        <v>493</v>
      </c>
      <c r="HR76">
        <v>95</v>
      </c>
      <c r="HS76">
        <v>229</v>
      </c>
      <c r="HT76">
        <v>168</v>
      </c>
      <c r="HU76">
        <v>92</v>
      </c>
      <c r="HV76">
        <v>6</v>
      </c>
      <c r="HW76">
        <v>23</v>
      </c>
      <c r="HX76">
        <v>63</v>
      </c>
      <c r="HY76">
        <v>706</v>
      </c>
      <c r="HZ76">
        <v>316</v>
      </c>
      <c r="IA76">
        <v>326</v>
      </c>
      <c r="IB76">
        <v>70</v>
      </c>
      <c r="IC76">
        <v>138</v>
      </c>
      <c r="ID76">
        <v>118</v>
      </c>
      <c r="IE76">
        <v>64</v>
      </c>
      <c r="IF76">
        <v>7</v>
      </c>
      <c r="IG76">
        <v>43</v>
      </c>
      <c r="IH76">
        <v>14</v>
      </c>
      <c r="II76">
        <v>1294</v>
      </c>
      <c r="IJ76">
        <v>329</v>
      </c>
      <c r="IK76">
        <v>965</v>
      </c>
      <c r="IL76">
        <v>774</v>
      </c>
      <c r="IM76">
        <v>121</v>
      </c>
      <c r="IN76">
        <v>70</v>
      </c>
      <c r="IO76">
        <v>232</v>
      </c>
      <c r="IP76">
        <v>105</v>
      </c>
      <c r="IQ76">
        <v>127</v>
      </c>
      <c r="IR76">
        <v>46</v>
      </c>
      <c r="IS76">
        <v>38</v>
      </c>
      <c r="IT76">
        <v>43</v>
      </c>
      <c r="IU76">
        <v>200</v>
      </c>
      <c r="IV76">
        <v>100</v>
      </c>
      <c r="IW76">
        <v>100</v>
      </c>
      <c r="IX76">
        <v>15</v>
      </c>
      <c r="IY76">
        <v>12</v>
      </c>
      <c r="IZ76">
        <v>3</v>
      </c>
      <c r="JA76">
        <v>13</v>
      </c>
      <c r="JB76">
        <v>12</v>
      </c>
      <c r="JC76">
        <v>1</v>
      </c>
      <c r="JD76" t="s">
        <v>285</v>
      </c>
      <c r="JE76">
        <v>6</v>
      </c>
      <c r="JF76" t="s">
        <v>285</v>
      </c>
    </row>
    <row r="77" spans="1:266" hidden="1">
      <c r="A77">
        <v>57002</v>
      </c>
      <c r="B77" t="s">
        <v>402</v>
      </c>
      <c r="C77">
        <v>1278</v>
      </c>
      <c r="D77">
        <v>557</v>
      </c>
      <c r="E77">
        <v>214</v>
      </c>
      <c r="F77">
        <v>164</v>
      </c>
      <c r="G77">
        <v>7</v>
      </c>
      <c r="H77">
        <v>43</v>
      </c>
      <c r="I77">
        <v>508</v>
      </c>
      <c r="J77">
        <v>506</v>
      </c>
      <c r="K77">
        <v>0</v>
      </c>
      <c r="L77">
        <v>1</v>
      </c>
      <c r="M77">
        <v>657</v>
      </c>
      <c r="N77">
        <v>463</v>
      </c>
      <c r="O77">
        <v>184</v>
      </c>
      <c r="P77">
        <v>154</v>
      </c>
      <c r="Q77">
        <v>4</v>
      </c>
      <c r="R77">
        <v>26</v>
      </c>
      <c r="S77">
        <v>10</v>
      </c>
      <c r="T77">
        <v>9</v>
      </c>
      <c r="U77">
        <v>0</v>
      </c>
      <c r="V77">
        <v>2</v>
      </c>
      <c r="W77">
        <v>3717</v>
      </c>
      <c r="X77">
        <v>1011</v>
      </c>
      <c r="Y77">
        <v>107</v>
      </c>
      <c r="Z77">
        <v>98</v>
      </c>
      <c r="AA77" t="s">
        <v>830</v>
      </c>
      <c r="AB77">
        <v>9</v>
      </c>
      <c r="AC77">
        <v>2599</v>
      </c>
      <c r="AD77">
        <v>2597</v>
      </c>
      <c r="AE77" t="s">
        <v>830</v>
      </c>
      <c r="AF77">
        <v>2</v>
      </c>
      <c r="AG77">
        <v>4984</v>
      </c>
      <c r="AH77">
        <v>281</v>
      </c>
      <c r="AI77">
        <v>103</v>
      </c>
      <c r="AJ77">
        <v>95</v>
      </c>
      <c r="AK77" t="s">
        <v>830</v>
      </c>
      <c r="AL77">
        <v>8</v>
      </c>
      <c r="AM77">
        <v>4600</v>
      </c>
      <c r="AN77">
        <v>4600</v>
      </c>
      <c r="AO77">
        <v>0</v>
      </c>
      <c r="AP77">
        <v>0</v>
      </c>
      <c r="AQ77">
        <v>18174</v>
      </c>
      <c r="AR77">
        <v>967</v>
      </c>
      <c r="AS77">
        <v>2253</v>
      </c>
      <c r="AT77">
        <v>2245</v>
      </c>
      <c r="AU77" t="s">
        <v>830</v>
      </c>
      <c r="AV77">
        <v>7</v>
      </c>
      <c r="AW77">
        <v>14954</v>
      </c>
      <c r="AX77">
        <v>14953</v>
      </c>
      <c r="AY77">
        <v>0</v>
      </c>
      <c r="AZ77" t="s">
        <v>830</v>
      </c>
      <c r="BA77">
        <v>20065</v>
      </c>
      <c r="BB77">
        <v>3085</v>
      </c>
      <c r="BC77">
        <v>2406</v>
      </c>
      <c r="BD77">
        <v>2346</v>
      </c>
      <c r="BE77">
        <v>40</v>
      </c>
      <c r="BF77">
        <v>20</v>
      </c>
      <c r="BG77">
        <v>14574</v>
      </c>
      <c r="BH77">
        <v>14574</v>
      </c>
      <c r="BI77">
        <v>0</v>
      </c>
      <c r="BJ77" t="s">
        <v>830</v>
      </c>
      <c r="BK77">
        <v>20088</v>
      </c>
      <c r="BL77">
        <v>453</v>
      </c>
      <c r="BM77">
        <v>2081</v>
      </c>
      <c r="BN77">
        <v>2061</v>
      </c>
      <c r="BO77" t="s">
        <v>830</v>
      </c>
      <c r="BP77">
        <v>20</v>
      </c>
      <c r="BQ77">
        <v>17554</v>
      </c>
      <c r="BR77">
        <v>17554</v>
      </c>
      <c r="BS77">
        <v>0</v>
      </c>
      <c r="BT77" t="s">
        <v>830</v>
      </c>
      <c r="BU77">
        <v>21123</v>
      </c>
      <c r="BV77">
        <v>676</v>
      </c>
      <c r="BW77">
        <v>2274</v>
      </c>
      <c r="BX77">
        <v>2107</v>
      </c>
      <c r="BY77">
        <v>150</v>
      </c>
      <c r="BZ77">
        <v>17</v>
      </c>
      <c r="CA77">
        <v>18172</v>
      </c>
      <c r="CB77">
        <v>18172</v>
      </c>
      <c r="CC77">
        <v>0</v>
      </c>
      <c r="CD77" t="s">
        <v>830</v>
      </c>
      <c r="CE77">
        <v>8548</v>
      </c>
      <c r="CF77">
        <v>402</v>
      </c>
      <c r="CG77">
        <v>2336</v>
      </c>
      <c r="CH77">
        <v>2119</v>
      </c>
      <c r="CI77">
        <v>200</v>
      </c>
      <c r="CJ77">
        <v>17</v>
      </c>
      <c r="CK77">
        <v>5810</v>
      </c>
      <c r="CL77">
        <v>5810</v>
      </c>
      <c r="CM77">
        <v>0</v>
      </c>
      <c r="CN77" t="s">
        <v>830</v>
      </c>
      <c r="CO77">
        <v>2557</v>
      </c>
      <c r="CP77">
        <v>454</v>
      </c>
      <c r="CQ77">
        <v>1002</v>
      </c>
      <c r="CR77">
        <v>677</v>
      </c>
      <c r="CS77">
        <v>276</v>
      </c>
      <c r="CT77">
        <v>50</v>
      </c>
      <c r="CU77">
        <v>1101</v>
      </c>
      <c r="CV77">
        <v>1101</v>
      </c>
      <c r="CW77">
        <v>0</v>
      </c>
      <c r="CX77" t="s">
        <v>830</v>
      </c>
      <c r="CY77">
        <v>5398</v>
      </c>
      <c r="CZ77">
        <v>350</v>
      </c>
      <c r="DA77">
        <v>4118</v>
      </c>
      <c r="DB77">
        <v>3807</v>
      </c>
      <c r="DC77">
        <v>245</v>
      </c>
      <c r="DD77">
        <v>66</v>
      </c>
      <c r="DE77">
        <v>930</v>
      </c>
      <c r="DF77">
        <v>930</v>
      </c>
      <c r="DG77">
        <v>0</v>
      </c>
      <c r="DH77">
        <v>0</v>
      </c>
      <c r="DI77">
        <v>5750</v>
      </c>
      <c r="DJ77">
        <v>389</v>
      </c>
      <c r="DK77">
        <v>3955</v>
      </c>
      <c r="DL77">
        <v>3807</v>
      </c>
      <c r="DM77">
        <v>27</v>
      </c>
      <c r="DN77">
        <v>120</v>
      </c>
      <c r="DO77">
        <v>1406</v>
      </c>
      <c r="DP77">
        <v>1406</v>
      </c>
      <c r="DQ77" t="s">
        <v>830</v>
      </c>
      <c r="DR77" t="s">
        <v>830</v>
      </c>
      <c r="DS77">
        <v>1700</v>
      </c>
      <c r="DT77">
        <v>296</v>
      </c>
      <c r="DU77">
        <v>973</v>
      </c>
      <c r="DV77">
        <v>799</v>
      </c>
      <c r="DW77">
        <v>60</v>
      </c>
      <c r="DX77">
        <v>115</v>
      </c>
      <c r="DY77">
        <v>430</v>
      </c>
      <c r="DZ77">
        <v>427</v>
      </c>
      <c r="EA77">
        <v>2</v>
      </c>
      <c r="EB77" t="s">
        <v>830</v>
      </c>
      <c r="EC77">
        <v>4409</v>
      </c>
      <c r="ED77">
        <v>200</v>
      </c>
      <c r="EE77">
        <v>2733</v>
      </c>
      <c r="EF77">
        <v>2453</v>
      </c>
      <c r="EG77">
        <v>118</v>
      </c>
      <c r="EH77">
        <v>162</v>
      </c>
      <c r="EI77">
        <v>1476</v>
      </c>
      <c r="EJ77">
        <v>1438</v>
      </c>
      <c r="EK77">
        <v>0</v>
      </c>
      <c r="EL77">
        <v>38</v>
      </c>
      <c r="EM77">
        <v>12506</v>
      </c>
      <c r="EN77">
        <v>223</v>
      </c>
      <c r="EO77">
        <v>2946</v>
      </c>
      <c r="EP77">
        <v>2305</v>
      </c>
      <c r="EQ77">
        <v>86</v>
      </c>
      <c r="ER77">
        <v>555</v>
      </c>
      <c r="ES77">
        <v>9337</v>
      </c>
      <c r="ET77">
        <v>9299</v>
      </c>
      <c r="EU77">
        <v>2</v>
      </c>
      <c r="EV77">
        <v>36</v>
      </c>
      <c r="EW77">
        <v>26845</v>
      </c>
      <c r="EX77">
        <v>219</v>
      </c>
      <c r="EY77">
        <v>2039</v>
      </c>
      <c r="EZ77">
        <v>1314</v>
      </c>
      <c r="FA77">
        <v>71</v>
      </c>
      <c r="FB77">
        <v>654</v>
      </c>
      <c r="FC77">
        <v>24588</v>
      </c>
      <c r="FD77">
        <v>24551</v>
      </c>
      <c r="FE77" t="s">
        <v>830</v>
      </c>
      <c r="FF77">
        <v>37</v>
      </c>
      <c r="FG77">
        <v>12650</v>
      </c>
      <c r="FH77">
        <v>271</v>
      </c>
      <c r="FI77">
        <v>6904</v>
      </c>
      <c r="FJ77">
        <v>6018</v>
      </c>
      <c r="FK77">
        <v>167</v>
      </c>
      <c r="FL77">
        <v>719</v>
      </c>
      <c r="FM77">
        <v>5475</v>
      </c>
      <c r="FN77">
        <v>5435</v>
      </c>
      <c r="FO77">
        <v>0</v>
      </c>
      <c r="FP77">
        <v>40</v>
      </c>
      <c r="FQ77">
        <v>15890</v>
      </c>
      <c r="FR77">
        <v>316</v>
      </c>
      <c r="FS77">
        <v>13427</v>
      </c>
      <c r="FT77">
        <v>12002</v>
      </c>
      <c r="FU77">
        <v>252</v>
      </c>
      <c r="FV77">
        <v>1173</v>
      </c>
      <c r="FW77">
        <v>2147</v>
      </c>
      <c r="FX77">
        <v>2047</v>
      </c>
      <c r="FY77">
        <v>36</v>
      </c>
      <c r="FZ77">
        <v>63</v>
      </c>
      <c r="GA77">
        <v>10852</v>
      </c>
      <c r="GB77">
        <v>324</v>
      </c>
      <c r="GC77">
        <v>8736</v>
      </c>
      <c r="GD77">
        <v>8300</v>
      </c>
      <c r="GE77">
        <v>164</v>
      </c>
      <c r="GF77">
        <v>271</v>
      </c>
      <c r="GG77">
        <v>1792</v>
      </c>
      <c r="GH77">
        <v>1738</v>
      </c>
      <c r="GI77">
        <v>2</v>
      </c>
      <c r="GJ77">
        <v>51</v>
      </c>
      <c r="GK77">
        <v>5889</v>
      </c>
      <c r="GL77">
        <v>281</v>
      </c>
      <c r="GM77">
        <v>3969</v>
      </c>
      <c r="GN77">
        <v>3699</v>
      </c>
      <c r="GO77">
        <v>62</v>
      </c>
      <c r="GP77">
        <v>208</v>
      </c>
      <c r="GQ77">
        <v>1639</v>
      </c>
      <c r="GR77">
        <v>1561</v>
      </c>
      <c r="GS77">
        <v>27</v>
      </c>
      <c r="GT77">
        <v>52</v>
      </c>
      <c r="GU77">
        <v>2397</v>
      </c>
      <c r="GV77">
        <v>241</v>
      </c>
      <c r="GW77">
        <v>494</v>
      </c>
      <c r="GX77">
        <v>219</v>
      </c>
      <c r="GY77">
        <v>47</v>
      </c>
      <c r="GZ77">
        <v>228</v>
      </c>
      <c r="HA77">
        <v>1662</v>
      </c>
      <c r="HB77">
        <v>1588</v>
      </c>
      <c r="HC77" t="s">
        <v>830</v>
      </c>
      <c r="HD77">
        <v>73</v>
      </c>
      <c r="HE77">
        <v>2456</v>
      </c>
      <c r="HF77">
        <v>248</v>
      </c>
      <c r="HG77">
        <v>566</v>
      </c>
      <c r="HH77">
        <v>206</v>
      </c>
      <c r="HI77">
        <v>190</v>
      </c>
      <c r="HJ77">
        <v>170</v>
      </c>
      <c r="HK77">
        <v>1641</v>
      </c>
      <c r="HL77">
        <v>1450</v>
      </c>
      <c r="HM77" t="s">
        <v>830</v>
      </c>
      <c r="HN77">
        <v>191</v>
      </c>
      <c r="HO77">
        <v>2653</v>
      </c>
      <c r="HP77">
        <v>202</v>
      </c>
      <c r="HQ77">
        <v>539</v>
      </c>
      <c r="HR77">
        <v>198</v>
      </c>
      <c r="HS77">
        <v>130</v>
      </c>
      <c r="HT77">
        <v>211</v>
      </c>
      <c r="HU77">
        <v>1912</v>
      </c>
      <c r="HV77">
        <v>1674</v>
      </c>
      <c r="HW77">
        <v>1</v>
      </c>
      <c r="HX77">
        <v>238</v>
      </c>
      <c r="HY77">
        <v>3237</v>
      </c>
      <c r="HZ77">
        <v>250</v>
      </c>
      <c r="IA77">
        <v>534</v>
      </c>
      <c r="IB77">
        <v>173</v>
      </c>
      <c r="IC77">
        <v>139</v>
      </c>
      <c r="ID77">
        <v>222</v>
      </c>
      <c r="IE77">
        <v>2453</v>
      </c>
      <c r="IF77">
        <v>2121</v>
      </c>
      <c r="IG77">
        <v>1</v>
      </c>
      <c r="IH77">
        <v>331</v>
      </c>
      <c r="II77">
        <v>2407</v>
      </c>
      <c r="IJ77">
        <v>375</v>
      </c>
      <c r="IK77">
        <v>2032</v>
      </c>
      <c r="IL77">
        <v>1360</v>
      </c>
      <c r="IM77">
        <v>133</v>
      </c>
      <c r="IN77">
        <v>540</v>
      </c>
      <c r="IO77">
        <v>442</v>
      </c>
      <c r="IP77">
        <v>112</v>
      </c>
      <c r="IQ77">
        <v>330</v>
      </c>
      <c r="IR77">
        <v>237</v>
      </c>
      <c r="IS77">
        <v>47</v>
      </c>
      <c r="IT77">
        <v>47</v>
      </c>
      <c r="IU77" t="s">
        <v>285</v>
      </c>
      <c r="IV77" t="s">
        <v>285</v>
      </c>
      <c r="IW77" t="s">
        <v>285</v>
      </c>
      <c r="IX77">
        <v>14</v>
      </c>
      <c r="IY77">
        <v>9</v>
      </c>
      <c r="IZ77">
        <v>5</v>
      </c>
      <c r="JA77">
        <v>4</v>
      </c>
      <c r="JB77">
        <v>3</v>
      </c>
      <c r="JC77">
        <v>1</v>
      </c>
      <c r="JD77" t="s">
        <v>285</v>
      </c>
      <c r="JE77">
        <v>1</v>
      </c>
      <c r="JF77" t="s">
        <v>285</v>
      </c>
    </row>
    <row r="78" spans="1:266" hidden="1">
      <c r="A78">
        <v>31089</v>
      </c>
      <c r="B78" t="s">
        <v>877</v>
      </c>
      <c r="C78">
        <v>90364</v>
      </c>
      <c r="D78">
        <v>1219</v>
      </c>
      <c r="E78">
        <v>1185</v>
      </c>
      <c r="F78">
        <v>866</v>
      </c>
      <c r="G78">
        <v>39</v>
      </c>
      <c r="H78">
        <v>280</v>
      </c>
      <c r="I78">
        <v>87960</v>
      </c>
      <c r="J78">
        <v>87755</v>
      </c>
      <c r="K78">
        <v>0</v>
      </c>
      <c r="L78">
        <v>205</v>
      </c>
      <c r="M78">
        <v>1781</v>
      </c>
      <c r="N78">
        <v>616</v>
      </c>
      <c r="O78">
        <v>743</v>
      </c>
      <c r="P78">
        <v>551</v>
      </c>
      <c r="Q78">
        <v>46</v>
      </c>
      <c r="R78">
        <v>146</v>
      </c>
      <c r="S78">
        <v>422</v>
      </c>
      <c r="T78">
        <v>317</v>
      </c>
      <c r="U78">
        <v>0</v>
      </c>
      <c r="V78">
        <v>105</v>
      </c>
      <c r="W78">
        <v>1694</v>
      </c>
      <c r="X78">
        <v>902</v>
      </c>
      <c r="Y78">
        <v>594</v>
      </c>
      <c r="Z78">
        <v>405</v>
      </c>
      <c r="AA78">
        <v>8</v>
      </c>
      <c r="AB78">
        <v>180</v>
      </c>
      <c r="AC78">
        <v>198</v>
      </c>
      <c r="AD78">
        <v>187</v>
      </c>
      <c r="AE78">
        <v>7</v>
      </c>
      <c r="AF78">
        <v>5</v>
      </c>
      <c r="AG78">
        <v>1887</v>
      </c>
      <c r="AH78">
        <v>1098</v>
      </c>
      <c r="AI78">
        <v>301</v>
      </c>
      <c r="AJ78">
        <v>100</v>
      </c>
      <c r="AK78">
        <v>3</v>
      </c>
      <c r="AL78">
        <v>198</v>
      </c>
      <c r="AM78">
        <v>489</v>
      </c>
      <c r="AN78">
        <v>462</v>
      </c>
      <c r="AO78">
        <v>0</v>
      </c>
      <c r="AP78">
        <v>27</v>
      </c>
      <c r="AQ78">
        <v>1090</v>
      </c>
      <c r="AR78">
        <v>385</v>
      </c>
      <c r="AS78">
        <v>425</v>
      </c>
      <c r="AT78">
        <v>178</v>
      </c>
      <c r="AU78">
        <v>4</v>
      </c>
      <c r="AV78">
        <v>242</v>
      </c>
      <c r="AW78">
        <v>280</v>
      </c>
      <c r="AX78">
        <v>241</v>
      </c>
      <c r="AY78">
        <v>0</v>
      </c>
      <c r="AZ78">
        <v>39</v>
      </c>
      <c r="BA78">
        <v>1633</v>
      </c>
      <c r="BB78">
        <v>308</v>
      </c>
      <c r="BC78">
        <v>775</v>
      </c>
      <c r="BD78">
        <v>611</v>
      </c>
      <c r="BE78">
        <v>9</v>
      </c>
      <c r="BF78">
        <v>154</v>
      </c>
      <c r="BG78">
        <v>550</v>
      </c>
      <c r="BH78">
        <v>546</v>
      </c>
      <c r="BI78">
        <v>0</v>
      </c>
      <c r="BJ78">
        <v>4</v>
      </c>
      <c r="BK78">
        <v>1941</v>
      </c>
      <c r="BL78">
        <v>333</v>
      </c>
      <c r="BM78">
        <v>828</v>
      </c>
      <c r="BN78">
        <v>649</v>
      </c>
      <c r="BO78">
        <v>17</v>
      </c>
      <c r="BP78">
        <v>162</v>
      </c>
      <c r="BQ78">
        <v>780</v>
      </c>
      <c r="BR78">
        <v>759</v>
      </c>
      <c r="BS78">
        <v>0</v>
      </c>
      <c r="BT78">
        <v>21</v>
      </c>
      <c r="BU78">
        <v>1575</v>
      </c>
      <c r="BV78">
        <v>283</v>
      </c>
      <c r="BW78">
        <v>846</v>
      </c>
      <c r="BX78">
        <v>704</v>
      </c>
      <c r="BY78">
        <v>8</v>
      </c>
      <c r="BZ78">
        <v>134</v>
      </c>
      <c r="CA78">
        <v>445</v>
      </c>
      <c r="CB78">
        <v>377</v>
      </c>
      <c r="CC78">
        <v>0</v>
      </c>
      <c r="CD78">
        <v>68</v>
      </c>
      <c r="CE78">
        <v>1522</v>
      </c>
      <c r="CF78">
        <v>325</v>
      </c>
      <c r="CG78">
        <v>779</v>
      </c>
      <c r="CH78">
        <v>645</v>
      </c>
      <c r="CI78">
        <v>11</v>
      </c>
      <c r="CJ78">
        <v>123</v>
      </c>
      <c r="CK78">
        <v>418</v>
      </c>
      <c r="CL78">
        <v>357</v>
      </c>
      <c r="CM78">
        <v>0</v>
      </c>
      <c r="CN78">
        <v>62</v>
      </c>
      <c r="CO78">
        <v>1343</v>
      </c>
      <c r="CP78">
        <v>243</v>
      </c>
      <c r="CQ78">
        <v>783</v>
      </c>
      <c r="CR78">
        <v>667</v>
      </c>
      <c r="CS78">
        <v>11</v>
      </c>
      <c r="CT78">
        <v>105</v>
      </c>
      <c r="CU78">
        <v>317</v>
      </c>
      <c r="CV78">
        <v>280</v>
      </c>
      <c r="CW78">
        <v>0</v>
      </c>
      <c r="CX78">
        <v>37</v>
      </c>
      <c r="CY78">
        <v>995</v>
      </c>
      <c r="CZ78">
        <v>204</v>
      </c>
      <c r="DA78">
        <v>756</v>
      </c>
      <c r="DB78">
        <v>574</v>
      </c>
      <c r="DC78">
        <v>65</v>
      </c>
      <c r="DD78">
        <v>117</v>
      </c>
      <c r="DE78">
        <v>34</v>
      </c>
      <c r="DF78">
        <v>6</v>
      </c>
      <c r="DG78">
        <v>0</v>
      </c>
      <c r="DH78">
        <v>28</v>
      </c>
      <c r="DI78">
        <v>974</v>
      </c>
      <c r="DJ78">
        <v>167</v>
      </c>
      <c r="DK78">
        <v>727</v>
      </c>
      <c r="DL78">
        <v>527</v>
      </c>
      <c r="DM78">
        <v>88</v>
      </c>
      <c r="DN78">
        <v>112</v>
      </c>
      <c r="DO78">
        <v>81</v>
      </c>
      <c r="DP78">
        <v>39</v>
      </c>
      <c r="DQ78">
        <v>0</v>
      </c>
      <c r="DR78">
        <v>41</v>
      </c>
      <c r="DS78">
        <v>1051</v>
      </c>
      <c r="DT78">
        <v>164</v>
      </c>
      <c r="DU78">
        <v>839</v>
      </c>
      <c r="DV78">
        <v>669</v>
      </c>
      <c r="DW78">
        <v>62</v>
      </c>
      <c r="DX78">
        <v>108</v>
      </c>
      <c r="DY78">
        <v>48</v>
      </c>
      <c r="DZ78">
        <v>34</v>
      </c>
      <c r="EA78">
        <v>0</v>
      </c>
      <c r="EB78">
        <v>13</v>
      </c>
      <c r="EC78">
        <v>1226</v>
      </c>
      <c r="ED78">
        <v>144</v>
      </c>
      <c r="EE78">
        <v>876</v>
      </c>
      <c r="EF78">
        <v>499</v>
      </c>
      <c r="EG78">
        <v>248</v>
      </c>
      <c r="EH78">
        <v>129</v>
      </c>
      <c r="EI78">
        <v>206</v>
      </c>
      <c r="EJ78">
        <v>39</v>
      </c>
      <c r="EK78">
        <v>115</v>
      </c>
      <c r="EL78">
        <v>52</v>
      </c>
      <c r="EM78">
        <v>1781</v>
      </c>
      <c r="EN78">
        <v>282</v>
      </c>
      <c r="EO78">
        <v>745</v>
      </c>
      <c r="EP78">
        <v>502</v>
      </c>
      <c r="EQ78">
        <v>73</v>
      </c>
      <c r="ER78">
        <v>171</v>
      </c>
      <c r="ES78">
        <v>753</v>
      </c>
      <c r="ET78">
        <v>71</v>
      </c>
      <c r="EU78">
        <v>297</v>
      </c>
      <c r="EV78">
        <v>386</v>
      </c>
      <c r="EW78">
        <v>1776</v>
      </c>
      <c r="EX78">
        <v>130</v>
      </c>
      <c r="EY78">
        <v>422</v>
      </c>
      <c r="EZ78">
        <v>126</v>
      </c>
      <c r="FA78">
        <v>172</v>
      </c>
      <c r="FB78">
        <v>124</v>
      </c>
      <c r="FC78">
        <v>1223</v>
      </c>
      <c r="FD78">
        <v>331</v>
      </c>
      <c r="FE78">
        <v>354</v>
      </c>
      <c r="FF78">
        <v>538</v>
      </c>
      <c r="FG78">
        <v>1954</v>
      </c>
      <c r="FH78">
        <v>111</v>
      </c>
      <c r="FI78">
        <v>273</v>
      </c>
      <c r="FJ78">
        <v>27</v>
      </c>
      <c r="FK78">
        <v>117</v>
      </c>
      <c r="FL78">
        <v>129</v>
      </c>
      <c r="FM78">
        <v>1570</v>
      </c>
      <c r="FN78">
        <v>863</v>
      </c>
      <c r="FO78">
        <v>487</v>
      </c>
      <c r="FP78">
        <v>219</v>
      </c>
      <c r="FQ78">
        <v>1792</v>
      </c>
      <c r="FR78">
        <v>137</v>
      </c>
      <c r="FS78">
        <v>348</v>
      </c>
      <c r="FT78">
        <v>53</v>
      </c>
      <c r="FU78">
        <v>128</v>
      </c>
      <c r="FV78">
        <v>167</v>
      </c>
      <c r="FW78">
        <v>1306</v>
      </c>
      <c r="FX78">
        <v>291</v>
      </c>
      <c r="FY78">
        <v>225</v>
      </c>
      <c r="FZ78">
        <v>790</v>
      </c>
      <c r="GA78">
        <v>1403</v>
      </c>
      <c r="GB78">
        <v>127</v>
      </c>
      <c r="GC78">
        <v>412</v>
      </c>
      <c r="GD78">
        <v>102</v>
      </c>
      <c r="GE78">
        <v>182</v>
      </c>
      <c r="GF78">
        <v>128</v>
      </c>
      <c r="GG78">
        <v>864</v>
      </c>
      <c r="GH78">
        <v>169</v>
      </c>
      <c r="GI78">
        <v>351</v>
      </c>
      <c r="GJ78">
        <v>344</v>
      </c>
      <c r="GK78">
        <v>1259</v>
      </c>
      <c r="GL78">
        <v>101</v>
      </c>
      <c r="GM78">
        <v>469</v>
      </c>
      <c r="GN78">
        <v>98</v>
      </c>
      <c r="GO78">
        <v>202</v>
      </c>
      <c r="GP78">
        <v>169</v>
      </c>
      <c r="GQ78">
        <v>690</v>
      </c>
      <c r="GR78">
        <v>128</v>
      </c>
      <c r="GS78">
        <v>361</v>
      </c>
      <c r="GT78">
        <v>201</v>
      </c>
      <c r="GU78">
        <v>1432</v>
      </c>
      <c r="GV78">
        <v>99</v>
      </c>
      <c r="GW78">
        <v>966</v>
      </c>
      <c r="GX78">
        <v>582</v>
      </c>
      <c r="GY78">
        <v>264</v>
      </c>
      <c r="GZ78">
        <v>120</v>
      </c>
      <c r="HA78">
        <v>367</v>
      </c>
      <c r="HB78">
        <v>91</v>
      </c>
      <c r="HC78">
        <v>49</v>
      </c>
      <c r="HD78">
        <v>227</v>
      </c>
      <c r="HE78">
        <v>1484</v>
      </c>
      <c r="HF78">
        <v>96</v>
      </c>
      <c r="HG78">
        <v>1019</v>
      </c>
      <c r="HH78">
        <v>496</v>
      </c>
      <c r="HI78">
        <v>412</v>
      </c>
      <c r="HJ78">
        <v>112</v>
      </c>
      <c r="HK78">
        <v>369</v>
      </c>
      <c r="HL78">
        <v>99</v>
      </c>
      <c r="HM78" t="s">
        <v>830</v>
      </c>
      <c r="HN78">
        <v>269</v>
      </c>
      <c r="HO78">
        <v>1231</v>
      </c>
      <c r="HP78">
        <v>70</v>
      </c>
      <c r="HQ78">
        <v>847</v>
      </c>
      <c r="HR78">
        <v>536</v>
      </c>
      <c r="HS78">
        <v>257</v>
      </c>
      <c r="HT78">
        <v>54</v>
      </c>
      <c r="HU78">
        <v>314</v>
      </c>
      <c r="HV78">
        <v>6</v>
      </c>
      <c r="HW78">
        <v>13</v>
      </c>
      <c r="HX78">
        <v>296</v>
      </c>
      <c r="HY78">
        <v>1074</v>
      </c>
      <c r="HZ78">
        <v>73</v>
      </c>
      <c r="IA78">
        <v>704</v>
      </c>
      <c r="IB78">
        <v>369</v>
      </c>
      <c r="IC78">
        <v>237</v>
      </c>
      <c r="ID78">
        <v>98</v>
      </c>
      <c r="IE78">
        <v>296</v>
      </c>
      <c r="IF78">
        <v>20</v>
      </c>
      <c r="IG78">
        <v>1</v>
      </c>
      <c r="IH78">
        <v>275</v>
      </c>
      <c r="II78">
        <v>1374</v>
      </c>
      <c r="IJ78">
        <v>77</v>
      </c>
      <c r="IK78">
        <v>1297</v>
      </c>
      <c r="IL78">
        <v>1169</v>
      </c>
      <c r="IM78">
        <v>37</v>
      </c>
      <c r="IN78">
        <v>91</v>
      </c>
      <c r="IO78">
        <v>174</v>
      </c>
      <c r="IP78">
        <v>77</v>
      </c>
      <c r="IQ78">
        <v>97</v>
      </c>
      <c r="IR78">
        <v>27</v>
      </c>
      <c r="IS78">
        <v>27</v>
      </c>
      <c r="IT78">
        <v>42</v>
      </c>
      <c r="IU78" t="s">
        <v>285</v>
      </c>
      <c r="IV78" t="s">
        <v>285</v>
      </c>
      <c r="IW78" t="s">
        <v>285</v>
      </c>
      <c r="IX78" t="s">
        <v>285</v>
      </c>
      <c r="IY78" t="s">
        <v>285</v>
      </c>
      <c r="IZ78" t="s">
        <v>285</v>
      </c>
      <c r="JA78" t="s">
        <v>285</v>
      </c>
      <c r="JB78" t="s">
        <v>285</v>
      </c>
      <c r="JC78" t="s">
        <v>285</v>
      </c>
      <c r="JD78" t="s">
        <v>285</v>
      </c>
      <c r="JE78">
        <v>3</v>
      </c>
      <c r="JF78" t="s">
        <v>285</v>
      </c>
    </row>
    <row r="79" spans="1:266" hidden="1">
      <c r="A79">
        <v>51942</v>
      </c>
      <c r="B79" t="s">
        <v>878</v>
      </c>
      <c r="C79">
        <v>2</v>
      </c>
      <c r="D79">
        <v>2</v>
      </c>
      <c r="E79" t="s">
        <v>830</v>
      </c>
      <c r="F79" t="s">
        <v>830</v>
      </c>
      <c r="G79">
        <v>0</v>
      </c>
      <c r="H79">
        <v>0</v>
      </c>
      <c r="I79">
        <v>0</v>
      </c>
      <c r="J79">
        <v>0</v>
      </c>
      <c r="K79">
        <v>0</v>
      </c>
      <c r="L79">
        <v>0</v>
      </c>
      <c r="M79">
        <v>1</v>
      </c>
      <c r="N79">
        <v>1</v>
      </c>
      <c r="O79" t="s">
        <v>830</v>
      </c>
      <c r="P79" t="s">
        <v>830</v>
      </c>
      <c r="Q79">
        <v>0</v>
      </c>
      <c r="R79">
        <v>0</v>
      </c>
      <c r="S79" t="s">
        <v>830</v>
      </c>
      <c r="T79" t="s">
        <v>830</v>
      </c>
      <c r="U79">
        <v>0</v>
      </c>
      <c r="V79">
        <v>0</v>
      </c>
      <c r="W79" t="s">
        <v>830</v>
      </c>
      <c r="X79" t="s">
        <v>830</v>
      </c>
      <c r="Y79" t="s">
        <v>830</v>
      </c>
      <c r="Z79">
        <v>0</v>
      </c>
      <c r="AA79">
        <v>0</v>
      </c>
      <c r="AB79" t="s">
        <v>830</v>
      </c>
      <c r="AC79">
        <v>0</v>
      </c>
      <c r="AD79">
        <v>0</v>
      </c>
      <c r="AE79">
        <v>0</v>
      </c>
      <c r="AF79">
        <v>0</v>
      </c>
      <c r="AG79">
        <v>1</v>
      </c>
      <c r="AH79">
        <v>1</v>
      </c>
      <c r="AI79">
        <v>0</v>
      </c>
      <c r="AJ79">
        <v>0</v>
      </c>
      <c r="AK79">
        <v>0</v>
      </c>
      <c r="AL79">
        <v>0</v>
      </c>
      <c r="AM79">
        <v>0</v>
      </c>
      <c r="AN79">
        <v>0</v>
      </c>
      <c r="AO79">
        <v>0</v>
      </c>
      <c r="AP79">
        <v>0</v>
      </c>
      <c r="AQ79" t="s">
        <v>830</v>
      </c>
      <c r="AR79" t="s">
        <v>830</v>
      </c>
      <c r="AS79" t="s">
        <v>830</v>
      </c>
      <c r="AT79">
        <v>0</v>
      </c>
      <c r="AU79">
        <v>0</v>
      </c>
      <c r="AV79" t="s">
        <v>830</v>
      </c>
      <c r="AW79">
        <v>0</v>
      </c>
      <c r="AX79">
        <v>0</v>
      </c>
      <c r="AY79">
        <v>0</v>
      </c>
      <c r="AZ79">
        <v>0</v>
      </c>
      <c r="BA79">
        <v>1</v>
      </c>
      <c r="BB79">
        <v>1</v>
      </c>
      <c r="BC79" t="s">
        <v>830</v>
      </c>
      <c r="BD79">
        <v>0</v>
      </c>
      <c r="BE79">
        <v>0</v>
      </c>
      <c r="BF79" t="s">
        <v>830</v>
      </c>
      <c r="BG79">
        <v>0</v>
      </c>
      <c r="BH79">
        <v>0</v>
      </c>
      <c r="BI79">
        <v>0</v>
      </c>
      <c r="BJ79">
        <v>0</v>
      </c>
      <c r="BK79">
        <v>1</v>
      </c>
      <c r="BL79">
        <v>1</v>
      </c>
      <c r="BM79" t="s">
        <v>830</v>
      </c>
      <c r="BN79">
        <v>0</v>
      </c>
      <c r="BO79">
        <v>0</v>
      </c>
      <c r="BP79" t="s">
        <v>830</v>
      </c>
      <c r="BQ79">
        <v>0</v>
      </c>
      <c r="BR79">
        <v>0</v>
      </c>
      <c r="BS79">
        <v>0</v>
      </c>
      <c r="BT79">
        <v>0</v>
      </c>
      <c r="BU79">
        <v>1</v>
      </c>
      <c r="BV79">
        <v>1</v>
      </c>
      <c r="BW79">
        <v>0</v>
      </c>
      <c r="BX79">
        <v>0</v>
      </c>
      <c r="BY79">
        <v>0</v>
      </c>
      <c r="BZ79">
        <v>0</v>
      </c>
      <c r="CA79">
        <v>0</v>
      </c>
      <c r="CB79">
        <v>0</v>
      </c>
      <c r="CC79">
        <v>0</v>
      </c>
      <c r="CD79">
        <v>0</v>
      </c>
      <c r="CE79" t="s">
        <v>830</v>
      </c>
      <c r="CF79" t="s">
        <v>830</v>
      </c>
      <c r="CG79">
        <v>0</v>
      </c>
      <c r="CH79">
        <v>0</v>
      </c>
      <c r="CI79">
        <v>0</v>
      </c>
      <c r="CJ79">
        <v>0</v>
      </c>
      <c r="CK79">
        <v>0</v>
      </c>
      <c r="CL79">
        <v>0</v>
      </c>
      <c r="CM79">
        <v>0</v>
      </c>
      <c r="CN79">
        <v>0</v>
      </c>
      <c r="CO79" t="s">
        <v>830</v>
      </c>
      <c r="CP79" t="s">
        <v>830</v>
      </c>
      <c r="CQ79">
        <v>0</v>
      </c>
      <c r="CR79">
        <v>0</v>
      </c>
      <c r="CS79">
        <v>0</v>
      </c>
      <c r="CT79">
        <v>0</v>
      </c>
      <c r="CU79">
        <v>0</v>
      </c>
      <c r="CV79">
        <v>0</v>
      </c>
      <c r="CW79">
        <v>0</v>
      </c>
      <c r="CX79">
        <v>0</v>
      </c>
      <c r="CY79">
        <v>1</v>
      </c>
      <c r="CZ79" t="s">
        <v>830</v>
      </c>
      <c r="DA79" t="s">
        <v>830</v>
      </c>
      <c r="DB79">
        <v>0</v>
      </c>
      <c r="DC79">
        <v>0</v>
      </c>
      <c r="DD79" t="s">
        <v>830</v>
      </c>
      <c r="DE79">
        <v>0</v>
      </c>
      <c r="DF79">
        <v>0</v>
      </c>
      <c r="DG79">
        <v>0</v>
      </c>
      <c r="DH79">
        <v>0</v>
      </c>
      <c r="DI79" t="s">
        <v>830</v>
      </c>
      <c r="DJ79" t="s">
        <v>830</v>
      </c>
      <c r="DK79">
        <v>0</v>
      </c>
      <c r="DL79">
        <v>0</v>
      </c>
      <c r="DM79">
        <v>0</v>
      </c>
      <c r="DN79">
        <v>0</v>
      </c>
      <c r="DO79">
        <v>0</v>
      </c>
      <c r="DP79">
        <v>0</v>
      </c>
      <c r="DQ79">
        <v>0</v>
      </c>
      <c r="DR79">
        <v>0</v>
      </c>
      <c r="DS79">
        <v>1</v>
      </c>
      <c r="DT79">
        <v>1</v>
      </c>
      <c r="DU79">
        <v>0</v>
      </c>
      <c r="DV79">
        <v>0</v>
      </c>
      <c r="DW79">
        <v>0</v>
      </c>
      <c r="DX79">
        <v>0</v>
      </c>
      <c r="DY79">
        <v>0</v>
      </c>
      <c r="DZ79">
        <v>0</v>
      </c>
      <c r="EA79">
        <v>0</v>
      </c>
      <c r="EB79">
        <v>0</v>
      </c>
      <c r="EC79">
        <v>1</v>
      </c>
      <c r="ED79">
        <v>1</v>
      </c>
      <c r="EE79">
        <v>0</v>
      </c>
      <c r="EF79">
        <v>0</v>
      </c>
      <c r="EG79">
        <v>0</v>
      </c>
      <c r="EH79">
        <v>0</v>
      </c>
      <c r="EI79">
        <v>0</v>
      </c>
      <c r="EJ79">
        <v>0</v>
      </c>
      <c r="EK79">
        <v>0</v>
      </c>
      <c r="EL79">
        <v>0</v>
      </c>
      <c r="EM79">
        <v>1</v>
      </c>
      <c r="EN79">
        <v>1</v>
      </c>
      <c r="EO79" t="s">
        <v>830</v>
      </c>
      <c r="EP79">
        <v>0</v>
      </c>
      <c r="EQ79">
        <v>0</v>
      </c>
      <c r="ER79" t="s">
        <v>830</v>
      </c>
      <c r="ES79">
        <v>0</v>
      </c>
      <c r="ET79">
        <v>0</v>
      </c>
      <c r="EU79">
        <v>0</v>
      </c>
      <c r="EV79">
        <v>0</v>
      </c>
      <c r="EW79">
        <v>1</v>
      </c>
      <c r="EX79">
        <v>1</v>
      </c>
      <c r="EY79">
        <v>0</v>
      </c>
      <c r="EZ79">
        <v>0</v>
      </c>
      <c r="FA79">
        <v>0</v>
      </c>
      <c r="FB79">
        <v>0</v>
      </c>
      <c r="FC79">
        <v>0</v>
      </c>
      <c r="FD79">
        <v>0</v>
      </c>
      <c r="FE79">
        <v>0</v>
      </c>
      <c r="FF79">
        <v>0</v>
      </c>
      <c r="FG79">
        <v>1</v>
      </c>
      <c r="FH79">
        <v>1</v>
      </c>
      <c r="FI79" t="s">
        <v>830</v>
      </c>
      <c r="FJ79">
        <v>0</v>
      </c>
      <c r="FK79">
        <v>0</v>
      </c>
      <c r="FL79" t="s">
        <v>830</v>
      </c>
      <c r="FM79">
        <v>0</v>
      </c>
      <c r="FN79">
        <v>0</v>
      </c>
      <c r="FO79">
        <v>0</v>
      </c>
      <c r="FP79">
        <v>0</v>
      </c>
      <c r="FQ79">
        <v>1</v>
      </c>
      <c r="FR79">
        <v>1</v>
      </c>
      <c r="FS79" t="s">
        <v>830</v>
      </c>
      <c r="FT79">
        <v>0</v>
      </c>
      <c r="FU79">
        <v>0</v>
      </c>
      <c r="FV79" t="s">
        <v>830</v>
      </c>
      <c r="FW79" t="s">
        <v>830</v>
      </c>
      <c r="FX79">
        <v>0</v>
      </c>
      <c r="FY79">
        <v>0</v>
      </c>
      <c r="FZ79" t="s">
        <v>830</v>
      </c>
      <c r="GA79">
        <v>1</v>
      </c>
      <c r="GB79">
        <v>1</v>
      </c>
      <c r="GC79" t="s">
        <v>830</v>
      </c>
      <c r="GD79">
        <v>0</v>
      </c>
      <c r="GE79">
        <v>0</v>
      </c>
      <c r="GF79" t="s">
        <v>830</v>
      </c>
      <c r="GG79" t="s">
        <v>830</v>
      </c>
      <c r="GH79">
        <v>0</v>
      </c>
      <c r="GI79">
        <v>0</v>
      </c>
      <c r="GJ79" t="s">
        <v>830</v>
      </c>
      <c r="GK79">
        <v>1</v>
      </c>
      <c r="GL79">
        <v>1</v>
      </c>
      <c r="GM79">
        <v>0</v>
      </c>
      <c r="GN79">
        <v>0</v>
      </c>
      <c r="GO79">
        <v>0</v>
      </c>
      <c r="GP79">
        <v>0</v>
      </c>
      <c r="GQ79">
        <v>0</v>
      </c>
      <c r="GR79">
        <v>0</v>
      </c>
      <c r="GS79">
        <v>0</v>
      </c>
      <c r="GT79">
        <v>0</v>
      </c>
      <c r="GU79">
        <v>1</v>
      </c>
      <c r="GV79">
        <v>1</v>
      </c>
      <c r="GW79">
        <v>0</v>
      </c>
      <c r="GX79">
        <v>0</v>
      </c>
      <c r="GY79">
        <v>0</v>
      </c>
      <c r="GZ79">
        <v>0</v>
      </c>
      <c r="HA79">
        <v>0</v>
      </c>
      <c r="HB79">
        <v>0</v>
      </c>
      <c r="HC79">
        <v>0</v>
      </c>
      <c r="HD79">
        <v>0</v>
      </c>
      <c r="HE79" t="s">
        <v>830</v>
      </c>
      <c r="HF79" t="s">
        <v>830</v>
      </c>
      <c r="HG79">
        <v>0</v>
      </c>
      <c r="HH79">
        <v>0</v>
      </c>
      <c r="HI79">
        <v>0</v>
      </c>
      <c r="HJ79">
        <v>0</v>
      </c>
      <c r="HK79">
        <v>0</v>
      </c>
      <c r="HL79">
        <v>0</v>
      </c>
      <c r="HM79">
        <v>0</v>
      </c>
      <c r="HN79">
        <v>0</v>
      </c>
      <c r="HO79">
        <v>1</v>
      </c>
      <c r="HP79">
        <v>1</v>
      </c>
      <c r="HQ79">
        <v>0</v>
      </c>
      <c r="HR79">
        <v>0</v>
      </c>
      <c r="HS79">
        <v>0</v>
      </c>
      <c r="HT79">
        <v>0</v>
      </c>
      <c r="HU79">
        <v>0</v>
      </c>
      <c r="HV79">
        <v>0</v>
      </c>
      <c r="HW79">
        <v>0</v>
      </c>
      <c r="HX79">
        <v>0</v>
      </c>
      <c r="HY79">
        <v>1</v>
      </c>
      <c r="HZ79">
        <v>1</v>
      </c>
      <c r="IA79">
        <v>0</v>
      </c>
      <c r="IB79">
        <v>0</v>
      </c>
      <c r="IC79">
        <v>0</v>
      </c>
      <c r="ID79">
        <v>0</v>
      </c>
      <c r="IE79">
        <v>0</v>
      </c>
      <c r="IF79">
        <v>0</v>
      </c>
      <c r="IG79">
        <v>0</v>
      </c>
      <c r="IH79">
        <v>0</v>
      </c>
      <c r="II79" t="s">
        <v>830</v>
      </c>
      <c r="IJ79" t="s">
        <v>830</v>
      </c>
      <c r="IK79">
        <v>0</v>
      </c>
      <c r="IL79">
        <v>0</v>
      </c>
      <c r="IM79">
        <v>0</v>
      </c>
      <c r="IN79">
        <v>0</v>
      </c>
      <c r="IO79" t="s">
        <v>830</v>
      </c>
      <c r="IP79" t="s">
        <v>830</v>
      </c>
      <c r="IQ79" t="s">
        <v>830</v>
      </c>
      <c r="IR79" t="s">
        <v>830</v>
      </c>
      <c r="IS79">
        <v>0</v>
      </c>
      <c r="IT79" t="s">
        <v>830</v>
      </c>
      <c r="IU79" t="s">
        <v>285</v>
      </c>
      <c r="IV79" t="s">
        <v>285</v>
      </c>
      <c r="IW79" t="s">
        <v>285</v>
      </c>
      <c r="IX79" t="s">
        <v>285</v>
      </c>
      <c r="IY79" t="s">
        <v>285</v>
      </c>
      <c r="IZ79" t="s">
        <v>285</v>
      </c>
      <c r="JA79" t="s">
        <v>285</v>
      </c>
      <c r="JB79" t="s">
        <v>285</v>
      </c>
      <c r="JC79" t="s">
        <v>285</v>
      </c>
      <c r="JD79" t="s">
        <v>830</v>
      </c>
      <c r="JE79" t="s">
        <v>830</v>
      </c>
      <c r="JF79" t="s">
        <v>285</v>
      </c>
    </row>
    <row r="80" spans="1:266" hidden="1">
      <c r="A80">
        <v>52019</v>
      </c>
      <c r="B80" t="s">
        <v>879</v>
      </c>
      <c r="C80">
        <v>1</v>
      </c>
      <c r="D80">
        <v>1</v>
      </c>
      <c r="E80" t="s">
        <v>830</v>
      </c>
      <c r="F80">
        <v>0</v>
      </c>
      <c r="G80">
        <v>0</v>
      </c>
      <c r="H80" t="s">
        <v>830</v>
      </c>
      <c r="I80">
        <v>0</v>
      </c>
      <c r="J80">
        <v>0</v>
      </c>
      <c r="K80">
        <v>0</v>
      </c>
      <c r="L80">
        <v>0</v>
      </c>
      <c r="M80">
        <v>1</v>
      </c>
      <c r="N80">
        <v>1</v>
      </c>
      <c r="O80">
        <v>0</v>
      </c>
      <c r="P80">
        <v>0</v>
      </c>
      <c r="Q80">
        <v>0</v>
      </c>
      <c r="R80">
        <v>0</v>
      </c>
      <c r="S80">
        <v>0</v>
      </c>
      <c r="T80">
        <v>0</v>
      </c>
      <c r="U80">
        <v>0</v>
      </c>
      <c r="V80">
        <v>0</v>
      </c>
      <c r="W80" t="s">
        <v>830</v>
      </c>
      <c r="X80" t="s">
        <v>830</v>
      </c>
      <c r="Y80">
        <v>0</v>
      </c>
      <c r="Z80">
        <v>0</v>
      </c>
      <c r="AA80">
        <v>0</v>
      </c>
      <c r="AB80">
        <v>0</v>
      </c>
      <c r="AC80">
        <v>0</v>
      </c>
      <c r="AD80">
        <v>0</v>
      </c>
      <c r="AE80">
        <v>0</v>
      </c>
      <c r="AF80">
        <v>0</v>
      </c>
      <c r="AG80" t="s">
        <v>830</v>
      </c>
      <c r="AH80" t="s">
        <v>830</v>
      </c>
      <c r="AI80">
        <v>0</v>
      </c>
      <c r="AJ80">
        <v>0</v>
      </c>
      <c r="AK80">
        <v>0</v>
      </c>
      <c r="AL80">
        <v>0</v>
      </c>
      <c r="AM80">
        <v>0</v>
      </c>
      <c r="AN80">
        <v>0</v>
      </c>
      <c r="AO80">
        <v>0</v>
      </c>
      <c r="AP80">
        <v>0</v>
      </c>
      <c r="AQ80" t="s">
        <v>830</v>
      </c>
      <c r="AR80" t="s">
        <v>830</v>
      </c>
      <c r="AS80">
        <v>0</v>
      </c>
      <c r="AT80">
        <v>0</v>
      </c>
      <c r="AU80">
        <v>0</v>
      </c>
      <c r="AV80">
        <v>0</v>
      </c>
      <c r="AW80">
        <v>0</v>
      </c>
      <c r="AX80">
        <v>0</v>
      </c>
      <c r="AY80">
        <v>0</v>
      </c>
      <c r="AZ80">
        <v>0</v>
      </c>
      <c r="BA80" t="s">
        <v>830</v>
      </c>
      <c r="BB80" t="s">
        <v>830</v>
      </c>
      <c r="BC80">
        <v>0</v>
      </c>
      <c r="BD80">
        <v>0</v>
      </c>
      <c r="BE80">
        <v>0</v>
      </c>
      <c r="BF80">
        <v>0</v>
      </c>
      <c r="BG80">
        <v>0</v>
      </c>
      <c r="BH80">
        <v>0</v>
      </c>
      <c r="BI80">
        <v>0</v>
      </c>
      <c r="BJ80">
        <v>0</v>
      </c>
      <c r="BK80" t="s">
        <v>830</v>
      </c>
      <c r="BL80" t="s">
        <v>830</v>
      </c>
      <c r="BM80">
        <v>0</v>
      </c>
      <c r="BN80">
        <v>0</v>
      </c>
      <c r="BO80">
        <v>0</v>
      </c>
      <c r="BP80">
        <v>0</v>
      </c>
      <c r="BQ80">
        <v>0</v>
      </c>
      <c r="BR80">
        <v>0</v>
      </c>
      <c r="BS80">
        <v>0</v>
      </c>
      <c r="BT80">
        <v>0</v>
      </c>
      <c r="BU80" t="s">
        <v>830</v>
      </c>
      <c r="BV80" t="s">
        <v>830</v>
      </c>
      <c r="BW80">
        <v>0</v>
      </c>
      <c r="BX80">
        <v>0</v>
      </c>
      <c r="BY80">
        <v>0</v>
      </c>
      <c r="BZ80">
        <v>0</v>
      </c>
      <c r="CA80">
        <v>0</v>
      </c>
      <c r="CB80">
        <v>0</v>
      </c>
      <c r="CC80">
        <v>0</v>
      </c>
      <c r="CD80">
        <v>0</v>
      </c>
      <c r="CE80" t="s">
        <v>830</v>
      </c>
      <c r="CF80" t="s">
        <v>830</v>
      </c>
      <c r="CG80">
        <v>0</v>
      </c>
      <c r="CH80">
        <v>0</v>
      </c>
      <c r="CI80">
        <v>0</v>
      </c>
      <c r="CJ80">
        <v>0</v>
      </c>
      <c r="CK80">
        <v>0</v>
      </c>
      <c r="CL80">
        <v>0</v>
      </c>
      <c r="CM80">
        <v>0</v>
      </c>
      <c r="CN80">
        <v>0</v>
      </c>
      <c r="CO80" t="s">
        <v>830</v>
      </c>
      <c r="CP80" t="s">
        <v>830</v>
      </c>
      <c r="CQ80">
        <v>0</v>
      </c>
      <c r="CR80">
        <v>0</v>
      </c>
      <c r="CS80">
        <v>0</v>
      </c>
      <c r="CT80">
        <v>0</v>
      </c>
      <c r="CU80">
        <v>0</v>
      </c>
      <c r="CV80">
        <v>0</v>
      </c>
      <c r="CW80">
        <v>0</v>
      </c>
      <c r="CX80">
        <v>0</v>
      </c>
      <c r="CY80" t="s">
        <v>830</v>
      </c>
      <c r="CZ80" t="s">
        <v>830</v>
      </c>
      <c r="DA80">
        <v>0</v>
      </c>
      <c r="DB80">
        <v>0</v>
      </c>
      <c r="DC80">
        <v>0</v>
      </c>
      <c r="DD80">
        <v>0</v>
      </c>
      <c r="DE80">
        <v>0</v>
      </c>
      <c r="DF80">
        <v>0</v>
      </c>
      <c r="DG80">
        <v>0</v>
      </c>
      <c r="DH80">
        <v>0</v>
      </c>
      <c r="DI80" t="s">
        <v>830</v>
      </c>
      <c r="DJ80" t="s">
        <v>830</v>
      </c>
      <c r="DK80">
        <v>0</v>
      </c>
      <c r="DL80">
        <v>0</v>
      </c>
      <c r="DM80">
        <v>0</v>
      </c>
      <c r="DN80">
        <v>0</v>
      </c>
      <c r="DO80">
        <v>0</v>
      </c>
      <c r="DP80">
        <v>0</v>
      </c>
      <c r="DQ80">
        <v>0</v>
      </c>
      <c r="DR80">
        <v>0</v>
      </c>
      <c r="DS80" t="s">
        <v>830</v>
      </c>
      <c r="DT80" t="s">
        <v>830</v>
      </c>
      <c r="DU80">
        <v>0</v>
      </c>
      <c r="DV80">
        <v>0</v>
      </c>
      <c r="DW80">
        <v>0</v>
      </c>
      <c r="DX80">
        <v>0</v>
      </c>
      <c r="DY80">
        <v>0</v>
      </c>
      <c r="DZ80">
        <v>0</v>
      </c>
      <c r="EA80">
        <v>0</v>
      </c>
      <c r="EB80">
        <v>0</v>
      </c>
      <c r="EC80" t="s">
        <v>830</v>
      </c>
      <c r="ED80" t="s">
        <v>830</v>
      </c>
      <c r="EE80">
        <v>0</v>
      </c>
      <c r="EF80">
        <v>0</v>
      </c>
      <c r="EG80">
        <v>0</v>
      </c>
      <c r="EH80">
        <v>0</v>
      </c>
      <c r="EI80">
        <v>0</v>
      </c>
      <c r="EJ80">
        <v>0</v>
      </c>
      <c r="EK80">
        <v>0</v>
      </c>
      <c r="EL80">
        <v>0</v>
      </c>
      <c r="EM80" t="s">
        <v>830</v>
      </c>
      <c r="EN80" t="s">
        <v>830</v>
      </c>
      <c r="EO80">
        <v>0</v>
      </c>
      <c r="EP80">
        <v>0</v>
      </c>
      <c r="EQ80">
        <v>0</v>
      </c>
      <c r="ER80">
        <v>0</v>
      </c>
      <c r="ES80">
        <v>0</v>
      </c>
      <c r="ET80">
        <v>0</v>
      </c>
      <c r="EU80">
        <v>0</v>
      </c>
      <c r="EV80">
        <v>0</v>
      </c>
      <c r="EW80" t="s">
        <v>830</v>
      </c>
      <c r="EX80" t="s">
        <v>830</v>
      </c>
      <c r="EY80" t="s">
        <v>830</v>
      </c>
      <c r="EZ80">
        <v>0</v>
      </c>
      <c r="FA80" t="s">
        <v>830</v>
      </c>
      <c r="FB80">
        <v>0</v>
      </c>
      <c r="FC80">
        <v>0</v>
      </c>
      <c r="FD80">
        <v>0</v>
      </c>
      <c r="FE80">
        <v>0</v>
      </c>
      <c r="FF80">
        <v>0</v>
      </c>
      <c r="FG80" t="s">
        <v>830</v>
      </c>
      <c r="FH80" t="s">
        <v>830</v>
      </c>
      <c r="FI80" t="s">
        <v>830</v>
      </c>
      <c r="FJ80">
        <v>0</v>
      </c>
      <c r="FK80" t="s">
        <v>830</v>
      </c>
      <c r="FL80">
        <v>0</v>
      </c>
      <c r="FM80" t="s">
        <v>830</v>
      </c>
      <c r="FN80">
        <v>0</v>
      </c>
      <c r="FO80">
        <v>0</v>
      </c>
      <c r="FP80" t="s">
        <v>830</v>
      </c>
      <c r="FQ80" t="s">
        <v>830</v>
      </c>
      <c r="FR80" t="s">
        <v>830</v>
      </c>
      <c r="FS80" t="s">
        <v>830</v>
      </c>
      <c r="FT80">
        <v>0</v>
      </c>
      <c r="FU80" t="s">
        <v>830</v>
      </c>
      <c r="FV80">
        <v>0</v>
      </c>
      <c r="FW80">
        <v>0</v>
      </c>
      <c r="FX80">
        <v>0</v>
      </c>
      <c r="FY80">
        <v>0</v>
      </c>
      <c r="FZ80">
        <v>0</v>
      </c>
      <c r="GA80" t="s">
        <v>830</v>
      </c>
      <c r="GB80" t="s">
        <v>830</v>
      </c>
      <c r="GC80" t="s">
        <v>830</v>
      </c>
      <c r="GD80">
        <v>0</v>
      </c>
      <c r="GE80" t="s">
        <v>830</v>
      </c>
      <c r="GF80" t="s">
        <v>830</v>
      </c>
      <c r="GG80">
        <v>0</v>
      </c>
      <c r="GH80">
        <v>0</v>
      </c>
      <c r="GI80">
        <v>0</v>
      </c>
      <c r="GJ80">
        <v>0</v>
      </c>
      <c r="GK80">
        <v>1</v>
      </c>
      <c r="GL80">
        <v>1</v>
      </c>
      <c r="GM80" t="s">
        <v>830</v>
      </c>
      <c r="GN80">
        <v>0</v>
      </c>
      <c r="GO80" t="s">
        <v>830</v>
      </c>
      <c r="GP80" t="s">
        <v>830</v>
      </c>
      <c r="GQ80">
        <v>0</v>
      </c>
      <c r="GR80">
        <v>0</v>
      </c>
      <c r="GS80">
        <v>0</v>
      </c>
      <c r="GT80">
        <v>0</v>
      </c>
      <c r="GU80">
        <v>1</v>
      </c>
      <c r="GV80">
        <v>1</v>
      </c>
      <c r="GW80" t="s">
        <v>830</v>
      </c>
      <c r="GX80">
        <v>0</v>
      </c>
      <c r="GY80">
        <v>0</v>
      </c>
      <c r="GZ80" t="s">
        <v>830</v>
      </c>
      <c r="HA80">
        <v>0</v>
      </c>
      <c r="HB80">
        <v>0</v>
      </c>
      <c r="HC80">
        <v>0</v>
      </c>
      <c r="HD80">
        <v>0</v>
      </c>
      <c r="HE80">
        <v>6</v>
      </c>
      <c r="HF80">
        <v>5</v>
      </c>
      <c r="HG80">
        <v>0</v>
      </c>
      <c r="HH80">
        <v>0</v>
      </c>
      <c r="HI80">
        <v>0</v>
      </c>
      <c r="HJ80">
        <v>0</v>
      </c>
      <c r="HK80">
        <v>0</v>
      </c>
      <c r="HL80">
        <v>0</v>
      </c>
      <c r="HM80">
        <v>0</v>
      </c>
      <c r="HN80">
        <v>0</v>
      </c>
      <c r="HO80">
        <v>9</v>
      </c>
      <c r="HP80">
        <v>9</v>
      </c>
      <c r="HQ80" t="s">
        <v>830</v>
      </c>
      <c r="HR80" t="s">
        <v>830</v>
      </c>
      <c r="HS80">
        <v>0</v>
      </c>
      <c r="HT80">
        <v>0</v>
      </c>
      <c r="HU80">
        <v>0</v>
      </c>
      <c r="HV80">
        <v>0</v>
      </c>
      <c r="HW80">
        <v>0</v>
      </c>
      <c r="HX80">
        <v>0</v>
      </c>
      <c r="HY80">
        <v>9</v>
      </c>
      <c r="HZ80">
        <v>9</v>
      </c>
      <c r="IA80" t="s">
        <v>830</v>
      </c>
      <c r="IB80" t="s">
        <v>830</v>
      </c>
      <c r="IC80">
        <v>0</v>
      </c>
      <c r="ID80">
        <v>0</v>
      </c>
      <c r="IE80">
        <v>0</v>
      </c>
      <c r="IF80">
        <v>0</v>
      </c>
      <c r="IG80">
        <v>0</v>
      </c>
      <c r="IH80">
        <v>0</v>
      </c>
      <c r="II80" t="s">
        <v>830</v>
      </c>
      <c r="IJ80">
        <v>9</v>
      </c>
      <c r="IK80" t="s">
        <v>830</v>
      </c>
      <c r="IL80" t="s">
        <v>830</v>
      </c>
      <c r="IM80">
        <v>0</v>
      </c>
      <c r="IN80">
        <v>0</v>
      </c>
      <c r="IO80" t="s">
        <v>830</v>
      </c>
      <c r="IP80" t="s">
        <v>830</v>
      </c>
      <c r="IQ80" t="s">
        <v>830</v>
      </c>
      <c r="IR80">
        <v>0</v>
      </c>
      <c r="IS80">
        <v>0</v>
      </c>
      <c r="IT80" t="s">
        <v>830</v>
      </c>
      <c r="IU80" t="s">
        <v>285</v>
      </c>
      <c r="IV80" t="s">
        <v>285</v>
      </c>
      <c r="IW80" t="s">
        <v>285</v>
      </c>
      <c r="IX80" t="s">
        <v>285</v>
      </c>
      <c r="IY80" t="s">
        <v>285</v>
      </c>
      <c r="IZ80" t="s">
        <v>285</v>
      </c>
      <c r="JA80" t="s">
        <v>285</v>
      </c>
      <c r="JB80" t="s">
        <v>285</v>
      </c>
      <c r="JC80" t="s">
        <v>285</v>
      </c>
      <c r="JD80" t="s">
        <v>285</v>
      </c>
      <c r="JE80" t="s">
        <v>285</v>
      </c>
      <c r="JF80" t="s">
        <v>285</v>
      </c>
    </row>
    <row r="81" spans="1:266" hidden="1">
      <c r="A81">
        <v>15407</v>
      </c>
      <c r="B81" t="s">
        <v>880</v>
      </c>
      <c r="C81">
        <v>3144</v>
      </c>
      <c r="D81">
        <v>2310</v>
      </c>
      <c r="E81">
        <v>695</v>
      </c>
      <c r="F81">
        <v>667</v>
      </c>
      <c r="G81">
        <v>0</v>
      </c>
      <c r="H81">
        <v>29</v>
      </c>
      <c r="I81">
        <v>139</v>
      </c>
      <c r="J81">
        <v>139</v>
      </c>
      <c r="K81">
        <v>0</v>
      </c>
      <c r="L81">
        <v>0</v>
      </c>
      <c r="M81">
        <v>2429</v>
      </c>
      <c r="N81">
        <v>2023</v>
      </c>
      <c r="O81">
        <v>230</v>
      </c>
      <c r="P81">
        <v>204</v>
      </c>
      <c r="Q81" t="s">
        <v>830</v>
      </c>
      <c r="R81">
        <v>27</v>
      </c>
      <c r="S81">
        <v>176</v>
      </c>
      <c r="T81">
        <v>176</v>
      </c>
      <c r="U81">
        <v>0</v>
      </c>
      <c r="V81">
        <v>0</v>
      </c>
      <c r="W81">
        <v>2398</v>
      </c>
      <c r="X81">
        <v>1749</v>
      </c>
      <c r="Y81">
        <v>544</v>
      </c>
      <c r="Z81">
        <v>494</v>
      </c>
      <c r="AA81" t="s">
        <v>830</v>
      </c>
      <c r="AB81">
        <v>50</v>
      </c>
      <c r="AC81">
        <v>104</v>
      </c>
      <c r="AD81">
        <v>104</v>
      </c>
      <c r="AE81">
        <v>0</v>
      </c>
      <c r="AF81">
        <v>0</v>
      </c>
      <c r="AG81">
        <v>1746</v>
      </c>
      <c r="AH81">
        <v>1359</v>
      </c>
      <c r="AI81">
        <v>302</v>
      </c>
      <c r="AJ81">
        <v>247</v>
      </c>
      <c r="AK81">
        <v>0</v>
      </c>
      <c r="AL81">
        <v>55</v>
      </c>
      <c r="AM81">
        <v>86</v>
      </c>
      <c r="AN81">
        <v>86</v>
      </c>
      <c r="AO81">
        <v>0</v>
      </c>
      <c r="AP81">
        <v>0</v>
      </c>
      <c r="AQ81">
        <v>1520</v>
      </c>
      <c r="AR81">
        <v>1242</v>
      </c>
      <c r="AS81">
        <v>187</v>
      </c>
      <c r="AT81">
        <v>98</v>
      </c>
      <c r="AU81">
        <v>11</v>
      </c>
      <c r="AV81">
        <v>78</v>
      </c>
      <c r="AW81">
        <v>91</v>
      </c>
      <c r="AX81">
        <v>91</v>
      </c>
      <c r="AY81">
        <v>0</v>
      </c>
      <c r="AZ81">
        <v>0</v>
      </c>
      <c r="BA81">
        <v>1230</v>
      </c>
      <c r="BB81">
        <v>778</v>
      </c>
      <c r="BC81">
        <v>334</v>
      </c>
      <c r="BD81">
        <v>238</v>
      </c>
      <c r="BE81">
        <v>11</v>
      </c>
      <c r="BF81">
        <v>86</v>
      </c>
      <c r="BG81">
        <v>118</v>
      </c>
      <c r="BH81">
        <v>118</v>
      </c>
      <c r="BI81">
        <v>0</v>
      </c>
      <c r="BJ81">
        <v>0</v>
      </c>
      <c r="BK81">
        <v>936</v>
      </c>
      <c r="BL81">
        <v>320</v>
      </c>
      <c r="BM81">
        <v>565</v>
      </c>
      <c r="BN81">
        <v>560</v>
      </c>
      <c r="BO81" t="s">
        <v>830</v>
      </c>
      <c r="BP81">
        <v>5</v>
      </c>
      <c r="BQ81">
        <v>51</v>
      </c>
      <c r="BR81">
        <v>51</v>
      </c>
      <c r="BS81">
        <v>0</v>
      </c>
      <c r="BT81">
        <v>0</v>
      </c>
      <c r="BU81">
        <v>759</v>
      </c>
      <c r="BV81">
        <v>603</v>
      </c>
      <c r="BW81">
        <v>125</v>
      </c>
      <c r="BX81">
        <v>66</v>
      </c>
      <c r="BY81" t="s">
        <v>830</v>
      </c>
      <c r="BZ81">
        <v>59</v>
      </c>
      <c r="CA81">
        <v>31</v>
      </c>
      <c r="CB81">
        <v>31</v>
      </c>
      <c r="CC81">
        <v>0</v>
      </c>
      <c r="CD81">
        <v>0</v>
      </c>
      <c r="CE81">
        <v>457</v>
      </c>
      <c r="CF81">
        <v>360</v>
      </c>
      <c r="CG81">
        <v>89</v>
      </c>
      <c r="CH81">
        <v>65</v>
      </c>
      <c r="CI81">
        <v>1</v>
      </c>
      <c r="CJ81">
        <v>23</v>
      </c>
      <c r="CK81">
        <v>8</v>
      </c>
      <c r="CL81">
        <v>8</v>
      </c>
      <c r="CM81">
        <v>0</v>
      </c>
      <c r="CN81">
        <v>0</v>
      </c>
      <c r="CO81">
        <v>548</v>
      </c>
      <c r="CP81">
        <v>290</v>
      </c>
      <c r="CQ81">
        <v>248</v>
      </c>
      <c r="CR81">
        <v>228</v>
      </c>
      <c r="CS81">
        <v>2</v>
      </c>
      <c r="CT81">
        <v>18</v>
      </c>
      <c r="CU81">
        <v>10</v>
      </c>
      <c r="CV81">
        <v>10</v>
      </c>
      <c r="CW81">
        <v>0</v>
      </c>
      <c r="CX81">
        <v>0</v>
      </c>
      <c r="CY81">
        <v>503</v>
      </c>
      <c r="CZ81">
        <v>237</v>
      </c>
      <c r="DA81">
        <v>240</v>
      </c>
      <c r="DB81">
        <v>215</v>
      </c>
      <c r="DC81">
        <v>4</v>
      </c>
      <c r="DD81">
        <v>22</v>
      </c>
      <c r="DE81">
        <v>26</v>
      </c>
      <c r="DF81">
        <v>23</v>
      </c>
      <c r="DG81" t="s">
        <v>830</v>
      </c>
      <c r="DH81">
        <v>3</v>
      </c>
      <c r="DI81">
        <v>430</v>
      </c>
      <c r="DJ81">
        <v>176</v>
      </c>
      <c r="DK81">
        <v>254</v>
      </c>
      <c r="DL81">
        <v>228</v>
      </c>
      <c r="DM81">
        <v>2</v>
      </c>
      <c r="DN81">
        <v>24</v>
      </c>
      <c r="DO81" t="s">
        <v>830</v>
      </c>
      <c r="DP81" t="s">
        <v>830</v>
      </c>
      <c r="DQ81" t="s">
        <v>830</v>
      </c>
      <c r="DR81">
        <v>0</v>
      </c>
      <c r="DS81">
        <v>387</v>
      </c>
      <c r="DT81">
        <v>148</v>
      </c>
      <c r="DU81">
        <v>238</v>
      </c>
      <c r="DV81">
        <v>210</v>
      </c>
      <c r="DW81">
        <v>3</v>
      </c>
      <c r="DX81">
        <v>26</v>
      </c>
      <c r="DY81" t="s">
        <v>830</v>
      </c>
      <c r="DZ81" t="s">
        <v>830</v>
      </c>
      <c r="EA81">
        <v>0</v>
      </c>
      <c r="EB81">
        <v>0</v>
      </c>
      <c r="EC81">
        <v>376</v>
      </c>
      <c r="ED81">
        <v>90</v>
      </c>
      <c r="EE81">
        <v>274</v>
      </c>
      <c r="EF81">
        <v>200</v>
      </c>
      <c r="EG81">
        <v>4</v>
      </c>
      <c r="EH81">
        <v>70</v>
      </c>
      <c r="EI81">
        <v>12</v>
      </c>
      <c r="EJ81">
        <v>12</v>
      </c>
      <c r="EK81">
        <v>0</v>
      </c>
      <c r="EL81">
        <v>0</v>
      </c>
      <c r="EM81">
        <v>299</v>
      </c>
      <c r="EN81">
        <v>124</v>
      </c>
      <c r="EO81">
        <v>158</v>
      </c>
      <c r="EP81">
        <v>140</v>
      </c>
      <c r="EQ81">
        <v>6</v>
      </c>
      <c r="ER81">
        <v>12</v>
      </c>
      <c r="ES81">
        <v>18</v>
      </c>
      <c r="ET81">
        <v>18</v>
      </c>
      <c r="EU81">
        <v>0</v>
      </c>
      <c r="EV81">
        <v>0</v>
      </c>
      <c r="EW81">
        <v>107</v>
      </c>
      <c r="EX81">
        <v>48</v>
      </c>
      <c r="EY81">
        <v>51</v>
      </c>
      <c r="EZ81">
        <v>50</v>
      </c>
      <c r="FA81" t="s">
        <v>830</v>
      </c>
      <c r="FB81">
        <v>1</v>
      </c>
      <c r="FC81">
        <v>8</v>
      </c>
      <c r="FD81">
        <v>8</v>
      </c>
      <c r="FE81">
        <v>0</v>
      </c>
      <c r="FF81">
        <v>0</v>
      </c>
      <c r="FG81">
        <v>126</v>
      </c>
      <c r="FH81">
        <v>36</v>
      </c>
      <c r="FI81">
        <v>90</v>
      </c>
      <c r="FJ81">
        <v>88</v>
      </c>
      <c r="FK81" t="s">
        <v>830</v>
      </c>
      <c r="FL81">
        <v>1</v>
      </c>
      <c r="FM81" t="s">
        <v>830</v>
      </c>
      <c r="FN81" t="s">
        <v>830</v>
      </c>
      <c r="FO81">
        <v>0</v>
      </c>
      <c r="FP81">
        <v>0</v>
      </c>
      <c r="FQ81">
        <v>496</v>
      </c>
      <c r="FR81">
        <v>12</v>
      </c>
      <c r="FS81">
        <v>480</v>
      </c>
      <c r="FT81">
        <v>479</v>
      </c>
      <c r="FU81" t="s">
        <v>830</v>
      </c>
      <c r="FV81" t="s">
        <v>830</v>
      </c>
      <c r="FW81">
        <v>5</v>
      </c>
      <c r="FX81">
        <v>4</v>
      </c>
      <c r="FY81">
        <v>0</v>
      </c>
      <c r="FZ81" t="s">
        <v>830</v>
      </c>
      <c r="GA81">
        <v>298</v>
      </c>
      <c r="GB81">
        <v>16</v>
      </c>
      <c r="GC81">
        <v>281</v>
      </c>
      <c r="GD81">
        <v>266</v>
      </c>
      <c r="GE81">
        <v>15</v>
      </c>
      <c r="GF81" t="s">
        <v>830</v>
      </c>
      <c r="GG81">
        <v>1</v>
      </c>
      <c r="GH81">
        <v>1</v>
      </c>
      <c r="GI81">
        <v>0</v>
      </c>
      <c r="GJ81" t="s">
        <v>830</v>
      </c>
      <c r="GK81">
        <v>192</v>
      </c>
      <c r="GL81">
        <v>17</v>
      </c>
      <c r="GM81">
        <v>173</v>
      </c>
      <c r="GN81">
        <v>173</v>
      </c>
      <c r="GO81" t="s">
        <v>830</v>
      </c>
      <c r="GP81" t="s">
        <v>830</v>
      </c>
      <c r="GQ81">
        <v>2</v>
      </c>
      <c r="GR81">
        <v>2</v>
      </c>
      <c r="GS81">
        <v>0</v>
      </c>
      <c r="GT81" t="s">
        <v>830</v>
      </c>
      <c r="GU81">
        <v>128</v>
      </c>
      <c r="GV81">
        <v>24</v>
      </c>
      <c r="GW81">
        <v>99</v>
      </c>
      <c r="GX81">
        <v>99</v>
      </c>
      <c r="GY81">
        <v>0</v>
      </c>
      <c r="GZ81" t="s">
        <v>830</v>
      </c>
      <c r="HA81">
        <v>5</v>
      </c>
      <c r="HB81" t="s">
        <v>830</v>
      </c>
      <c r="HC81">
        <v>0</v>
      </c>
      <c r="HD81">
        <v>5</v>
      </c>
      <c r="HE81">
        <v>100</v>
      </c>
      <c r="HF81">
        <v>26</v>
      </c>
      <c r="HG81">
        <v>74</v>
      </c>
      <c r="HH81">
        <v>74</v>
      </c>
      <c r="HI81" t="s">
        <v>830</v>
      </c>
      <c r="HJ81">
        <v>0</v>
      </c>
      <c r="HK81">
        <v>0</v>
      </c>
      <c r="HL81">
        <v>0</v>
      </c>
      <c r="HM81">
        <v>0</v>
      </c>
      <c r="HN81">
        <v>0</v>
      </c>
      <c r="HO81">
        <v>88</v>
      </c>
      <c r="HP81">
        <v>13</v>
      </c>
      <c r="HQ81">
        <v>75</v>
      </c>
      <c r="HR81">
        <v>75</v>
      </c>
      <c r="HS81" t="s">
        <v>830</v>
      </c>
      <c r="HT81">
        <v>0</v>
      </c>
      <c r="HU81">
        <v>0</v>
      </c>
      <c r="HV81">
        <v>0</v>
      </c>
      <c r="HW81">
        <v>0</v>
      </c>
      <c r="HX81">
        <v>0</v>
      </c>
      <c r="HY81">
        <v>172</v>
      </c>
      <c r="HZ81">
        <v>5</v>
      </c>
      <c r="IA81">
        <v>167</v>
      </c>
      <c r="IB81">
        <v>166</v>
      </c>
      <c r="IC81" t="s">
        <v>830</v>
      </c>
      <c r="ID81" t="s">
        <v>830</v>
      </c>
      <c r="IE81">
        <v>0</v>
      </c>
      <c r="IF81">
        <v>0</v>
      </c>
      <c r="IG81">
        <v>0</v>
      </c>
      <c r="IH81">
        <v>0</v>
      </c>
      <c r="II81">
        <v>106</v>
      </c>
      <c r="IJ81">
        <v>36</v>
      </c>
      <c r="IK81">
        <v>70</v>
      </c>
      <c r="IL81">
        <v>69</v>
      </c>
      <c r="IM81" t="s">
        <v>830</v>
      </c>
      <c r="IN81">
        <v>1</v>
      </c>
      <c r="IO81">
        <v>27</v>
      </c>
      <c r="IP81">
        <v>1</v>
      </c>
      <c r="IQ81">
        <v>26</v>
      </c>
      <c r="IR81">
        <v>25</v>
      </c>
      <c r="IS81">
        <v>0</v>
      </c>
      <c r="IT81">
        <v>0</v>
      </c>
      <c r="IU81" t="s">
        <v>285</v>
      </c>
      <c r="IV81" t="s">
        <v>285</v>
      </c>
      <c r="IW81" t="s">
        <v>285</v>
      </c>
      <c r="IX81" t="s">
        <v>285</v>
      </c>
      <c r="IY81" t="s">
        <v>285</v>
      </c>
      <c r="IZ81" t="s">
        <v>285</v>
      </c>
      <c r="JA81" t="s">
        <v>285</v>
      </c>
      <c r="JB81" t="s">
        <v>285</v>
      </c>
      <c r="JC81" t="s">
        <v>285</v>
      </c>
      <c r="JD81" t="s">
        <v>285</v>
      </c>
      <c r="JE81" t="s">
        <v>285</v>
      </c>
      <c r="JF81" t="s">
        <v>285</v>
      </c>
    </row>
    <row r="82" spans="1:266" hidden="1">
      <c r="A82">
        <v>52108</v>
      </c>
      <c r="B82" t="s">
        <v>881</v>
      </c>
      <c r="C82">
        <v>6</v>
      </c>
      <c r="D82">
        <v>5</v>
      </c>
      <c r="E82">
        <v>2</v>
      </c>
      <c r="F82">
        <v>0</v>
      </c>
      <c r="G82">
        <v>0</v>
      </c>
      <c r="H82">
        <v>2</v>
      </c>
      <c r="I82">
        <v>0</v>
      </c>
      <c r="J82">
        <v>0</v>
      </c>
      <c r="K82">
        <v>0</v>
      </c>
      <c r="L82">
        <v>0</v>
      </c>
      <c r="M82">
        <v>4</v>
      </c>
      <c r="N82">
        <v>4</v>
      </c>
      <c r="O82" t="s">
        <v>830</v>
      </c>
      <c r="P82" t="s">
        <v>830</v>
      </c>
      <c r="Q82">
        <v>0</v>
      </c>
      <c r="R82" t="s">
        <v>830</v>
      </c>
      <c r="S82">
        <v>0</v>
      </c>
      <c r="T82">
        <v>0</v>
      </c>
      <c r="U82">
        <v>0</v>
      </c>
      <c r="V82">
        <v>0</v>
      </c>
      <c r="W82">
        <v>8</v>
      </c>
      <c r="X82">
        <v>7</v>
      </c>
      <c r="Y82" t="s">
        <v>830</v>
      </c>
      <c r="Z82" t="s">
        <v>830</v>
      </c>
      <c r="AA82">
        <v>0</v>
      </c>
      <c r="AB82" t="s">
        <v>830</v>
      </c>
      <c r="AC82" t="s">
        <v>830</v>
      </c>
      <c r="AD82">
        <v>0</v>
      </c>
      <c r="AE82">
        <v>0</v>
      </c>
      <c r="AF82" t="s">
        <v>830</v>
      </c>
      <c r="AG82">
        <v>4</v>
      </c>
      <c r="AH82">
        <v>4</v>
      </c>
      <c r="AI82">
        <v>0</v>
      </c>
      <c r="AJ82">
        <v>0</v>
      </c>
      <c r="AK82">
        <v>0</v>
      </c>
      <c r="AL82">
        <v>0</v>
      </c>
      <c r="AM82">
        <v>0</v>
      </c>
      <c r="AN82">
        <v>0</v>
      </c>
      <c r="AO82">
        <v>0</v>
      </c>
      <c r="AP82">
        <v>0</v>
      </c>
      <c r="AQ82">
        <v>4</v>
      </c>
      <c r="AR82">
        <v>4</v>
      </c>
      <c r="AS82">
        <v>0</v>
      </c>
      <c r="AT82">
        <v>0</v>
      </c>
      <c r="AU82">
        <v>0</v>
      </c>
      <c r="AV82">
        <v>0</v>
      </c>
      <c r="AW82">
        <v>0</v>
      </c>
      <c r="AX82">
        <v>0</v>
      </c>
      <c r="AY82">
        <v>0</v>
      </c>
      <c r="AZ82">
        <v>0</v>
      </c>
      <c r="BA82">
        <v>5</v>
      </c>
      <c r="BB82">
        <v>5</v>
      </c>
      <c r="BC82">
        <v>0</v>
      </c>
      <c r="BD82">
        <v>0</v>
      </c>
      <c r="BE82">
        <v>0</v>
      </c>
      <c r="BF82">
        <v>0</v>
      </c>
      <c r="BG82">
        <v>0</v>
      </c>
      <c r="BH82">
        <v>0</v>
      </c>
      <c r="BI82">
        <v>0</v>
      </c>
      <c r="BJ82">
        <v>0</v>
      </c>
      <c r="BK82">
        <v>10</v>
      </c>
      <c r="BL82">
        <v>10</v>
      </c>
      <c r="BM82" t="s">
        <v>830</v>
      </c>
      <c r="BN82" t="s">
        <v>830</v>
      </c>
      <c r="BO82">
        <v>0</v>
      </c>
      <c r="BP82" t="s">
        <v>830</v>
      </c>
      <c r="BQ82" t="s">
        <v>830</v>
      </c>
      <c r="BR82" t="s">
        <v>830</v>
      </c>
      <c r="BS82">
        <v>0</v>
      </c>
      <c r="BT82">
        <v>0</v>
      </c>
      <c r="BU82">
        <v>9</v>
      </c>
      <c r="BV82">
        <v>8</v>
      </c>
      <c r="BW82" t="s">
        <v>830</v>
      </c>
      <c r="BX82">
        <v>0</v>
      </c>
      <c r="BY82">
        <v>0</v>
      </c>
      <c r="BZ82" t="s">
        <v>830</v>
      </c>
      <c r="CA82" t="s">
        <v>830</v>
      </c>
      <c r="CB82">
        <v>0</v>
      </c>
      <c r="CC82">
        <v>0</v>
      </c>
      <c r="CD82" t="s">
        <v>830</v>
      </c>
      <c r="CE82">
        <v>7</v>
      </c>
      <c r="CF82">
        <v>7</v>
      </c>
      <c r="CG82" t="s">
        <v>830</v>
      </c>
      <c r="CH82">
        <v>0</v>
      </c>
      <c r="CI82">
        <v>0</v>
      </c>
      <c r="CJ82" t="s">
        <v>830</v>
      </c>
      <c r="CK82">
        <v>0</v>
      </c>
      <c r="CL82">
        <v>0</v>
      </c>
      <c r="CM82">
        <v>0</v>
      </c>
      <c r="CN82">
        <v>0</v>
      </c>
      <c r="CO82">
        <v>8</v>
      </c>
      <c r="CP82">
        <v>7</v>
      </c>
      <c r="CQ82" t="s">
        <v>830</v>
      </c>
      <c r="CR82">
        <v>0</v>
      </c>
      <c r="CS82">
        <v>0</v>
      </c>
      <c r="CT82" t="s">
        <v>830</v>
      </c>
      <c r="CU82" t="s">
        <v>830</v>
      </c>
      <c r="CV82" t="s">
        <v>830</v>
      </c>
      <c r="CW82">
        <v>0</v>
      </c>
      <c r="CX82">
        <v>0</v>
      </c>
      <c r="CY82">
        <v>7</v>
      </c>
      <c r="CZ82">
        <v>7</v>
      </c>
      <c r="DA82" t="s">
        <v>830</v>
      </c>
      <c r="DB82">
        <v>0</v>
      </c>
      <c r="DC82">
        <v>0</v>
      </c>
      <c r="DD82" t="s">
        <v>830</v>
      </c>
      <c r="DE82">
        <v>0</v>
      </c>
      <c r="DF82">
        <v>0</v>
      </c>
      <c r="DG82">
        <v>0</v>
      </c>
      <c r="DH82">
        <v>0</v>
      </c>
      <c r="DI82">
        <v>9</v>
      </c>
      <c r="DJ82">
        <v>9</v>
      </c>
      <c r="DK82">
        <v>1</v>
      </c>
      <c r="DL82">
        <v>0</v>
      </c>
      <c r="DM82">
        <v>0</v>
      </c>
      <c r="DN82">
        <v>1</v>
      </c>
      <c r="DO82">
        <v>0</v>
      </c>
      <c r="DP82">
        <v>0</v>
      </c>
      <c r="DQ82">
        <v>0</v>
      </c>
      <c r="DR82">
        <v>0</v>
      </c>
      <c r="DS82">
        <v>6</v>
      </c>
      <c r="DT82">
        <v>5</v>
      </c>
      <c r="DU82">
        <v>1</v>
      </c>
      <c r="DV82">
        <v>0</v>
      </c>
      <c r="DW82">
        <v>0</v>
      </c>
      <c r="DX82">
        <v>1</v>
      </c>
      <c r="DY82">
        <v>0</v>
      </c>
      <c r="DZ82">
        <v>0</v>
      </c>
      <c r="EA82">
        <v>0</v>
      </c>
      <c r="EB82">
        <v>0</v>
      </c>
      <c r="EC82">
        <v>4</v>
      </c>
      <c r="ED82">
        <v>3</v>
      </c>
      <c r="EE82">
        <v>1</v>
      </c>
      <c r="EF82">
        <v>0</v>
      </c>
      <c r="EG82">
        <v>0</v>
      </c>
      <c r="EH82">
        <v>1</v>
      </c>
      <c r="EI82">
        <v>0</v>
      </c>
      <c r="EJ82">
        <v>0</v>
      </c>
      <c r="EK82">
        <v>0</v>
      </c>
      <c r="EL82">
        <v>0</v>
      </c>
      <c r="EM82">
        <v>8</v>
      </c>
      <c r="EN82">
        <v>4</v>
      </c>
      <c r="EO82">
        <v>1</v>
      </c>
      <c r="EP82">
        <v>0</v>
      </c>
      <c r="EQ82">
        <v>0</v>
      </c>
      <c r="ER82">
        <v>1</v>
      </c>
      <c r="ES82">
        <v>3</v>
      </c>
      <c r="ET82" t="s">
        <v>830</v>
      </c>
      <c r="EU82">
        <v>0</v>
      </c>
      <c r="EV82">
        <v>3</v>
      </c>
      <c r="EW82">
        <v>8</v>
      </c>
      <c r="EX82">
        <v>3</v>
      </c>
      <c r="EY82">
        <v>1</v>
      </c>
      <c r="EZ82">
        <v>0</v>
      </c>
      <c r="FA82">
        <v>0</v>
      </c>
      <c r="FB82">
        <v>1</v>
      </c>
      <c r="FC82">
        <v>3</v>
      </c>
      <c r="FD82" t="s">
        <v>830</v>
      </c>
      <c r="FE82">
        <v>0</v>
      </c>
      <c r="FF82">
        <v>3</v>
      </c>
      <c r="FG82">
        <v>4</v>
      </c>
      <c r="FH82">
        <v>3</v>
      </c>
      <c r="FI82">
        <v>1</v>
      </c>
      <c r="FJ82">
        <v>0</v>
      </c>
      <c r="FK82">
        <v>0</v>
      </c>
      <c r="FL82">
        <v>1</v>
      </c>
      <c r="FM82">
        <v>1</v>
      </c>
      <c r="FN82" t="s">
        <v>830</v>
      </c>
      <c r="FO82">
        <v>0</v>
      </c>
      <c r="FP82" t="s">
        <v>830</v>
      </c>
      <c r="FQ82">
        <v>6</v>
      </c>
      <c r="FR82">
        <v>4</v>
      </c>
      <c r="FS82">
        <v>1</v>
      </c>
      <c r="FT82" t="s">
        <v>830</v>
      </c>
      <c r="FU82" t="s">
        <v>830</v>
      </c>
      <c r="FV82">
        <v>1</v>
      </c>
      <c r="FW82">
        <v>1</v>
      </c>
      <c r="FX82" t="s">
        <v>830</v>
      </c>
      <c r="FY82">
        <v>0</v>
      </c>
      <c r="FZ82" t="s">
        <v>830</v>
      </c>
      <c r="GA82">
        <v>9</v>
      </c>
      <c r="GB82">
        <v>7</v>
      </c>
      <c r="GC82">
        <v>1</v>
      </c>
      <c r="GD82" t="s">
        <v>830</v>
      </c>
      <c r="GE82">
        <v>1</v>
      </c>
      <c r="GF82" t="s">
        <v>830</v>
      </c>
      <c r="GG82">
        <v>1</v>
      </c>
      <c r="GH82" t="s">
        <v>830</v>
      </c>
      <c r="GI82">
        <v>1</v>
      </c>
      <c r="GJ82" t="s">
        <v>830</v>
      </c>
      <c r="GK82">
        <v>7</v>
      </c>
      <c r="GL82">
        <v>4</v>
      </c>
      <c r="GM82">
        <v>1</v>
      </c>
      <c r="GN82" t="s">
        <v>830</v>
      </c>
      <c r="GO82">
        <v>1</v>
      </c>
      <c r="GP82">
        <v>1</v>
      </c>
      <c r="GQ82">
        <v>1</v>
      </c>
      <c r="GR82">
        <v>1</v>
      </c>
      <c r="GS82">
        <v>0</v>
      </c>
      <c r="GT82" t="s">
        <v>830</v>
      </c>
      <c r="GU82">
        <v>5</v>
      </c>
      <c r="GV82">
        <v>3</v>
      </c>
      <c r="GW82">
        <v>1</v>
      </c>
      <c r="GX82" t="s">
        <v>830</v>
      </c>
      <c r="GY82" t="s">
        <v>830</v>
      </c>
      <c r="GZ82">
        <v>1</v>
      </c>
      <c r="HA82">
        <v>1</v>
      </c>
      <c r="HB82" t="s">
        <v>830</v>
      </c>
      <c r="HC82">
        <v>0</v>
      </c>
      <c r="HD82" t="s">
        <v>830</v>
      </c>
      <c r="HE82">
        <v>10</v>
      </c>
      <c r="HF82">
        <v>4</v>
      </c>
      <c r="HG82">
        <v>5</v>
      </c>
      <c r="HH82" t="s">
        <v>830</v>
      </c>
      <c r="HI82">
        <v>1</v>
      </c>
      <c r="HJ82">
        <v>4</v>
      </c>
      <c r="HK82">
        <v>1</v>
      </c>
      <c r="HL82">
        <v>1</v>
      </c>
      <c r="HM82">
        <v>0</v>
      </c>
      <c r="HN82">
        <v>0</v>
      </c>
      <c r="HO82">
        <v>6</v>
      </c>
      <c r="HP82">
        <v>3</v>
      </c>
      <c r="HQ82">
        <v>3</v>
      </c>
      <c r="HR82">
        <v>1</v>
      </c>
      <c r="HS82">
        <v>2</v>
      </c>
      <c r="HT82">
        <v>1</v>
      </c>
      <c r="HU82">
        <v>0</v>
      </c>
      <c r="HV82">
        <v>0</v>
      </c>
      <c r="HW82">
        <v>0</v>
      </c>
      <c r="HX82">
        <v>0</v>
      </c>
      <c r="HY82">
        <v>8</v>
      </c>
      <c r="HZ82">
        <v>4</v>
      </c>
      <c r="IA82">
        <v>4</v>
      </c>
      <c r="IB82">
        <v>1</v>
      </c>
      <c r="IC82">
        <v>1</v>
      </c>
      <c r="ID82">
        <v>2</v>
      </c>
      <c r="IE82" t="s">
        <v>830</v>
      </c>
      <c r="IF82" t="s">
        <v>830</v>
      </c>
      <c r="IG82">
        <v>0</v>
      </c>
      <c r="IH82" t="s">
        <v>830</v>
      </c>
      <c r="II82">
        <v>23</v>
      </c>
      <c r="IJ82">
        <v>21</v>
      </c>
      <c r="IK82">
        <v>2</v>
      </c>
      <c r="IL82">
        <v>1</v>
      </c>
      <c r="IM82">
        <v>1</v>
      </c>
      <c r="IN82" t="s">
        <v>830</v>
      </c>
      <c r="IO82">
        <v>7</v>
      </c>
      <c r="IP82">
        <v>6</v>
      </c>
      <c r="IQ82">
        <v>1</v>
      </c>
      <c r="IR82">
        <v>0</v>
      </c>
      <c r="IS82">
        <v>0</v>
      </c>
      <c r="IT82">
        <v>0</v>
      </c>
      <c r="IU82" t="s">
        <v>285</v>
      </c>
      <c r="IV82" t="s">
        <v>285</v>
      </c>
      <c r="IW82" t="s">
        <v>285</v>
      </c>
      <c r="IX82" t="s">
        <v>285</v>
      </c>
      <c r="IY82" t="s">
        <v>285</v>
      </c>
      <c r="IZ82" t="s">
        <v>285</v>
      </c>
      <c r="JA82" t="s">
        <v>285</v>
      </c>
      <c r="JB82" t="s">
        <v>285</v>
      </c>
      <c r="JC82" t="s">
        <v>285</v>
      </c>
      <c r="JD82" t="s">
        <v>285</v>
      </c>
      <c r="JE82">
        <v>1</v>
      </c>
      <c r="JF82" t="s">
        <v>285</v>
      </c>
    </row>
    <row r="83" spans="1:266" hidden="1">
      <c r="A83">
        <v>36307</v>
      </c>
      <c r="B83" t="s">
        <v>882</v>
      </c>
      <c r="C83" t="s">
        <v>830</v>
      </c>
      <c r="D83" t="s">
        <v>830</v>
      </c>
      <c r="E83">
        <v>0</v>
      </c>
      <c r="F83">
        <v>0</v>
      </c>
      <c r="G83">
        <v>0</v>
      </c>
      <c r="H83">
        <v>0</v>
      </c>
      <c r="I83">
        <v>0</v>
      </c>
      <c r="J83">
        <v>0</v>
      </c>
      <c r="K83">
        <v>0</v>
      </c>
      <c r="L83">
        <v>0</v>
      </c>
      <c r="M83">
        <v>32</v>
      </c>
      <c r="N83">
        <v>29</v>
      </c>
      <c r="O83">
        <v>4</v>
      </c>
      <c r="P83">
        <v>0</v>
      </c>
      <c r="Q83">
        <v>0</v>
      </c>
      <c r="R83">
        <v>4</v>
      </c>
      <c r="S83">
        <v>0</v>
      </c>
      <c r="T83">
        <v>0</v>
      </c>
      <c r="U83">
        <v>0</v>
      </c>
      <c r="V83">
        <v>0</v>
      </c>
      <c r="W83">
        <v>58</v>
      </c>
      <c r="X83">
        <v>58</v>
      </c>
      <c r="Y83">
        <v>0</v>
      </c>
      <c r="Z83">
        <v>0</v>
      </c>
      <c r="AA83">
        <v>0</v>
      </c>
      <c r="AB83">
        <v>0</v>
      </c>
      <c r="AC83">
        <v>0</v>
      </c>
      <c r="AD83">
        <v>0</v>
      </c>
      <c r="AE83">
        <v>0</v>
      </c>
      <c r="AF83">
        <v>0</v>
      </c>
      <c r="AG83">
        <v>48</v>
      </c>
      <c r="AH83">
        <v>48</v>
      </c>
      <c r="AI83" t="s">
        <v>830</v>
      </c>
      <c r="AJ83">
        <v>0</v>
      </c>
      <c r="AK83">
        <v>0</v>
      </c>
      <c r="AL83" t="s">
        <v>830</v>
      </c>
      <c r="AM83">
        <v>0</v>
      </c>
      <c r="AN83">
        <v>0</v>
      </c>
      <c r="AO83">
        <v>0</v>
      </c>
      <c r="AP83">
        <v>0</v>
      </c>
      <c r="AQ83">
        <v>59</v>
      </c>
      <c r="AR83">
        <v>58</v>
      </c>
      <c r="AS83">
        <v>1</v>
      </c>
      <c r="AT83">
        <v>0</v>
      </c>
      <c r="AU83">
        <v>0</v>
      </c>
      <c r="AV83">
        <v>1</v>
      </c>
      <c r="AW83">
        <v>0</v>
      </c>
      <c r="AX83">
        <v>0</v>
      </c>
      <c r="AY83">
        <v>0</v>
      </c>
      <c r="AZ83">
        <v>0</v>
      </c>
      <c r="BA83">
        <v>51</v>
      </c>
      <c r="BB83">
        <v>49</v>
      </c>
      <c r="BC83">
        <v>2</v>
      </c>
      <c r="BD83">
        <v>0</v>
      </c>
      <c r="BE83">
        <v>0</v>
      </c>
      <c r="BF83">
        <v>2</v>
      </c>
      <c r="BG83">
        <v>0</v>
      </c>
      <c r="BH83">
        <v>0</v>
      </c>
      <c r="BI83">
        <v>0</v>
      </c>
      <c r="BJ83">
        <v>0</v>
      </c>
      <c r="BK83">
        <v>26</v>
      </c>
      <c r="BL83">
        <v>20</v>
      </c>
      <c r="BM83">
        <v>5</v>
      </c>
      <c r="BN83">
        <v>4</v>
      </c>
      <c r="BO83">
        <v>0</v>
      </c>
      <c r="BP83">
        <v>2</v>
      </c>
      <c r="BQ83">
        <v>0</v>
      </c>
      <c r="BR83">
        <v>0</v>
      </c>
      <c r="BS83">
        <v>0</v>
      </c>
      <c r="BT83">
        <v>0</v>
      </c>
      <c r="BU83">
        <v>25</v>
      </c>
      <c r="BV83">
        <v>17</v>
      </c>
      <c r="BW83">
        <v>8</v>
      </c>
      <c r="BX83">
        <v>6</v>
      </c>
      <c r="BY83">
        <v>0</v>
      </c>
      <c r="BZ83">
        <v>2</v>
      </c>
      <c r="CA83">
        <v>0</v>
      </c>
      <c r="CB83">
        <v>0</v>
      </c>
      <c r="CC83">
        <v>0</v>
      </c>
      <c r="CD83">
        <v>0</v>
      </c>
      <c r="CE83">
        <v>21</v>
      </c>
      <c r="CF83">
        <v>17</v>
      </c>
      <c r="CG83">
        <v>4</v>
      </c>
      <c r="CH83">
        <v>2</v>
      </c>
      <c r="CI83">
        <v>0</v>
      </c>
      <c r="CJ83">
        <v>2</v>
      </c>
      <c r="CK83">
        <v>0</v>
      </c>
      <c r="CL83">
        <v>0</v>
      </c>
      <c r="CM83">
        <v>0</v>
      </c>
      <c r="CN83">
        <v>0</v>
      </c>
      <c r="CO83">
        <v>19</v>
      </c>
      <c r="CP83">
        <v>16</v>
      </c>
      <c r="CQ83">
        <v>4</v>
      </c>
      <c r="CR83">
        <v>3</v>
      </c>
      <c r="CS83">
        <v>0</v>
      </c>
      <c r="CT83">
        <v>1</v>
      </c>
      <c r="CU83">
        <v>0</v>
      </c>
      <c r="CV83">
        <v>0</v>
      </c>
      <c r="CW83">
        <v>0</v>
      </c>
      <c r="CX83">
        <v>0</v>
      </c>
      <c r="CY83">
        <v>22</v>
      </c>
      <c r="CZ83">
        <v>19</v>
      </c>
      <c r="DA83">
        <v>3</v>
      </c>
      <c r="DB83">
        <v>1</v>
      </c>
      <c r="DC83">
        <v>0</v>
      </c>
      <c r="DD83">
        <v>1</v>
      </c>
      <c r="DE83">
        <v>0</v>
      </c>
      <c r="DF83">
        <v>0</v>
      </c>
      <c r="DG83">
        <v>0</v>
      </c>
      <c r="DH83">
        <v>0</v>
      </c>
      <c r="DI83">
        <v>3</v>
      </c>
      <c r="DJ83">
        <v>3</v>
      </c>
      <c r="DK83" t="s">
        <v>830</v>
      </c>
      <c r="DL83">
        <v>0</v>
      </c>
      <c r="DM83">
        <v>0</v>
      </c>
      <c r="DN83" t="s">
        <v>830</v>
      </c>
      <c r="DO83">
        <v>0</v>
      </c>
      <c r="DP83">
        <v>0</v>
      </c>
      <c r="DQ83">
        <v>0</v>
      </c>
      <c r="DR83">
        <v>0</v>
      </c>
      <c r="DS83">
        <v>1</v>
      </c>
      <c r="DT83">
        <v>1</v>
      </c>
      <c r="DU83" t="s">
        <v>830</v>
      </c>
      <c r="DV83">
        <v>0</v>
      </c>
      <c r="DW83">
        <v>0</v>
      </c>
      <c r="DX83" t="s">
        <v>830</v>
      </c>
      <c r="DY83">
        <v>0</v>
      </c>
      <c r="DZ83">
        <v>0</v>
      </c>
      <c r="EA83">
        <v>0</v>
      </c>
      <c r="EB83">
        <v>0</v>
      </c>
      <c r="EC83">
        <v>1</v>
      </c>
      <c r="ED83" t="s">
        <v>830</v>
      </c>
      <c r="EE83" t="s">
        <v>830</v>
      </c>
      <c r="EF83">
        <v>0</v>
      </c>
      <c r="EG83">
        <v>0</v>
      </c>
      <c r="EH83" t="s">
        <v>830</v>
      </c>
      <c r="EI83">
        <v>0</v>
      </c>
      <c r="EJ83">
        <v>0</v>
      </c>
      <c r="EK83">
        <v>0</v>
      </c>
      <c r="EL83">
        <v>0</v>
      </c>
      <c r="EM83" t="s">
        <v>830</v>
      </c>
      <c r="EN83" t="s">
        <v>830</v>
      </c>
      <c r="EO83">
        <v>0</v>
      </c>
      <c r="EP83">
        <v>0</v>
      </c>
      <c r="EQ83">
        <v>0</v>
      </c>
      <c r="ER83">
        <v>0</v>
      </c>
      <c r="ES83">
        <v>0</v>
      </c>
      <c r="ET83">
        <v>0</v>
      </c>
      <c r="EU83">
        <v>0</v>
      </c>
      <c r="EV83">
        <v>0</v>
      </c>
      <c r="EW83" t="s">
        <v>830</v>
      </c>
      <c r="EX83" t="s">
        <v>830</v>
      </c>
      <c r="EY83">
        <v>0</v>
      </c>
      <c r="EZ83">
        <v>0</v>
      </c>
      <c r="FA83">
        <v>0</v>
      </c>
      <c r="FB83">
        <v>0</v>
      </c>
      <c r="FC83">
        <v>0</v>
      </c>
      <c r="FD83">
        <v>0</v>
      </c>
      <c r="FE83">
        <v>0</v>
      </c>
      <c r="FF83">
        <v>0</v>
      </c>
      <c r="FG83" t="s">
        <v>830</v>
      </c>
      <c r="FH83" t="s">
        <v>830</v>
      </c>
      <c r="FI83" t="s">
        <v>830</v>
      </c>
      <c r="FJ83">
        <v>0</v>
      </c>
      <c r="FK83">
        <v>0</v>
      </c>
      <c r="FL83" t="s">
        <v>830</v>
      </c>
      <c r="FM83">
        <v>0</v>
      </c>
      <c r="FN83">
        <v>0</v>
      </c>
      <c r="FO83">
        <v>0</v>
      </c>
      <c r="FP83">
        <v>0</v>
      </c>
      <c r="FQ83">
        <v>3</v>
      </c>
      <c r="FR83">
        <v>3</v>
      </c>
      <c r="FS83" t="s">
        <v>830</v>
      </c>
      <c r="FT83">
        <v>0</v>
      </c>
      <c r="FU83">
        <v>0</v>
      </c>
      <c r="FV83" t="s">
        <v>830</v>
      </c>
      <c r="FW83">
        <v>0</v>
      </c>
      <c r="FX83">
        <v>0</v>
      </c>
      <c r="FY83">
        <v>0</v>
      </c>
      <c r="FZ83">
        <v>0</v>
      </c>
      <c r="GA83">
        <v>3</v>
      </c>
      <c r="GB83">
        <v>3</v>
      </c>
      <c r="GC83" t="s">
        <v>830</v>
      </c>
      <c r="GD83">
        <v>0</v>
      </c>
      <c r="GE83">
        <v>0</v>
      </c>
      <c r="GF83" t="s">
        <v>830</v>
      </c>
      <c r="GG83">
        <v>0</v>
      </c>
      <c r="GH83">
        <v>0</v>
      </c>
      <c r="GI83">
        <v>0</v>
      </c>
      <c r="GJ83">
        <v>0</v>
      </c>
      <c r="GK83">
        <v>3</v>
      </c>
      <c r="GL83">
        <v>3</v>
      </c>
      <c r="GM83">
        <v>0</v>
      </c>
      <c r="GN83">
        <v>0</v>
      </c>
      <c r="GO83">
        <v>0</v>
      </c>
      <c r="GP83">
        <v>0</v>
      </c>
      <c r="GQ83">
        <v>1</v>
      </c>
      <c r="GR83">
        <v>0</v>
      </c>
      <c r="GS83">
        <v>0</v>
      </c>
      <c r="GT83">
        <v>1</v>
      </c>
      <c r="GU83">
        <v>3</v>
      </c>
      <c r="GV83">
        <v>3</v>
      </c>
      <c r="GW83">
        <v>0</v>
      </c>
      <c r="GX83">
        <v>0</v>
      </c>
      <c r="GY83">
        <v>0</v>
      </c>
      <c r="GZ83">
        <v>0</v>
      </c>
      <c r="HA83">
        <v>0</v>
      </c>
      <c r="HB83">
        <v>0</v>
      </c>
      <c r="HC83">
        <v>0</v>
      </c>
      <c r="HD83">
        <v>0</v>
      </c>
      <c r="HE83">
        <v>3</v>
      </c>
      <c r="HF83">
        <v>3</v>
      </c>
      <c r="HG83">
        <v>0</v>
      </c>
      <c r="HH83">
        <v>0</v>
      </c>
      <c r="HI83">
        <v>0</v>
      </c>
      <c r="HJ83">
        <v>0</v>
      </c>
      <c r="HK83">
        <v>0</v>
      </c>
      <c r="HL83">
        <v>0</v>
      </c>
      <c r="HM83">
        <v>0</v>
      </c>
      <c r="HN83">
        <v>0</v>
      </c>
      <c r="HO83" t="s">
        <v>830</v>
      </c>
      <c r="HP83" t="s">
        <v>830</v>
      </c>
      <c r="HQ83">
        <v>0</v>
      </c>
      <c r="HR83">
        <v>0</v>
      </c>
      <c r="HS83">
        <v>0</v>
      </c>
      <c r="HT83">
        <v>0</v>
      </c>
      <c r="HU83">
        <v>0</v>
      </c>
      <c r="HV83">
        <v>0</v>
      </c>
      <c r="HW83">
        <v>0</v>
      </c>
      <c r="HX83">
        <v>0</v>
      </c>
      <c r="HY83" t="s">
        <v>830</v>
      </c>
      <c r="HZ83">
        <v>0</v>
      </c>
      <c r="IA83" t="s">
        <v>830</v>
      </c>
      <c r="IB83">
        <v>0</v>
      </c>
      <c r="IC83">
        <v>0</v>
      </c>
      <c r="ID83" t="s">
        <v>830</v>
      </c>
      <c r="IE83">
        <v>0</v>
      </c>
      <c r="IF83">
        <v>0</v>
      </c>
      <c r="IG83">
        <v>0</v>
      </c>
      <c r="IH83">
        <v>0</v>
      </c>
      <c r="II83" t="s">
        <v>830</v>
      </c>
      <c r="IJ83" t="s">
        <v>830</v>
      </c>
      <c r="IK83">
        <v>0</v>
      </c>
      <c r="IL83">
        <v>0</v>
      </c>
      <c r="IM83">
        <v>0</v>
      </c>
      <c r="IN83">
        <v>0</v>
      </c>
      <c r="IO83" t="s">
        <v>830</v>
      </c>
      <c r="IP83" t="s">
        <v>830</v>
      </c>
      <c r="IQ83" t="s">
        <v>830</v>
      </c>
      <c r="IR83" t="s">
        <v>830</v>
      </c>
      <c r="IS83" t="s">
        <v>830</v>
      </c>
      <c r="IT83" t="s">
        <v>830</v>
      </c>
      <c r="IU83" t="s">
        <v>285</v>
      </c>
      <c r="IV83" t="s">
        <v>285</v>
      </c>
      <c r="IW83" t="s">
        <v>285</v>
      </c>
      <c r="IX83" t="s">
        <v>285</v>
      </c>
      <c r="IY83" t="s">
        <v>285</v>
      </c>
      <c r="IZ83" t="s">
        <v>285</v>
      </c>
      <c r="JA83" t="s">
        <v>285</v>
      </c>
      <c r="JB83" t="s">
        <v>285</v>
      </c>
      <c r="JC83" t="s">
        <v>285</v>
      </c>
      <c r="JD83" t="s">
        <v>285</v>
      </c>
      <c r="JE83" t="s">
        <v>285</v>
      </c>
      <c r="JF83" t="s">
        <v>285</v>
      </c>
    </row>
    <row r="84" spans="1:266" hidden="1">
      <c r="A84">
        <v>10618</v>
      </c>
      <c r="B84" t="s">
        <v>883</v>
      </c>
      <c r="C84" t="s">
        <v>830</v>
      </c>
      <c r="D84" t="s">
        <v>830</v>
      </c>
      <c r="E84">
        <v>0</v>
      </c>
      <c r="F84">
        <v>0</v>
      </c>
      <c r="G84">
        <v>0</v>
      </c>
      <c r="H84">
        <v>0</v>
      </c>
      <c r="I84">
        <v>0</v>
      </c>
      <c r="J84">
        <v>0</v>
      </c>
      <c r="K84">
        <v>0</v>
      </c>
      <c r="L84">
        <v>0</v>
      </c>
      <c r="M84">
        <v>12</v>
      </c>
      <c r="N84">
        <v>12</v>
      </c>
      <c r="O84">
        <v>0</v>
      </c>
      <c r="P84">
        <v>0</v>
      </c>
      <c r="Q84">
        <v>0</v>
      </c>
      <c r="R84">
        <v>0</v>
      </c>
      <c r="S84">
        <v>0</v>
      </c>
      <c r="T84">
        <v>0</v>
      </c>
      <c r="U84">
        <v>0</v>
      </c>
      <c r="V84">
        <v>0</v>
      </c>
      <c r="W84">
        <v>1</v>
      </c>
      <c r="X84">
        <v>1</v>
      </c>
      <c r="Y84">
        <v>0</v>
      </c>
      <c r="Z84">
        <v>0</v>
      </c>
      <c r="AA84">
        <v>0</v>
      </c>
      <c r="AB84">
        <v>0</v>
      </c>
      <c r="AC84">
        <v>0</v>
      </c>
      <c r="AD84">
        <v>0</v>
      </c>
      <c r="AE84">
        <v>0</v>
      </c>
      <c r="AF84">
        <v>0</v>
      </c>
      <c r="AG84">
        <v>2</v>
      </c>
      <c r="AH84">
        <v>2</v>
      </c>
      <c r="AI84">
        <v>0</v>
      </c>
      <c r="AJ84">
        <v>0</v>
      </c>
      <c r="AK84">
        <v>0</v>
      </c>
      <c r="AL84">
        <v>0</v>
      </c>
      <c r="AM84">
        <v>0</v>
      </c>
      <c r="AN84">
        <v>0</v>
      </c>
      <c r="AO84">
        <v>0</v>
      </c>
      <c r="AP84">
        <v>0</v>
      </c>
      <c r="AQ84">
        <v>1</v>
      </c>
      <c r="AR84">
        <v>1</v>
      </c>
      <c r="AS84">
        <v>0</v>
      </c>
      <c r="AT84">
        <v>0</v>
      </c>
      <c r="AU84">
        <v>0</v>
      </c>
      <c r="AV84">
        <v>0</v>
      </c>
      <c r="AW84">
        <v>0</v>
      </c>
      <c r="AX84">
        <v>0</v>
      </c>
      <c r="AY84">
        <v>0</v>
      </c>
      <c r="AZ84">
        <v>0</v>
      </c>
      <c r="BA84" t="s">
        <v>830</v>
      </c>
      <c r="BB84" t="s">
        <v>830</v>
      </c>
      <c r="BC84">
        <v>0</v>
      </c>
      <c r="BD84">
        <v>0</v>
      </c>
      <c r="BE84">
        <v>0</v>
      </c>
      <c r="BF84">
        <v>0</v>
      </c>
      <c r="BG84">
        <v>0</v>
      </c>
      <c r="BH84">
        <v>0</v>
      </c>
      <c r="BI84">
        <v>0</v>
      </c>
      <c r="BJ84">
        <v>0</v>
      </c>
      <c r="BK84">
        <v>1</v>
      </c>
      <c r="BL84" t="s">
        <v>830</v>
      </c>
      <c r="BM84" t="s">
        <v>830</v>
      </c>
      <c r="BN84" t="s">
        <v>830</v>
      </c>
      <c r="BO84">
        <v>0</v>
      </c>
      <c r="BP84" t="s">
        <v>830</v>
      </c>
      <c r="BQ84">
        <v>0</v>
      </c>
      <c r="BR84">
        <v>0</v>
      </c>
      <c r="BS84">
        <v>0</v>
      </c>
      <c r="BT84">
        <v>0</v>
      </c>
      <c r="BU84" t="s">
        <v>830</v>
      </c>
      <c r="BV84" t="s">
        <v>830</v>
      </c>
      <c r="BW84" t="s">
        <v>830</v>
      </c>
      <c r="BX84">
        <v>0</v>
      </c>
      <c r="BY84">
        <v>0</v>
      </c>
      <c r="BZ84" t="s">
        <v>830</v>
      </c>
      <c r="CA84">
        <v>0</v>
      </c>
      <c r="CB84">
        <v>0</v>
      </c>
      <c r="CC84">
        <v>0</v>
      </c>
      <c r="CD84">
        <v>0</v>
      </c>
      <c r="CE84" t="s">
        <v>830</v>
      </c>
      <c r="CF84" t="s">
        <v>830</v>
      </c>
      <c r="CG84" t="s">
        <v>830</v>
      </c>
      <c r="CH84">
        <v>0</v>
      </c>
      <c r="CI84">
        <v>0</v>
      </c>
      <c r="CJ84" t="s">
        <v>830</v>
      </c>
      <c r="CK84">
        <v>0</v>
      </c>
      <c r="CL84">
        <v>0</v>
      </c>
      <c r="CM84">
        <v>0</v>
      </c>
      <c r="CN84">
        <v>0</v>
      </c>
      <c r="CO84" t="s">
        <v>830</v>
      </c>
      <c r="CP84" t="s">
        <v>830</v>
      </c>
      <c r="CQ84">
        <v>0</v>
      </c>
      <c r="CR84">
        <v>0</v>
      </c>
      <c r="CS84">
        <v>0</v>
      </c>
      <c r="CT84">
        <v>0</v>
      </c>
      <c r="CU84">
        <v>0</v>
      </c>
      <c r="CV84">
        <v>0</v>
      </c>
      <c r="CW84">
        <v>0</v>
      </c>
      <c r="CX84">
        <v>0</v>
      </c>
      <c r="CY84" t="s">
        <v>830</v>
      </c>
      <c r="CZ84" t="s">
        <v>830</v>
      </c>
      <c r="DA84">
        <v>0</v>
      </c>
      <c r="DB84">
        <v>0</v>
      </c>
      <c r="DC84">
        <v>0</v>
      </c>
      <c r="DD84">
        <v>0</v>
      </c>
      <c r="DE84">
        <v>0</v>
      </c>
      <c r="DF84">
        <v>0</v>
      </c>
      <c r="DG84">
        <v>0</v>
      </c>
      <c r="DH84">
        <v>0</v>
      </c>
      <c r="DI84">
        <v>4</v>
      </c>
      <c r="DJ84">
        <v>4</v>
      </c>
      <c r="DK84" t="s">
        <v>830</v>
      </c>
      <c r="DL84">
        <v>0</v>
      </c>
      <c r="DM84" t="s">
        <v>830</v>
      </c>
      <c r="DN84" t="s">
        <v>830</v>
      </c>
      <c r="DO84">
        <v>0</v>
      </c>
      <c r="DP84">
        <v>0</v>
      </c>
      <c r="DQ84">
        <v>0</v>
      </c>
      <c r="DR84">
        <v>0</v>
      </c>
      <c r="DS84">
        <v>3</v>
      </c>
      <c r="DT84">
        <v>3</v>
      </c>
      <c r="DU84">
        <v>0</v>
      </c>
      <c r="DV84">
        <v>0</v>
      </c>
      <c r="DW84">
        <v>0</v>
      </c>
      <c r="DX84">
        <v>0</v>
      </c>
      <c r="DY84">
        <v>0</v>
      </c>
      <c r="DZ84">
        <v>0</v>
      </c>
      <c r="EA84">
        <v>0</v>
      </c>
      <c r="EB84">
        <v>0</v>
      </c>
      <c r="EC84">
        <v>4</v>
      </c>
      <c r="ED84">
        <v>4</v>
      </c>
      <c r="EE84">
        <v>0</v>
      </c>
      <c r="EF84">
        <v>0</v>
      </c>
      <c r="EG84">
        <v>0</v>
      </c>
      <c r="EH84">
        <v>0</v>
      </c>
      <c r="EI84">
        <v>0</v>
      </c>
      <c r="EJ84">
        <v>0</v>
      </c>
      <c r="EK84">
        <v>0</v>
      </c>
      <c r="EL84">
        <v>0</v>
      </c>
      <c r="EM84" t="s">
        <v>830</v>
      </c>
      <c r="EN84" t="s">
        <v>830</v>
      </c>
      <c r="EO84">
        <v>0</v>
      </c>
      <c r="EP84">
        <v>0</v>
      </c>
      <c r="EQ84">
        <v>0</v>
      </c>
      <c r="ER84">
        <v>0</v>
      </c>
      <c r="ES84">
        <v>0</v>
      </c>
      <c r="ET84">
        <v>0</v>
      </c>
      <c r="EU84">
        <v>0</v>
      </c>
      <c r="EV84">
        <v>0</v>
      </c>
      <c r="EW84" t="s">
        <v>830</v>
      </c>
      <c r="EX84" t="s">
        <v>830</v>
      </c>
      <c r="EY84">
        <v>0</v>
      </c>
      <c r="EZ84">
        <v>0</v>
      </c>
      <c r="FA84">
        <v>0</v>
      </c>
      <c r="FB84">
        <v>0</v>
      </c>
      <c r="FC84">
        <v>0</v>
      </c>
      <c r="FD84">
        <v>0</v>
      </c>
      <c r="FE84">
        <v>0</v>
      </c>
      <c r="FF84">
        <v>0</v>
      </c>
      <c r="FG84" t="s">
        <v>830</v>
      </c>
      <c r="FH84" t="s">
        <v>830</v>
      </c>
      <c r="FI84">
        <v>0</v>
      </c>
      <c r="FJ84">
        <v>0</v>
      </c>
      <c r="FK84">
        <v>0</v>
      </c>
      <c r="FL84">
        <v>0</v>
      </c>
      <c r="FM84">
        <v>0</v>
      </c>
      <c r="FN84">
        <v>0</v>
      </c>
      <c r="FO84">
        <v>0</v>
      </c>
      <c r="FP84">
        <v>0</v>
      </c>
      <c r="FQ84">
        <v>5</v>
      </c>
      <c r="FR84">
        <v>5</v>
      </c>
      <c r="FS84">
        <v>0</v>
      </c>
      <c r="FT84">
        <v>0</v>
      </c>
      <c r="FU84">
        <v>0</v>
      </c>
      <c r="FV84">
        <v>0</v>
      </c>
      <c r="FW84">
        <v>0</v>
      </c>
      <c r="FX84">
        <v>0</v>
      </c>
      <c r="FY84">
        <v>0</v>
      </c>
      <c r="FZ84">
        <v>0</v>
      </c>
      <c r="GA84" t="s">
        <v>830</v>
      </c>
      <c r="GB84" t="s">
        <v>830</v>
      </c>
      <c r="GC84" t="s">
        <v>830</v>
      </c>
      <c r="GD84">
        <v>0</v>
      </c>
      <c r="GE84">
        <v>0</v>
      </c>
      <c r="GF84" t="s">
        <v>830</v>
      </c>
      <c r="GG84">
        <v>0</v>
      </c>
      <c r="GH84">
        <v>0</v>
      </c>
      <c r="GI84">
        <v>0</v>
      </c>
      <c r="GJ84">
        <v>0</v>
      </c>
      <c r="GK84">
        <v>1</v>
      </c>
      <c r="GL84" t="s">
        <v>830</v>
      </c>
      <c r="GM84" t="s">
        <v>830</v>
      </c>
      <c r="GN84">
        <v>0</v>
      </c>
      <c r="GO84">
        <v>0</v>
      </c>
      <c r="GP84" t="s">
        <v>830</v>
      </c>
      <c r="GQ84">
        <v>0</v>
      </c>
      <c r="GR84">
        <v>0</v>
      </c>
      <c r="GS84">
        <v>0</v>
      </c>
      <c r="GT84">
        <v>0</v>
      </c>
      <c r="GU84">
        <v>1</v>
      </c>
      <c r="GV84" t="s">
        <v>830</v>
      </c>
      <c r="GW84" t="s">
        <v>830</v>
      </c>
      <c r="GX84">
        <v>0</v>
      </c>
      <c r="GY84">
        <v>0</v>
      </c>
      <c r="GZ84" t="s">
        <v>830</v>
      </c>
      <c r="HA84">
        <v>0</v>
      </c>
      <c r="HB84">
        <v>0</v>
      </c>
      <c r="HC84">
        <v>0</v>
      </c>
      <c r="HD84">
        <v>0</v>
      </c>
      <c r="HE84">
        <v>1</v>
      </c>
      <c r="HF84" t="s">
        <v>830</v>
      </c>
      <c r="HG84">
        <v>0</v>
      </c>
      <c r="HH84">
        <v>0</v>
      </c>
      <c r="HI84">
        <v>0</v>
      </c>
      <c r="HJ84">
        <v>0</v>
      </c>
      <c r="HK84">
        <v>0</v>
      </c>
      <c r="HL84">
        <v>0</v>
      </c>
      <c r="HM84">
        <v>0</v>
      </c>
      <c r="HN84">
        <v>0</v>
      </c>
      <c r="HO84" t="s">
        <v>830</v>
      </c>
      <c r="HP84" t="s">
        <v>830</v>
      </c>
      <c r="HQ84" t="s">
        <v>830</v>
      </c>
      <c r="HR84">
        <v>0</v>
      </c>
      <c r="HS84">
        <v>0</v>
      </c>
      <c r="HT84" t="s">
        <v>830</v>
      </c>
      <c r="HU84">
        <v>0</v>
      </c>
      <c r="HV84">
        <v>0</v>
      </c>
      <c r="HW84">
        <v>0</v>
      </c>
      <c r="HX84">
        <v>0</v>
      </c>
      <c r="HY84">
        <v>0</v>
      </c>
      <c r="HZ84">
        <v>0</v>
      </c>
      <c r="IA84">
        <v>0</v>
      </c>
      <c r="IB84">
        <v>0</v>
      </c>
      <c r="IC84">
        <v>0</v>
      </c>
      <c r="ID84">
        <v>0</v>
      </c>
      <c r="IE84">
        <v>0</v>
      </c>
      <c r="IF84">
        <v>0</v>
      </c>
      <c r="IG84">
        <v>0</v>
      </c>
      <c r="IH84">
        <v>0</v>
      </c>
      <c r="II84">
        <v>0</v>
      </c>
      <c r="IJ84">
        <v>0</v>
      </c>
      <c r="IK84">
        <v>0</v>
      </c>
      <c r="IL84">
        <v>0</v>
      </c>
      <c r="IM84">
        <v>0</v>
      </c>
      <c r="IN84">
        <v>0</v>
      </c>
      <c r="IO84">
        <v>0</v>
      </c>
      <c r="IP84">
        <v>0</v>
      </c>
      <c r="IQ84">
        <v>0</v>
      </c>
      <c r="IR84">
        <v>0</v>
      </c>
      <c r="IS84">
        <v>0</v>
      </c>
      <c r="IT84">
        <v>0</v>
      </c>
      <c r="IU84" t="s">
        <v>285</v>
      </c>
      <c r="IV84" t="s">
        <v>285</v>
      </c>
      <c r="IW84" t="s">
        <v>285</v>
      </c>
      <c r="IX84" t="s">
        <v>285</v>
      </c>
      <c r="IY84" t="s">
        <v>285</v>
      </c>
      <c r="IZ84" t="s">
        <v>285</v>
      </c>
      <c r="JA84" t="s">
        <v>285</v>
      </c>
      <c r="JB84" t="s">
        <v>285</v>
      </c>
      <c r="JC84" t="s">
        <v>285</v>
      </c>
      <c r="JD84" t="s">
        <v>285</v>
      </c>
      <c r="JE84" t="s">
        <v>285</v>
      </c>
      <c r="JF84" t="s">
        <v>285</v>
      </c>
    </row>
    <row r="85" spans="1:266" hidden="1">
      <c r="A85">
        <v>60305</v>
      </c>
      <c r="B85" t="s">
        <v>884</v>
      </c>
      <c r="C85">
        <v>375</v>
      </c>
      <c r="D85">
        <v>160</v>
      </c>
      <c r="E85">
        <v>193</v>
      </c>
      <c r="F85">
        <v>123</v>
      </c>
      <c r="G85">
        <v>35</v>
      </c>
      <c r="H85">
        <v>35</v>
      </c>
      <c r="I85">
        <v>22</v>
      </c>
      <c r="J85">
        <v>1</v>
      </c>
      <c r="K85">
        <v>0</v>
      </c>
      <c r="L85">
        <v>21</v>
      </c>
      <c r="M85">
        <v>323</v>
      </c>
      <c r="N85">
        <v>147</v>
      </c>
      <c r="O85">
        <v>155</v>
      </c>
      <c r="P85">
        <v>81</v>
      </c>
      <c r="Q85">
        <v>36</v>
      </c>
      <c r="R85">
        <v>37</v>
      </c>
      <c r="S85">
        <v>22</v>
      </c>
      <c r="T85">
        <v>1</v>
      </c>
      <c r="U85">
        <v>0</v>
      </c>
      <c r="V85">
        <v>21</v>
      </c>
      <c r="W85">
        <v>274</v>
      </c>
      <c r="X85">
        <v>121</v>
      </c>
      <c r="Y85">
        <v>143</v>
      </c>
      <c r="Z85">
        <v>64</v>
      </c>
      <c r="AA85">
        <v>35</v>
      </c>
      <c r="AB85">
        <v>44</v>
      </c>
      <c r="AC85">
        <v>10</v>
      </c>
      <c r="AD85">
        <v>1</v>
      </c>
      <c r="AE85">
        <v>0</v>
      </c>
      <c r="AF85">
        <v>9</v>
      </c>
      <c r="AG85">
        <v>189</v>
      </c>
      <c r="AH85">
        <v>103</v>
      </c>
      <c r="AI85">
        <v>86</v>
      </c>
      <c r="AJ85">
        <v>58</v>
      </c>
      <c r="AK85">
        <v>8</v>
      </c>
      <c r="AL85">
        <v>20</v>
      </c>
      <c r="AM85">
        <v>0</v>
      </c>
      <c r="AN85">
        <v>0</v>
      </c>
      <c r="AO85">
        <v>0</v>
      </c>
      <c r="AP85">
        <v>0</v>
      </c>
      <c r="AQ85">
        <v>210</v>
      </c>
      <c r="AR85">
        <v>125</v>
      </c>
      <c r="AS85">
        <v>85</v>
      </c>
      <c r="AT85">
        <v>51</v>
      </c>
      <c r="AU85">
        <v>15</v>
      </c>
      <c r="AV85">
        <v>19</v>
      </c>
      <c r="AW85">
        <v>0</v>
      </c>
      <c r="AX85">
        <v>0</v>
      </c>
      <c r="AY85">
        <v>0</v>
      </c>
      <c r="AZ85">
        <v>0</v>
      </c>
      <c r="BA85">
        <v>156</v>
      </c>
      <c r="BB85">
        <v>78</v>
      </c>
      <c r="BC85">
        <v>78</v>
      </c>
      <c r="BD85">
        <v>32</v>
      </c>
      <c r="BE85">
        <v>15</v>
      </c>
      <c r="BF85">
        <v>31</v>
      </c>
      <c r="BG85">
        <v>0</v>
      </c>
      <c r="BH85">
        <v>0</v>
      </c>
      <c r="BI85">
        <v>0</v>
      </c>
      <c r="BJ85">
        <v>0</v>
      </c>
      <c r="BK85">
        <v>158</v>
      </c>
      <c r="BL85">
        <v>71</v>
      </c>
      <c r="BM85">
        <v>87</v>
      </c>
      <c r="BN85">
        <v>34</v>
      </c>
      <c r="BO85">
        <v>15</v>
      </c>
      <c r="BP85">
        <v>38</v>
      </c>
      <c r="BQ85" t="s">
        <v>830</v>
      </c>
      <c r="BR85" t="s">
        <v>830</v>
      </c>
      <c r="BS85">
        <v>0</v>
      </c>
      <c r="BT85" t="s">
        <v>830</v>
      </c>
      <c r="BU85">
        <v>168</v>
      </c>
      <c r="BV85">
        <v>75</v>
      </c>
      <c r="BW85">
        <v>86</v>
      </c>
      <c r="BX85">
        <v>37</v>
      </c>
      <c r="BY85">
        <v>16</v>
      </c>
      <c r="BZ85">
        <v>34</v>
      </c>
      <c r="CA85">
        <v>7</v>
      </c>
      <c r="CB85" t="s">
        <v>830</v>
      </c>
      <c r="CC85">
        <v>0</v>
      </c>
      <c r="CD85">
        <v>7</v>
      </c>
      <c r="CE85">
        <v>133</v>
      </c>
      <c r="CF85">
        <v>71</v>
      </c>
      <c r="CG85">
        <v>59</v>
      </c>
      <c r="CH85">
        <v>19</v>
      </c>
      <c r="CI85">
        <v>17</v>
      </c>
      <c r="CJ85">
        <v>23</v>
      </c>
      <c r="CK85">
        <v>3</v>
      </c>
      <c r="CL85">
        <v>0</v>
      </c>
      <c r="CM85" t="s">
        <v>830</v>
      </c>
      <c r="CN85">
        <v>3</v>
      </c>
      <c r="CO85">
        <v>116</v>
      </c>
      <c r="CP85">
        <v>61</v>
      </c>
      <c r="CQ85">
        <v>55</v>
      </c>
      <c r="CR85">
        <v>17</v>
      </c>
      <c r="CS85">
        <v>21</v>
      </c>
      <c r="CT85">
        <v>17</v>
      </c>
      <c r="CU85">
        <v>0</v>
      </c>
      <c r="CV85">
        <v>0</v>
      </c>
      <c r="CW85">
        <v>0</v>
      </c>
      <c r="CX85">
        <v>0</v>
      </c>
      <c r="CY85">
        <v>115</v>
      </c>
      <c r="CZ85">
        <v>73</v>
      </c>
      <c r="DA85">
        <v>42</v>
      </c>
      <c r="DB85">
        <v>20</v>
      </c>
      <c r="DC85">
        <v>11</v>
      </c>
      <c r="DD85">
        <v>11</v>
      </c>
      <c r="DE85" t="s">
        <v>830</v>
      </c>
      <c r="DF85" t="s">
        <v>830</v>
      </c>
      <c r="DG85">
        <v>0</v>
      </c>
      <c r="DH85">
        <v>0</v>
      </c>
      <c r="DI85">
        <v>197</v>
      </c>
      <c r="DJ85">
        <v>131</v>
      </c>
      <c r="DK85">
        <v>63</v>
      </c>
      <c r="DL85">
        <v>20</v>
      </c>
      <c r="DM85">
        <v>20</v>
      </c>
      <c r="DN85">
        <v>23</v>
      </c>
      <c r="DO85">
        <v>3</v>
      </c>
      <c r="DP85">
        <v>3</v>
      </c>
      <c r="DQ85">
        <v>0</v>
      </c>
      <c r="DR85">
        <v>0</v>
      </c>
      <c r="DS85">
        <v>115</v>
      </c>
      <c r="DT85">
        <v>68</v>
      </c>
      <c r="DU85">
        <v>44</v>
      </c>
      <c r="DV85">
        <v>15</v>
      </c>
      <c r="DW85">
        <v>14</v>
      </c>
      <c r="DX85">
        <v>15</v>
      </c>
      <c r="DY85">
        <v>4</v>
      </c>
      <c r="DZ85">
        <v>1</v>
      </c>
      <c r="EA85">
        <v>3</v>
      </c>
      <c r="EB85">
        <v>0</v>
      </c>
      <c r="EC85">
        <v>117</v>
      </c>
      <c r="ED85">
        <v>49</v>
      </c>
      <c r="EE85">
        <v>40</v>
      </c>
      <c r="EF85">
        <v>17</v>
      </c>
      <c r="EG85">
        <v>11</v>
      </c>
      <c r="EH85">
        <v>13</v>
      </c>
      <c r="EI85">
        <v>28</v>
      </c>
      <c r="EJ85">
        <v>12</v>
      </c>
      <c r="EK85">
        <v>11</v>
      </c>
      <c r="EL85">
        <v>6</v>
      </c>
      <c r="EM85">
        <v>426</v>
      </c>
      <c r="EN85">
        <v>353</v>
      </c>
      <c r="EO85">
        <v>68</v>
      </c>
      <c r="EP85">
        <v>17</v>
      </c>
      <c r="EQ85">
        <v>33</v>
      </c>
      <c r="ER85">
        <v>18</v>
      </c>
      <c r="ES85">
        <v>5</v>
      </c>
      <c r="ET85">
        <v>2</v>
      </c>
      <c r="EU85">
        <v>1</v>
      </c>
      <c r="EV85">
        <v>2</v>
      </c>
      <c r="EW85">
        <v>345</v>
      </c>
      <c r="EX85">
        <v>255</v>
      </c>
      <c r="EY85">
        <v>85</v>
      </c>
      <c r="EZ85">
        <v>14</v>
      </c>
      <c r="FA85">
        <v>34</v>
      </c>
      <c r="FB85">
        <v>37</v>
      </c>
      <c r="FC85">
        <v>5</v>
      </c>
      <c r="FD85">
        <v>2</v>
      </c>
      <c r="FE85">
        <v>1</v>
      </c>
      <c r="FF85">
        <v>3</v>
      </c>
      <c r="FG85">
        <v>314</v>
      </c>
      <c r="FH85">
        <v>215</v>
      </c>
      <c r="FI85">
        <v>89</v>
      </c>
      <c r="FJ85">
        <v>13</v>
      </c>
      <c r="FK85">
        <v>42</v>
      </c>
      <c r="FL85">
        <v>34</v>
      </c>
      <c r="FM85">
        <v>11</v>
      </c>
      <c r="FN85">
        <v>2</v>
      </c>
      <c r="FO85">
        <v>1</v>
      </c>
      <c r="FP85">
        <v>8</v>
      </c>
      <c r="FQ85">
        <v>79</v>
      </c>
      <c r="FR85">
        <v>39</v>
      </c>
      <c r="FS85">
        <v>35</v>
      </c>
      <c r="FT85">
        <v>9</v>
      </c>
      <c r="FU85">
        <v>19</v>
      </c>
      <c r="FV85">
        <v>7</v>
      </c>
      <c r="FW85">
        <v>4</v>
      </c>
      <c r="FX85">
        <v>0</v>
      </c>
      <c r="FY85">
        <v>1</v>
      </c>
      <c r="FZ85">
        <v>3</v>
      </c>
      <c r="GA85">
        <v>83</v>
      </c>
      <c r="GB85">
        <v>44</v>
      </c>
      <c r="GC85">
        <v>35</v>
      </c>
      <c r="GD85">
        <v>10</v>
      </c>
      <c r="GE85">
        <v>19</v>
      </c>
      <c r="GF85">
        <v>5</v>
      </c>
      <c r="GG85">
        <v>5</v>
      </c>
      <c r="GH85" t="s">
        <v>830</v>
      </c>
      <c r="GI85">
        <v>4</v>
      </c>
      <c r="GJ85">
        <v>0</v>
      </c>
      <c r="GK85">
        <v>63</v>
      </c>
      <c r="GL85">
        <v>17</v>
      </c>
      <c r="GM85">
        <v>41</v>
      </c>
      <c r="GN85">
        <v>8</v>
      </c>
      <c r="GO85">
        <v>30</v>
      </c>
      <c r="GP85">
        <v>3</v>
      </c>
      <c r="GQ85">
        <v>5</v>
      </c>
      <c r="GR85" t="s">
        <v>830</v>
      </c>
      <c r="GS85">
        <v>4</v>
      </c>
      <c r="GT85">
        <v>1</v>
      </c>
      <c r="GU85">
        <v>78</v>
      </c>
      <c r="GV85">
        <v>19</v>
      </c>
      <c r="GW85">
        <v>51</v>
      </c>
      <c r="GX85">
        <v>7</v>
      </c>
      <c r="GY85">
        <v>41</v>
      </c>
      <c r="GZ85">
        <v>4</v>
      </c>
      <c r="HA85">
        <v>8</v>
      </c>
      <c r="HB85">
        <v>0</v>
      </c>
      <c r="HC85">
        <v>8</v>
      </c>
      <c r="HD85">
        <v>0</v>
      </c>
      <c r="HE85">
        <v>113</v>
      </c>
      <c r="HF85">
        <v>42</v>
      </c>
      <c r="HG85">
        <v>60</v>
      </c>
      <c r="HH85">
        <v>2</v>
      </c>
      <c r="HI85">
        <v>53</v>
      </c>
      <c r="HJ85">
        <v>5</v>
      </c>
      <c r="HK85">
        <v>11</v>
      </c>
      <c r="HL85">
        <v>0</v>
      </c>
      <c r="HM85">
        <v>11</v>
      </c>
      <c r="HN85">
        <v>0</v>
      </c>
      <c r="HO85">
        <v>51</v>
      </c>
      <c r="HP85">
        <v>4</v>
      </c>
      <c r="HQ85">
        <v>40</v>
      </c>
      <c r="HR85" t="s">
        <v>830</v>
      </c>
      <c r="HS85">
        <v>40</v>
      </c>
      <c r="HT85">
        <v>1</v>
      </c>
      <c r="HU85">
        <v>6</v>
      </c>
      <c r="HV85">
        <v>0</v>
      </c>
      <c r="HW85">
        <v>6</v>
      </c>
      <c r="HX85">
        <v>0</v>
      </c>
      <c r="HY85">
        <v>27</v>
      </c>
      <c r="HZ85">
        <v>3</v>
      </c>
      <c r="IA85">
        <v>15</v>
      </c>
      <c r="IB85" t="s">
        <v>830</v>
      </c>
      <c r="IC85">
        <v>15</v>
      </c>
      <c r="ID85" t="s">
        <v>830</v>
      </c>
      <c r="IE85">
        <v>8</v>
      </c>
      <c r="IF85">
        <v>0</v>
      </c>
      <c r="IG85">
        <v>8</v>
      </c>
      <c r="IH85">
        <v>0</v>
      </c>
      <c r="II85">
        <v>20</v>
      </c>
      <c r="IJ85">
        <v>16</v>
      </c>
      <c r="IK85">
        <v>4</v>
      </c>
      <c r="IL85">
        <v>1</v>
      </c>
      <c r="IM85">
        <v>1</v>
      </c>
      <c r="IN85">
        <v>2</v>
      </c>
      <c r="IO85">
        <v>57</v>
      </c>
      <c r="IP85">
        <v>31</v>
      </c>
      <c r="IQ85">
        <v>26</v>
      </c>
      <c r="IR85">
        <v>17</v>
      </c>
      <c r="IS85">
        <v>2</v>
      </c>
      <c r="IT85">
        <v>7</v>
      </c>
      <c r="IU85" t="s">
        <v>285</v>
      </c>
      <c r="IV85" t="s">
        <v>285</v>
      </c>
      <c r="IW85" t="s">
        <v>285</v>
      </c>
      <c r="IX85" t="s">
        <v>285</v>
      </c>
      <c r="IY85" t="s">
        <v>285</v>
      </c>
      <c r="IZ85" t="s">
        <v>285</v>
      </c>
      <c r="JA85" t="s">
        <v>285</v>
      </c>
      <c r="JB85" t="s">
        <v>285</v>
      </c>
      <c r="JC85" t="s">
        <v>285</v>
      </c>
      <c r="JD85" t="s">
        <v>285</v>
      </c>
      <c r="JE85" t="s">
        <v>285</v>
      </c>
      <c r="JF85" t="s">
        <v>285</v>
      </c>
    </row>
    <row r="86" spans="1:266" hidden="1">
      <c r="A86">
        <v>60607</v>
      </c>
      <c r="B86" t="s">
        <v>885</v>
      </c>
      <c r="C86">
        <v>14</v>
      </c>
      <c r="D86">
        <v>11</v>
      </c>
      <c r="E86">
        <v>2</v>
      </c>
      <c r="F86">
        <v>2</v>
      </c>
      <c r="G86">
        <v>0</v>
      </c>
      <c r="H86" t="s">
        <v>830</v>
      </c>
      <c r="I86">
        <v>0</v>
      </c>
      <c r="J86">
        <v>0</v>
      </c>
      <c r="K86">
        <v>0</v>
      </c>
      <c r="L86">
        <v>0</v>
      </c>
      <c r="M86">
        <v>9</v>
      </c>
      <c r="N86">
        <v>7</v>
      </c>
      <c r="O86">
        <v>2</v>
      </c>
      <c r="P86">
        <v>0</v>
      </c>
      <c r="Q86">
        <v>2</v>
      </c>
      <c r="R86" t="s">
        <v>830</v>
      </c>
      <c r="S86">
        <v>0</v>
      </c>
      <c r="T86">
        <v>0</v>
      </c>
      <c r="U86">
        <v>0</v>
      </c>
      <c r="V86">
        <v>0</v>
      </c>
      <c r="W86">
        <v>5</v>
      </c>
      <c r="X86">
        <v>3</v>
      </c>
      <c r="Y86">
        <v>2</v>
      </c>
      <c r="Z86">
        <v>0</v>
      </c>
      <c r="AA86">
        <v>2</v>
      </c>
      <c r="AB86" t="s">
        <v>830</v>
      </c>
      <c r="AC86">
        <v>0</v>
      </c>
      <c r="AD86">
        <v>0</v>
      </c>
      <c r="AE86">
        <v>0</v>
      </c>
      <c r="AF86">
        <v>0</v>
      </c>
      <c r="AG86">
        <v>10</v>
      </c>
      <c r="AH86">
        <v>8</v>
      </c>
      <c r="AI86">
        <v>2</v>
      </c>
      <c r="AJ86">
        <v>0</v>
      </c>
      <c r="AK86">
        <v>2</v>
      </c>
      <c r="AL86" t="s">
        <v>830</v>
      </c>
      <c r="AM86">
        <v>0</v>
      </c>
      <c r="AN86">
        <v>0</v>
      </c>
      <c r="AO86">
        <v>0</v>
      </c>
      <c r="AP86">
        <v>0</v>
      </c>
      <c r="AQ86">
        <v>5</v>
      </c>
      <c r="AR86">
        <v>2</v>
      </c>
      <c r="AS86">
        <v>2</v>
      </c>
      <c r="AT86">
        <v>0</v>
      </c>
      <c r="AU86">
        <v>2</v>
      </c>
      <c r="AV86" t="s">
        <v>830</v>
      </c>
      <c r="AW86">
        <v>0</v>
      </c>
      <c r="AX86">
        <v>0</v>
      </c>
      <c r="AY86">
        <v>0</v>
      </c>
      <c r="AZ86">
        <v>0</v>
      </c>
      <c r="BA86">
        <v>40</v>
      </c>
      <c r="BB86">
        <v>3</v>
      </c>
      <c r="BC86">
        <v>7</v>
      </c>
      <c r="BD86">
        <v>0</v>
      </c>
      <c r="BE86">
        <v>7</v>
      </c>
      <c r="BF86" t="s">
        <v>830</v>
      </c>
      <c r="BG86">
        <v>30</v>
      </c>
      <c r="BH86">
        <v>0</v>
      </c>
      <c r="BI86">
        <v>0</v>
      </c>
      <c r="BJ86">
        <v>30</v>
      </c>
      <c r="BK86">
        <v>26</v>
      </c>
      <c r="BL86">
        <v>6</v>
      </c>
      <c r="BM86">
        <v>10</v>
      </c>
      <c r="BN86">
        <v>0</v>
      </c>
      <c r="BO86">
        <v>10</v>
      </c>
      <c r="BP86">
        <v>0</v>
      </c>
      <c r="BQ86">
        <v>10</v>
      </c>
      <c r="BR86">
        <v>0</v>
      </c>
      <c r="BS86">
        <v>0</v>
      </c>
      <c r="BT86">
        <v>10</v>
      </c>
      <c r="BU86">
        <v>34</v>
      </c>
      <c r="BV86">
        <v>2</v>
      </c>
      <c r="BW86">
        <v>5</v>
      </c>
      <c r="BX86">
        <v>0</v>
      </c>
      <c r="BY86">
        <v>5</v>
      </c>
      <c r="BZ86" t="s">
        <v>830</v>
      </c>
      <c r="CA86">
        <v>27</v>
      </c>
      <c r="CB86">
        <v>0</v>
      </c>
      <c r="CC86">
        <v>0</v>
      </c>
      <c r="CD86">
        <v>27</v>
      </c>
      <c r="CE86">
        <v>53</v>
      </c>
      <c r="CF86">
        <v>3</v>
      </c>
      <c r="CG86">
        <v>15</v>
      </c>
      <c r="CH86">
        <v>0</v>
      </c>
      <c r="CI86">
        <v>15</v>
      </c>
      <c r="CJ86" t="s">
        <v>830</v>
      </c>
      <c r="CK86">
        <v>35</v>
      </c>
      <c r="CL86">
        <v>0</v>
      </c>
      <c r="CM86">
        <v>0</v>
      </c>
      <c r="CN86">
        <v>35</v>
      </c>
      <c r="CO86">
        <v>22</v>
      </c>
      <c r="CP86">
        <v>6</v>
      </c>
      <c r="CQ86" t="s">
        <v>830</v>
      </c>
      <c r="CR86">
        <v>0</v>
      </c>
      <c r="CS86">
        <v>0</v>
      </c>
      <c r="CT86" t="s">
        <v>830</v>
      </c>
      <c r="CU86">
        <v>16</v>
      </c>
      <c r="CV86">
        <v>0</v>
      </c>
      <c r="CW86">
        <v>9</v>
      </c>
      <c r="CX86">
        <v>7</v>
      </c>
      <c r="CY86">
        <v>14</v>
      </c>
      <c r="CZ86">
        <v>6</v>
      </c>
      <c r="DA86" t="s">
        <v>830</v>
      </c>
      <c r="DB86">
        <v>0</v>
      </c>
      <c r="DC86">
        <v>0</v>
      </c>
      <c r="DD86" t="s">
        <v>830</v>
      </c>
      <c r="DE86">
        <v>8</v>
      </c>
      <c r="DF86">
        <v>0</v>
      </c>
      <c r="DG86">
        <v>0</v>
      </c>
      <c r="DH86">
        <v>8</v>
      </c>
      <c r="DI86">
        <v>34</v>
      </c>
      <c r="DJ86">
        <v>7</v>
      </c>
      <c r="DK86">
        <v>0</v>
      </c>
      <c r="DL86">
        <v>0</v>
      </c>
      <c r="DM86">
        <v>0</v>
      </c>
      <c r="DN86">
        <v>0</v>
      </c>
      <c r="DO86">
        <v>28</v>
      </c>
      <c r="DP86">
        <v>0</v>
      </c>
      <c r="DQ86">
        <v>0</v>
      </c>
      <c r="DR86">
        <v>28</v>
      </c>
      <c r="DS86">
        <v>17</v>
      </c>
      <c r="DT86">
        <v>6</v>
      </c>
      <c r="DU86">
        <v>1</v>
      </c>
      <c r="DV86" t="s">
        <v>830</v>
      </c>
      <c r="DW86" t="s">
        <v>830</v>
      </c>
      <c r="DX86" t="s">
        <v>830</v>
      </c>
      <c r="DY86">
        <v>11</v>
      </c>
      <c r="DZ86">
        <v>0</v>
      </c>
      <c r="EA86">
        <v>0</v>
      </c>
      <c r="EB86">
        <v>11</v>
      </c>
      <c r="EC86">
        <v>14</v>
      </c>
      <c r="ED86">
        <v>4</v>
      </c>
      <c r="EE86">
        <v>10</v>
      </c>
      <c r="EF86">
        <v>10</v>
      </c>
      <c r="EG86" t="s">
        <v>830</v>
      </c>
      <c r="EH86" t="s">
        <v>830</v>
      </c>
      <c r="EI86">
        <v>0</v>
      </c>
      <c r="EJ86">
        <v>0</v>
      </c>
      <c r="EK86">
        <v>0</v>
      </c>
      <c r="EL86">
        <v>0</v>
      </c>
      <c r="EM86">
        <v>14</v>
      </c>
      <c r="EN86">
        <v>4</v>
      </c>
      <c r="EO86">
        <v>10</v>
      </c>
      <c r="EP86">
        <v>9</v>
      </c>
      <c r="EQ86" t="s">
        <v>830</v>
      </c>
      <c r="ER86">
        <v>1</v>
      </c>
      <c r="ES86">
        <v>0</v>
      </c>
      <c r="ET86">
        <v>0</v>
      </c>
      <c r="EU86">
        <v>0</v>
      </c>
      <c r="EV86">
        <v>0</v>
      </c>
      <c r="EW86">
        <v>5</v>
      </c>
      <c r="EX86">
        <v>4</v>
      </c>
      <c r="EY86">
        <v>1</v>
      </c>
      <c r="EZ86" t="s">
        <v>830</v>
      </c>
      <c r="FA86" t="s">
        <v>830</v>
      </c>
      <c r="FB86">
        <v>1</v>
      </c>
      <c r="FC86">
        <v>0</v>
      </c>
      <c r="FD86">
        <v>0</v>
      </c>
      <c r="FE86">
        <v>0</v>
      </c>
      <c r="FF86">
        <v>0</v>
      </c>
      <c r="FG86">
        <v>5</v>
      </c>
      <c r="FH86">
        <v>4</v>
      </c>
      <c r="FI86">
        <v>1</v>
      </c>
      <c r="FJ86" t="s">
        <v>830</v>
      </c>
      <c r="FK86" t="s">
        <v>830</v>
      </c>
      <c r="FL86">
        <v>1</v>
      </c>
      <c r="FM86" t="s">
        <v>830</v>
      </c>
      <c r="FN86">
        <v>0</v>
      </c>
      <c r="FO86">
        <v>0</v>
      </c>
      <c r="FP86" t="s">
        <v>830</v>
      </c>
      <c r="FQ86">
        <v>7</v>
      </c>
      <c r="FR86">
        <v>5</v>
      </c>
      <c r="FS86">
        <v>2</v>
      </c>
      <c r="FT86" t="s">
        <v>830</v>
      </c>
      <c r="FU86" t="s">
        <v>830</v>
      </c>
      <c r="FV86">
        <v>2</v>
      </c>
      <c r="FW86">
        <v>0</v>
      </c>
      <c r="FX86">
        <v>0</v>
      </c>
      <c r="FY86">
        <v>0</v>
      </c>
      <c r="FZ86">
        <v>0</v>
      </c>
      <c r="GA86">
        <v>9</v>
      </c>
      <c r="GB86">
        <v>7</v>
      </c>
      <c r="GC86">
        <v>1</v>
      </c>
      <c r="GD86" t="s">
        <v>830</v>
      </c>
      <c r="GE86" t="s">
        <v>830</v>
      </c>
      <c r="GF86" t="s">
        <v>830</v>
      </c>
      <c r="GG86" t="s">
        <v>830</v>
      </c>
      <c r="GH86">
        <v>0</v>
      </c>
      <c r="GI86">
        <v>0</v>
      </c>
      <c r="GJ86" t="s">
        <v>830</v>
      </c>
      <c r="GK86">
        <v>14</v>
      </c>
      <c r="GL86">
        <v>7</v>
      </c>
      <c r="GM86">
        <v>7</v>
      </c>
      <c r="GN86">
        <v>6</v>
      </c>
      <c r="GO86" t="s">
        <v>830</v>
      </c>
      <c r="GP86" t="s">
        <v>830</v>
      </c>
      <c r="GQ86" t="s">
        <v>830</v>
      </c>
      <c r="GR86">
        <v>0</v>
      </c>
      <c r="GS86">
        <v>0</v>
      </c>
      <c r="GT86" t="s">
        <v>830</v>
      </c>
      <c r="GU86">
        <v>7</v>
      </c>
      <c r="GV86">
        <v>6</v>
      </c>
      <c r="GW86">
        <v>1</v>
      </c>
      <c r="GX86" t="s">
        <v>830</v>
      </c>
      <c r="GY86" t="s">
        <v>830</v>
      </c>
      <c r="GZ86">
        <v>1</v>
      </c>
      <c r="HA86" t="s">
        <v>830</v>
      </c>
      <c r="HB86">
        <v>0</v>
      </c>
      <c r="HC86">
        <v>0</v>
      </c>
      <c r="HD86" t="s">
        <v>830</v>
      </c>
      <c r="HE86">
        <v>7</v>
      </c>
      <c r="HF86">
        <v>6</v>
      </c>
      <c r="HG86" t="s">
        <v>830</v>
      </c>
      <c r="HH86" t="s">
        <v>830</v>
      </c>
      <c r="HI86" t="s">
        <v>830</v>
      </c>
      <c r="HJ86">
        <v>0</v>
      </c>
      <c r="HK86">
        <v>0</v>
      </c>
      <c r="HL86">
        <v>0</v>
      </c>
      <c r="HM86">
        <v>0</v>
      </c>
      <c r="HN86">
        <v>0</v>
      </c>
      <c r="HO86">
        <v>14</v>
      </c>
      <c r="HP86">
        <v>12</v>
      </c>
      <c r="HQ86">
        <v>1</v>
      </c>
      <c r="HR86">
        <v>1</v>
      </c>
      <c r="HS86" t="s">
        <v>830</v>
      </c>
      <c r="HT86">
        <v>1</v>
      </c>
      <c r="HU86">
        <v>0</v>
      </c>
      <c r="HV86">
        <v>0</v>
      </c>
      <c r="HW86">
        <v>0</v>
      </c>
      <c r="HX86">
        <v>0</v>
      </c>
      <c r="HY86">
        <v>8</v>
      </c>
      <c r="HZ86">
        <v>7</v>
      </c>
      <c r="IA86">
        <v>2</v>
      </c>
      <c r="IB86">
        <v>1</v>
      </c>
      <c r="IC86" t="s">
        <v>830</v>
      </c>
      <c r="ID86">
        <v>1</v>
      </c>
      <c r="IE86">
        <v>0</v>
      </c>
      <c r="IF86">
        <v>0</v>
      </c>
      <c r="IG86">
        <v>0</v>
      </c>
      <c r="IH86">
        <v>0</v>
      </c>
      <c r="II86">
        <v>24</v>
      </c>
      <c r="IJ86">
        <v>22</v>
      </c>
      <c r="IK86">
        <v>2</v>
      </c>
      <c r="IL86">
        <v>1</v>
      </c>
      <c r="IM86" t="s">
        <v>830</v>
      </c>
      <c r="IN86">
        <v>1</v>
      </c>
      <c r="IO86">
        <v>8</v>
      </c>
      <c r="IP86">
        <v>7</v>
      </c>
      <c r="IQ86">
        <v>1</v>
      </c>
      <c r="IR86">
        <v>1</v>
      </c>
      <c r="IS86">
        <v>0</v>
      </c>
      <c r="IT86">
        <v>0</v>
      </c>
      <c r="IU86" t="s">
        <v>285</v>
      </c>
      <c r="IV86" t="s">
        <v>285</v>
      </c>
      <c r="IW86" t="s">
        <v>285</v>
      </c>
      <c r="IX86" t="s">
        <v>285</v>
      </c>
      <c r="IY86" t="s">
        <v>285</v>
      </c>
      <c r="IZ86" t="s">
        <v>285</v>
      </c>
      <c r="JA86" t="s">
        <v>285</v>
      </c>
      <c r="JB86" t="s">
        <v>285</v>
      </c>
      <c r="JC86" t="s">
        <v>285</v>
      </c>
      <c r="JD86" t="s">
        <v>830</v>
      </c>
      <c r="JE86" t="s">
        <v>830</v>
      </c>
      <c r="JF86" t="s">
        <v>285</v>
      </c>
    </row>
    <row r="87" spans="1:266" hidden="1">
      <c r="A87">
        <v>10707</v>
      </c>
      <c r="B87" t="s">
        <v>325</v>
      </c>
      <c r="C87">
        <v>97098</v>
      </c>
      <c r="D87">
        <v>82683</v>
      </c>
      <c r="E87">
        <v>14048</v>
      </c>
      <c r="F87">
        <v>9083</v>
      </c>
      <c r="G87">
        <v>6</v>
      </c>
      <c r="H87">
        <v>4959</v>
      </c>
      <c r="I87">
        <v>367</v>
      </c>
      <c r="J87">
        <v>367</v>
      </c>
      <c r="K87">
        <v>0</v>
      </c>
      <c r="L87" t="s">
        <v>830</v>
      </c>
      <c r="M87">
        <v>87117</v>
      </c>
      <c r="N87">
        <v>74252</v>
      </c>
      <c r="O87">
        <v>12531</v>
      </c>
      <c r="P87">
        <v>6302</v>
      </c>
      <c r="Q87" t="s">
        <v>830</v>
      </c>
      <c r="R87">
        <v>6229</v>
      </c>
      <c r="S87">
        <v>334</v>
      </c>
      <c r="T87">
        <v>333</v>
      </c>
      <c r="U87">
        <v>0</v>
      </c>
      <c r="V87" t="s">
        <v>830</v>
      </c>
      <c r="W87">
        <v>67167</v>
      </c>
      <c r="X87">
        <v>54732</v>
      </c>
      <c r="Y87">
        <v>11758</v>
      </c>
      <c r="Z87">
        <v>6462</v>
      </c>
      <c r="AA87">
        <v>0</v>
      </c>
      <c r="AB87">
        <v>5296</v>
      </c>
      <c r="AC87">
        <v>676</v>
      </c>
      <c r="AD87">
        <v>676</v>
      </c>
      <c r="AE87">
        <v>0</v>
      </c>
      <c r="AF87" t="s">
        <v>830</v>
      </c>
      <c r="AG87">
        <v>57633</v>
      </c>
      <c r="AH87">
        <v>47049</v>
      </c>
      <c r="AI87">
        <v>10464</v>
      </c>
      <c r="AJ87">
        <v>5429</v>
      </c>
      <c r="AK87">
        <v>0</v>
      </c>
      <c r="AL87">
        <v>5035</v>
      </c>
      <c r="AM87">
        <v>120</v>
      </c>
      <c r="AN87">
        <v>120</v>
      </c>
      <c r="AO87">
        <v>0</v>
      </c>
      <c r="AP87">
        <v>0</v>
      </c>
      <c r="AQ87">
        <v>65359</v>
      </c>
      <c r="AR87">
        <v>52657</v>
      </c>
      <c r="AS87">
        <v>12094</v>
      </c>
      <c r="AT87">
        <v>5681</v>
      </c>
      <c r="AU87">
        <v>1</v>
      </c>
      <c r="AV87">
        <v>6412</v>
      </c>
      <c r="AW87">
        <v>609</v>
      </c>
      <c r="AX87">
        <v>609</v>
      </c>
      <c r="AY87">
        <v>0</v>
      </c>
      <c r="AZ87">
        <v>0</v>
      </c>
      <c r="BA87">
        <v>47907</v>
      </c>
      <c r="BB87">
        <v>36264</v>
      </c>
      <c r="BC87">
        <v>11089</v>
      </c>
      <c r="BD87">
        <v>5040</v>
      </c>
      <c r="BE87">
        <v>1</v>
      </c>
      <c r="BF87">
        <v>6048</v>
      </c>
      <c r="BG87">
        <v>554</v>
      </c>
      <c r="BH87">
        <v>489</v>
      </c>
      <c r="BI87">
        <v>0</v>
      </c>
      <c r="BJ87">
        <v>65</v>
      </c>
      <c r="BK87">
        <v>50712</v>
      </c>
      <c r="BL87">
        <v>37967</v>
      </c>
      <c r="BM87">
        <v>12500</v>
      </c>
      <c r="BN87">
        <v>6398</v>
      </c>
      <c r="BO87">
        <v>1</v>
      </c>
      <c r="BP87">
        <v>6102</v>
      </c>
      <c r="BQ87">
        <v>245</v>
      </c>
      <c r="BR87">
        <v>140</v>
      </c>
      <c r="BS87">
        <v>0</v>
      </c>
      <c r="BT87">
        <v>105</v>
      </c>
      <c r="BU87">
        <v>46618</v>
      </c>
      <c r="BV87">
        <v>33947</v>
      </c>
      <c r="BW87">
        <v>12352</v>
      </c>
      <c r="BX87">
        <v>6310</v>
      </c>
      <c r="BY87">
        <v>2</v>
      </c>
      <c r="BZ87">
        <v>6041</v>
      </c>
      <c r="CA87">
        <v>319</v>
      </c>
      <c r="CB87">
        <v>189</v>
      </c>
      <c r="CC87">
        <v>0</v>
      </c>
      <c r="CD87">
        <v>130</v>
      </c>
      <c r="CE87">
        <v>45098</v>
      </c>
      <c r="CF87">
        <v>27623</v>
      </c>
      <c r="CG87">
        <v>17100</v>
      </c>
      <c r="CH87">
        <v>9640</v>
      </c>
      <c r="CI87">
        <v>106</v>
      </c>
      <c r="CJ87">
        <v>7353</v>
      </c>
      <c r="CK87">
        <v>376</v>
      </c>
      <c r="CL87">
        <v>322</v>
      </c>
      <c r="CM87">
        <v>0</v>
      </c>
      <c r="CN87">
        <v>54</v>
      </c>
      <c r="CO87">
        <v>36644</v>
      </c>
      <c r="CP87">
        <v>21044</v>
      </c>
      <c r="CQ87">
        <v>15496</v>
      </c>
      <c r="CR87">
        <v>9955</v>
      </c>
      <c r="CS87">
        <v>13</v>
      </c>
      <c r="CT87">
        <v>5528</v>
      </c>
      <c r="CU87">
        <v>104</v>
      </c>
      <c r="CV87">
        <v>67</v>
      </c>
      <c r="CW87">
        <v>0</v>
      </c>
      <c r="CX87">
        <v>37</v>
      </c>
      <c r="CY87">
        <v>32262</v>
      </c>
      <c r="CZ87">
        <v>18409</v>
      </c>
      <c r="DA87">
        <v>13397</v>
      </c>
      <c r="DB87">
        <v>8142</v>
      </c>
      <c r="DC87">
        <v>23</v>
      </c>
      <c r="DD87">
        <v>5232</v>
      </c>
      <c r="DE87">
        <v>457</v>
      </c>
      <c r="DF87">
        <v>92</v>
      </c>
      <c r="DG87">
        <v>3</v>
      </c>
      <c r="DH87">
        <v>363</v>
      </c>
      <c r="DI87">
        <v>29277</v>
      </c>
      <c r="DJ87">
        <v>20817</v>
      </c>
      <c r="DK87">
        <v>7895</v>
      </c>
      <c r="DL87">
        <v>4142</v>
      </c>
      <c r="DM87">
        <v>12</v>
      </c>
      <c r="DN87">
        <v>3741</v>
      </c>
      <c r="DO87">
        <v>565</v>
      </c>
      <c r="DP87">
        <v>172</v>
      </c>
      <c r="DQ87">
        <v>1</v>
      </c>
      <c r="DR87">
        <v>392</v>
      </c>
      <c r="DS87">
        <v>22403</v>
      </c>
      <c r="DT87">
        <v>14167</v>
      </c>
      <c r="DU87">
        <v>7518</v>
      </c>
      <c r="DV87">
        <v>3673</v>
      </c>
      <c r="DW87">
        <v>273</v>
      </c>
      <c r="DX87">
        <v>3572</v>
      </c>
      <c r="DY87">
        <v>718</v>
      </c>
      <c r="DZ87">
        <v>36</v>
      </c>
      <c r="EA87">
        <v>0</v>
      </c>
      <c r="EB87">
        <v>682</v>
      </c>
      <c r="EC87">
        <v>19478</v>
      </c>
      <c r="ED87">
        <v>12160</v>
      </c>
      <c r="EE87">
        <v>6907</v>
      </c>
      <c r="EF87">
        <v>3330</v>
      </c>
      <c r="EG87">
        <v>148</v>
      </c>
      <c r="EH87">
        <v>3430</v>
      </c>
      <c r="EI87">
        <v>411</v>
      </c>
      <c r="EJ87">
        <v>52</v>
      </c>
      <c r="EK87">
        <v>52</v>
      </c>
      <c r="EL87">
        <v>307</v>
      </c>
      <c r="EM87">
        <v>19112</v>
      </c>
      <c r="EN87">
        <v>13560</v>
      </c>
      <c r="EO87">
        <v>5307</v>
      </c>
      <c r="EP87">
        <v>2178</v>
      </c>
      <c r="EQ87">
        <v>289</v>
      </c>
      <c r="ER87">
        <v>2840</v>
      </c>
      <c r="ES87">
        <v>245</v>
      </c>
      <c r="ET87">
        <v>68</v>
      </c>
      <c r="EU87">
        <v>0</v>
      </c>
      <c r="EV87">
        <v>176</v>
      </c>
      <c r="EW87">
        <v>14242</v>
      </c>
      <c r="EX87">
        <v>9368</v>
      </c>
      <c r="EY87">
        <v>4409</v>
      </c>
      <c r="EZ87">
        <v>1670</v>
      </c>
      <c r="FA87">
        <v>276</v>
      </c>
      <c r="FB87">
        <v>2463</v>
      </c>
      <c r="FC87">
        <v>465</v>
      </c>
      <c r="FD87">
        <v>237</v>
      </c>
      <c r="FE87">
        <v>2</v>
      </c>
      <c r="FF87">
        <v>225</v>
      </c>
      <c r="FG87">
        <v>11176</v>
      </c>
      <c r="FH87">
        <v>5832</v>
      </c>
      <c r="FI87">
        <v>4412</v>
      </c>
      <c r="FJ87">
        <v>755</v>
      </c>
      <c r="FK87">
        <v>438</v>
      </c>
      <c r="FL87">
        <v>3220</v>
      </c>
      <c r="FM87">
        <v>932</v>
      </c>
      <c r="FN87">
        <v>321</v>
      </c>
      <c r="FO87">
        <v>2</v>
      </c>
      <c r="FP87">
        <v>608</v>
      </c>
      <c r="FQ87">
        <v>12679</v>
      </c>
      <c r="FR87">
        <v>7474</v>
      </c>
      <c r="FS87">
        <v>4279</v>
      </c>
      <c r="FT87">
        <v>972</v>
      </c>
      <c r="FU87">
        <v>628</v>
      </c>
      <c r="FV87">
        <v>2679</v>
      </c>
      <c r="FW87">
        <v>926</v>
      </c>
      <c r="FX87">
        <v>269</v>
      </c>
      <c r="FY87">
        <v>1</v>
      </c>
      <c r="FZ87">
        <v>656</v>
      </c>
      <c r="GA87">
        <v>12065</v>
      </c>
      <c r="GB87">
        <v>7935</v>
      </c>
      <c r="GC87">
        <v>3648</v>
      </c>
      <c r="GD87">
        <v>690</v>
      </c>
      <c r="GE87">
        <v>772</v>
      </c>
      <c r="GF87">
        <v>2186</v>
      </c>
      <c r="GG87">
        <v>481</v>
      </c>
      <c r="GH87">
        <v>131</v>
      </c>
      <c r="GI87">
        <v>2</v>
      </c>
      <c r="GJ87">
        <v>349</v>
      </c>
      <c r="GK87">
        <v>9988</v>
      </c>
      <c r="GL87">
        <v>6076</v>
      </c>
      <c r="GM87">
        <v>3409</v>
      </c>
      <c r="GN87">
        <v>973</v>
      </c>
      <c r="GO87">
        <v>648</v>
      </c>
      <c r="GP87">
        <v>1788</v>
      </c>
      <c r="GQ87">
        <v>502</v>
      </c>
      <c r="GR87">
        <v>177</v>
      </c>
      <c r="GS87">
        <v>104</v>
      </c>
      <c r="GT87">
        <v>221</v>
      </c>
      <c r="GU87">
        <v>8627</v>
      </c>
      <c r="GV87">
        <v>4834</v>
      </c>
      <c r="GW87">
        <v>3269</v>
      </c>
      <c r="GX87">
        <v>1101</v>
      </c>
      <c r="GY87">
        <v>761</v>
      </c>
      <c r="GZ87">
        <v>1408</v>
      </c>
      <c r="HA87">
        <v>523</v>
      </c>
      <c r="HB87">
        <v>211</v>
      </c>
      <c r="HC87">
        <v>5</v>
      </c>
      <c r="HD87">
        <v>307</v>
      </c>
      <c r="HE87">
        <v>8182</v>
      </c>
      <c r="HF87">
        <v>4505</v>
      </c>
      <c r="HG87">
        <v>2981</v>
      </c>
      <c r="HH87">
        <v>876</v>
      </c>
      <c r="HI87">
        <v>505</v>
      </c>
      <c r="HJ87">
        <v>1600</v>
      </c>
      <c r="HK87">
        <v>696</v>
      </c>
      <c r="HL87">
        <v>212</v>
      </c>
      <c r="HM87">
        <v>278</v>
      </c>
      <c r="HN87">
        <v>207</v>
      </c>
      <c r="HO87">
        <v>4519</v>
      </c>
      <c r="HP87">
        <v>2478</v>
      </c>
      <c r="HQ87">
        <v>1578</v>
      </c>
      <c r="HR87">
        <v>456</v>
      </c>
      <c r="HS87">
        <v>272</v>
      </c>
      <c r="HT87">
        <v>850</v>
      </c>
      <c r="HU87">
        <v>463</v>
      </c>
      <c r="HV87">
        <v>362</v>
      </c>
      <c r="HW87">
        <v>0</v>
      </c>
      <c r="HX87">
        <v>101</v>
      </c>
      <c r="HY87">
        <v>4455</v>
      </c>
      <c r="HZ87">
        <v>2063</v>
      </c>
      <c r="IA87">
        <v>1914</v>
      </c>
      <c r="IB87">
        <v>470</v>
      </c>
      <c r="IC87">
        <v>416</v>
      </c>
      <c r="ID87">
        <v>1027</v>
      </c>
      <c r="IE87">
        <v>478</v>
      </c>
      <c r="IF87">
        <v>408</v>
      </c>
      <c r="IG87">
        <v>0</v>
      </c>
      <c r="IH87">
        <v>70</v>
      </c>
      <c r="II87">
        <v>4038</v>
      </c>
      <c r="IJ87">
        <v>2128</v>
      </c>
      <c r="IK87">
        <v>1910</v>
      </c>
      <c r="IL87">
        <v>1308</v>
      </c>
      <c r="IM87">
        <v>174</v>
      </c>
      <c r="IN87">
        <v>428</v>
      </c>
      <c r="IO87">
        <v>2323</v>
      </c>
      <c r="IP87">
        <v>92</v>
      </c>
      <c r="IQ87">
        <v>2231</v>
      </c>
      <c r="IR87">
        <v>1172</v>
      </c>
      <c r="IS87">
        <v>896</v>
      </c>
      <c r="IT87">
        <v>163</v>
      </c>
      <c r="IU87">
        <v>1000</v>
      </c>
      <c r="IV87">
        <v>100</v>
      </c>
      <c r="IW87">
        <v>900</v>
      </c>
      <c r="IX87">
        <v>93</v>
      </c>
      <c r="IY87">
        <v>16</v>
      </c>
      <c r="IZ87">
        <v>77</v>
      </c>
      <c r="JA87">
        <v>8</v>
      </c>
      <c r="JB87">
        <v>4</v>
      </c>
      <c r="JC87">
        <v>4</v>
      </c>
      <c r="JD87" t="s">
        <v>285</v>
      </c>
      <c r="JE87">
        <v>2</v>
      </c>
      <c r="JF87" t="s">
        <v>285</v>
      </c>
    </row>
    <row r="88" spans="1:266" hidden="1">
      <c r="A88">
        <v>10804</v>
      </c>
      <c r="B88" t="s">
        <v>326</v>
      </c>
      <c r="C88">
        <v>1081870</v>
      </c>
      <c r="D88">
        <v>601215</v>
      </c>
      <c r="E88">
        <v>460306</v>
      </c>
      <c r="F88">
        <v>353742</v>
      </c>
      <c r="G88">
        <v>36880</v>
      </c>
      <c r="H88">
        <v>69684</v>
      </c>
      <c r="I88">
        <v>20349</v>
      </c>
      <c r="J88">
        <v>17764</v>
      </c>
      <c r="K88">
        <v>1</v>
      </c>
      <c r="L88">
        <v>2584</v>
      </c>
      <c r="M88">
        <v>848266</v>
      </c>
      <c r="N88">
        <v>457757</v>
      </c>
      <c r="O88">
        <v>372061</v>
      </c>
      <c r="P88">
        <v>283054</v>
      </c>
      <c r="Q88">
        <v>26479</v>
      </c>
      <c r="R88">
        <v>62528</v>
      </c>
      <c r="S88">
        <v>18448</v>
      </c>
      <c r="T88">
        <v>17201</v>
      </c>
      <c r="U88">
        <v>0</v>
      </c>
      <c r="V88">
        <v>1247</v>
      </c>
      <c r="W88">
        <v>679156</v>
      </c>
      <c r="X88">
        <v>362918</v>
      </c>
      <c r="Y88">
        <v>294665</v>
      </c>
      <c r="Z88">
        <v>196221</v>
      </c>
      <c r="AA88">
        <v>20269</v>
      </c>
      <c r="AB88">
        <v>78175</v>
      </c>
      <c r="AC88">
        <v>21573</v>
      </c>
      <c r="AD88">
        <v>19756</v>
      </c>
      <c r="AE88">
        <v>20</v>
      </c>
      <c r="AF88">
        <v>1796</v>
      </c>
      <c r="AG88">
        <v>622255</v>
      </c>
      <c r="AH88">
        <v>296966</v>
      </c>
      <c r="AI88">
        <v>307427</v>
      </c>
      <c r="AJ88">
        <v>216358</v>
      </c>
      <c r="AK88">
        <v>16869</v>
      </c>
      <c r="AL88">
        <v>74200</v>
      </c>
      <c r="AM88">
        <v>17861</v>
      </c>
      <c r="AN88">
        <v>17317</v>
      </c>
      <c r="AO88">
        <v>0</v>
      </c>
      <c r="AP88">
        <v>545</v>
      </c>
      <c r="AQ88">
        <v>682018</v>
      </c>
      <c r="AR88">
        <v>359178</v>
      </c>
      <c r="AS88">
        <v>303066</v>
      </c>
      <c r="AT88">
        <v>206149</v>
      </c>
      <c r="AU88">
        <v>14463</v>
      </c>
      <c r="AV88">
        <v>82454</v>
      </c>
      <c r="AW88">
        <v>19774</v>
      </c>
      <c r="AX88">
        <v>19035</v>
      </c>
      <c r="AY88" t="s">
        <v>830</v>
      </c>
      <c r="AZ88">
        <v>738</v>
      </c>
      <c r="BA88">
        <v>399418</v>
      </c>
      <c r="BB88">
        <v>191537</v>
      </c>
      <c r="BC88">
        <v>183194</v>
      </c>
      <c r="BD88">
        <v>118983</v>
      </c>
      <c r="BE88">
        <v>2979</v>
      </c>
      <c r="BF88">
        <v>61232</v>
      </c>
      <c r="BG88">
        <v>24686</v>
      </c>
      <c r="BH88">
        <v>22665</v>
      </c>
      <c r="BI88">
        <v>1</v>
      </c>
      <c r="BJ88">
        <v>2020</v>
      </c>
      <c r="BK88">
        <v>373060</v>
      </c>
      <c r="BL88">
        <v>176722</v>
      </c>
      <c r="BM88">
        <v>177130</v>
      </c>
      <c r="BN88">
        <v>113761</v>
      </c>
      <c r="BO88">
        <v>3004</v>
      </c>
      <c r="BP88">
        <v>60366</v>
      </c>
      <c r="BQ88">
        <v>19207</v>
      </c>
      <c r="BR88">
        <v>16601</v>
      </c>
      <c r="BS88">
        <v>3</v>
      </c>
      <c r="BT88">
        <v>2603</v>
      </c>
      <c r="BU88">
        <v>329138</v>
      </c>
      <c r="BV88">
        <v>166469</v>
      </c>
      <c r="BW88">
        <v>144434</v>
      </c>
      <c r="BX88">
        <v>75828</v>
      </c>
      <c r="BY88">
        <v>5052</v>
      </c>
      <c r="BZ88">
        <v>63554</v>
      </c>
      <c r="CA88">
        <v>18236</v>
      </c>
      <c r="CB88">
        <v>16103</v>
      </c>
      <c r="CC88">
        <v>18</v>
      </c>
      <c r="CD88">
        <v>2115</v>
      </c>
      <c r="CE88">
        <v>291809</v>
      </c>
      <c r="CF88">
        <v>153503</v>
      </c>
      <c r="CG88">
        <v>122095</v>
      </c>
      <c r="CH88">
        <v>56729</v>
      </c>
      <c r="CI88">
        <v>3481</v>
      </c>
      <c r="CJ88">
        <v>61886</v>
      </c>
      <c r="CK88">
        <v>16210</v>
      </c>
      <c r="CL88">
        <v>14757</v>
      </c>
      <c r="CM88">
        <v>1</v>
      </c>
      <c r="CN88">
        <v>1452</v>
      </c>
      <c r="CO88">
        <v>228930</v>
      </c>
      <c r="CP88">
        <v>119619</v>
      </c>
      <c r="CQ88">
        <v>96550</v>
      </c>
      <c r="CR88">
        <v>40635</v>
      </c>
      <c r="CS88">
        <v>3070</v>
      </c>
      <c r="CT88">
        <v>52845</v>
      </c>
      <c r="CU88">
        <v>12761</v>
      </c>
      <c r="CV88">
        <v>12243</v>
      </c>
      <c r="CW88">
        <v>26</v>
      </c>
      <c r="CX88">
        <v>492</v>
      </c>
      <c r="CY88">
        <v>274231</v>
      </c>
      <c r="CZ88">
        <v>168266</v>
      </c>
      <c r="DA88">
        <v>98232</v>
      </c>
      <c r="DB88">
        <v>49205</v>
      </c>
      <c r="DC88">
        <v>4427</v>
      </c>
      <c r="DD88">
        <v>44599</v>
      </c>
      <c r="DE88">
        <v>7732</v>
      </c>
      <c r="DF88">
        <v>6791</v>
      </c>
      <c r="DG88">
        <v>94</v>
      </c>
      <c r="DH88">
        <v>848</v>
      </c>
      <c r="DI88">
        <v>269205</v>
      </c>
      <c r="DJ88">
        <v>156996</v>
      </c>
      <c r="DK88">
        <v>100216</v>
      </c>
      <c r="DL88">
        <v>52239</v>
      </c>
      <c r="DM88">
        <v>5884</v>
      </c>
      <c r="DN88">
        <v>42093</v>
      </c>
      <c r="DO88">
        <v>11993</v>
      </c>
      <c r="DP88">
        <v>10393</v>
      </c>
      <c r="DQ88">
        <v>347</v>
      </c>
      <c r="DR88">
        <v>1253</v>
      </c>
      <c r="DS88">
        <v>214340</v>
      </c>
      <c r="DT88">
        <v>114902</v>
      </c>
      <c r="DU88">
        <v>88695</v>
      </c>
      <c r="DV88">
        <v>42377</v>
      </c>
      <c r="DW88">
        <v>5874</v>
      </c>
      <c r="DX88">
        <v>40443</v>
      </c>
      <c r="DY88">
        <v>10743</v>
      </c>
      <c r="DZ88">
        <v>8410</v>
      </c>
      <c r="EA88">
        <v>72</v>
      </c>
      <c r="EB88">
        <v>2260</v>
      </c>
      <c r="EC88">
        <v>225063</v>
      </c>
      <c r="ED88">
        <v>119861</v>
      </c>
      <c r="EE88">
        <v>92579</v>
      </c>
      <c r="EF88">
        <v>39114</v>
      </c>
      <c r="EG88">
        <v>2038</v>
      </c>
      <c r="EH88">
        <v>51428</v>
      </c>
      <c r="EI88">
        <v>12623</v>
      </c>
      <c r="EJ88">
        <v>9682</v>
      </c>
      <c r="EK88">
        <v>54</v>
      </c>
      <c r="EL88">
        <v>2887</v>
      </c>
      <c r="EM88">
        <v>248546</v>
      </c>
      <c r="EN88">
        <v>140367</v>
      </c>
      <c r="EO88">
        <v>93803</v>
      </c>
      <c r="EP88">
        <v>32663</v>
      </c>
      <c r="EQ88">
        <v>1757</v>
      </c>
      <c r="ER88">
        <v>59383</v>
      </c>
      <c r="ES88">
        <v>14376</v>
      </c>
      <c r="ET88">
        <v>12616</v>
      </c>
      <c r="EU88">
        <v>96</v>
      </c>
      <c r="EV88">
        <v>1665</v>
      </c>
      <c r="EW88">
        <v>193776</v>
      </c>
      <c r="EX88">
        <v>114876</v>
      </c>
      <c r="EY88">
        <v>69273</v>
      </c>
      <c r="EZ88">
        <v>14925</v>
      </c>
      <c r="FA88">
        <v>2362</v>
      </c>
      <c r="FB88">
        <v>51986</v>
      </c>
      <c r="FC88">
        <v>9627</v>
      </c>
      <c r="FD88">
        <v>9275</v>
      </c>
      <c r="FE88">
        <v>127</v>
      </c>
      <c r="FF88">
        <v>225</v>
      </c>
      <c r="FG88">
        <v>138779</v>
      </c>
      <c r="FH88">
        <v>80500</v>
      </c>
      <c r="FI88">
        <v>52827</v>
      </c>
      <c r="FJ88">
        <v>13830</v>
      </c>
      <c r="FK88">
        <v>2480</v>
      </c>
      <c r="FL88">
        <v>36517</v>
      </c>
      <c r="FM88">
        <v>5451</v>
      </c>
      <c r="FN88">
        <v>5052</v>
      </c>
      <c r="FO88">
        <v>148</v>
      </c>
      <c r="FP88">
        <v>251</v>
      </c>
      <c r="FQ88">
        <v>222087</v>
      </c>
      <c r="FR88">
        <v>132611</v>
      </c>
      <c r="FS88">
        <v>75044</v>
      </c>
      <c r="FT88">
        <v>11829</v>
      </c>
      <c r="FU88">
        <v>9528</v>
      </c>
      <c r="FV88">
        <v>53687</v>
      </c>
      <c r="FW88">
        <v>14432</v>
      </c>
      <c r="FX88">
        <v>4000</v>
      </c>
      <c r="FY88">
        <v>9466</v>
      </c>
      <c r="FZ88">
        <v>966</v>
      </c>
      <c r="GA88">
        <v>221181</v>
      </c>
      <c r="GB88">
        <v>131529</v>
      </c>
      <c r="GC88">
        <v>83978</v>
      </c>
      <c r="GD88">
        <v>15048</v>
      </c>
      <c r="GE88">
        <v>10477</v>
      </c>
      <c r="GF88">
        <v>58452</v>
      </c>
      <c r="GG88">
        <v>5674</v>
      </c>
      <c r="GH88">
        <v>2065</v>
      </c>
      <c r="GI88">
        <v>496</v>
      </c>
      <c r="GJ88">
        <v>3113</v>
      </c>
      <c r="GK88">
        <v>164214</v>
      </c>
      <c r="GL88">
        <v>95324</v>
      </c>
      <c r="GM88">
        <v>55368</v>
      </c>
      <c r="GN88">
        <v>17406</v>
      </c>
      <c r="GO88">
        <v>5680</v>
      </c>
      <c r="GP88">
        <v>32282</v>
      </c>
      <c r="GQ88">
        <v>13522</v>
      </c>
      <c r="GR88">
        <v>8480</v>
      </c>
      <c r="GS88">
        <v>607</v>
      </c>
      <c r="GT88">
        <v>4435</v>
      </c>
      <c r="GU88">
        <v>122138</v>
      </c>
      <c r="GV88">
        <v>71331</v>
      </c>
      <c r="GW88">
        <v>40711</v>
      </c>
      <c r="GX88">
        <v>17852</v>
      </c>
      <c r="GY88">
        <v>2288</v>
      </c>
      <c r="GZ88">
        <v>20571</v>
      </c>
      <c r="HA88">
        <v>10096</v>
      </c>
      <c r="HB88">
        <v>6923</v>
      </c>
      <c r="HC88">
        <v>167</v>
      </c>
      <c r="HD88">
        <v>3006</v>
      </c>
      <c r="HE88">
        <v>117476</v>
      </c>
      <c r="HF88">
        <v>61712</v>
      </c>
      <c r="HG88">
        <v>40769</v>
      </c>
      <c r="HH88">
        <v>14368</v>
      </c>
      <c r="HI88">
        <v>1753</v>
      </c>
      <c r="HJ88">
        <v>24648</v>
      </c>
      <c r="HK88">
        <v>14994</v>
      </c>
      <c r="HL88">
        <v>9408</v>
      </c>
      <c r="HM88">
        <v>346</v>
      </c>
      <c r="HN88">
        <v>5240</v>
      </c>
      <c r="HO88">
        <v>89951</v>
      </c>
      <c r="HP88">
        <v>41501</v>
      </c>
      <c r="HQ88">
        <v>32464</v>
      </c>
      <c r="HR88">
        <v>11577</v>
      </c>
      <c r="HS88">
        <v>1558</v>
      </c>
      <c r="HT88">
        <v>19329</v>
      </c>
      <c r="HU88">
        <v>15986</v>
      </c>
      <c r="HV88">
        <v>11333</v>
      </c>
      <c r="HW88">
        <v>1262</v>
      </c>
      <c r="HX88">
        <v>3391</v>
      </c>
      <c r="HY88">
        <v>81215</v>
      </c>
      <c r="HZ88">
        <v>37532</v>
      </c>
      <c r="IA88">
        <v>26187</v>
      </c>
      <c r="IB88">
        <v>10916</v>
      </c>
      <c r="IC88">
        <v>1184</v>
      </c>
      <c r="ID88">
        <v>14087</v>
      </c>
      <c r="IE88">
        <v>17495</v>
      </c>
      <c r="IF88">
        <v>12488</v>
      </c>
      <c r="IG88">
        <v>2011</v>
      </c>
      <c r="IH88">
        <v>2996</v>
      </c>
      <c r="II88">
        <v>74958</v>
      </c>
      <c r="IJ88">
        <v>52954</v>
      </c>
      <c r="IK88">
        <v>22004</v>
      </c>
      <c r="IL88">
        <v>10320</v>
      </c>
      <c r="IM88">
        <v>1609</v>
      </c>
      <c r="IN88">
        <v>10075</v>
      </c>
      <c r="IO88">
        <v>19729</v>
      </c>
      <c r="IP88">
        <v>10269</v>
      </c>
      <c r="IQ88">
        <v>9460</v>
      </c>
      <c r="IR88">
        <v>4802</v>
      </c>
      <c r="IS88">
        <v>841</v>
      </c>
      <c r="IT88">
        <v>3818</v>
      </c>
      <c r="IU88">
        <v>14400</v>
      </c>
      <c r="IV88">
        <v>10100</v>
      </c>
      <c r="IW88">
        <v>4300</v>
      </c>
      <c r="IX88">
        <v>7531</v>
      </c>
      <c r="IY88">
        <v>6458</v>
      </c>
      <c r="IZ88">
        <v>1073</v>
      </c>
      <c r="JA88">
        <v>3419</v>
      </c>
      <c r="JB88">
        <v>3185</v>
      </c>
      <c r="JC88">
        <v>234</v>
      </c>
      <c r="JD88" t="s">
        <v>285</v>
      </c>
      <c r="JE88">
        <v>1758</v>
      </c>
      <c r="JF88" t="s">
        <v>285</v>
      </c>
    </row>
    <row r="89" spans="1:266" hidden="1">
      <c r="A89">
        <v>36404</v>
      </c>
      <c r="B89" t="s">
        <v>886</v>
      </c>
      <c r="C89">
        <v>218</v>
      </c>
      <c r="D89" t="s">
        <v>830</v>
      </c>
      <c r="E89">
        <v>214</v>
      </c>
      <c r="F89">
        <v>201</v>
      </c>
      <c r="G89">
        <v>0</v>
      </c>
      <c r="H89">
        <v>13</v>
      </c>
      <c r="I89">
        <v>3</v>
      </c>
      <c r="J89">
        <v>3</v>
      </c>
      <c r="K89">
        <v>0</v>
      </c>
      <c r="L89">
        <v>0</v>
      </c>
      <c r="M89">
        <v>457</v>
      </c>
      <c r="N89">
        <v>270</v>
      </c>
      <c r="O89">
        <v>186</v>
      </c>
      <c r="P89">
        <v>172</v>
      </c>
      <c r="Q89">
        <v>0</v>
      </c>
      <c r="R89">
        <v>15</v>
      </c>
      <c r="S89">
        <v>0</v>
      </c>
      <c r="T89">
        <v>0</v>
      </c>
      <c r="U89">
        <v>0</v>
      </c>
      <c r="V89">
        <v>0</v>
      </c>
      <c r="W89">
        <v>393</v>
      </c>
      <c r="X89">
        <v>250</v>
      </c>
      <c r="Y89">
        <v>143</v>
      </c>
      <c r="Z89">
        <v>132</v>
      </c>
      <c r="AA89">
        <v>0</v>
      </c>
      <c r="AB89">
        <v>11</v>
      </c>
      <c r="AC89">
        <v>0</v>
      </c>
      <c r="AD89">
        <v>0</v>
      </c>
      <c r="AE89">
        <v>0</v>
      </c>
      <c r="AF89">
        <v>0</v>
      </c>
      <c r="AG89">
        <v>337</v>
      </c>
      <c r="AH89">
        <v>211</v>
      </c>
      <c r="AI89">
        <v>127</v>
      </c>
      <c r="AJ89">
        <v>119</v>
      </c>
      <c r="AK89">
        <v>0</v>
      </c>
      <c r="AL89">
        <v>7</v>
      </c>
      <c r="AM89">
        <v>0</v>
      </c>
      <c r="AN89">
        <v>0</v>
      </c>
      <c r="AO89">
        <v>0</v>
      </c>
      <c r="AP89">
        <v>0</v>
      </c>
      <c r="AQ89">
        <v>17</v>
      </c>
      <c r="AR89">
        <v>15</v>
      </c>
      <c r="AS89">
        <v>2</v>
      </c>
      <c r="AT89">
        <v>0</v>
      </c>
      <c r="AU89">
        <v>0</v>
      </c>
      <c r="AV89">
        <v>2</v>
      </c>
      <c r="AW89">
        <v>0</v>
      </c>
      <c r="AX89">
        <v>0</v>
      </c>
      <c r="AY89">
        <v>0</v>
      </c>
      <c r="AZ89">
        <v>0</v>
      </c>
      <c r="BA89">
        <v>12</v>
      </c>
      <c r="BB89">
        <v>10</v>
      </c>
      <c r="BC89">
        <v>2</v>
      </c>
      <c r="BD89">
        <v>0</v>
      </c>
      <c r="BE89">
        <v>0</v>
      </c>
      <c r="BF89">
        <v>2</v>
      </c>
      <c r="BG89">
        <v>0</v>
      </c>
      <c r="BH89">
        <v>0</v>
      </c>
      <c r="BI89">
        <v>0</v>
      </c>
      <c r="BJ89">
        <v>0</v>
      </c>
      <c r="BK89">
        <v>14</v>
      </c>
      <c r="BL89">
        <v>12</v>
      </c>
      <c r="BM89">
        <v>2</v>
      </c>
      <c r="BN89">
        <v>0</v>
      </c>
      <c r="BO89">
        <v>0</v>
      </c>
      <c r="BP89">
        <v>2</v>
      </c>
      <c r="BQ89">
        <v>0</v>
      </c>
      <c r="BR89">
        <v>0</v>
      </c>
      <c r="BS89">
        <v>0</v>
      </c>
      <c r="BT89">
        <v>0</v>
      </c>
      <c r="BU89">
        <v>15</v>
      </c>
      <c r="BV89">
        <v>13</v>
      </c>
      <c r="BW89">
        <v>2</v>
      </c>
      <c r="BX89">
        <v>0</v>
      </c>
      <c r="BY89">
        <v>0</v>
      </c>
      <c r="BZ89">
        <v>2</v>
      </c>
      <c r="CA89">
        <v>0</v>
      </c>
      <c r="CB89">
        <v>0</v>
      </c>
      <c r="CC89">
        <v>0</v>
      </c>
      <c r="CD89">
        <v>0</v>
      </c>
      <c r="CE89">
        <v>17</v>
      </c>
      <c r="CF89">
        <v>14</v>
      </c>
      <c r="CG89">
        <v>2</v>
      </c>
      <c r="CH89">
        <v>0</v>
      </c>
      <c r="CI89">
        <v>0</v>
      </c>
      <c r="CJ89">
        <v>2</v>
      </c>
      <c r="CK89">
        <v>0</v>
      </c>
      <c r="CL89">
        <v>0</v>
      </c>
      <c r="CM89">
        <v>0</v>
      </c>
      <c r="CN89">
        <v>0</v>
      </c>
      <c r="CO89">
        <v>15</v>
      </c>
      <c r="CP89">
        <v>13</v>
      </c>
      <c r="CQ89">
        <v>2</v>
      </c>
      <c r="CR89">
        <v>0</v>
      </c>
      <c r="CS89">
        <v>0</v>
      </c>
      <c r="CT89">
        <v>2</v>
      </c>
      <c r="CU89">
        <v>0</v>
      </c>
      <c r="CV89">
        <v>0</v>
      </c>
      <c r="CW89">
        <v>0</v>
      </c>
      <c r="CX89">
        <v>0</v>
      </c>
      <c r="CY89">
        <v>15</v>
      </c>
      <c r="CZ89">
        <v>13</v>
      </c>
      <c r="DA89">
        <v>2</v>
      </c>
      <c r="DB89">
        <v>0</v>
      </c>
      <c r="DC89">
        <v>0</v>
      </c>
      <c r="DD89">
        <v>2</v>
      </c>
      <c r="DE89">
        <v>0</v>
      </c>
      <c r="DF89">
        <v>0</v>
      </c>
      <c r="DG89">
        <v>0</v>
      </c>
      <c r="DH89">
        <v>0</v>
      </c>
      <c r="DI89">
        <v>16</v>
      </c>
      <c r="DJ89">
        <v>15</v>
      </c>
      <c r="DK89">
        <v>1</v>
      </c>
      <c r="DL89">
        <v>0</v>
      </c>
      <c r="DM89">
        <v>0</v>
      </c>
      <c r="DN89">
        <v>1</v>
      </c>
      <c r="DO89">
        <v>0</v>
      </c>
      <c r="DP89">
        <v>0</v>
      </c>
      <c r="DQ89">
        <v>0</v>
      </c>
      <c r="DR89">
        <v>0</v>
      </c>
      <c r="DS89">
        <v>12</v>
      </c>
      <c r="DT89">
        <v>11</v>
      </c>
      <c r="DU89">
        <v>1</v>
      </c>
      <c r="DV89">
        <v>0</v>
      </c>
      <c r="DW89">
        <v>0</v>
      </c>
      <c r="DX89">
        <v>1</v>
      </c>
      <c r="DY89">
        <v>0</v>
      </c>
      <c r="DZ89">
        <v>0</v>
      </c>
      <c r="EA89">
        <v>0</v>
      </c>
      <c r="EB89">
        <v>0</v>
      </c>
      <c r="EC89">
        <v>12</v>
      </c>
      <c r="ED89">
        <v>10</v>
      </c>
      <c r="EE89">
        <v>2</v>
      </c>
      <c r="EF89">
        <v>0</v>
      </c>
      <c r="EG89">
        <v>0</v>
      </c>
      <c r="EH89">
        <v>2</v>
      </c>
      <c r="EI89">
        <v>0</v>
      </c>
      <c r="EJ89">
        <v>0</v>
      </c>
      <c r="EK89">
        <v>0</v>
      </c>
      <c r="EL89">
        <v>0</v>
      </c>
      <c r="EM89">
        <v>12</v>
      </c>
      <c r="EN89">
        <v>10</v>
      </c>
      <c r="EO89">
        <v>2</v>
      </c>
      <c r="EP89">
        <v>0</v>
      </c>
      <c r="EQ89">
        <v>0</v>
      </c>
      <c r="ER89">
        <v>2</v>
      </c>
      <c r="ES89">
        <v>0</v>
      </c>
      <c r="ET89">
        <v>0</v>
      </c>
      <c r="EU89">
        <v>0</v>
      </c>
      <c r="EV89">
        <v>0</v>
      </c>
      <c r="EW89">
        <v>10</v>
      </c>
      <c r="EX89">
        <v>8</v>
      </c>
      <c r="EY89">
        <v>2</v>
      </c>
      <c r="EZ89">
        <v>0</v>
      </c>
      <c r="FA89">
        <v>0</v>
      </c>
      <c r="FB89">
        <v>2</v>
      </c>
      <c r="FC89">
        <v>0</v>
      </c>
      <c r="FD89">
        <v>0</v>
      </c>
      <c r="FE89">
        <v>0</v>
      </c>
      <c r="FF89">
        <v>0</v>
      </c>
      <c r="FG89" t="s">
        <v>830</v>
      </c>
      <c r="FH89" t="s">
        <v>830</v>
      </c>
      <c r="FI89">
        <v>0</v>
      </c>
      <c r="FJ89">
        <v>0</v>
      </c>
      <c r="FK89">
        <v>0</v>
      </c>
      <c r="FL89">
        <v>0</v>
      </c>
      <c r="FM89">
        <v>0</v>
      </c>
      <c r="FN89">
        <v>0</v>
      </c>
      <c r="FO89">
        <v>0</v>
      </c>
      <c r="FP89">
        <v>0</v>
      </c>
      <c r="FQ89">
        <v>1</v>
      </c>
      <c r="FR89">
        <v>1</v>
      </c>
      <c r="FS89">
        <v>0</v>
      </c>
      <c r="FT89">
        <v>0</v>
      </c>
      <c r="FU89">
        <v>0</v>
      </c>
      <c r="FV89">
        <v>0</v>
      </c>
      <c r="FW89" t="s">
        <v>830</v>
      </c>
      <c r="FX89">
        <v>0</v>
      </c>
      <c r="FY89">
        <v>0</v>
      </c>
      <c r="FZ89" t="s">
        <v>830</v>
      </c>
      <c r="GA89">
        <v>1</v>
      </c>
      <c r="GB89">
        <v>1</v>
      </c>
      <c r="GC89" t="s">
        <v>830</v>
      </c>
      <c r="GD89" t="s">
        <v>830</v>
      </c>
      <c r="GE89">
        <v>0</v>
      </c>
      <c r="GF89">
        <v>0</v>
      </c>
      <c r="GG89">
        <v>0</v>
      </c>
      <c r="GH89">
        <v>0</v>
      </c>
      <c r="GI89">
        <v>0</v>
      </c>
      <c r="GJ89">
        <v>0</v>
      </c>
      <c r="GK89">
        <v>2</v>
      </c>
      <c r="GL89">
        <v>1</v>
      </c>
      <c r="GM89" t="s">
        <v>830</v>
      </c>
      <c r="GN89" t="s">
        <v>830</v>
      </c>
      <c r="GO89">
        <v>0</v>
      </c>
      <c r="GP89" t="s">
        <v>830</v>
      </c>
      <c r="GQ89" t="s">
        <v>830</v>
      </c>
      <c r="GR89" t="s">
        <v>830</v>
      </c>
      <c r="GS89">
        <v>0</v>
      </c>
      <c r="GT89">
        <v>0</v>
      </c>
      <c r="GU89">
        <v>2</v>
      </c>
      <c r="GV89">
        <v>2</v>
      </c>
      <c r="GW89" t="s">
        <v>830</v>
      </c>
      <c r="GX89" t="s">
        <v>830</v>
      </c>
      <c r="GY89">
        <v>0</v>
      </c>
      <c r="GZ89" t="s">
        <v>830</v>
      </c>
      <c r="HA89">
        <v>0</v>
      </c>
      <c r="HB89">
        <v>0</v>
      </c>
      <c r="HC89">
        <v>0</v>
      </c>
      <c r="HD89">
        <v>0</v>
      </c>
      <c r="HE89">
        <v>3</v>
      </c>
      <c r="HF89">
        <v>2</v>
      </c>
      <c r="HG89" t="s">
        <v>830</v>
      </c>
      <c r="HH89" t="s">
        <v>830</v>
      </c>
      <c r="HI89">
        <v>0</v>
      </c>
      <c r="HJ89">
        <v>0</v>
      </c>
      <c r="HK89">
        <v>0</v>
      </c>
      <c r="HL89">
        <v>0</v>
      </c>
      <c r="HM89">
        <v>0</v>
      </c>
      <c r="HN89">
        <v>0</v>
      </c>
      <c r="HO89">
        <v>4</v>
      </c>
      <c r="HP89">
        <v>2</v>
      </c>
      <c r="HQ89">
        <v>2</v>
      </c>
      <c r="HR89">
        <v>1</v>
      </c>
      <c r="HS89">
        <v>1</v>
      </c>
      <c r="HT89">
        <v>1</v>
      </c>
      <c r="HU89">
        <v>0</v>
      </c>
      <c r="HV89">
        <v>0</v>
      </c>
      <c r="HW89">
        <v>0</v>
      </c>
      <c r="HX89">
        <v>0</v>
      </c>
      <c r="HY89">
        <v>4</v>
      </c>
      <c r="HZ89">
        <v>2</v>
      </c>
      <c r="IA89">
        <v>2</v>
      </c>
      <c r="IB89">
        <v>1</v>
      </c>
      <c r="IC89">
        <v>1</v>
      </c>
      <c r="ID89">
        <v>1</v>
      </c>
      <c r="IE89">
        <v>0</v>
      </c>
      <c r="IF89">
        <v>0</v>
      </c>
      <c r="IG89">
        <v>0</v>
      </c>
      <c r="IH89">
        <v>0</v>
      </c>
      <c r="II89" t="s">
        <v>285</v>
      </c>
      <c r="IJ89" t="s">
        <v>285</v>
      </c>
      <c r="IK89" t="s">
        <v>285</v>
      </c>
      <c r="IL89" t="s">
        <v>285</v>
      </c>
      <c r="IM89" t="s">
        <v>285</v>
      </c>
      <c r="IN89" t="s">
        <v>285</v>
      </c>
      <c r="IO89" t="s">
        <v>285</v>
      </c>
      <c r="IP89" t="s">
        <v>285</v>
      </c>
      <c r="IQ89" t="s">
        <v>285</v>
      </c>
      <c r="IR89" t="s">
        <v>285</v>
      </c>
      <c r="IS89" t="s">
        <v>285</v>
      </c>
      <c r="IT89" t="s">
        <v>285</v>
      </c>
      <c r="IU89" t="s">
        <v>285</v>
      </c>
      <c r="IV89" t="s">
        <v>285</v>
      </c>
      <c r="IW89" t="s">
        <v>285</v>
      </c>
      <c r="IX89" t="s">
        <v>285</v>
      </c>
      <c r="IY89" t="s">
        <v>285</v>
      </c>
      <c r="IZ89" t="s">
        <v>285</v>
      </c>
      <c r="JA89" t="s">
        <v>285</v>
      </c>
      <c r="JB89" t="s">
        <v>285</v>
      </c>
      <c r="JC89" t="s">
        <v>285</v>
      </c>
      <c r="JD89" t="s">
        <v>285</v>
      </c>
      <c r="JE89" t="s">
        <v>285</v>
      </c>
      <c r="JF89" t="s">
        <v>285</v>
      </c>
    </row>
    <row r="90" spans="1:266" hidden="1">
      <c r="A90">
        <v>60704</v>
      </c>
      <c r="B90" t="s">
        <v>887</v>
      </c>
      <c r="C90">
        <v>62</v>
      </c>
      <c r="D90">
        <v>42</v>
      </c>
      <c r="E90">
        <v>18</v>
      </c>
      <c r="F90">
        <v>1</v>
      </c>
      <c r="G90" t="s">
        <v>830</v>
      </c>
      <c r="H90">
        <v>17</v>
      </c>
      <c r="I90">
        <v>2</v>
      </c>
      <c r="J90">
        <v>1</v>
      </c>
      <c r="K90">
        <v>0</v>
      </c>
      <c r="L90">
        <v>1</v>
      </c>
      <c r="M90">
        <v>44</v>
      </c>
      <c r="N90">
        <v>29</v>
      </c>
      <c r="O90">
        <v>8</v>
      </c>
      <c r="P90">
        <v>1</v>
      </c>
      <c r="Q90" t="s">
        <v>830</v>
      </c>
      <c r="R90">
        <v>7</v>
      </c>
      <c r="S90">
        <v>7</v>
      </c>
      <c r="T90">
        <v>2</v>
      </c>
      <c r="U90">
        <v>0</v>
      </c>
      <c r="V90">
        <v>5</v>
      </c>
      <c r="W90">
        <v>24</v>
      </c>
      <c r="X90">
        <v>18</v>
      </c>
      <c r="Y90">
        <v>3</v>
      </c>
      <c r="Z90">
        <v>1</v>
      </c>
      <c r="AA90" t="s">
        <v>830</v>
      </c>
      <c r="AB90">
        <v>2</v>
      </c>
      <c r="AC90">
        <v>4</v>
      </c>
      <c r="AD90">
        <v>1</v>
      </c>
      <c r="AE90">
        <v>0</v>
      </c>
      <c r="AF90">
        <v>2</v>
      </c>
      <c r="AG90">
        <v>15</v>
      </c>
      <c r="AH90">
        <v>11</v>
      </c>
      <c r="AI90">
        <v>2</v>
      </c>
      <c r="AJ90" t="s">
        <v>830</v>
      </c>
      <c r="AK90" t="s">
        <v>830</v>
      </c>
      <c r="AL90">
        <v>1</v>
      </c>
      <c r="AM90">
        <v>2</v>
      </c>
      <c r="AN90">
        <v>2</v>
      </c>
      <c r="AO90">
        <v>0</v>
      </c>
      <c r="AP90">
        <v>0</v>
      </c>
      <c r="AQ90">
        <v>85</v>
      </c>
      <c r="AR90">
        <v>81</v>
      </c>
      <c r="AS90">
        <v>2</v>
      </c>
      <c r="AT90" t="s">
        <v>830</v>
      </c>
      <c r="AU90" t="s">
        <v>830</v>
      </c>
      <c r="AV90">
        <v>2</v>
      </c>
      <c r="AW90">
        <v>2</v>
      </c>
      <c r="AX90">
        <v>2</v>
      </c>
      <c r="AY90">
        <v>0</v>
      </c>
      <c r="AZ90">
        <v>0</v>
      </c>
      <c r="BA90">
        <v>17</v>
      </c>
      <c r="BB90">
        <v>14</v>
      </c>
      <c r="BC90">
        <v>1</v>
      </c>
      <c r="BD90" t="s">
        <v>830</v>
      </c>
      <c r="BE90" t="s">
        <v>830</v>
      </c>
      <c r="BF90">
        <v>1</v>
      </c>
      <c r="BG90">
        <v>2</v>
      </c>
      <c r="BH90">
        <v>2</v>
      </c>
      <c r="BI90">
        <v>0</v>
      </c>
      <c r="BJ90" t="s">
        <v>830</v>
      </c>
      <c r="BK90">
        <v>50</v>
      </c>
      <c r="BL90">
        <v>46</v>
      </c>
      <c r="BM90">
        <v>2</v>
      </c>
      <c r="BN90" t="s">
        <v>830</v>
      </c>
      <c r="BO90" t="s">
        <v>830</v>
      </c>
      <c r="BP90">
        <v>2</v>
      </c>
      <c r="BQ90">
        <v>2</v>
      </c>
      <c r="BR90">
        <v>2</v>
      </c>
      <c r="BS90">
        <v>0</v>
      </c>
      <c r="BT90" t="s">
        <v>830</v>
      </c>
      <c r="BU90">
        <v>21</v>
      </c>
      <c r="BV90">
        <v>17</v>
      </c>
      <c r="BW90">
        <v>1</v>
      </c>
      <c r="BX90" t="s">
        <v>830</v>
      </c>
      <c r="BY90" t="s">
        <v>830</v>
      </c>
      <c r="BZ90">
        <v>1</v>
      </c>
      <c r="CA90">
        <v>2</v>
      </c>
      <c r="CB90">
        <v>2</v>
      </c>
      <c r="CC90">
        <v>0</v>
      </c>
      <c r="CD90">
        <v>1</v>
      </c>
      <c r="CE90">
        <v>21</v>
      </c>
      <c r="CF90">
        <v>14</v>
      </c>
      <c r="CG90">
        <v>3</v>
      </c>
      <c r="CH90">
        <v>1</v>
      </c>
      <c r="CI90" t="s">
        <v>830</v>
      </c>
      <c r="CJ90">
        <v>2</v>
      </c>
      <c r="CK90">
        <v>4</v>
      </c>
      <c r="CL90">
        <v>3</v>
      </c>
      <c r="CM90">
        <v>0</v>
      </c>
      <c r="CN90">
        <v>1</v>
      </c>
      <c r="CO90">
        <v>18</v>
      </c>
      <c r="CP90">
        <v>14</v>
      </c>
      <c r="CQ90">
        <v>1</v>
      </c>
      <c r="CR90" t="s">
        <v>830</v>
      </c>
      <c r="CS90" t="s">
        <v>830</v>
      </c>
      <c r="CT90">
        <v>1</v>
      </c>
      <c r="CU90">
        <v>3</v>
      </c>
      <c r="CV90">
        <v>2</v>
      </c>
      <c r="CW90">
        <v>0</v>
      </c>
      <c r="CX90">
        <v>1</v>
      </c>
      <c r="CY90">
        <v>18</v>
      </c>
      <c r="CZ90">
        <v>14</v>
      </c>
      <c r="DA90">
        <v>2</v>
      </c>
      <c r="DB90" t="s">
        <v>830</v>
      </c>
      <c r="DC90" t="s">
        <v>830</v>
      </c>
      <c r="DD90">
        <v>2</v>
      </c>
      <c r="DE90">
        <v>2</v>
      </c>
      <c r="DF90">
        <v>0</v>
      </c>
      <c r="DG90">
        <v>0</v>
      </c>
      <c r="DH90">
        <v>2</v>
      </c>
      <c r="DI90">
        <v>98</v>
      </c>
      <c r="DJ90">
        <v>87</v>
      </c>
      <c r="DK90">
        <v>9</v>
      </c>
      <c r="DL90">
        <v>1</v>
      </c>
      <c r="DM90" t="s">
        <v>830</v>
      </c>
      <c r="DN90">
        <v>8</v>
      </c>
      <c r="DO90">
        <v>1</v>
      </c>
      <c r="DP90">
        <v>0</v>
      </c>
      <c r="DQ90">
        <v>0</v>
      </c>
      <c r="DR90">
        <v>1</v>
      </c>
      <c r="DS90">
        <v>45</v>
      </c>
      <c r="DT90">
        <v>34</v>
      </c>
      <c r="DU90">
        <v>8</v>
      </c>
      <c r="DV90">
        <v>1</v>
      </c>
      <c r="DW90" t="s">
        <v>830</v>
      </c>
      <c r="DX90">
        <v>6</v>
      </c>
      <c r="DY90">
        <v>3</v>
      </c>
      <c r="DZ90">
        <v>0</v>
      </c>
      <c r="EA90">
        <v>0</v>
      </c>
      <c r="EB90">
        <v>3</v>
      </c>
      <c r="EC90">
        <v>31</v>
      </c>
      <c r="ED90">
        <v>25</v>
      </c>
      <c r="EE90">
        <v>5</v>
      </c>
      <c r="EF90">
        <v>1</v>
      </c>
      <c r="EG90">
        <v>1</v>
      </c>
      <c r="EH90">
        <v>3</v>
      </c>
      <c r="EI90">
        <v>1</v>
      </c>
      <c r="EJ90">
        <v>0</v>
      </c>
      <c r="EK90">
        <v>0</v>
      </c>
      <c r="EL90">
        <v>1</v>
      </c>
      <c r="EM90">
        <v>44</v>
      </c>
      <c r="EN90">
        <v>41</v>
      </c>
      <c r="EO90">
        <v>3</v>
      </c>
      <c r="EP90" t="s">
        <v>830</v>
      </c>
      <c r="EQ90" t="s">
        <v>830</v>
      </c>
      <c r="ER90">
        <v>2</v>
      </c>
      <c r="ES90">
        <v>1</v>
      </c>
      <c r="ET90">
        <v>0</v>
      </c>
      <c r="EU90">
        <v>0</v>
      </c>
      <c r="EV90">
        <v>1</v>
      </c>
      <c r="EW90">
        <v>37</v>
      </c>
      <c r="EX90">
        <v>32</v>
      </c>
      <c r="EY90">
        <v>4</v>
      </c>
      <c r="EZ90" t="s">
        <v>830</v>
      </c>
      <c r="FA90">
        <v>1</v>
      </c>
      <c r="FB90">
        <v>2</v>
      </c>
      <c r="FC90">
        <v>2</v>
      </c>
      <c r="FD90">
        <v>0</v>
      </c>
      <c r="FE90">
        <v>0</v>
      </c>
      <c r="FF90">
        <v>2</v>
      </c>
      <c r="FG90">
        <v>34</v>
      </c>
      <c r="FH90">
        <v>23</v>
      </c>
      <c r="FI90">
        <v>4</v>
      </c>
      <c r="FJ90" t="s">
        <v>830</v>
      </c>
      <c r="FK90">
        <v>1</v>
      </c>
      <c r="FL90">
        <v>3</v>
      </c>
      <c r="FM90">
        <v>6</v>
      </c>
      <c r="FN90">
        <v>0</v>
      </c>
      <c r="FO90">
        <v>0</v>
      </c>
      <c r="FP90">
        <v>6</v>
      </c>
      <c r="FQ90">
        <v>52</v>
      </c>
      <c r="FR90">
        <v>37</v>
      </c>
      <c r="FS90">
        <v>10</v>
      </c>
      <c r="FT90" t="s">
        <v>830</v>
      </c>
      <c r="FU90">
        <v>4</v>
      </c>
      <c r="FV90">
        <v>5</v>
      </c>
      <c r="FW90">
        <v>5</v>
      </c>
      <c r="FX90">
        <v>0</v>
      </c>
      <c r="FY90">
        <v>0</v>
      </c>
      <c r="FZ90">
        <v>5</v>
      </c>
      <c r="GA90">
        <v>67</v>
      </c>
      <c r="GB90">
        <v>49</v>
      </c>
      <c r="GC90">
        <v>13</v>
      </c>
      <c r="GD90">
        <v>1</v>
      </c>
      <c r="GE90">
        <v>5</v>
      </c>
      <c r="GF90">
        <v>7</v>
      </c>
      <c r="GG90">
        <v>6</v>
      </c>
      <c r="GH90">
        <v>2</v>
      </c>
      <c r="GI90">
        <v>2</v>
      </c>
      <c r="GJ90">
        <v>2</v>
      </c>
      <c r="GK90">
        <v>67</v>
      </c>
      <c r="GL90">
        <v>49</v>
      </c>
      <c r="GM90">
        <v>14</v>
      </c>
      <c r="GN90">
        <v>1</v>
      </c>
      <c r="GO90">
        <v>7</v>
      </c>
      <c r="GP90">
        <v>5</v>
      </c>
      <c r="GQ90">
        <v>5</v>
      </c>
      <c r="GR90">
        <v>3</v>
      </c>
      <c r="GS90">
        <v>1</v>
      </c>
      <c r="GT90">
        <v>1</v>
      </c>
      <c r="GU90">
        <v>72</v>
      </c>
      <c r="GV90">
        <v>57</v>
      </c>
      <c r="GW90">
        <v>12</v>
      </c>
      <c r="GX90">
        <v>2</v>
      </c>
      <c r="GY90">
        <v>5</v>
      </c>
      <c r="GZ90">
        <v>6</v>
      </c>
      <c r="HA90">
        <v>3</v>
      </c>
      <c r="HB90">
        <v>1</v>
      </c>
      <c r="HC90">
        <v>0</v>
      </c>
      <c r="HD90">
        <v>2</v>
      </c>
      <c r="HE90">
        <v>45</v>
      </c>
      <c r="HF90">
        <v>39</v>
      </c>
      <c r="HG90">
        <v>6</v>
      </c>
      <c r="HH90" t="s">
        <v>830</v>
      </c>
      <c r="HI90">
        <v>1</v>
      </c>
      <c r="HJ90">
        <v>5</v>
      </c>
      <c r="HK90">
        <v>0</v>
      </c>
      <c r="HL90">
        <v>0</v>
      </c>
      <c r="HM90">
        <v>0</v>
      </c>
      <c r="HN90">
        <v>0</v>
      </c>
      <c r="HO90">
        <v>26</v>
      </c>
      <c r="HP90">
        <v>11</v>
      </c>
      <c r="HQ90">
        <v>15</v>
      </c>
      <c r="HR90">
        <v>2</v>
      </c>
      <c r="HS90">
        <v>4</v>
      </c>
      <c r="HT90">
        <v>9</v>
      </c>
      <c r="HU90">
        <v>0</v>
      </c>
      <c r="HV90">
        <v>0</v>
      </c>
      <c r="HW90">
        <v>0</v>
      </c>
      <c r="HX90">
        <v>0</v>
      </c>
      <c r="HY90">
        <v>25</v>
      </c>
      <c r="HZ90">
        <v>18</v>
      </c>
      <c r="IA90">
        <v>7</v>
      </c>
      <c r="IB90">
        <v>3</v>
      </c>
      <c r="IC90">
        <v>3</v>
      </c>
      <c r="ID90">
        <v>2</v>
      </c>
      <c r="IE90">
        <v>0</v>
      </c>
      <c r="IF90">
        <v>0</v>
      </c>
      <c r="IG90">
        <v>0</v>
      </c>
      <c r="IH90">
        <v>0</v>
      </c>
      <c r="II90">
        <v>33</v>
      </c>
      <c r="IJ90">
        <v>26</v>
      </c>
      <c r="IK90">
        <v>7</v>
      </c>
      <c r="IL90">
        <v>2</v>
      </c>
      <c r="IM90">
        <v>3</v>
      </c>
      <c r="IN90">
        <v>1</v>
      </c>
      <c r="IO90" t="s">
        <v>830</v>
      </c>
      <c r="IP90">
        <v>9</v>
      </c>
      <c r="IQ90" t="s">
        <v>830</v>
      </c>
      <c r="IR90" t="s">
        <v>830</v>
      </c>
      <c r="IS90" t="s">
        <v>830</v>
      </c>
      <c r="IT90" t="s">
        <v>830</v>
      </c>
      <c r="IU90" t="s">
        <v>285</v>
      </c>
      <c r="IV90" t="s">
        <v>285</v>
      </c>
      <c r="IW90" t="s">
        <v>285</v>
      </c>
      <c r="IX90" t="s">
        <v>285</v>
      </c>
      <c r="IY90" t="s">
        <v>285</v>
      </c>
      <c r="IZ90" t="s">
        <v>285</v>
      </c>
      <c r="JA90" t="s">
        <v>285</v>
      </c>
      <c r="JB90" t="s">
        <v>285</v>
      </c>
      <c r="JC90" t="s">
        <v>285</v>
      </c>
      <c r="JD90" t="s">
        <v>285</v>
      </c>
      <c r="JE90">
        <v>4</v>
      </c>
      <c r="JF90" t="s">
        <v>285</v>
      </c>
    </row>
    <row r="91" spans="1:266" hidden="1">
      <c r="A91">
        <v>36609</v>
      </c>
      <c r="B91" t="s">
        <v>888</v>
      </c>
      <c r="C91" t="s">
        <v>830</v>
      </c>
      <c r="D91" t="s">
        <v>830</v>
      </c>
      <c r="E91" t="s">
        <v>830</v>
      </c>
      <c r="F91" t="s">
        <v>830</v>
      </c>
      <c r="G91" t="s">
        <v>830</v>
      </c>
      <c r="H91" t="s">
        <v>830</v>
      </c>
      <c r="I91" t="s">
        <v>830</v>
      </c>
      <c r="J91" t="s">
        <v>830</v>
      </c>
      <c r="K91" t="s">
        <v>830</v>
      </c>
      <c r="L91" t="s">
        <v>830</v>
      </c>
      <c r="M91" t="s">
        <v>830</v>
      </c>
      <c r="N91" t="s">
        <v>830</v>
      </c>
      <c r="O91" t="s">
        <v>830</v>
      </c>
      <c r="P91" t="s">
        <v>830</v>
      </c>
      <c r="Q91" t="s">
        <v>830</v>
      </c>
      <c r="R91" t="s">
        <v>830</v>
      </c>
      <c r="S91" t="s">
        <v>830</v>
      </c>
      <c r="T91" t="s">
        <v>830</v>
      </c>
      <c r="U91" t="s">
        <v>830</v>
      </c>
      <c r="V91" t="s">
        <v>830</v>
      </c>
      <c r="W91" t="s">
        <v>830</v>
      </c>
      <c r="X91" t="s">
        <v>830</v>
      </c>
      <c r="Y91" t="s">
        <v>830</v>
      </c>
      <c r="Z91" t="s">
        <v>830</v>
      </c>
      <c r="AA91" t="s">
        <v>830</v>
      </c>
      <c r="AB91" t="s">
        <v>830</v>
      </c>
      <c r="AC91" t="s">
        <v>830</v>
      </c>
      <c r="AD91" t="s">
        <v>830</v>
      </c>
      <c r="AE91" t="s">
        <v>830</v>
      </c>
      <c r="AF91" t="s">
        <v>830</v>
      </c>
      <c r="AG91" t="s">
        <v>830</v>
      </c>
      <c r="AH91" t="s">
        <v>830</v>
      </c>
      <c r="AI91" t="s">
        <v>830</v>
      </c>
      <c r="AJ91" t="s">
        <v>830</v>
      </c>
      <c r="AK91" t="s">
        <v>830</v>
      </c>
      <c r="AL91" t="s">
        <v>830</v>
      </c>
      <c r="AM91" t="s">
        <v>830</v>
      </c>
      <c r="AN91" t="s">
        <v>830</v>
      </c>
      <c r="AO91" t="s">
        <v>830</v>
      </c>
      <c r="AP91" t="s">
        <v>830</v>
      </c>
      <c r="AQ91" t="s">
        <v>830</v>
      </c>
      <c r="AR91" t="s">
        <v>830</v>
      </c>
      <c r="AS91" t="s">
        <v>830</v>
      </c>
      <c r="AT91" t="s">
        <v>830</v>
      </c>
      <c r="AU91" t="s">
        <v>830</v>
      </c>
      <c r="AV91" t="s">
        <v>830</v>
      </c>
      <c r="AW91" t="s">
        <v>830</v>
      </c>
      <c r="AX91" t="s">
        <v>830</v>
      </c>
      <c r="AY91" t="s">
        <v>830</v>
      </c>
      <c r="AZ91" t="s">
        <v>830</v>
      </c>
      <c r="BA91" t="s">
        <v>830</v>
      </c>
      <c r="BB91" t="s">
        <v>830</v>
      </c>
      <c r="BC91" t="s">
        <v>830</v>
      </c>
      <c r="BD91" t="s">
        <v>830</v>
      </c>
      <c r="BE91" t="s">
        <v>830</v>
      </c>
      <c r="BF91" t="s">
        <v>830</v>
      </c>
      <c r="BG91" t="s">
        <v>830</v>
      </c>
      <c r="BH91" t="s">
        <v>830</v>
      </c>
      <c r="BI91" t="s">
        <v>830</v>
      </c>
      <c r="BJ91" t="s">
        <v>830</v>
      </c>
      <c r="BK91" t="s">
        <v>830</v>
      </c>
      <c r="BL91" t="s">
        <v>830</v>
      </c>
      <c r="BM91" t="s">
        <v>830</v>
      </c>
      <c r="BN91" t="s">
        <v>830</v>
      </c>
      <c r="BO91" t="s">
        <v>830</v>
      </c>
      <c r="BP91" t="s">
        <v>830</v>
      </c>
      <c r="BQ91" t="s">
        <v>830</v>
      </c>
      <c r="BR91" t="s">
        <v>830</v>
      </c>
      <c r="BS91" t="s">
        <v>830</v>
      </c>
      <c r="BT91" t="s">
        <v>830</v>
      </c>
      <c r="BU91" t="s">
        <v>830</v>
      </c>
      <c r="BV91" t="s">
        <v>830</v>
      </c>
      <c r="BW91" t="s">
        <v>830</v>
      </c>
      <c r="BX91" t="s">
        <v>830</v>
      </c>
      <c r="BY91" t="s">
        <v>830</v>
      </c>
      <c r="BZ91" t="s">
        <v>830</v>
      </c>
      <c r="CA91" t="s">
        <v>830</v>
      </c>
      <c r="CB91" t="s">
        <v>830</v>
      </c>
      <c r="CC91" t="s">
        <v>830</v>
      </c>
      <c r="CD91" t="s">
        <v>830</v>
      </c>
      <c r="CE91" t="s">
        <v>830</v>
      </c>
      <c r="CF91" t="s">
        <v>830</v>
      </c>
      <c r="CG91" t="s">
        <v>830</v>
      </c>
      <c r="CH91" t="s">
        <v>830</v>
      </c>
      <c r="CI91" t="s">
        <v>830</v>
      </c>
      <c r="CJ91" t="s">
        <v>830</v>
      </c>
      <c r="CK91" t="s">
        <v>830</v>
      </c>
      <c r="CL91" t="s">
        <v>830</v>
      </c>
      <c r="CM91" t="s">
        <v>830</v>
      </c>
      <c r="CN91" t="s">
        <v>830</v>
      </c>
      <c r="CO91" t="s">
        <v>830</v>
      </c>
      <c r="CP91" t="s">
        <v>830</v>
      </c>
      <c r="CQ91" t="s">
        <v>830</v>
      </c>
      <c r="CR91" t="s">
        <v>830</v>
      </c>
      <c r="CS91" t="s">
        <v>830</v>
      </c>
      <c r="CT91" t="s">
        <v>830</v>
      </c>
      <c r="CU91" t="s">
        <v>830</v>
      </c>
      <c r="CV91" t="s">
        <v>830</v>
      </c>
      <c r="CW91" t="s">
        <v>830</v>
      </c>
      <c r="CX91" t="s">
        <v>830</v>
      </c>
      <c r="CY91" t="s">
        <v>830</v>
      </c>
      <c r="CZ91" t="s">
        <v>830</v>
      </c>
      <c r="DA91" t="s">
        <v>830</v>
      </c>
      <c r="DB91" t="s">
        <v>830</v>
      </c>
      <c r="DC91" t="s">
        <v>830</v>
      </c>
      <c r="DD91" t="s">
        <v>830</v>
      </c>
      <c r="DE91" t="s">
        <v>830</v>
      </c>
      <c r="DF91" t="s">
        <v>830</v>
      </c>
      <c r="DG91" t="s">
        <v>830</v>
      </c>
      <c r="DH91" t="s">
        <v>830</v>
      </c>
      <c r="DI91" t="s">
        <v>285</v>
      </c>
      <c r="DJ91" t="s">
        <v>285</v>
      </c>
      <c r="DK91" t="s">
        <v>285</v>
      </c>
      <c r="DL91" t="s">
        <v>285</v>
      </c>
      <c r="DM91" t="s">
        <v>285</v>
      </c>
      <c r="DN91" t="s">
        <v>285</v>
      </c>
      <c r="DO91" t="s">
        <v>285</v>
      </c>
      <c r="DP91" t="s">
        <v>285</v>
      </c>
      <c r="DQ91" t="s">
        <v>285</v>
      </c>
      <c r="DR91" t="s">
        <v>285</v>
      </c>
      <c r="DS91" t="s">
        <v>285</v>
      </c>
      <c r="DT91" t="s">
        <v>285</v>
      </c>
      <c r="DU91" t="s">
        <v>285</v>
      </c>
      <c r="DV91" t="s">
        <v>285</v>
      </c>
      <c r="DW91" t="s">
        <v>285</v>
      </c>
      <c r="DX91" t="s">
        <v>285</v>
      </c>
      <c r="DY91" t="s">
        <v>285</v>
      </c>
      <c r="DZ91" t="s">
        <v>285</v>
      </c>
      <c r="EA91" t="s">
        <v>285</v>
      </c>
      <c r="EB91" t="s">
        <v>285</v>
      </c>
      <c r="EC91" t="s">
        <v>285</v>
      </c>
      <c r="ED91" t="s">
        <v>285</v>
      </c>
      <c r="EE91" t="s">
        <v>285</v>
      </c>
      <c r="EF91" t="s">
        <v>285</v>
      </c>
      <c r="EG91" t="s">
        <v>285</v>
      </c>
      <c r="EH91" t="s">
        <v>285</v>
      </c>
      <c r="EI91" t="s">
        <v>285</v>
      </c>
      <c r="EJ91" t="s">
        <v>285</v>
      </c>
      <c r="EK91" t="s">
        <v>285</v>
      </c>
      <c r="EL91" t="s">
        <v>285</v>
      </c>
      <c r="EM91" t="s">
        <v>285</v>
      </c>
      <c r="EN91" t="s">
        <v>285</v>
      </c>
      <c r="EO91" t="s">
        <v>285</v>
      </c>
      <c r="EP91" t="s">
        <v>285</v>
      </c>
      <c r="EQ91" t="s">
        <v>285</v>
      </c>
      <c r="ER91" t="s">
        <v>285</v>
      </c>
      <c r="ES91" t="s">
        <v>285</v>
      </c>
      <c r="ET91" t="s">
        <v>285</v>
      </c>
      <c r="EU91" t="s">
        <v>285</v>
      </c>
      <c r="EV91" t="s">
        <v>285</v>
      </c>
      <c r="EW91" t="s">
        <v>285</v>
      </c>
      <c r="EX91" t="s">
        <v>285</v>
      </c>
      <c r="EY91" t="s">
        <v>285</v>
      </c>
      <c r="EZ91" t="s">
        <v>285</v>
      </c>
      <c r="FA91" t="s">
        <v>285</v>
      </c>
      <c r="FB91" t="s">
        <v>285</v>
      </c>
      <c r="FC91" t="s">
        <v>285</v>
      </c>
      <c r="FD91" t="s">
        <v>285</v>
      </c>
      <c r="FE91" t="s">
        <v>285</v>
      </c>
      <c r="FF91" t="s">
        <v>285</v>
      </c>
      <c r="FG91" t="s">
        <v>285</v>
      </c>
      <c r="FH91" t="s">
        <v>285</v>
      </c>
      <c r="FI91" t="s">
        <v>285</v>
      </c>
      <c r="FJ91" t="s">
        <v>285</v>
      </c>
      <c r="FK91" t="s">
        <v>285</v>
      </c>
      <c r="FL91" t="s">
        <v>285</v>
      </c>
      <c r="FM91" t="s">
        <v>285</v>
      </c>
      <c r="FN91" t="s">
        <v>285</v>
      </c>
      <c r="FO91" t="s">
        <v>285</v>
      </c>
      <c r="FP91" t="s">
        <v>285</v>
      </c>
      <c r="FQ91" t="s">
        <v>285</v>
      </c>
      <c r="FR91" t="s">
        <v>285</v>
      </c>
      <c r="FS91" t="s">
        <v>285</v>
      </c>
      <c r="FT91" t="s">
        <v>285</v>
      </c>
      <c r="FU91" t="s">
        <v>285</v>
      </c>
      <c r="FV91" t="s">
        <v>285</v>
      </c>
      <c r="FW91" t="s">
        <v>285</v>
      </c>
      <c r="FX91" t="s">
        <v>285</v>
      </c>
      <c r="FY91" t="s">
        <v>285</v>
      </c>
      <c r="FZ91" t="s">
        <v>285</v>
      </c>
      <c r="GA91" t="s">
        <v>285</v>
      </c>
      <c r="GB91" t="s">
        <v>285</v>
      </c>
      <c r="GC91" t="s">
        <v>285</v>
      </c>
      <c r="GD91" t="s">
        <v>285</v>
      </c>
      <c r="GE91" t="s">
        <v>285</v>
      </c>
      <c r="GF91" t="s">
        <v>285</v>
      </c>
      <c r="GG91" t="s">
        <v>285</v>
      </c>
      <c r="GH91" t="s">
        <v>285</v>
      </c>
      <c r="GI91" t="s">
        <v>285</v>
      </c>
      <c r="GJ91" t="s">
        <v>285</v>
      </c>
      <c r="GK91" t="s">
        <v>285</v>
      </c>
      <c r="GL91" t="s">
        <v>285</v>
      </c>
      <c r="GM91" t="s">
        <v>285</v>
      </c>
      <c r="GN91" t="s">
        <v>285</v>
      </c>
      <c r="GO91" t="s">
        <v>285</v>
      </c>
      <c r="GP91" t="s">
        <v>285</v>
      </c>
      <c r="GQ91" t="s">
        <v>285</v>
      </c>
      <c r="GR91" t="s">
        <v>285</v>
      </c>
      <c r="GS91" t="s">
        <v>285</v>
      </c>
      <c r="GT91" t="s">
        <v>285</v>
      </c>
      <c r="GU91" t="s">
        <v>285</v>
      </c>
      <c r="GV91" t="s">
        <v>285</v>
      </c>
      <c r="GW91" t="s">
        <v>285</v>
      </c>
      <c r="GX91" t="s">
        <v>285</v>
      </c>
      <c r="GY91" t="s">
        <v>285</v>
      </c>
      <c r="GZ91" t="s">
        <v>285</v>
      </c>
      <c r="HA91" t="s">
        <v>285</v>
      </c>
      <c r="HB91" t="s">
        <v>285</v>
      </c>
      <c r="HC91" t="s">
        <v>285</v>
      </c>
      <c r="HD91" t="s">
        <v>285</v>
      </c>
      <c r="HE91" t="s">
        <v>285</v>
      </c>
      <c r="HF91" t="s">
        <v>285</v>
      </c>
      <c r="HG91" t="s">
        <v>285</v>
      </c>
      <c r="HH91" t="s">
        <v>285</v>
      </c>
      <c r="HI91" t="s">
        <v>285</v>
      </c>
      <c r="HJ91" t="s">
        <v>285</v>
      </c>
      <c r="HK91" t="s">
        <v>285</v>
      </c>
      <c r="HL91" t="s">
        <v>285</v>
      </c>
      <c r="HM91" t="s">
        <v>285</v>
      </c>
      <c r="HN91" t="s">
        <v>285</v>
      </c>
      <c r="HO91" t="s">
        <v>285</v>
      </c>
      <c r="HP91" t="s">
        <v>285</v>
      </c>
      <c r="HQ91" t="s">
        <v>285</v>
      </c>
      <c r="HR91" t="s">
        <v>285</v>
      </c>
      <c r="HS91" t="s">
        <v>285</v>
      </c>
      <c r="HT91" t="s">
        <v>285</v>
      </c>
      <c r="HU91" t="s">
        <v>285</v>
      </c>
      <c r="HV91" t="s">
        <v>285</v>
      </c>
      <c r="HW91" t="s">
        <v>285</v>
      </c>
      <c r="HX91" t="s">
        <v>285</v>
      </c>
      <c r="HY91" t="s">
        <v>285</v>
      </c>
      <c r="HZ91" t="s">
        <v>285</v>
      </c>
      <c r="IA91" t="s">
        <v>285</v>
      </c>
      <c r="IB91" t="s">
        <v>285</v>
      </c>
      <c r="IC91" t="s">
        <v>285</v>
      </c>
      <c r="ID91" t="s">
        <v>285</v>
      </c>
      <c r="IE91" t="s">
        <v>285</v>
      </c>
      <c r="IF91" t="s">
        <v>285</v>
      </c>
      <c r="IG91" t="s">
        <v>285</v>
      </c>
      <c r="IH91" t="s">
        <v>285</v>
      </c>
      <c r="II91">
        <v>19</v>
      </c>
      <c r="IJ91">
        <v>16</v>
      </c>
      <c r="IK91">
        <v>3</v>
      </c>
      <c r="IL91">
        <v>1</v>
      </c>
      <c r="IM91">
        <v>1</v>
      </c>
      <c r="IN91">
        <v>1</v>
      </c>
      <c r="IO91" t="s">
        <v>830</v>
      </c>
      <c r="IP91">
        <v>2</v>
      </c>
      <c r="IQ91" t="s">
        <v>830</v>
      </c>
      <c r="IR91" t="s">
        <v>830</v>
      </c>
      <c r="IS91" t="s">
        <v>830</v>
      </c>
      <c r="IT91" t="s">
        <v>830</v>
      </c>
      <c r="IU91" t="s">
        <v>285</v>
      </c>
      <c r="IV91" t="s">
        <v>285</v>
      </c>
      <c r="IW91" t="s">
        <v>285</v>
      </c>
      <c r="IX91" t="s">
        <v>285</v>
      </c>
      <c r="IY91" t="s">
        <v>285</v>
      </c>
      <c r="IZ91" t="s">
        <v>285</v>
      </c>
      <c r="JA91" t="s">
        <v>285</v>
      </c>
      <c r="JB91" t="s">
        <v>285</v>
      </c>
      <c r="JC91" t="s">
        <v>285</v>
      </c>
      <c r="JD91" t="s">
        <v>285</v>
      </c>
      <c r="JE91">
        <v>1</v>
      </c>
      <c r="JF91" t="s">
        <v>285</v>
      </c>
    </row>
    <row r="92" spans="1:266" hidden="1">
      <c r="A92">
        <v>52418</v>
      </c>
      <c r="B92" t="s">
        <v>889</v>
      </c>
      <c r="C92">
        <v>53</v>
      </c>
      <c r="D92">
        <v>47</v>
      </c>
      <c r="E92">
        <v>6</v>
      </c>
      <c r="F92">
        <v>1</v>
      </c>
      <c r="G92">
        <v>0</v>
      </c>
      <c r="H92">
        <v>5</v>
      </c>
      <c r="I92" t="s">
        <v>830</v>
      </c>
      <c r="J92" t="s">
        <v>830</v>
      </c>
      <c r="K92">
        <v>0</v>
      </c>
      <c r="L92">
        <v>0</v>
      </c>
      <c r="M92">
        <v>62</v>
      </c>
      <c r="N92">
        <v>47</v>
      </c>
      <c r="O92">
        <v>15</v>
      </c>
      <c r="P92">
        <v>11</v>
      </c>
      <c r="Q92">
        <v>0</v>
      </c>
      <c r="R92">
        <v>4</v>
      </c>
      <c r="S92">
        <v>0</v>
      </c>
      <c r="T92">
        <v>0</v>
      </c>
      <c r="U92">
        <v>0</v>
      </c>
      <c r="V92">
        <v>0</v>
      </c>
      <c r="W92">
        <v>84</v>
      </c>
      <c r="X92">
        <v>42</v>
      </c>
      <c r="Y92">
        <v>40</v>
      </c>
      <c r="Z92">
        <v>14</v>
      </c>
      <c r="AA92">
        <v>0</v>
      </c>
      <c r="AB92">
        <v>26</v>
      </c>
      <c r="AC92">
        <v>2</v>
      </c>
      <c r="AD92">
        <v>1</v>
      </c>
      <c r="AE92">
        <v>0</v>
      </c>
      <c r="AF92" t="s">
        <v>830</v>
      </c>
      <c r="AG92">
        <v>51</v>
      </c>
      <c r="AH92">
        <v>30</v>
      </c>
      <c r="AI92">
        <v>20</v>
      </c>
      <c r="AJ92">
        <v>15</v>
      </c>
      <c r="AK92">
        <v>0</v>
      </c>
      <c r="AL92">
        <v>5</v>
      </c>
      <c r="AM92">
        <v>1</v>
      </c>
      <c r="AN92">
        <v>1</v>
      </c>
      <c r="AO92">
        <v>0</v>
      </c>
      <c r="AP92">
        <v>0</v>
      </c>
      <c r="AQ92">
        <v>80</v>
      </c>
      <c r="AR92">
        <v>63</v>
      </c>
      <c r="AS92">
        <v>17</v>
      </c>
      <c r="AT92">
        <v>4</v>
      </c>
      <c r="AU92">
        <v>0</v>
      </c>
      <c r="AV92">
        <v>13</v>
      </c>
      <c r="AW92">
        <v>0</v>
      </c>
      <c r="AX92">
        <v>0</v>
      </c>
      <c r="AY92">
        <v>0</v>
      </c>
      <c r="AZ92">
        <v>0</v>
      </c>
      <c r="BA92">
        <v>82</v>
      </c>
      <c r="BB92">
        <v>39</v>
      </c>
      <c r="BC92">
        <v>41</v>
      </c>
      <c r="BD92">
        <v>1</v>
      </c>
      <c r="BE92">
        <v>0</v>
      </c>
      <c r="BF92">
        <v>40</v>
      </c>
      <c r="BG92">
        <v>3</v>
      </c>
      <c r="BH92">
        <v>3</v>
      </c>
      <c r="BI92">
        <v>0</v>
      </c>
      <c r="BJ92">
        <v>0</v>
      </c>
      <c r="BK92">
        <v>80</v>
      </c>
      <c r="BL92">
        <v>29</v>
      </c>
      <c r="BM92">
        <v>51</v>
      </c>
      <c r="BN92">
        <v>40</v>
      </c>
      <c r="BO92">
        <v>0</v>
      </c>
      <c r="BP92">
        <v>10</v>
      </c>
      <c r="BQ92">
        <v>0</v>
      </c>
      <c r="BR92">
        <v>0</v>
      </c>
      <c r="BS92">
        <v>0</v>
      </c>
      <c r="BT92">
        <v>0</v>
      </c>
      <c r="BU92">
        <v>100</v>
      </c>
      <c r="BV92">
        <v>31</v>
      </c>
      <c r="BW92">
        <v>69</v>
      </c>
      <c r="BX92">
        <v>69</v>
      </c>
      <c r="BY92">
        <v>0</v>
      </c>
      <c r="BZ92">
        <v>0</v>
      </c>
      <c r="CA92">
        <v>0</v>
      </c>
      <c r="CB92">
        <v>0</v>
      </c>
      <c r="CC92">
        <v>0</v>
      </c>
      <c r="CD92">
        <v>0</v>
      </c>
      <c r="CE92">
        <v>145</v>
      </c>
      <c r="CF92">
        <v>25</v>
      </c>
      <c r="CG92">
        <v>120</v>
      </c>
      <c r="CH92">
        <v>0</v>
      </c>
      <c r="CI92">
        <v>0</v>
      </c>
      <c r="CJ92">
        <v>120</v>
      </c>
      <c r="CK92">
        <v>0</v>
      </c>
      <c r="CL92">
        <v>0</v>
      </c>
      <c r="CM92">
        <v>0</v>
      </c>
      <c r="CN92">
        <v>0</v>
      </c>
      <c r="CO92">
        <v>175</v>
      </c>
      <c r="CP92">
        <v>14</v>
      </c>
      <c r="CQ92">
        <v>161</v>
      </c>
      <c r="CR92">
        <v>34</v>
      </c>
      <c r="CS92">
        <v>0</v>
      </c>
      <c r="CT92">
        <v>127</v>
      </c>
      <c r="CU92">
        <v>0</v>
      </c>
      <c r="CV92">
        <v>0</v>
      </c>
      <c r="CW92">
        <v>0</v>
      </c>
      <c r="CX92">
        <v>0</v>
      </c>
      <c r="CY92">
        <v>146</v>
      </c>
      <c r="CZ92">
        <v>23</v>
      </c>
      <c r="DA92">
        <v>123</v>
      </c>
      <c r="DB92" t="s">
        <v>830</v>
      </c>
      <c r="DC92">
        <v>0</v>
      </c>
      <c r="DD92">
        <v>123</v>
      </c>
      <c r="DE92">
        <v>0</v>
      </c>
      <c r="DF92">
        <v>0</v>
      </c>
      <c r="DG92">
        <v>0</v>
      </c>
      <c r="DH92">
        <v>0</v>
      </c>
      <c r="DI92">
        <v>235</v>
      </c>
      <c r="DJ92">
        <v>24</v>
      </c>
      <c r="DK92">
        <v>212</v>
      </c>
      <c r="DL92">
        <v>0</v>
      </c>
      <c r="DM92" t="s">
        <v>830</v>
      </c>
      <c r="DN92">
        <v>211</v>
      </c>
      <c r="DO92">
        <v>0</v>
      </c>
      <c r="DP92">
        <v>0</v>
      </c>
      <c r="DQ92">
        <v>0</v>
      </c>
      <c r="DR92">
        <v>0</v>
      </c>
      <c r="DS92">
        <v>379</v>
      </c>
      <c r="DT92">
        <v>29</v>
      </c>
      <c r="DU92">
        <v>343</v>
      </c>
      <c r="DV92">
        <v>0</v>
      </c>
      <c r="DW92">
        <v>1</v>
      </c>
      <c r="DX92">
        <v>341</v>
      </c>
      <c r="DY92">
        <v>7</v>
      </c>
      <c r="DZ92">
        <v>0</v>
      </c>
      <c r="EA92">
        <v>0</v>
      </c>
      <c r="EB92">
        <v>7</v>
      </c>
      <c r="EC92">
        <v>268</v>
      </c>
      <c r="ED92">
        <v>18</v>
      </c>
      <c r="EE92">
        <v>249</v>
      </c>
      <c r="EF92">
        <v>0</v>
      </c>
      <c r="EG92">
        <v>1</v>
      </c>
      <c r="EH92">
        <v>249</v>
      </c>
      <c r="EI92">
        <v>0</v>
      </c>
      <c r="EJ92">
        <v>0</v>
      </c>
      <c r="EK92">
        <v>0</v>
      </c>
      <c r="EL92">
        <v>0</v>
      </c>
      <c r="EM92">
        <v>9</v>
      </c>
      <c r="EN92">
        <v>9</v>
      </c>
      <c r="EO92" t="s">
        <v>830</v>
      </c>
      <c r="EP92">
        <v>0</v>
      </c>
      <c r="EQ92">
        <v>0</v>
      </c>
      <c r="ER92" t="s">
        <v>830</v>
      </c>
      <c r="ES92">
        <v>0</v>
      </c>
      <c r="ET92">
        <v>0</v>
      </c>
      <c r="EU92">
        <v>0</v>
      </c>
      <c r="EV92">
        <v>0</v>
      </c>
      <c r="EW92">
        <v>7</v>
      </c>
      <c r="EX92">
        <v>6</v>
      </c>
      <c r="EY92">
        <v>1</v>
      </c>
      <c r="EZ92">
        <v>0</v>
      </c>
      <c r="FA92">
        <v>0</v>
      </c>
      <c r="FB92">
        <v>1</v>
      </c>
      <c r="FC92">
        <v>0</v>
      </c>
      <c r="FD92">
        <v>0</v>
      </c>
      <c r="FE92">
        <v>0</v>
      </c>
      <c r="FF92">
        <v>0</v>
      </c>
      <c r="FG92">
        <v>7</v>
      </c>
      <c r="FH92">
        <v>6</v>
      </c>
      <c r="FI92">
        <v>1</v>
      </c>
      <c r="FJ92">
        <v>0</v>
      </c>
      <c r="FK92">
        <v>0</v>
      </c>
      <c r="FL92">
        <v>1</v>
      </c>
      <c r="FM92">
        <v>0</v>
      </c>
      <c r="FN92">
        <v>0</v>
      </c>
      <c r="FO92">
        <v>0</v>
      </c>
      <c r="FP92">
        <v>0</v>
      </c>
      <c r="FQ92">
        <v>11</v>
      </c>
      <c r="FR92">
        <v>10</v>
      </c>
      <c r="FS92">
        <v>2</v>
      </c>
      <c r="FT92" t="s">
        <v>830</v>
      </c>
      <c r="FU92" t="s">
        <v>830</v>
      </c>
      <c r="FV92">
        <v>1</v>
      </c>
      <c r="FW92" t="s">
        <v>830</v>
      </c>
      <c r="FX92">
        <v>0</v>
      </c>
      <c r="FY92">
        <v>0</v>
      </c>
      <c r="FZ92" t="s">
        <v>830</v>
      </c>
      <c r="GA92">
        <v>13</v>
      </c>
      <c r="GB92">
        <v>7</v>
      </c>
      <c r="GC92">
        <v>6</v>
      </c>
      <c r="GD92">
        <v>3</v>
      </c>
      <c r="GE92">
        <v>1</v>
      </c>
      <c r="GF92">
        <v>2</v>
      </c>
      <c r="GG92" t="s">
        <v>830</v>
      </c>
      <c r="GH92">
        <v>0</v>
      </c>
      <c r="GI92">
        <v>0</v>
      </c>
      <c r="GJ92" t="s">
        <v>830</v>
      </c>
      <c r="GK92">
        <v>11</v>
      </c>
      <c r="GL92">
        <v>7</v>
      </c>
      <c r="GM92">
        <v>4</v>
      </c>
      <c r="GN92">
        <v>1</v>
      </c>
      <c r="GO92">
        <v>1</v>
      </c>
      <c r="GP92">
        <v>1</v>
      </c>
      <c r="GQ92" t="s">
        <v>830</v>
      </c>
      <c r="GR92">
        <v>0</v>
      </c>
      <c r="GS92">
        <v>0</v>
      </c>
      <c r="GT92" t="s">
        <v>830</v>
      </c>
      <c r="GU92">
        <v>9</v>
      </c>
      <c r="GV92">
        <v>6</v>
      </c>
      <c r="GW92">
        <v>3</v>
      </c>
      <c r="GX92">
        <v>2</v>
      </c>
      <c r="GY92">
        <v>0</v>
      </c>
      <c r="GZ92">
        <v>1</v>
      </c>
      <c r="HA92" t="s">
        <v>830</v>
      </c>
      <c r="HB92">
        <v>0</v>
      </c>
      <c r="HC92">
        <v>0</v>
      </c>
      <c r="HD92" t="s">
        <v>830</v>
      </c>
      <c r="HE92">
        <v>9</v>
      </c>
      <c r="HF92">
        <v>7</v>
      </c>
      <c r="HG92">
        <v>2</v>
      </c>
      <c r="HH92" t="s">
        <v>830</v>
      </c>
      <c r="HI92" t="s">
        <v>830</v>
      </c>
      <c r="HJ92">
        <v>1</v>
      </c>
      <c r="HK92">
        <v>0</v>
      </c>
      <c r="HL92">
        <v>0</v>
      </c>
      <c r="HM92">
        <v>0</v>
      </c>
      <c r="HN92">
        <v>0</v>
      </c>
      <c r="HO92">
        <v>4</v>
      </c>
      <c r="HP92">
        <v>4</v>
      </c>
      <c r="HQ92" t="s">
        <v>830</v>
      </c>
      <c r="HR92">
        <v>0</v>
      </c>
      <c r="HS92">
        <v>0</v>
      </c>
      <c r="HT92" t="s">
        <v>830</v>
      </c>
      <c r="HU92" t="s">
        <v>285</v>
      </c>
      <c r="HV92" t="s">
        <v>285</v>
      </c>
      <c r="HW92" t="s">
        <v>285</v>
      </c>
      <c r="HX92" t="s">
        <v>285</v>
      </c>
      <c r="HY92">
        <v>9</v>
      </c>
      <c r="HZ92">
        <v>6</v>
      </c>
      <c r="IA92">
        <v>3</v>
      </c>
      <c r="IB92">
        <v>0</v>
      </c>
      <c r="IC92">
        <v>1</v>
      </c>
      <c r="ID92">
        <v>2</v>
      </c>
      <c r="IE92" t="s">
        <v>285</v>
      </c>
      <c r="IF92" t="s">
        <v>285</v>
      </c>
      <c r="IG92" t="s">
        <v>285</v>
      </c>
      <c r="IH92" t="s">
        <v>285</v>
      </c>
      <c r="II92">
        <v>31</v>
      </c>
      <c r="IJ92">
        <v>29</v>
      </c>
      <c r="IK92">
        <v>2</v>
      </c>
      <c r="IL92">
        <v>0</v>
      </c>
      <c r="IM92">
        <v>0</v>
      </c>
      <c r="IN92">
        <v>2</v>
      </c>
      <c r="IO92">
        <v>199</v>
      </c>
      <c r="IP92">
        <v>190</v>
      </c>
      <c r="IQ92">
        <v>9</v>
      </c>
      <c r="IR92">
        <v>9</v>
      </c>
      <c r="IS92">
        <v>0</v>
      </c>
      <c r="IT92">
        <v>0</v>
      </c>
      <c r="IU92" t="s">
        <v>285</v>
      </c>
      <c r="IV92" t="s">
        <v>285</v>
      </c>
      <c r="IW92" t="s">
        <v>285</v>
      </c>
      <c r="IX92" t="s">
        <v>285</v>
      </c>
      <c r="IY92" t="s">
        <v>285</v>
      </c>
      <c r="IZ92" t="s">
        <v>285</v>
      </c>
      <c r="JA92" t="s">
        <v>285</v>
      </c>
      <c r="JB92" t="s">
        <v>285</v>
      </c>
      <c r="JC92" t="s">
        <v>285</v>
      </c>
      <c r="JD92" t="s">
        <v>285</v>
      </c>
      <c r="JE92" t="s">
        <v>285</v>
      </c>
      <c r="JF92" t="s">
        <v>285</v>
      </c>
    </row>
    <row r="93" spans="1:266" hidden="1">
      <c r="A93">
        <v>52507</v>
      </c>
      <c r="B93" t="s">
        <v>890</v>
      </c>
      <c r="C93">
        <v>72</v>
      </c>
      <c r="D93">
        <v>2</v>
      </c>
      <c r="E93">
        <v>0</v>
      </c>
      <c r="F93">
        <v>0</v>
      </c>
      <c r="G93">
        <v>0</v>
      </c>
      <c r="H93">
        <v>0</v>
      </c>
      <c r="I93">
        <v>70</v>
      </c>
      <c r="J93">
        <v>70</v>
      </c>
      <c r="K93">
        <v>0</v>
      </c>
      <c r="L93">
        <v>0</v>
      </c>
      <c r="M93">
        <v>82</v>
      </c>
      <c r="N93">
        <v>3</v>
      </c>
      <c r="O93">
        <v>2</v>
      </c>
      <c r="P93">
        <v>2</v>
      </c>
      <c r="Q93">
        <v>0</v>
      </c>
      <c r="R93">
        <v>0</v>
      </c>
      <c r="S93">
        <v>78</v>
      </c>
      <c r="T93">
        <v>78</v>
      </c>
      <c r="U93">
        <v>0</v>
      </c>
      <c r="V93">
        <v>0</v>
      </c>
      <c r="W93">
        <v>198</v>
      </c>
      <c r="X93">
        <v>54</v>
      </c>
      <c r="Y93" t="s">
        <v>830</v>
      </c>
      <c r="Z93" t="s">
        <v>830</v>
      </c>
      <c r="AA93">
        <v>0</v>
      </c>
      <c r="AB93">
        <v>0</v>
      </c>
      <c r="AC93">
        <v>144</v>
      </c>
      <c r="AD93">
        <v>144</v>
      </c>
      <c r="AE93">
        <v>0</v>
      </c>
      <c r="AF93">
        <v>0</v>
      </c>
      <c r="AG93">
        <v>165</v>
      </c>
      <c r="AH93">
        <v>5</v>
      </c>
      <c r="AI93">
        <v>0</v>
      </c>
      <c r="AJ93">
        <v>0</v>
      </c>
      <c r="AK93">
        <v>0</v>
      </c>
      <c r="AL93">
        <v>0</v>
      </c>
      <c r="AM93">
        <v>160</v>
      </c>
      <c r="AN93">
        <v>160</v>
      </c>
      <c r="AO93">
        <v>0</v>
      </c>
      <c r="AP93">
        <v>0</v>
      </c>
      <c r="AQ93">
        <v>73</v>
      </c>
      <c r="AR93">
        <v>2</v>
      </c>
      <c r="AS93">
        <v>0</v>
      </c>
      <c r="AT93">
        <v>0</v>
      </c>
      <c r="AU93">
        <v>0</v>
      </c>
      <c r="AV93">
        <v>0</v>
      </c>
      <c r="AW93">
        <v>71</v>
      </c>
      <c r="AX93">
        <v>71</v>
      </c>
      <c r="AY93">
        <v>0</v>
      </c>
      <c r="AZ93">
        <v>0</v>
      </c>
      <c r="BA93">
        <v>30</v>
      </c>
      <c r="BB93">
        <v>1</v>
      </c>
      <c r="BC93">
        <v>0</v>
      </c>
      <c r="BD93">
        <v>0</v>
      </c>
      <c r="BE93">
        <v>0</v>
      </c>
      <c r="BF93">
        <v>0</v>
      </c>
      <c r="BG93">
        <v>29</v>
      </c>
      <c r="BH93">
        <v>29</v>
      </c>
      <c r="BI93">
        <v>0</v>
      </c>
      <c r="BJ93">
        <v>0</v>
      </c>
      <c r="BK93">
        <v>55</v>
      </c>
      <c r="BL93">
        <v>33</v>
      </c>
      <c r="BM93">
        <v>0</v>
      </c>
      <c r="BN93">
        <v>0</v>
      </c>
      <c r="BO93">
        <v>0</v>
      </c>
      <c r="BP93">
        <v>0</v>
      </c>
      <c r="BQ93">
        <v>22</v>
      </c>
      <c r="BR93">
        <v>22</v>
      </c>
      <c r="BS93">
        <v>0</v>
      </c>
      <c r="BT93">
        <v>0</v>
      </c>
      <c r="BU93">
        <v>8</v>
      </c>
      <c r="BV93">
        <v>8</v>
      </c>
      <c r="BW93">
        <v>0</v>
      </c>
      <c r="BX93">
        <v>0</v>
      </c>
      <c r="BY93">
        <v>0</v>
      </c>
      <c r="BZ93">
        <v>0</v>
      </c>
      <c r="CA93">
        <v>0</v>
      </c>
      <c r="CB93">
        <v>0</v>
      </c>
      <c r="CC93">
        <v>0</v>
      </c>
      <c r="CD93">
        <v>0</v>
      </c>
      <c r="CE93">
        <v>7</v>
      </c>
      <c r="CF93">
        <v>7</v>
      </c>
      <c r="CG93">
        <v>0</v>
      </c>
      <c r="CH93">
        <v>0</v>
      </c>
      <c r="CI93">
        <v>0</v>
      </c>
      <c r="CJ93">
        <v>0</v>
      </c>
      <c r="CK93">
        <v>0</v>
      </c>
      <c r="CL93">
        <v>0</v>
      </c>
      <c r="CM93">
        <v>0</v>
      </c>
      <c r="CN93">
        <v>0</v>
      </c>
      <c r="CO93">
        <v>6</v>
      </c>
      <c r="CP93">
        <v>6</v>
      </c>
      <c r="CQ93">
        <v>0</v>
      </c>
      <c r="CR93">
        <v>0</v>
      </c>
      <c r="CS93">
        <v>0</v>
      </c>
      <c r="CT93">
        <v>0</v>
      </c>
      <c r="CU93">
        <v>0</v>
      </c>
      <c r="CV93">
        <v>0</v>
      </c>
      <c r="CW93">
        <v>0</v>
      </c>
      <c r="CX93">
        <v>0</v>
      </c>
      <c r="CY93">
        <v>6</v>
      </c>
      <c r="CZ93">
        <v>6</v>
      </c>
      <c r="DA93">
        <v>0</v>
      </c>
      <c r="DB93">
        <v>0</v>
      </c>
      <c r="DC93">
        <v>0</v>
      </c>
      <c r="DD93">
        <v>0</v>
      </c>
      <c r="DE93">
        <v>0</v>
      </c>
      <c r="DF93">
        <v>0</v>
      </c>
      <c r="DG93">
        <v>0</v>
      </c>
      <c r="DH93">
        <v>0</v>
      </c>
      <c r="DI93">
        <v>6</v>
      </c>
      <c r="DJ93">
        <v>6</v>
      </c>
      <c r="DK93">
        <v>0</v>
      </c>
      <c r="DL93">
        <v>0</v>
      </c>
      <c r="DM93">
        <v>0</v>
      </c>
      <c r="DN93">
        <v>0</v>
      </c>
      <c r="DO93">
        <v>0</v>
      </c>
      <c r="DP93">
        <v>0</v>
      </c>
      <c r="DQ93">
        <v>0</v>
      </c>
      <c r="DR93">
        <v>0</v>
      </c>
      <c r="DS93">
        <v>9</v>
      </c>
      <c r="DT93">
        <v>2</v>
      </c>
      <c r="DU93">
        <v>0</v>
      </c>
      <c r="DV93">
        <v>0</v>
      </c>
      <c r="DW93">
        <v>0</v>
      </c>
      <c r="DX93">
        <v>0</v>
      </c>
      <c r="DY93">
        <v>7</v>
      </c>
      <c r="DZ93">
        <v>7</v>
      </c>
      <c r="EA93">
        <v>0</v>
      </c>
      <c r="EB93">
        <v>0</v>
      </c>
      <c r="EC93">
        <v>9</v>
      </c>
      <c r="ED93">
        <v>2</v>
      </c>
      <c r="EE93">
        <v>1</v>
      </c>
      <c r="EF93" t="s">
        <v>830</v>
      </c>
      <c r="EG93" t="s">
        <v>830</v>
      </c>
      <c r="EH93">
        <v>1</v>
      </c>
      <c r="EI93">
        <v>7</v>
      </c>
      <c r="EJ93">
        <v>7</v>
      </c>
      <c r="EK93">
        <v>0</v>
      </c>
      <c r="EL93">
        <v>0</v>
      </c>
      <c r="EM93">
        <v>11</v>
      </c>
      <c r="EN93">
        <v>4</v>
      </c>
      <c r="EO93">
        <v>0</v>
      </c>
      <c r="EP93">
        <v>0</v>
      </c>
      <c r="EQ93">
        <v>0</v>
      </c>
      <c r="ER93">
        <v>0</v>
      </c>
      <c r="ES93">
        <v>7</v>
      </c>
      <c r="ET93">
        <v>7</v>
      </c>
      <c r="EU93">
        <v>0</v>
      </c>
      <c r="EV93">
        <v>0</v>
      </c>
      <c r="EW93">
        <v>27</v>
      </c>
      <c r="EX93">
        <v>20</v>
      </c>
      <c r="EY93" t="s">
        <v>830</v>
      </c>
      <c r="EZ93">
        <v>0</v>
      </c>
      <c r="FA93">
        <v>0</v>
      </c>
      <c r="FB93" t="s">
        <v>830</v>
      </c>
      <c r="FC93">
        <v>7</v>
      </c>
      <c r="FD93">
        <v>7</v>
      </c>
      <c r="FE93">
        <v>0</v>
      </c>
      <c r="FF93" t="s">
        <v>830</v>
      </c>
      <c r="FG93">
        <v>199</v>
      </c>
      <c r="FH93">
        <v>191</v>
      </c>
      <c r="FI93">
        <v>8</v>
      </c>
      <c r="FJ93">
        <v>8</v>
      </c>
      <c r="FK93">
        <v>0</v>
      </c>
      <c r="FL93" t="s">
        <v>830</v>
      </c>
      <c r="FM93">
        <v>0</v>
      </c>
      <c r="FN93">
        <v>0</v>
      </c>
      <c r="FO93">
        <v>0</v>
      </c>
      <c r="FP93">
        <v>0</v>
      </c>
      <c r="FQ93">
        <v>23</v>
      </c>
      <c r="FR93">
        <v>3</v>
      </c>
      <c r="FS93" t="s">
        <v>830</v>
      </c>
      <c r="FT93" t="s">
        <v>830</v>
      </c>
      <c r="FU93" t="s">
        <v>830</v>
      </c>
      <c r="FV93">
        <v>0</v>
      </c>
      <c r="FW93">
        <v>20</v>
      </c>
      <c r="FX93">
        <v>20</v>
      </c>
      <c r="FY93">
        <v>0</v>
      </c>
      <c r="FZ93">
        <v>0</v>
      </c>
      <c r="GA93">
        <v>46</v>
      </c>
      <c r="GB93">
        <v>8</v>
      </c>
      <c r="GC93">
        <v>1</v>
      </c>
      <c r="GD93" t="s">
        <v>830</v>
      </c>
      <c r="GE93" t="s">
        <v>830</v>
      </c>
      <c r="GF93">
        <v>1</v>
      </c>
      <c r="GG93">
        <v>37</v>
      </c>
      <c r="GH93">
        <v>37</v>
      </c>
      <c r="GI93">
        <v>0</v>
      </c>
      <c r="GJ93">
        <v>0</v>
      </c>
      <c r="GK93">
        <v>24</v>
      </c>
      <c r="GL93">
        <v>10</v>
      </c>
      <c r="GM93">
        <v>8</v>
      </c>
      <c r="GN93" t="s">
        <v>830</v>
      </c>
      <c r="GO93">
        <v>7</v>
      </c>
      <c r="GP93" t="s">
        <v>830</v>
      </c>
      <c r="GQ93">
        <v>6</v>
      </c>
      <c r="GR93">
        <v>6</v>
      </c>
      <c r="GS93">
        <v>0</v>
      </c>
      <c r="GT93">
        <v>0</v>
      </c>
      <c r="GU93">
        <v>18</v>
      </c>
      <c r="GV93">
        <v>12</v>
      </c>
      <c r="GW93" t="s">
        <v>830</v>
      </c>
      <c r="GX93" t="s">
        <v>830</v>
      </c>
      <c r="GY93" t="s">
        <v>830</v>
      </c>
      <c r="GZ93" t="s">
        <v>830</v>
      </c>
      <c r="HA93">
        <v>6</v>
      </c>
      <c r="HB93">
        <v>6</v>
      </c>
      <c r="HC93">
        <v>0</v>
      </c>
      <c r="HD93" t="s">
        <v>830</v>
      </c>
      <c r="HE93">
        <v>22</v>
      </c>
      <c r="HF93">
        <v>16</v>
      </c>
      <c r="HG93">
        <v>1</v>
      </c>
      <c r="HH93" t="s">
        <v>830</v>
      </c>
      <c r="HI93">
        <v>0</v>
      </c>
      <c r="HJ93">
        <v>1</v>
      </c>
      <c r="HK93">
        <v>6</v>
      </c>
      <c r="HL93">
        <v>6</v>
      </c>
      <c r="HM93">
        <v>0</v>
      </c>
      <c r="HN93">
        <v>0</v>
      </c>
      <c r="HO93">
        <v>11</v>
      </c>
      <c r="HP93">
        <v>1</v>
      </c>
      <c r="HQ93" t="s">
        <v>830</v>
      </c>
      <c r="HR93" t="s">
        <v>830</v>
      </c>
      <c r="HS93" t="s">
        <v>830</v>
      </c>
      <c r="HT93">
        <v>0</v>
      </c>
      <c r="HU93">
        <v>10</v>
      </c>
      <c r="HV93">
        <v>10</v>
      </c>
      <c r="HW93">
        <v>0</v>
      </c>
      <c r="HX93">
        <v>0</v>
      </c>
      <c r="HY93">
        <v>15</v>
      </c>
      <c r="HZ93">
        <v>0</v>
      </c>
      <c r="IA93" t="s">
        <v>830</v>
      </c>
      <c r="IB93" t="s">
        <v>830</v>
      </c>
      <c r="IC93" t="s">
        <v>830</v>
      </c>
      <c r="ID93" t="s">
        <v>830</v>
      </c>
      <c r="IE93">
        <v>15</v>
      </c>
      <c r="IF93">
        <v>15</v>
      </c>
      <c r="IG93">
        <v>0</v>
      </c>
      <c r="IH93">
        <v>0</v>
      </c>
      <c r="II93">
        <v>202</v>
      </c>
      <c r="IJ93">
        <v>176</v>
      </c>
      <c r="IK93">
        <v>26</v>
      </c>
      <c r="IL93">
        <v>1</v>
      </c>
      <c r="IM93">
        <v>14</v>
      </c>
      <c r="IN93">
        <v>12</v>
      </c>
      <c r="IO93" t="s">
        <v>830</v>
      </c>
      <c r="IP93">
        <v>1</v>
      </c>
      <c r="IQ93" t="s">
        <v>830</v>
      </c>
      <c r="IR93">
        <v>0</v>
      </c>
      <c r="IS93" t="s">
        <v>830</v>
      </c>
      <c r="IT93" t="s">
        <v>830</v>
      </c>
      <c r="IU93" t="s">
        <v>285</v>
      </c>
      <c r="IV93" t="s">
        <v>285</v>
      </c>
      <c r="IW93" t="s">
        <v>285</v>
      </c>
      <c r="IX93" t="s">
        <v>285</v>
      </c>
      <c r="IY93" t="s">
        <v>285</v>
      </c>
      <c r="IZ93" t="s">
        <v>285</v>
      </c>
      <c r="JA93" t="s">
        <v>285</v>
      </c>
      <c r="JB93" t="s">
        <v>285</v>
      </c>
      <c r="JC93" t="s">
        <v>285</v>
      </c>
      <c r="JD93" t="s">
        <v>830</v>
      </c>
      <c r="JE93" t="s">
        <v>830</v>
      </c>
      <c r="JF93" t="s">
        <v>285</v>
      </c>
    </row>
    <row r="94" spans="1:266" hidden="1">
      <c r="A94">
        <v>16535</v>
      </c>
      <c r="B94" t="s">
        <v>891</v>
      </c>
      <c r="C94">
        <v>75</v>
      </c>
      <c r="D94">
        <v>66</v>
      </c>
      <c r="E94">
        <v>5</v>
      </c>
      <c r="F94">
        <v>4</v>
      </c>
      <c r="G94" t="s">
        <v>830</v>
      </c>
      <c r="H94">
        <v>1</v>
      </c>
      <c r="I94">
        <v>5</v>
      </c>
      <c r="J94">
        <v>5</v>
      </c>
      <c r="K94">
        <v>0</v>
      </c>
      <c r="L94" t="s">
        <v>830</v>
      </c>
      <c r="M94">
        <v>50</v>
      </c>
      <c r="N94">
        <v>37</v>
      </c>
      <c r="O94">
        <v>7</v>
      </c>
      <c r="P94">
        <v>2</v>
      </c>
      <c r="Q94" t="s">
        <v>830</v>
      </c>
      <c r="R94">
        <v>5</v>
      </c>
      <c r="S94">
        <v>6</v>
      </c>
      <c r="T94">
        <v>6</v>
      </c>
      <c r="U94">
        <v>0</v>
      </c>
      <c r="V94" t="s">
        <v>830</v>
      </c>
      <c r="W94">
        <v>40</v>
      </c>
      <c r="X94">
        <v>29</v>
      </c>
      <c r="Y94">
        <v>7</v>
      </c>
      <c r="Z94">
        <v>1</v>
      </c>
      <c r="AA94" t="s">
        <v>830</v>
      </c>
      <c r="AB94">
        <v>5</v>
      </c>
      <c r="AC94">
        <v>4</v>
      </c>
      <c r="AD94">
        <v>4</v>
      </c>
      <c r="AE94">
        <v>0</v>
      </c>
      <c r="AF94" t="s">
        <v>830</v>
      </c>
      <c r="AG94">
        <v>21</v>
      </c>
      <c r="AH94">
        <v>21</v>
      </c>
      <c r="AI94">
        <v>0</v>
      </c>
      <c r="AJ94">
        <v>0</v>
      </c>
      <c r="AK94">
        <v>0</v>
      </c>
      <c r="AL94">
        <v>0</v>
      </c>
      <c r="AM94">
        <v>0</v>
      </c>
      <c r="AN94">
        <v>0</v>
      </c>
      <c r="AO94">
        <v>0</v>
      </c>
      <c r="AP94">
        <v>0</v>
      </c>
      <c r="AQ94">
        <v>11</v>
      </c>
      <c r="AR94">
        <v>11</v>
      </c>
      <c r="AS94" t="s">
        <v>830</v>
      </c>
      <c r="AT94" t="s">
        <v>830</v>
      </c>
      <c r="AU94">
        <v>0</v>
      </c>
      <c r="AV94">
        <v>0</v>
      </c>
      <c r="AW94">
        <v>0</v>
      </c>
      <c r="AX94">
        <v>0</v>
      </c>
      <c r="AY94">
        <v>0</v>
      </c>
      <c r="AZ94">
        <v>0</v>
      </c>
      <c r="BA94">
        <v>7</v>
      </c>
      <c r="BB94">
        <v>7</v>
      </c>
      <c r="BC94" t="s">
        <v>830</v>
      </c>
      <c r="BD94">
        <v>0</v>
      </c>
      <c r="BE94">
        <v>0</v>
      </c>
      <c r="BF94" t="s">
        <v>830</v>
      </c>
      <c r="BG94">
        <v>0</v>
      </c>
      <c r="BH94">
        <v>0</v>
      </c>
      <c r="BI94">
        <v>0</v>
      </c>
      <c r="BJ94">
        <v>0</v>
      </c>
      <c r="BK94">
        <v>6</v>
      </c>
      <c r="BL94">
        <v>6</v>
      </c>
      <c r="BM94">
        <v>0</v>
      </c>
      <c r="BN94">
        <v>0</v>
      </c>
      <c r="BO94">
        <v>0</v>
      </c>
      <c r="BP94">
        <v>0</v>
      </c>
      <c r="BQ94">
        <v>0</v>
      </c>
      <c r="BR94">
        <v>0</v>
      </c>
      <c r="BS94">
        <v>0</v>
      </c>
      <c r="BT94">
        <v>0</v>
      </c>
      <c r="BU94">
        <v>17</v>
      </c>
      <c r="BV94">
        <v>12</v>
      </c>
      <c r="BW94">
        <v>5</v>
      </c>
      <c r="BX94">
        <v>5</v>
      </c>
      <c r="BY94">
        <v>0</v>
      </c>
      <c r="BZ94" t="s">
        <v>830</v>
      </c>
      <c r="CA94">
        <v>0</v>
      </c>
      <c r="CB94">
        <v>0</v>
      </c>
      <c r="CC94">
        <v>0</v>
      </c>
      <c r="CD94">
        <v>0</v>
      </c>
      <c r="CE94">
        <v>74</v>
      </c>
      <c r="CF94">
        <v>5</v>
      </c>
      <c r="CG94">
        <v>69</v>
      </c>
      <c r="CH94">
        <v>69</v>
      </c>
      <c r="CI94" t="s">
        <v>830</v>
      </c>
      <c r="CJ94" t="s">
        <v>830</v>
      </c>
      <c r="CK94">
        <v>0</v>
      </c>
      <c r="CL94">
        <v>0</v>
      </c>
      <c r="CM94">
        <v>0</v>
      </c>
      <c r="CN94">
        <v>0</v>
      </c>
      <c r="CO94">
        <v>1154</v>
      </c>
      <c r="CP94">
        <v>18</v>
      </c>
      <c r="CQ94">
        <v>1136</v>
      </c>
      <c r="CR94">
        <v>1054</v>
      </c>
      <c r="CS94">
        <v>75</v>
      </c>
      <c r="CT94">
        <v>7</v>
      </c>
      <c r="CU94">
        <v>0</v>
      </c>
      <c r="CV94">
        <v>0</v>
      </c>
      <c r="CW94">
        <v>0</v>
      </c>
      <c r="CX94">
        <v>0</v>
      </c>
      <c r="CY94">
        <v>649</v>
      </c>
      <c r="CZ94">
        <v>3</v>
      </c>
      <c r="DA94">
        <v>641</v>
      </c>
      <c r="DB94">
        <v>641</v>
      </c>
      <c r="DC94">
        <v>0</v>
      </c>
      <c r="DD94" t="s">
        <v>830</v>
      </c>
      <c r="DE94">
        <v>5</v>
      </c>
      <c r="DF94">
        <v>5</v>
      </c>
      <c r="DG94">
        <v>0</v>
      </c>
      <c r="DH94">
        <v>0</v>
      </c>
      <c r="DI94">
        <v>577</v>
      </c>
      <c r="DJ94">
        <v>4</v>
      </c>
      <c r="DK94">
        <v>559</v>
      </c>
      <c r="DL94">
        <v>559</v>
      </c>
      <c r="DM94">
        <v>0</v>
      </c>
      <c r="DN94">
        <v>0</v>
      </c>
      <c r="DO94">
        <v>15</v>
      </c>
      <c r="DP94">
        <v>15</v>
      </c>
      <c r="DQ94">
        <v>0</v>
      </c>
      <c r="DR94">
        <v>0</v>
      </c>
      <c r="DS94">
        <v>682</v>
      </c>
      <c r="DT94">
        <v>1</v>
      </c>
      <c r="DU94">
        <v>681</v>
      </c>
      <c r="DV94">
        <v>592</v>
      </c>
      <c r="DW94">
        <v>89</v>
      </c>
      <c r="DX94" t="s">
        <v>830</v>
      </c>
      <c r="DY94">
        <v>0</v>
      </c>
      <c r="DZ94">
        <v>0</v>
      </c>
      <c r="EA94">
        <v>0</v>
      </c>
      <c r="EB94">
        <v>0</v>
      </c>
      <c r="EC94">
        <v>770</v>
      </c>
      <c r="ED94">
        <v>1</v>
      </c>
      <c r="EE94">
        <v>769</v>
      </c>
      <c r="EF94">
        <v>684</v>
      </c>
      <c r="EG94">
        <v>84</v>
      </c>
      <c r="EH94" t="s">
        <v>830</v>
      </c>
      <c r="EI94" t="s">
        <v>830</v>
      </c>
      <c r="EJ94">
        <v>0</v>
      </c>
      <c r="EK94">
        <v>0</v>
      </c>
      <c r="EL94" t="s">
        <v>830</v>
      </c>
      <c r="EM94">
        <v>944</v>
      </c>
      <c r="EN94">
        <v>1</v>
      </c>
      <c r="EO94">
        <v>937</v>
      </c>
      <c r="EP94">
        <v>937</v>
      </c>
      <c r="EQ94">
        <v>0</v>
      </c>
      <c r="ER94" t="s">
        <v>830</v>
      </c>
      <c r="ES94">
        <v>5</v>
      </c>
      <c r="ET94">
        <v>5</v>
      </c>
      <c r="EU94">
        <v>0</v>
      </c>
      <c r="EV94" t="s">
        <v>830</v>
      </c>
      <c r="EW94">
        <v>259</v>
      </c>
      <c r="EX94">
        <v>1</v>
      </c>
      <c r="EY94">
        <v>231</v>
      </c>
      <c r="EZ94">
        <v>221</v>
      </c>
      <c r="FA94">
        <v>8</v>
      </c>
      <c r="FB94">
        <v>2</v>
      </c>
      <c r="FC94">
        <v>27</v>
      </c>
      <c r="FD94">
        <v>26</v>
      </c>
      <c r="FE94">
        <v>0</v>
      </c>
      <c r="FF94" t="s">
        <v>830</v>
      </c>
      <c r="FG94">
        <v>93</v>
      </c>
      <c r="FH94">
        <v>2</v>
      </c>
      <c r="FI94">
        <v>91</v>
      </c>
      <c r="FJ94">
        <v>91</v>
      </c>
      <c r="FK94">
        <v>0</v>
      </c>
      <c r="FL94" t="s">
        <v>830</v>
      </c>
      <c r="FM94">
        <v>0</v>
      </c>
      <c r="FN94">
        <v>0</v>
      </c>
      <c r="FO94">
        <v>0</v>
      </c>
      <c r="FP94">
        <v>0</v>
      </c>
      <c r="FQ94">
        <v>50</v>
      </c>
      <c r="FR94">
        <v>4</v>
      </c>
      <c r="FS94">
        <v>46</v>
      </c>
      <c r="FT94">
        <v>46</v>
      </c>
      <c r="FU94" t="s">
        <v>830</v>
      </c>
      <c r="FV94" t="s">
        <v>830</v>
      </c>
      <c r="FW94">
        <v>0</v>
      </c>
      <c r="FX94">
        <v>0</v>
      </c>
      <c r="FY94">
        <v>0</v>
      </c>
      <c r="FZ94">
        <v>0</v>
      </c>
      <c r="GA94">
        <v>8</v>
      </c>
      <c r="GB94">
        <v>3</v>
      </c>
      <c r="GC94">
        <v>5</v>
      </c>
      <c r="GD94">
        <v>5</v>
      </c>
      <c r="GE94" t="s">
        <v>830</v>
      </c>
      <c r="GF94" t="s">
        <v>830</v>
      </c>
      <c r="GG94">
        <v>0</v>
      </c>
      <c r="GH94">
        <v>0</v>
      </c>
      <c r="GI94">
        <v>0</v>
      </c>
      <c r="GJ94">
        <v>0</v>
      </c>
      <c r="GK94">
        <v>4</v>
      </c>
      <c r="GL94">
        <v>3</v>
      </c>
      <c r="GM94">
        <v>1</v>
      </c>
      <c r="GN94" t="s">
        <v>830</v>
      </c>
      <c r="GO94" t="s">
        <v>830</v>
      </c>
      <c r="GP94">
        <v>1</v>
      </c>
      <c r="GQ94" t="s">
        <v>830</v>
      </c>
      <c r="GR94">
        <v>0</v>
      </c>
      <c r="GS94">
        <v>0</v>
      </c>
      <c r="GT94" t="s">
        <v>830</v>
      </c>
      <c r="GU94">
        <v>7</v>
      </c>
      <c r="GV94">
        <v>6</v>
      </c>
      <c r="GW94">
        <v>1</v>
      </c>
      <c r="GX94">
        <v>0</v>
      </c>
      <c r="GY94" t="s">
        <v>830</v>
      </c>
      <c r="GZ94">
        <v>1</v>
      </c>
      <c r="HA94">
        <v>0</v>
      </c>
      <c r="HB94">
        <v>0</v>
      </c>
      <c r="HC94">
        <v>0</v>
      </c>
      <c r="HD94">
        <v>0</v>
      </c>
      <c r="HE94">
        <v>6</v>
      </c>
      <c r="HF94">
        <v>5</v>
      </c>
      <c r="HG94" t="s">
        <v>830</v>
      </c>
      <c r="HH94">
        <v>0</v>
      </c>
      <c r="HI94" t="s">
        <v>830</v>
      </c>
      <c r="HJ94">
        <v>0</v>
      </c>
      <c r="HK94">
        <v>0</v>
      </c>
      <c r="HL94">
        <v>0</v>
      </c>
      <c r="HM94">
        <v>0</v>
      </c>
      <c r="HN94">
        <v>0</v>
      </c>
      <c r="HO94">
        <v>4</v>
      </c>
      <c r="HP94">
        <v>4</v>
      </c>
      <c r="HQ94" t="s">
        <v>830</v>
      </c>
      <c r="HR94">
        <v>0</v>
      </c>
      <c r="HS94">
        <v>0</v>
      </c>
      <c r="HT94" t="s">
        <v>830</v>
      </c>
      <c r="HU94">
        <v>0</v>
      </c>
      <c r="HV94">
        <v>0</v>
      </c>
      <c r="HW94">
        <v>0</v>
      </c>
      <c r="HX94">
        <v>0</v>
      </c>
      <c r="HY94">
        <v>1</v>
      </c>
      <c r="HZ94">
        <v>1</v>
      </c>
      <c r="IA94" t="s">
        <v>830</v>
      </c>
      <c r="IB94">
        <v>0</v>
      </c>
      <c r="IC94">
        <v>0</v>
      </c>
      <c r="ID94" t="s">
        <v>830</v>
      </c>
      <c r="IE94">
        <v>0</v>
      </c>
      <c r="IF94">
        <v>0</v>
      </c>
      <c r="IG94">
        <v>0</v>
      </c>
      <c r="IH94">
        <v>0</v>
      </c>
      <c r="II94">
        <v>2</v>
      </c>
      <c r="IJ94">
        <v>2</v>
      </c>
      <c r="IK94">
        <v>0</v>
      </c>
      <c r="IL94">
        <v>0</v>
      </c>
      <c r="IM94">
        <v>0</v>
      </c>
      <c r="IN94">
        <v>0</v>
      </c>
      <c r="IO94" t="s">
        <v>830</v>
      </c>
      <c r="IP94" t="s">
        <v>830</v>
      </c>
      <c r="IQ94" t="s">
        <v>830</v>
      </c>
      <c r="IR94">
        <v>0</v>
      </c>
      <c r="IS94">
        <v>0</v>
      </c>
      <c r="IT94" t="s">
        <v>830</v>
      </c>
      <c r="IU94" t="s">
        <v>285</v>
      </c>
      <c r="IV94" t="s">
        <v>285</v>
      </c>
      <c r="IW94" t="s">
        <v>285</v>
      </c>
      <c r="IX94" t="s">
        <v>285</v>
      </c>
      <c r="IY94" t="s">
        <v>285</v>
      </c>
      <c r="IZ94" t="s">
        <v>285</v>
      </c>
      <c r="JA94" t="s">
        <v>285</v>
      </c>
      <c r="JB94" t="s">
        <v>285</v>
      </c>
      <c r="JC94" t="s">
        <v>285</v>
      </c>
      <c r="JD94" t="s">
        <v>285</v>
      </c>
      <c r="JE94" t="s">
        <v>285</v>
      </c>
      <c r="JF94" t="s">
        <v>285</v>
      </c>
    </row>
    <row r="95" spans="1:266" hidden="1">
      <c r="A95">
        <v>11002</v>
      </c>
      <c r="B95" t="s">
        <v>327</v>
      </c>
      <c r="C95">
        <v>800450</v>
      </c>
      <c r="D95">
        <v>572073</v>
      </c>
      <c r="E95">
        <v>205408</v>
      </c>
      <c r="F95">
        <v>77026</v>
      </c>
      <c r="G95">
        <v>4752</v>
      </c>
      <c r="H95">
        <v>123630</v>
      </c>
      <c r="I95">
        <v>22969</v>
      </c>
      <c r="J95">
        <v>22159</v>
      </c>
      <c r="K95">
        <v>4</v>
      </c>
      <c r="L95">
        <v>807</v>
      </c>
      <c r="M95">
        <v>715769</v>
      </c>
      <c r="N95">
        <v>504856</v>
      </c>
      <c r="O95">
        <v>196761</v>
      </c>
      <c r="P95">
        <v>76244</v>
      </c>
      <c r="Q95">
        <v>4360</v>
      </c>
      <c r="R95">
        <v>116156</v>
      </c>
      <c r="S95">
        <v>14152</v>
      </c>
      <c r="T95">
        <v>13195</v>
      </c>
      <c r="U95">
        <v>8</v>
      </c>
      <c r="V95">
        <v>948</v>
      </c>
      <c r="W95">
        <v>622862</v>
      </c>
      <c r="X95">
        <v>411672</v>
      </c>
      <c r="Y95">
        <v>198203</v>
      </c>
      <c r="Z95">
        <v>82690</v>
      </c>
      <c r="AA95">
        <v>5468</v>
      </c>
      <c r="AB95">
        <v>110045</v>
      </c>
      <c r="AC95">
        <v>12987</v>
      </c>
      <c r="AD95">
        <v>12403</v>
      </c>
      <c r="AE95">
        <v>119</v>
      </c>
      <c r="AF95">
        <v>465</v>
      </c>
      <c r="AG95">
        <v>521536</v>
      </c>
      <c r="AH95">
        <v>311143</v>
      </c>
      <c r="AI95">
        <v>202284</v>
      </c>
      <c r="AJ95">
        <v>87215</v>
      </c>
      <c r="AK95">
        <v>6082</v>
      </c>
      <c r="AL95">
        <v>108987</v>
      </c>
      <c r="AM95">
        <v>8109</v>
      </c>
      <c r="AN95">
        <v>7790</v>
      </c>
      <c r="AO95">
        <v>1</v>
      </c>
      <c r="AP95">
        <v>318</v>
      </c>
      <c r="AQ95">
        <v>561516</v>
      </c>
      <c r="AR95">
        <v>331766</v>
      </c>
      <c r="AS95">
        <v>222132</v>
      </c>
      <c r="AT95">
        <v>75633</v>
      </c>
      <c r="AU95">
        <v>5154</v>
      </c>
      <c r="AV95">
        <v>141345</v>
      </c>
      <c r="AW95">
        <v>7618</v>
      </c>
      <c r="AX95">
        <v>7389</v>
      </c>
      <c r="AY95">
        <v>3</v>
      </c>
      <c r="AZ95">
        <v>226</v>
      </c>
      <c r="BA95">
        <v>421098</v>
      </c>
      <c r="BB95">
        <v>209594</v>
      </c>
      <c r="BC95">
        <v>199128</v>
      </c>
      <c r="BD95">
        <v>67359</v>
      </c>
      <c r="BE95">
        <v>4717</v>
      </c>
      <c r="BF95">
        <v>127053</v>
      </c>
      <c r="BG95">
        <v>12375</v>
      </c>
      <c r="BH95">
        <v>11519</v>
      </c>
      <c r="BI95">
        <v>34</v>
      </c>
      <c r="BJ95">
        <v>822</v>
      </c>
      <c r="BK95">
        <v>395986</v>
      </c>
      <c r="BL95">
        <v>191355</v>
      </c>
      <c r="BM95">
        <v>193703</v>
      </c>
      <c r="BN95">
        <v>68545</v>
      </c>
      <c r="BO95">
        <v>4712</v>
      </c>
      <c r="BP95">
        <v>120446</v>
      </c>
      <c r="BQ95">
        <v>10927</v>
      </c>
      <c r="BR95">
        <v>10173</v>
      </c>
      <c r="BS95">
        <v>90</v>
      </c>
      <c r="BT95">
        <v>664</v>
      </c>
      <c r="BU95">
        <v>455688</v>
      </c>
      <c r="BV95">
        <v>239402</v>
      </c>
      <c r="BW95">
        <v>209470</v>
      </c>
      <c r="BX95">
        <v>63818</v>
      </c>
      <c r="BY95">
        <v>3496</v>
      </c>
      <c r="BZ95">
        <v>142156</v>
      </c>
      <c r="CA95">
        <v>6815</v>
      </c>
      <c r="CB95">
        <v>6254</v>
      </c>
      <c r="CC95">
        <v>107</v>
      </c>
      <c r="CD95">
        <v>455</v>
      </c>
      <c r="CE95">
        <v>427170</v>
      </c>
      <c r="CF95">
        <v>207687</v>
      </c>
      <c r="CG95">
        <v>214664</v>
      </c>
      <c r="CH95">
        <v>63993</v>
      </c>
      <c r="CI95">
        <v>6177</v>
      </c>
      <c r="CJ95">
        <v>144495</v>
      </c>
      <c r="CK95">
        <v>4819</v>
      </c>
      <c r="CL95">
        <v>4366</v>
      </c>
      <c r="CM95">
        <v>166</v>
      </c>
      <c r="CN95">
        <v>287</v>
      </c>
      <c r="CO95">
        <v>372897</v>
      </c>
      <c r="CP95">
        <v>155276</v>
      </c>
      <c r="CQ95">
        <v>195615</v>
      </c>
      <c r="CR95">
        <v>77503</v>
      </c>
      <c r="CS95">
        <v>4607</v>
      </c>
      <c r="CT95">
        <v>113505</v>
      </c>
      <c r="CU95">
        <v>22006</v>
      </c>
      <c r="CV95">
        <v>21770</v>
      </c>
      <c r="CW95">
        <v>79</v>
      </c>
      <c r="CX95">
        <v>157</v>
      </c>
      <c r="CY95">
        <v>343734</v>
      </c>
      <c r="CZ95">
        <v>158781</v>
      </c>
      <c r="DA95">
        <v>179592</v>
      </c>
      <c r="DB95">
        <v>69848</v>
      </c>
      <c r="DC95">
        <v>6561</v>
      </c>
      <c r="DD95">
        <v>103184</v>
      </c>
      <c r="DE95">
        <v>5361</v>
      </c>
      <c r="DF95">
        <v>5018</v>
      </c>
      <c r="DG95">
        <v>261</v>
      </c>
      <c r="DH95">
        <v>81</v>
      </c>
      <c r="DI95">
        <v>319270</v>
      </c>
      <c r="DJ95">
        <v>137485</v>
      </c>
      <c r="DK95">
        <v>177194</v>
      </c>
      <c r="DL95">
        <v>63510</v>
      </c>
      <c r="DM95">
        <v>4658</v>
      </c>
      <c r="DN95">
        <v>109026</v>
      </c>
      <c r="DO95">
        <v>4591</v>
      </c>
      <c r="DP95">
        <v>4418</v>
      </c>
      <c r="DQ95">
        <v>74</v>
      </c>
      <c r="DR95">
        <v>99</v>
      </c>
      <c r="DS95">
        <v>264664</v>
      </c>
      <c r="DT95">
        <v>111212</v>
      </c>
      <c r="DU95">
        <v>148348</v>
      </c>
      <c r="DV95">
        <v>53982</v>
      </c>
      <c r="DW95">
        <v>5529</v>
      </c>
      <c r="DX95">
        <v>88838</v>
      </c>
      <c r="DY95">
        <v>5104</v>
      </c>
      <c r="DZ95">
        <v>4717</v>
      </c>
      <c r="EA95">
        <v>42</v>
      </c>
      <c r="EB95">
        <v>344</v>
      </c>
      <c r="EC95">
        <v>227093</v>
      </c>
      <c r="ED95">
        <v>78794</v>
      </c>
      <c r="EE95">
        <v>142378</v>
      </c>
      <c r="EF95">
        <v>58877</v>
      </c>
      <c r="EG95">
        <v>6173</v>
      </c>
      <c r="EH95">
        <v>77328</v>
      </c>
      <c r="EI95">
        <v>5921</v>
      </c>
      <c r="EJ95">
        <v>5192</v>
      </c>
      <c r="EK95">
        <v>82</v>
      </c>
      <c r="EL95">
        <v>648</v>
      </c>
      <c r="EM95">
        <v>237963</v>
      </c>
      <c r="EN95">
        <v>81093</v>
      </c>
      <c r="EO95">
        <v>150153</v>
      </c>
      <c r="EP95">
        <v>57939</v>
      </c>
      <c r="EQ95">
        <v>7288</v>
      </c>
      <c r="ER95">
        <v>84926</v>
      </c>
      <c r="ES95">
        <v>6718</v>
      </c>
      <c r="ET95">
        <v>5886</v>
      </c>
      <c r="EU95">
        <v>120</v>
      </c>
      <c r="EV95">
        <v>712</v>
      </c>
      <c r="EW95">
        <v>195389</v>
      </c>
      <c r="EX95">
        <v>57153</v>
      </c>
      <c r="EY95">
        <v>129783</v>
      </c>
      <c r="EZ95">
        <v>45539</v>
      </c>
      <c r="FA95">
        <v>19522</v>
      </c>
      <c r="FB95">
        <v>64721</v>
      </c>
      <c r="FC95">
        <v>8454</v>
      </c>
      <c r="FD95">
        <v>6680</v>
      </c>
      <c r="FE95">
        <v>95</v>
      </c>
      <c r="FF95">
        <v>1679</v>
      </c>
      <c r="FG95">
        <v>182142</v>
      </c>
      <c r="FH95">
        <v>44584</v>
      </c>
      <c r="FI95">
        <v>127271</v>
      </c>
      <c r="FJ95">
        <v>41709</v>
      </c>
      <c r="FK95">
        <v>7000</v>
      </c>
      <c r="FL95">
        <v>78562</v>
      </c>
      <c r="FM95">
        <v>10286</v>
      </c>
      <c r="FN95">
        <v>7152</v>
      </c>
      <c r="FO95">
        <v>361</v>
      </c>
      <c r="FP95">
        <v>2773</v>
      </c>
      <c r="FQ95">
        <v>247022</v>
      </c>
      <c r="FR95">
        <v>70946</v>
      </c>
      <c r="FS95">
        <v>165868</v>
      </c>
      <c r="FT95">
        <v>46965</v>
      </c>
      <c r="FU95">
        <v>11986</v>
      </c>
      <c r="FV95">
        <v>106917</v>
      </c>
      <c r="FW95">
        <v>10208</v>
      </c>
      <c r="FX95">
        <v>4653</v>
      </c>
      <c r="FY95">
        <v>195</v>
      </c>
      <c r="FZ95">
        <v>5359</v>
      </c>
      <c r="GA95">
        <v>265777</v>
      </c>
      <c r="GB95">
        <v>99579</v>
      </c>
      <c r="GC95">
        <v>155272</v>
      </c>
      <c r="GD95">
        <v>41907</v>
      </c>
      <c r="GE95">
        <v>14890</v>
      </c>
      <c r="GF95">
        <v>98474</v>
      </c>
      <c r="GG95">
        <v>10927</v>
      </c>
      <c r="GH95">
        <v>4017</v>
      </c>
      <c r="GI95">
        <v>415</v>
      </c>
      <c r="GJ95">
        <v>6494</v>
      </c>
      <c r="GK95">
        <v>211167</v>
      </c>
      <c r="GL95">
        <v>72804</v>
      </c>
      <c r="GM95">
        <v>122501</v>
      </c>
      <c r="GN95">
        <v>38077</v>
      </c>
      <c r="GO95">
        <v>15252</v>
      </c>
      <c r="GP95">
        <v>69172</v>
      </c>
      <c r="GQ95">
        <v>15862</v>
      </c>
      <c r="GR95">
        <v>3679</v>
      </c>
      <c r="GS95">
        <v>817</v>
      </c>
      <c r="GT95">
        <v>11366</v>
      </c>
      <c r="GU95">
        <v>200034</v>
      </c>
      <c r="GV95">
        <v>82783</v>
      </c>
      <c r="GW95">
        <v>109569</v>
      </c>
      <c r="GX95">
        <v>41352</v>
      </c>
      <c r="GY95">
        <v>15103</v>
      </c>
      <c r="GZ95">
        <v>53114</v>
      </c>
      <c r="HA95">
        <v>7682</v>
      </c>
      <c r="HB95">
        <v>4728</v>
      </c>
      <c r="HC95">
        <v>174</v>
      </c>
      <c r="HD95">
        <v>2779</v>
      </c>
      <c r="HE95">
        <v>189816</v>
      </c>
      <c r="HF95">
        <v>74969</v>
      </c>
      <c r="HG95">
        <v>107274</v>
      </c>
      <c r="HH95">
        <v>42160</v>
      </c>
      <c r="HI95">
        <v>20508</v>
      </c>
      <c r="HJ95">
        <v>44606</v>
      </c>
      <c r="HK95">
        <v>7574</v>
      </c>
      <c r="HL95">
        <v>4936</v>
      </c>
      <c r="HM95">
        <v>396</v>
      </c>
      <c r="HN95">
        <v>2243</v>
      </c>
      <c r="HO95">
        <v>154457</v>
      </c>
      <c r="HP95">
        <v>72113</v>
      </c>
      <c r="HQ95">
        <v>78016</v>
      </c>
      <c r="HR95">
        <v>39582</v>
      </c>
      <c r="HS95">
        <v>14646</v>
      </c>
      <c r="HT95">
        <v>23788</v>
      </c>
      <c r="HU95">
        <v>4328</v>
      </c>
      <c r="HV95">
        <v>1951</v>
      </c>
      <c r="HW95">
        <v>274</v>
      </c>
      <c r="HX95">
        <v>2103</v>
      </c>
      <c r="HY95">
        <v>144595</v>
      </c>
      <c r="HZ95">
        <v>67312</v>
      </c>
      <c r="IA95">
        <v>74838</v>
      </c>
      <c r="IB95">
        <v>37898</v>
      </c>
      <c r="IC95">
        <v>15924</v>
      </c>
      <c r="ID95">
        <v>21017</v>
      </c>
      <c r="IE95">
        <v>2445</v>
      </c>
      <c r="IF95">
        <v>1413</v>
      </c>
      <c r="IG95">
        <v>31</v>
      </c>
      <c r="IH95">
        <v>1001</v>
      </c>
      <c r="II95">
        <v>206786</v>
      </c>
      <c r="IJ95">
        <v>109110</v>
      </c>
      <c r="IK95">
        <v>97676</v>
      </c>
      <c r="IL95">
        <v>54990</v>
      </c>
      <c r="IM95">
        <v>8050</v>
      </c>
      <c r="IN95">
        <v>34637</v>
      </c>
      <c r="IO95">
        <v>67519</v>
      </c>
      <c r="IP95">
        <v>14924</v>
      </c>
      <c r="IQ95">
        <v>52595</v>
      </c>
      <c r="IR95">
        <v>46092</v>
      </c>
      <c r="IS95">
        <v>1979</v>
      </c>
      <c r="IT95">
        <v>4525</v>
      </c>
      <c r="IU95">
        <v>57400</v>
      </c>
      <c r="IV95">
        <v>8000</v>
      </c>
      <c r="IW95">
        <v>49400</v>
      </c>
      <c r="IX95">
        <v>30108</v>
      </c>
      <c r="IY95">
        <v>3699</v>
      </c>
      <c r="IZ95">
        <v>26409</v>
      </c>
      <c r="JA95">
        <v>8755</v>
      </c>
      <c r="JB95">
        <v>1715</v>
      </c>
      <c r="JC95">
        <v>7040</v>
      </c>
      <c r="JD95" t="s">
        <v>285</v>
      </c>
      <c r="JE95">
        <v>808</v>
      </c>
      <c r="JF95" t="s">
        <v>285</v>
      </c>
    </row>
    <row r="96" spans="1:266" hidden="1">
      <c r="A96">
        <v>52604</v>
      </c>
      <c r="B96" t="s">
        <v>892</v>
      </c>
      <c r="C96">
        <v>1890</v>
      </c>
      <c r="D96">
        <v>32</v>
      </c>
      <c r="E96">
        <v>1719</v>
      </c>
      <c r="F96">
        <v>1462</v>
      </c>
      <c r="G96">
        <v>23</v>
      </c>
      <c r="H96">
        <v>234</v>
      </c>
      <c r="I96">
        <v>139</v>
      </c>
      <c r="J96">
        <v>139</v>
      </c>
      <c r="K96">
        <v>0</v>
      </c>
      <c r="L96">
        <v>0</v>
      </c>
      <c r="M96">
        <v>1528</v>
      </c>
      <c r="N96">
        <v>26</v>
      </c>
      <c r="O96">
        <v>1393</v>
      </c>
      <c r="P96">
        <v>1226</v>
      </c>
      <c r="Q96">
        <v>19</v>
      </c>
      <c r="R96">
        <v>148</v>
      </c>
      <c r="S96">
        <v>110</v>
      </c>
      <c r="T96">
        <v>110</v>
      </c>
      <c r="U96">
        <v>0</v>
      </c>
      <c r="V96">
        <v>0</v>
      </c>
      <c r="W96">
        <v>2090</v>
      </c>
      <c r="X96">
        <v>17</v>
      </c>
      <c r="Y96">
        <v>2037</v>
      </c>
      <c r="Z96">
        <v>2026</v>
      </c>
      <c r="AA96">
        <v>0</v>
      </c>
      <c r="AB96">
        <v>11</v>
      </c>
      <c r="AC96">
        <v>36</v>
      </c>
      <c r="AD96">
        <v>36</v>
      </c>
      <c r="AE96">
        <v>0</v>
      </c>
      <c r="AF96">
        <v>0</v>
      </c>
      <c r="AG96">
        <v>2861</v>
      </c>
      <c r="AH96">
        <v>16</v>
      </c>
      <c r="AI96">
        <v>2719</v>
      </c>
      <c r="AJ96">
        <v>2694</v>
      </c>
      <c r="AK96">
        <v>0</v>
      </c>
      <c r="AL96">
        <v>25</v>
      </c>
      <c r="AM96">
        <v>127</v>
      </c>
      <c r="AN96">
        <v>127</v>
      </c>
      <c r="AO96">
        <v>0</v>
      </c>
      <c r="AP96">
        <v>0</v>
      </c>
      <c r="AQ96">
        <v>3339</v>
      </c>
      <c r="AR96">
        <v>19</v>
      </c>
      <c r="AS96">
        <v>3189</v>
      </c>
      <c r="AT96">
        <v>3132</v>
      </c>
      <c r="AU96">
        <v>0</v>
      </c>
      <c r="AV96">
        <v>57</v>
      </c>
      <c r="AW96">
        <v>131</v>
      </c>
      <c r="AX96">
        <v>128</v>
      </c>
      <c r="AY96">
        <v>0</v>
      </c>
      <c r="AZ96">
        <v>3</v>
      </c>
      <c r="BA96">
        <v>3620</v>
      </c>
      <c r="BB96">
        <v>17</v>
      </c>
      <c r="BC96">
        <v>3375</v>
      </c>
      <c r="BD96">
        <v>3309</v>
      </c>
      <c r="BE96">
        <v>0</v>
      </c>
      <c r="BF96">
        <v>65</v>
      </c>
      <c r="BG96">
        <v>228</v>
      </c>
      <c r="BH96">
        <v>228</v>
      </c>
      <c r="BI96">
        <v>0</v>
      </c>
      <c r="BJ96" t="s">
        <v>830</v>
      </c>
      <c r="BK96">
        <v>1505</v>
      </c>
      <c r="BL96">
        <v>14</v>
      </c>
      <c r="BM96">
        <v>1235</v>
      </c>
      <c r="BN96">
        <v>1191</v>
      </c>
      <c r="BO96">
        <v>0</v>
      </c>
      <c r="BP96">
        <v>44</v>
      </c>
      <c r="BQ96">
        <v>256</v>
      </c>
      <c r="BR96">
        <v>256</v>
      </c>
      <c r="BS96">
        <v>0</v>
      </c>
      <c r="BT96" t="s">
        <v>830</v>
      </c>
      <c r="BU96">
        <v>1718</v>
      </c>
      <c r="BV96">
        <v>13</v>
      </c>
      <c r="BW96">
        <v>1338</v>
      </c>
      <c r="BX96">
        <v>1300</v>
      </c>
      <c r="BY96">
        <v>0</v>
      </c>
      <c r="BZ96">
        <v>38</v>
      </c>
      <c r="CA96">
        <v>367</v>
      </c>
      <c r="CB96">
        <v>357</v>
      </c>
      <c r="CC96">
        <v>0</v>
      </c>
      <c r="CD96">
        <v>10</v>
      </c>
      <c r="CE96">
        <v>1287</v>
      </c>
      <c r="CF96">
        <v>11</v>
      </c>
      <c r="CG96">
        <v>1231</v>
      </c>
      <c r="CH96">
        <v>1204</v>
      </c>
      <c r="CI96">
        <v>1</v>
      </c>
      <c r="CJ96">
        <v>26</v>
      </c>
      <c r="CK96">
        <v>45</v>
      </c>
      <c r="CL96">
        <v>45</v>
      </c>
      <c r="CM96">
        <v>0</v>
      </c>
      <c r="CN96">
        <v>0</v>
      </c>
      <c r="CO96">
        <v>921</v>
      </c>
      <c r="CP96">
        <v>21</v>
      </c>
      <c r="CQ96">
        <v>900</v>
      </c>
      <c r="CR96">
        <v>875</v>
      </c>
      <c r="CS96">
        <v>1</v>
      </c>
      <c r="CT96">
        <v>25</v>
      </c>
      <c r="CU96">
        <v>0</v>
      </c>
      <c r="CV96">
        <v>0</v>
      </c>
      <c r="CW96">
        <v>0</v>
      </c>
      <c r="CX96">
        <v>0</v>
      </c>
      <c r="CY96">
        <v>891</v>
      </c>
      <c r="CZ96">
        <v>13</v>
      </c>
      <c r="DA96">
        <v>666</v>
      </c>
      <c r="DB96">
        <v>636</v>
      </c>
      <c r="DC96">
        <v>3</v>
      </c>
      <c r="DD96">
        <v>27</v>
      </c>
      <c r="DE96">
        <v>213</v>
      </c>
      <c r="DF96">
        <v>213</v>
      </c>
      <c r="DG96">
        <v>0</v>
      </c>
      <c r="DH96" t="s">
        <v>830</v>
      </c>
      <c r="DI96">
        <v>1014</v>
      </c>
      <c r="DJ96">
        <v>13</v>
      </c>
      <c r="DK96">
        <v>645</v>
      </c>
      <c r="DL96">
        <v>619</v>
      </c>
      <c r="DM96">
        <v>1</v>
      </c>
      <c r="DN96">
        <v>25</v>
      </c>
      <c r="DO96">
        <v>356</v>
      </c>
      <c r="DP96">
        <v>356</v>
      </c>
      <c r="DQ96">
        <v>0</v>
      </c>
      <c r="DR96">
        <v>0</v>
      </c>
      <c r="DS96">
        <v>692</v>
      </c>
      <c r="DT96">
        <v>8</v>
      </c>
      <c r="DU96">
        <v>666</v>
      </c>
      <c r="DV96">
        <v>652</v>
      </c>
      <c r="DW96">
        <v>1</v>
      </c>
      <c r="DX96">
        <v>13</v>
      </c>
      <c r="DY96">
        <v>18</v>
      </c>
      <c r="DZ96">
        <v>18</v>
      </c>
      <c r="EA96">
        <v>0</v>
      </c>
      <c r="EB96" t="s">
        <v>830</v>
      </c>
      <c r="EC96">
        <v>875</v>
      </c>
      <c r="ED96">
        <v>8</v>
      </c>
      <c r="EE96">
        <v>865</v>
      </c>
      <c r="EF96">
        <v>799</v>
      </c>
      <c r="EG96">
        <v>46</v>
      </c>
      <c r="EH96">
        <v>21</v>
      </c>
      <c r="EI96">
        <v>2</v>
      </c>
      <c r="EJ96" t="s">
        <v>830</v>
      </c>
      <c r="EK96" t="s">
        <v>830</v>
      </c>
      <c r="EL96">
        <v>1</v>
      </c>
      <c r="EM96">
        <v>165</v>
      </c>
      <c r="EN96">
        <v>7</v>
      </c>
      <c r="EO96">
        <v>158</v>
      </c>
      <c r="EP96">
        <v>150</v>
      </c>
      <c r="EQ96">
        <v>0</v>
      </c>
      <c r="ER96">
        <v>8</v>
      </c>
      <c r="ES96" t="s">
        <v>830</v>
      </c>
      <c r="ET96">
        <v>0</v>
      </c>
      <c r="EU96">
        <v>0</v>
      </c>
      <c r="EV96" t="s">
        <v>830</v>
      </c>
      <c r="EW96">
        <v>171</v>
      </c>
      <c r="EX96">
        <v>10</v>
      </c>
      <c r="EY96">
        <v>161</v>
      </c>
      <c r="EZ96">
        <v>154</v>
      </c>
      <c r="FA96">
        <v>0</v>
      </c>
      <c r="FB96">
        <v>7</v>
      </c>
      <c r="FC96" t="s">
        <v>830</v>
      </c>
      <c r="FD96">
        <v>0</v>
      </c>
      <c r="FE96">
        <v>0</v>
      </c>
      <c r="FF96" t="s">
        <v>830</v>
      </c>
      <c r="FG96">
        <v>59</v>
      </c>
      <c r="FH96">
        <v>3</v>
      </c>
      <c r="FI96">
        <v>55</v>
      </c>
      <c r="FJ96">
        <v>54</v>
      </c>
      <c r="FK96">
        <v>0</v>
      </c>
      <c r="FL96">
        <v>1</v>
      </c>
      <c r="FM96">
        <v>0</v>
      </c>
      <c r="FN96">
        <v>0</v>
      </c>
      <c r="FO96">
        <v>0</v>
      </c>
      <c r="FP96">
        <v>0</v>
      </c>
      <c r="FQ96">
        <v>169</v>
      </c>
      <c r="FR96">
        <v>4</v>
      </c>
      <c r="FS96">
        <v>164</v>
      </c>
      <c r="FT96">
        <v>117</v>
      </c>
      <c r="FU96">
        <v>47</v>
      </c>
      <c r="FV96">
        <v>1</v>
      </c>
      <c r="FW96" t="s">
        <v>830</v>
      </c>
      <c r="FX96">
        <v>0</v>
      </c>
      <c r="FY96">
        <v>0</v>
      </c>
      <c r="FZ96" t="s">
        <v>830</v>
      </c>
      <c r="GA96">
        <v>63</v>
      </c>
      <c r="GB96">
        <v>9</v>
      </c>
      <c r="GC96">
        <v>4</v>
      </c>
      <c r="GD96">
        <v>2</v>
      </c>
      <c r="GE96" t="s">
        <v>830</v>
      </c>
      <c r="GF96">
        <v>2</v>
      </c>
      <c r="GG96">
        <v>50</v>
      </c>
      <c r="GH96">
        <v>50</v>
      </c>
      <c r="GI96">
        <v>0</v>
      </c>
      <c r="GJ96" t="s">
        <v>830</v>
      </c>
      <c r="GK96">
        <v>209</v>
      </c>
      <c r="GL96">
        <v>9</v>
      </c>
      <c r="GM96">
        <v>2</v>
      </c>
      <c r="GN96" t="s">
        <v>830</v>
      </c>
      <c r="GO96" t="s">
        <v>830</v>
      </c>
      <c r="GP96">
        <v>2</v>
      </c>
      <c r="GQ96">
        <v>198</v>
      </c>
      <c r="GR96">
        <v>198</v>
      </c>
      <c r="GS96">
        <v>0</v>
      </c>
      <c r="GT96" t="s">
        <v>830</v>
      </c>
      <c r="GU96">
        <v>206</v>
      </c>
      <c r="GV96">
        <v>6</v>
      </c>
      <c r="GW96">
        <v>1</v>
      </c>
      <c r="GX96" t="s">
        <v>830</v>
      </c>
      <c r="GY96">
        <v>0</v>
      </c>
      <c r="GZ96">
        <v>1</v>
      </c>
      <c r="HA96">
        <v>198</v>
      </c>
      <c r="HB96">
        <v>198</v>
      </c>
      <c r="HC96">
        <v>0</v>
      </c>
      <c r="HD96">
        <v>0</v>
      </c>
      <c r="HE96">
        <v>186</v>
      </c>
      <c r="HF96">
        <v>7</v>
      </c>
      <c r="HG96">
        <v>1</v>
      </c>
      <c r="HH96">
        <v>0</v>
      </c>
      <c r="HI96">
        <v>0</v>
      </c>
      <c r="HJ96">
        <v>1</v>
      </c>
      <c r="HK96">
        <v>178</v>
      </c>
      <c r="HL96">
        <v>178</v>
      </c>
      <c r="HM96">
        <v>0</v>
      </c>
      <c r="HN96">
        <v>0</v>
      </c>
      <c r="HO96">
        <v>136</v>
      </c>
      <c r="HP96">
        <v>5</v>
      </c>
      <c r="HQ96">
        <v>1</v>
      </c>
      <c r="HR96" t="s">
        <v>830</v>
      </c>
      <c r="HS96" t="s">
        <v>830</v>
      </c>
      <c r="HT96">
        <v>1</v>
      </c>
      <c r="HU96">
        <v>130</v>
      </c>
      <c r="HV96">
        <v>130</v>
      </c>
      <c r="HW96">
        <v>0</v>
      </c>
      <c r="HX96">
        <v>0</v>
      </c>
      <c r="HY96">
        <v>9</v>
      </c>
      <c r="HZ96">
        <v>7</v>
      </c>
      <c r="IA96">
        <v>1</v>
      </c>
      <c r="IB96" t="s">
        <v>830</v>
      </c>
      <c r="IC96" t="s">
        <v>830</v>
      </c>
      <c r="ID96">
        <v>1</v>
      </c>
      <c r="IE96">
        <v>0</v>
      </c>
      <c r="IF96">
        <v>0</v>
      </c>
      <c r="IG96">
        <v>0</v>
      </c>
      <c r="IH96">
        <v>0</v>
      </c>
      <c r="II96">
        <v>13</v>
      </c>
      <c r="IJ96">
        <v>12</v>
      </c>
      <c r="IK96">
        <v>1</v>
      </c>
      <c r="IL96" t="s">
        <v>830</v>
      </c>
      <c r="IM96">
        <v>0</v>
      </c>
      <c r="IN96">
        <v>1</v>
      </c>
      <c r="IO96" t="s">
        <v>830</v>
      </c>
      <c r="IP96">
        <v>3</v>
      </c>
      <c r="IQ96" t="s">
        <v>830</v>
      </c>
      <c r="IR96">
        <v>0</v>
      </c>
      <c r="IS96" t="s">
        <v>830</v>
      </c>
      <c r="IT96" t="s">
        <v>830</v>
      </c>
      <c r="IU96" t="s">
        <v>285</v>
      </c>
      <c r="IV96" t="s">
        <v>285</v>
      </c>
      <c r="IW96" t="s">
        <v>285</v>
      </c>
      <c r="IX96">
        <v>0</v>
      </c>
      <c r="IY96">
        <v>0</v>
      </c>
      <c r="IZ96">
        <v>0</v>
      </c>
      <c r="JA96" t="s">
        <v>830</v>
      </c>
      <c r="JB96">
        <v>1</v>
      </c>
      <c r="JC96" t="s">
        <v>830</v>
      </c>
      <c r="JD96" t="s">
        <v>285</v>
      </c>
      <c r="JE96">
        <v>1</v>
      </c>
      <c r="JF96" t="s">
        <v>285</v>
      </c>
    </row>
    <row r="97" spans="1:266" hidden="1">
      <c r="A97">
        <v>11088</v>
      </c>
      <c r="B97" t="s">
        <v>893</v>
      </c>
      <c r="C97">
        <v>1574</v>
      </c>
      <c r="D97">
        <v>883</v>
      </c>
      <c r="E97">
        <v>625</v>
      </c>
      <c r="F97">
        <v>21</v>
      </c>
      <c r="G97">
        <v>4</v>
      </c>
      <c r="H97">
        <v>600</v>
      </c>
      <c r="I97">
        <v>66</v>
      </c>
      <c r="J97">
        <v>64</v>
      </c>
      <c r="K97">
        <v>0</v>
      </c>
      <c r="L97">
        <v>2</v>
      </c>
      <c r="M97">
        <v>1665</v>
      </c>
      <c r="N97">
        <v>845</v>
      </c>
      <c r="O97">
        <v>740</v>
      </c>
      <c r="P97">
        <v>212</v>
      </c>
      <c r="Q97">
        <v>4</v>
      </c>
      <c r="R97">
        <v>524</v>
      </c>
      <c r="S97">
        <v>80</v>
      </c>
      <c r="T97">
        <v>80</v>
      </c>
      <c r="U97">
        <v>0</v>
      </c>
      <c r="V97">
        <v>0</v>
      </c>
      <c r="W97">
        <v>1018</v>
      </c>
      <c r="X97">
        <v>490</v>
      </c>
      <c r="Y97">
        <v>511</v>
      </c>
      <c r="Z97">
        <v>72</v>
      </c>
      <c r="AA97">
        <v>4</v>
      </c>
      <c r="AB97">
        <v>436</v>
      </c>
      <c r="AC97">
        <v>17</v>
      </c>
      <c r="AD97">
        <v>17</v>
      </c>
      <c r="AE97">
        <v>0</v>
      </c>
      <c r="AF97" t="s">
        <v>830</v>
      </c>
      <c r="AG97">
        <v>719</v>
      </c>
      <c r="AH97">
        <v>310</v>
      </c>
      <c r="AI97">
        <v>383</v>
      </c>
      <c r="AJ97">
        <v>27</v>
      </c>
      <c r="AK97">
        <v>2</v>
      </c>
      <c r="AL97">
        <v>355</v>
      </c>
      <c r="AM97">
        <v>25</v>
      </c>
      <c r="AN97">
        <v>24</v>
      </c>
      <c r="AO97">
        <v>0</v>
      </c>
      <c r="AP97">
        <v>1</v>
      </c>
      <c r="AQ97">
        <v>977</v>
      </c>
      <c r="AR97">
        <v>414</v>
      </c>
      <c r="AS97">
        <v>406</v>
      </c>
      <c r="AT97">
        <v>9</v>
      </c>
      <c r="AU97">
        <v>1</v>
      </c>
      <c r="AV97">
        <v>396</v>
      </c>
      <c r="AW97">
        <v>158</v>
      </c>
      <c r="AX97">
        <v>158</v>
      </c>
      <c r="AY97">
        <v>0</v>
      </c>
      <c r="AZ97">
        <v>0</v>
      </c>
      <c r="BA97">
        <v>955</v>
      </c>
      <c r="BB97">
        <v>217</v>
      </c>
      <c r="BC97">
        <v>354</v>
      </c>
      <c r="BD97">
        <v>15</v>
      </c>
      <c r="BE97">
        <v>1</v>
      </c>
      <c r="BF97">
        <v>339</v>
      </c>
      <c r="BG97">
        <v>384</v>
      </c>
      <c r="BH97">
        <v>346</v>
      </c>
      <c r="BI97">
        <v>0</v>
      </c>
      <c r="BJ97">
        <v>38</v>
      </c>
      <c r="BK97">
        <v>670</v>
      </c>
      <c r="BL97">
        <v>176</v>
      </c>
      <c r="BM97">
        <v>465</v>
      </c>
      <c r="BN97">
        <v>309</v>
      </c>
      <c r="BO97">
        <v>1</v>
      </c>
      <c r="BP97">
        <v>156</v>
      </c>
      <c r="BQ97">
        <v>29</v>
      </c>
      <c r="BR97">
        <v>28</v>
      </c>
      <c r="BS97">
        <v>0</v>
      </c>
      <c r="BT97">
        <v>1</v>
      </c>
      <c r="BU97">
        <v>614</v>
      </c>
      <c r="BV97">
        <v>186</v>
      </c>
      <c r="BW97">
        <v>321</v>
      </c>
      <c r="BX97">
        <v>130</v>
      </c>
      <c r="BY97">
        <v>1</v>
      </c>
      <c r="BZ97">
        <v>190</v>
      </c>
      <c r="CA97">
        <v>107</v>
      </c>
      <c r="CB97">
        <v>106</v>
      </c>
      <c r="CC97">
        <v>0</v>
      </c>
      <c r="CD97">
        <v>1</v>
      </c>
      <c r="CE97">
        <v>1037</v>
      </c>
      <c r="CF97">
        <v>191</v>
      </c>
      <c r="CG97">
        <v>177</v>
      </c>
      <c r="CH97">
        <v>23</v>
      </c>
      <c r="CI97">
        <v>5</v>
      </c>
      <c r="CJ97">
        <v>150</v>
      </c>
      <c r="CK97">
        <v>669</v>
      </c>
      <c r="CL97">
        <v>669</v>
      </c>
      <c r="CM97">
        <v>0</v>
      </c>
      <c r="CN97">
        <v>0</v>
      </c>
      <c r="CO97">
        <v>784</v>
      </c>
      <c r="CP97">
        <v>296</v>
      </c>
      <c r="CQ97">
        <v>479</v>
      </c>
      <c r="CR97">
        <v>349</v>
      </c>
      <c r="CS97">
        <v>4</v>
      </c>
      <c r="CT97">
        <v>126</v>
      </c>
      <c r="CU97">
        <v>9</v>
      </c>
      <c r="CV97">
        <v>9</v>
      </c>
      <c r="CW97">
        <v>0</v>
      </c>
      <c r="CX97">
        <v>0</v>
      </c>
      <c r="CY97">
        <v>590</v>
      </c>
      <c r="CZ97">
        <v>369</v>
      </c>
      <c r="DA97">
        <v>221</v>
      </c>
      <c r="DB97">
        <v>68</v>
      </c>
      <c r="DC97">
        <v>3</v>
      </c>
      <c r="DD97">
        <v>150</v>
      </c>
      <c r="DE97">
        <v>0</v>
      </c>
      <c r="DF97">
        <v>0</v>
      </c>
      <c r="DG97">
        <v>0</v>
      </c>
      <c r="DH97">
        <v>0</v>
      </c>
      <c r="DI97">
        <v>780</v>
      </c>
      <c r="DJ97">
        <v>413</v>
      </c>
      <c r="DK97">
        <v>355</v>
      </c>
      <c r="DL97">
        <v>128</v>
      </c>
      <c r="DM97">
        <v>3</v>
      </c>
      <c r="DN97">
        <v>224</v>
      </c>
      <c r="DO97">
        <v>11</v>
      </c>
      <c r="DP97">
        <v>11</v>
      </c>
      <c r="DQ97">
        <v>0</v>
      </c>
      <c r="DR97">
        <v>0</v>
      </c>
      <c r="DS97">
        <v>610</v>
      </c>
      <c r="DT97">
        <v>424</v>
      </c>
      <c r="DU97">
        <v>183</v>
      </c>
      <c r="DV97">
        <v>16</v>
      </c>
      <c r="DW97">
        <v>2</v>
      </c>
      <c r="DX97">
        <v>164</v>
      </c>
      <c r="DY97">
        <v>3</v>
      </c>
      <c r="DZ97">
        <v>2</v>
      </c>
      <c r="EA97">
        <v>1</v>
      </c>
      <c r="EB97">
        <v>1</v>
      </c>
      <c r="EC97">
        <v>460</v>
      </c>
      <c r="ED97">
        <v>330</v>
      </c>
      <c r="EE97">
        <v>118</v>
      </c>
      <c r="EF97">
        <v>19</v>
      </c>
      <c r="EG97">
        <v>3</v>
      </c>
      <c r="EH97">
        <v>96</v>
      </c>
      <c r="EI97">
        <v>12</v>
      </c>
      <c r="EJ97">
        <v>9</v>
      </c>
      <c r="EK97">
        <v>3</v>
      </c>
      <c r="EL97" t="s">
        <v>830</v>
      </c>
      <c r="EM97">
        <v>524</v>
      </c>
      <c r="EN97">
        <v>365</v>
      </c>
      <c r="EO97">
        <v>150</v>
      </c>
      <c r="EP97">
        <v>7</v>
      </c>
      <c r="EQ97">
        <v>5</v>
      </c>
      <c r="ER97">
        <v>139</v>
      </c>
      <c r="ES97">
        <v>8</v>
      </c>
      <c r="ET97">
        <v>7</v>
      </c>
      <c r="EU97">
        <v>1</v>
      </c>
      <c r="EV97" t="s">
        <v>830</v>
      </c>
      <c r="EW97">
        <v>937</v>
      </c>
      <c r="EX97">
        <v>546</v>
      </c>
      <c r="EY97">
        <v>158</v>
      </c>
      <c r="EZ97">
        <v>11</v>
      </c>
      <c r="FA97">
        <v>15</v>
      </c>
      <c r="FB97">
        <v>132</v>
      </c>
      <c r="FC97">
        <v>233</v>
      </c>
      <c r="FD97">
        <v>170</v>
      </c>
      <c r="FE97">
        <v>0</v>
      </c>
      <c r="FF97">
        <v>62</v>
      </c>
      <c r="FG97">
        <v>487</v>
      </c>
      <c r="FH97">
        <v>389</v>
      </c>
      <c r="FI97">
        <v>85</v>
      </c>
      <c r="FJ97">
        <v>14</v>
      </c>
      <c r="FK97">
        <v>7</v>
      </c>
      <c r="FL97">
        <v>64</v>
      </c>
      <c r="FM97">
        <v>13</v>
      </c>
      <c r="FN97">
        <v>12</v>
      </c>
      <c r="FO97">
        <v>0</v>
      </c>
      <c r="FP97">
        <v>2</v>
      </c>
      <c r="FQ97">
        <v>656</v>
      </c>
      <c r="FR97">
        <v>515</v>
      </c>
      <c r="FS97">
        <v>74</v>
      </c>
      <c r="FT97">
        <v>16</v>
      </c>
      <c r="FU97">
        <v>12</v>
      </c>
      <c r="FV97">
        <v>45</v>
      </c>
      <c r="FW97">
        <v>67</v>
      </c>
      <c r="FX97">
        <v>58</v>
      </c>
      <c r="FY97">
        <v>2</v>
      </c>
      <c r="FZ97">
        <v>7</v>
      </c>
      <c r="GA97">
        <v>650</v>
      </c>
      <c r="GB97">
        <v>567</v>
      </c>
      <c r="GC97">
        <v>75</v>
      </c>
      <c r="GD97">
        <v>29</v>
      </c>
      <c r="GE97">
        <v>21</v>
      </c>
      <c r="GF97">
        <v>25</v>
      </c>
      <c r="GG97">
        <v>9</v>
      </c>
      <c r="GH97">
        <v>5</v>
      </c>
      <c r="GI97" t="s">
        <v>830</v>
      </c>
      <c r="GJ97">
        <v>3</v>
      </c>
      <c r="GK97">
        <v>710</v>
      </c>
      <c r="GL97">
        <v>605</v>
      </c>
      <c r="GM97">
        <v>89</v>
      </c>
      <c r="GN97">
        <v>46</v>
      </c>
      <c r="GO97">
        <v>18</v>
      </c>
      <c r="GP97">
        <v>25</v>
      </c>
      <c r="GQ97">
        <v>17</v>
      </c>
      <c r="GR97">
        <v>15</v>
      </c>
      <c r="GS97" t="s">
        <v>830</v>
      </c>
      <c r="GT97">
        <v>2</v>
      </c>
      <c r="GU97">
        <v>667</v>
      </c>
      <c r="GV97">
        <v>555</v>
      </c>
      <c r="GW97">
        <v>106</v>
      </c>
      <c r="GX97">
        <v>62</v>
      </c>
      <c r="GY97">
        <v>9</v>
      </c>
      <c r="GZ97">
        <v>34</v>
      </c>
      <c r="HA97">
        <v>6</v>
      </c>
      <c r="HB97">
        <v>5</v>
      </c>
      <c r="HC97">
        <v>0</v>
      </c>
      <c r="HD97">
        <v>1</v>
      </c>
      <c r="HE97">
        <v>988</v>
      </c>
      <c r="HF97">
        <v>864</v>
      </c>
      <c r="HG97">
        <v>118</v>
      </c>
      <c r="HH97">
        <v>65</v>
      </c>
      <c r="HI97">
        <v>8</v>
      </c>
      <c r="HJ97">
        <v>46</v>
      </c>
      <c r="HK97">
        <v>5</v>
      </c>
      <c r="HL97">
        <v>5</v>
      </c>
      <c r="HM97">
        <v>0</v>
      </c>
      <c r="HN97">
        <v>0</v>
      </c>
      <c r="HO97">
        <v>863</v>
      </c>
      <c r="HP97">
        <v>489</v>
      </c>
      <c r="HQ97">
        <v>357</v>
      </c>
      <c r="HR97">
        <v>74</v>
      </c>
      <c r="HS97">
        <v>8</v>
      </c>
      <c r="HT97">
        <v>274</v>
      </c>
      <c r="HU97">
        <v>17</v>
      </c>
      <c r="HV97">
        <v>15</v>
      </c>
      <c r="HW97">
        <v>1</v>
      </c>
      <c r="HX97">
        <v>1</v>
      </c>
      <c r="HY97">
        <v>488</v>
      </c>
      <c r="HZ97">
        <v>208</v>
      </c>
      <c r="IA97">
        <v>269</v>
      </c>
      <c r="IB97">
        <v>67</v>
      </c>
      <c r="IC97">
        <v>9</v>
      </c>
      <c r="ID97">
        <v>193</v>
      </c>
      <c r="IE97">
        <v>10</v>
      </c>
      <c r="IF97">
        <v>9</v>
      </c>
      <c r="IG97">
        <v>1</v>
      </c>
      <c r="IH97" t="s">
        <v>830</v>
      </c>
      <c r="II97">
        <v>708</v>
      </c>
      <c r="IJ97">
        <v>649</v>
      </c>
      <c r="IK97">
        <v>59</v>
      </c>
      <c r="IL97">
        <v>45</v>
      </c>
      <c r="IM97">
        <v>1</v>
      </c>
      <c r="IN97">
        <v>12</v>
      </c>
      <c r="IO97">
        <v>2630</v>
      </c>
      <c r="IP97">
        <v>172</v>
      </c>
      <c r="IQ97">
        <v>2458</v>
      </c>
      <c r="IR97">
        <v>5</v>
      </c>
      <c r="IS97">
        <v>2435</v>
      </c>
      <c r="IT97">
        <v>18</v>
      </c>
      <c r="IU97" t="s">
        <v>285</v>
      </c>
      <c r="IV97" t="s">
        <v>285</v>
      </c>
      <c r="IW97" t="s">
        <v>285</v>
      </c>
      <c r="IX97" t="s">
        <v>285</v>
      </c>
      <c r="IY97" t="s">
        <v>285</v>
      </c>
      <c r="IZ97" t="s">
        <v>285</v>
      </c>
      <c r="JA97" t="s">
        <v>285</v>
      </c>
      <c r="JB97" t="s">
        <v>285</v>
      </c>
      <c r="JC97" t="s">
        <v>285</v>
      </c>
      <c r="JD97" t="s">
        <v>830</v>
      </c>
      <c r="JE97" t="s">
        <v>830</v>
      </c>
      <c r="JF97" t="s">
        <v>285</v>
      </c>
    </row>
    <row r="98" spans="1:266" hidden="1">
      <c r="A98">
        <v>11207</v>
      </c>
      <c r="B98" t="s">
        <v>328</v>
      </c>
      <c r="C98">
        <v>6473</v>
      </c>
      <c r="D98">
        <v>2723</v>
      </c>
      <c r="E98">
        <v>2465</v>
      </c>
      <c r="F98">
        <v>2143</v>
      </c>
      <c r="G98">
        <v>4</v>
      </c>
      <c r="H98">
        <v>318</v>
      </c>
      <c r="I98">
        <v>1284</v>
      </c>
      <c r="J98">
        <v>1276</v>
      </c>
      <c r="K98">
        <v>0</v>
      </c>
      <c r="L98">
        <v>8</v>
      </c>
      <c r="M98">
        <v>5837</v>
      </c>
      <c r="N98">
        <v>2303</v>
      </c>
      <c r="O98">
        <v>2604</v>
      </c>
      <c r="P98">
        <v>2277</v>
      </c>
      <c r="Q98">
        <v>6</v>
      </c>
      <c r="R98">
        <v>321</v>
      </c>
      <c r="S98">
        <v>930</v>
      </c>
      <c r="T98">
        <v>921</v>
      </c>
      <c r="U98" t="s">
        <v>830</v>
      </c>
      <c r="V98">
        <v>9</v>
      </c>
      <c r="W98">
        <v>9070</v>
      </c>
      <c r="X98">
        <v>3752</v>
      </c>
      <c r="Y98">
        <v>3265</v>
      </c>
      <c r="Z98">
        <v>3015</v>
      </c>
      <c r="AA98">
        <v>3</v>
      </c>
      <c r="AB98">
        <v>247</v>
      </c>
      <c r="AC98">
        <v>2053</v>
      </c>
      <c r="AD98">
        <v>2045</v>
      </c>
      <c r="AE98" t="s">
        <v>830</v>
      </c>
      <c r="AF98">
        <v>8</v>
      </c>
      <c r="AG98">
        <v>6104</v>
      </c>
      <c r="AH98">
        <v>3101</v>
      </c>
      <c r="AI98">
        <v>2246</v>
      </c>
      <c r="AJ98">
        <v>2002</v>
      </c>
      <c r="AK98">
        <v>2</v>
      </c>
      <c r="AL98">
        <v>241</v>
      </c>
      <c r="AM98">
        <v>757</v>
      </c>
      <c r="AN98">
        <v>757</v>
      </c>
      <c r="AO98">
        <v>0</v>
      </c>
      <c r="AP98" t="s">
        <v>830</v>
      </c>
      <c r="AQ98">
        <v>6541</v>
      </c>
      <c r="AR98">
        <v>3465</v>
      </c>
      <c r="AS98">
        <v>1513</v>
      </c>
      <c r="AT98">
        <v>1298</v>
      </c>
      <c r="AU98">
        <v>4</v>
      </c>
      <c r="AV98">
        <v>211</v>
      </c>
      <c r="AW98">
        <v>1562</v>
      </c>
      <c r="AX98">
        <v>1561</v>
      </c>
      <c r="AY98">
        <v>0</v>
      </c>
      <c r="AZ98">
        <v>1</v>
      </c>
      <c r="BA98">
        <v>5029</v>
      </c>
      <c r="BB98">
        <v>2306</v>
      </c>
      <c r="BC98">
        <v>2001</v>
      </c>
      <c r="BD98">
        <v>1791</v>
      </c>
      <c r="BE98">
        <v>5</v>
      </c>
      <c r="BF98">
        <v>204</v>
      </c>
      <c r="BG98">
        <v>722</v>
      </c>
      <c r="BH98">
        <v>720</v>
      </c>
      <c r="BI98">
        <v>0</v>
      </c>
      <c r="BJ98">
        <v>2</v>
      </c>
      <c r="BK98">
        <v>6213</v>
      </c>
      <c r="BL98">
        <v>2433</v>
      </c>
      <c r="BM98">
        <v>2766</v>
      </c>
      <c r="BN98">
        <v>2477</v>
      </c>
      <c r="BO98">
        <v>6</v>
      </c>
      <c r="BP98">
        <v>283</v>
      </c>
      <c r="BQ98">
        <v>1014</v>
      </c>
      <c r="BR98">
        <v>1013</v>
      </c>
      <c r="BS98">
        <v>0</v>
      </c>
      <c r="BT98">
        <v>2</v>
      </c>
      <c r="BU98">
        <v>4012</v>
      </c>
      <c r="BV98">
        <v>1719</v>
      </c>
      <c r="BW98">
        <v>1918</v>
      </c>
      <c r="BX98">
        <v>1689</v>
      </c>
      <c r="BY98">
        <v>7</v>
      </c>
      <c r="BZ98">
        <v>222</v>
      </c>
      <c r="CA98">
        <v>375</v>
      </c>
      <c r="CB98">
        <v>367</v>
      </c>
      <c r="CC98">
        <v>0</v>
      </c>
      <c r="CD98">
        <v>8</v>
      </c>
      <c r="CE98">
        <v>3935</v>
      </c>
      <c r="CF98">
        <v>1832</v>
      </c>
      <c r="CG98">
        <v>1538</v>
      </c>
      <c r="CH98">
        <v>1266</v>
      </c>
      <c r="CI98">
        <v>22</v>
      </c>
      <c r="CJ98">
        <v>250</v>
      </c>
      <c r="CK98">
        <v>565</v>
      </c>
      <c r="CL98">
        <v>563</v>
      </c>
      <c r="CM98">
        <v>0</v>
      </c>
      <c r="CN98">
        <v>2</v>
      </c>
      <c r="CO98">
        <v>6205</v>
      </c>
      <c r="CP98">
        <v>1852</v>
      </c>
      <c r="CQ98">
        <v>1675</v>
      </c>
      <c r="CR98">
        <v>1354</v>
      </c>
      <c r="CS98">
        <v>24</v>
      </c>
      <c r="CT98">
        <v>296</v>
      </c>
      <c r="CU98">
        <v>2678</v>
      </c>
      <c r="CV98">
        <v>2669</v>
      </c>
      <c r="CW98">
        <v>0</v>
      </c>
      <c r="CX98">
        <v>9</v>
      </c>
      <c r="CY98">
        <v>8556</v>
      </c>
      <c r="CZ98">
        <v>4431</v>
      </c>
      <c r="DA98">
        <v>1519</v>
      </c>
      <c r="DB98">
        <v>997</v>
      </c>
      <c r="DC98">
        <v>39</v>
      </c>
      <c r="DD98">
        <v>483</v>
      </c>
      <c r="DE98">
        <v>2606</v>
      </c>
      <c r="DF98">
        <v>2601</v>
      </c>
      <c r="DG98">
        <v>4</v>
      </c>
      <c r="DH98">
        <v>1</v>
      </c>
      <c r="DI98">
        <v>10262</v>
      </c>
      <c r="DJ98">
        <v>5060</v>
      </c>
      <c r="DK98">
        <v>3258</v>
      </c>
      <c r="DL98">
        <v>1061</v>
      </c>
      <c r="DM98">
        <v>22</v>
      </c>
      <c r="DN98">
        <v>2176</v>
      </c>
      <c r="DO98">
        <v>1944</v>
      </c>
      <c r="DP98">
        <v>1912</v>
      </c>
      <c r="DQ98">
        <v>1</v>
      </c>
      <c r="DR98">
        <v>31</v>
      </c>
      <c r="DS98">
        <v>8867</v>
      </c>
      <c r="DT98">
        <v>4101</v>
      </c>
      <c r="DU98">
        <v>3216</v>
      </c>
      <c r="DV98">
        <v>906</v>
      </c>
      <c r="DW98">
        <v>36</v>
      </c>
      <c r="DX98">
        <v>2274</v>
      </c>
      <c r="DY98">
        <v>1550</v>
      </c>
      <c r="DZ98">
        <v>1539</v>
      </c>
      <c r="EA98">
        <v>0</v>
      </c>
      <c r="EB98">
        <v>11</v>
      </c>
      <c r="EC98">
        <v>9068</v>
      </c>
      <c r="ED98">
        <v>2797</v>
      </c>
      <c r="EE98">
        <v>4662</v>
      </c>
      <c r="EF98">
        <v>1170</v>
      </c>
      <c r="EG98">
        <v>283</v>
      </c>
      <c r="EH98">
        <v>3210</v>
      </c>
      <c r="EI98">
        <v>1608</v>
      </c>
      <c r="EJ98">
        <v>1607</v>
      </c>
      <c r="EK98">
        <v>0</v>
      </c>
      <c r="EL98">
        <v>1</v>
      </c>
      <c r="EM98">
        <v>5075</v>
      </c>
      <c r="EN98">
        <v>1624</v>
      </c>
      <c r="EO98">
        <v>3329</v>
      </c>
      <c r="EP98">
        <v>982</v>
      </c>
      <c r="EQ98">
        <v>72</v>
      </c>
      <c r="ER98">
        <v>2275</v>
      </c>
      <c r="ES98">
        <v>122</v>
      </c>
      <c r="ET98">
        <v>118</v>
      </c>
      <c r="EU98">
        <v>0</v>
      </c>
      <c r="EV98">
        <v>4</v>
      </c>
      <c r="EW98">
        <v>2164</v>
      </c>
      <c r="EX98">
        <v>1066</v>
      </c>
      <c r="EY98">
        <v>926</v>
      </c>
      <c r="EZ98">
        <v>452</v>
      </c>
      <c r="FA98">
        <v>122</v>
      </c>
      <c r="FB98">
        <v>352</v>
      </c>
      <c r="FC98">
        <v>172</v>
      </c>
      <c r="FD98">
        <v>162</v>
      </c>
      <c r="FE98" t="s">
        <v>830</v>
      </c>
      <c r="FF98">
        <v>9</v>
      </c>
      <c r="FG98">
        <v>1776</v>
      </c>
      <c r="FH98">
        <v>825</v>
      </c>
      <c r="FI98">
        <v>730</v>
      </c>
      <c r="FJ98">
        <v>413</v>
      </c>
      <c r="FK98">
        <v>136</v>
      </c>
      <c r="FL98">
        <v>182</v>
      </c>
      <c r="FM98">
        <v>221</v>
      </c>
      <c r="FN98">
        <v>209</v>
      </c>
      <c r="FO98">
        <v>3</v>
      </c>
      <c r="FP98">
        <v>9</v>
      </c>
      <c r="FQ98">
        <v>1808</v>
      </c>
      <c r="FR98">
        <v>1087</v>
      </c>
      <c r="FS98">
        <v>688</v>
      </c>
      <c r="FT98">
        <v>371</v>
      </c>
      <c r="FU98">
        <v>160</v>
      </c>
      <c r="FV98">
        <v>157</v>
      </c>
      <c r="FW98">
        <v>33</v>
      </c>
      <c r="FX98">
        <v>11</v>
      </c>
      <c r="FY98">
        <v>2</v>
      </c>
      <c r="FZ98">
        <v>20</v>
      </c>
      <c r="GA98">
        <v>2127</v>
      </c>
      <c r="GB98">
        <v>1330</v>
      </c>
      <c r="GC98">
        <v>760</v>
      </c>
      <c r="GD98">
        <v>408</v>
      </c>
      <c r="GE98">
        <v>187</v>
      </c>
      <c r="GF98">
        <v>165</v>
      </c>
      <c r="GG98">
        <v>36</v>
      </c>
      <c r="GH98">
        <v>17</v>
      </c>
      <c r="GI98">
        <v>3</v>
      </c>
      <c r="GJ98">
        <v>16</v>
      </c>
      <c r="GK98">
        <v>2107</v>
      </c>
      <c r="GL98">
        <v>1382</v>
      </c>
      <c r="GM98">
        <v>654</v>
      </c>
      <c r="GN98">
        <v>327</v>
      </c>
      <c r="GO98">
        <v>169</v>
      </c>
      <c r="GP98">
        <v>159</v>
      </c>
      <c r="GQ98">
        <v>71</v>
      </c>
      <c r="GR98">
        <v>44</v>
      </c>
      <c r="GS98">
        <v>13</v>
      </c>
      <c r="GT98">
        <v>14</v>
      </c>
      <c r="GU98">
        <v>2094</v>
      </c>
      <c r="GV98">
        <v>1342</v>
      </c>
      <c r="GW98">
        <v>522</v>
      </c>
      <c r="GX98">
        <v>313</v>
      </c>
      <c r="GY98">
        <v>63</v>
      </c>
      <c r="GZ98">
        <v>146</v>
      </c>
      <c r="HA98">
        <v>229</v>
      </c>
      <c r="HB98">
        <v>200</v>
      </c>
      <c r="HC98">
        <v>8</v>
      </c>
      <c r="HD98">
        <v>22</v>
      </c>
      <c r="HE98">
        <v>2395</v>
      </c>
      <c r="HF98">
        <v>1237</v>
      </c>
      <c r="HG98">
        <v>1019</v>
      </c>
      <c r="HH98">
        <v>742</v>
      </c>
      <c r="HI98">
        <v>29</v>
      </c>
      <c r="HJ98">
        <v>248</v>
      </c>
      <c r="HK98">
        <v>139</v>
      </c>
      <c r="HL98">
        <v>134</v>
      </c>
      <c r="HM98" t="s">
        <v>830</v>
      </c>
      <c r="HN98">
        <v>5</v>
      </c>
      <c r="HO98">
        <v>2157</v>
      </c>
      <c r="HP98">
        <v>574</v>
      </c>
      <c r="HQ98">
        <v>1144</v>
      </c>
      <c r="HR98">
        <v>908</v>
      </c>
      <c r="HS98">
        <v>114</v>
      </c>
      <c r="HT98">
        <v>121</v>
      </c>
      <c r="HU98">
        <v>439</v>
      </c>
      <c r="HV98">
        <v>428</v>
      </c>
      <c r="HW98">
        <v>0</v>
      </c>
      <c r="HX98">
        <v>11</v>
      </c>
      <c r="HY98">
        <v>3366</v>
      </c>
      <c r="HZ98">
        <v>823</v>
      </c>
      <c r="IA98">
        <v>1271</v>
      </c>
      <c r="IB98">
        <v>954</v>
      </c>
      <c r="IC98">
        <v>207</v>
      </c>
      <c r="ID98">
        <v>110</v>
      </c>
      <c r="IE98">
        <v>1273</v>
      </c>
      <c r="IF98">
        <v>1270</v>
      </c>
      <c r="IG98" t="s">
        <v>830</v>
      </c>
      <c r="IH98">
        <v>3</v>
      </c>
      <c r="II98">
        <v>2976</v>
      </c>
      <c r="IJ98">
        <v>1383</v>
      </c>
      <c r="IK98">
        <v>1593</v>
      </c>
      <c r="IL98">
        <v>1395</v>
      </c>
      <c r="IM98">
        <v>107</v>
      </c>
      <c r="IN98">
        <v>91</v>
      </c>
      <c r="IO98">
        <v>828</v>
      </c>
      <c r="IP98">
        <v>408</v>
      </c>
      <c r="IQ98">
        <v>420</v>
      </c>
      <c r="IR98">
        <v>380</v>
      </c>
      <c r="IS98">
        <v>3</v>
      </c>
      <c r="IT98">
        <v>37</v>
      </c>
      <c r="IU98">
        <v>700</v>
      </c>
      <c r="IV98">
        <v>300</v>
      </c>
      <c r="IW98">
        <v>400</v>
      </c>
      <c r="IX98">
        <v>244</v>
      </c>
      <c r="IY98">
        <v>217</v>
      </c>
      <c r="IZ98">
        <v>27</v>
      </c>
      <c r="JA98">
        <v>296</v>
      </c>
      <c r="JB98">
        <v>276</v>
      </c>
      <c r="JC98">
        <v>20</v>
      </c>
      <c r="JD98" t="s">
        <v>285</v>
      </c>
      <c r="JE98">
        <v>87</v>
      </c>
      <c r="JF98" t="s">
        <v>285</v>
      </c>
    </row>
    <row r="99" spans="1:266" hidden="1">
      <c r="A99">
        <v>10545</v>
      </c>
      <c r="B99" t="s">
        <v>894</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t="s">
        <v>830</v>
      </c>
      <c r="BB99" t="s">
        <v>830</v>
      </c>
      <c r="BC99">
        <v>0</v>
      </c>
      <c r="BD99">
        <v>0</v>
      </c>
      <c r="BE99">
        <v>0</v>
      </c>
      <c r="BF99">
        <v>0</v>
      </c>
      <c r="BG99">
        <v>0</v>
      </c>
      <c r="BH99">
        <v>0</v>
      </c>
      <c r="BI99">
        <v>0</v>
      </c>
      <c r="BJ99">
        <v>0</v>
      </c>
      <c r="BK99" t="s">
        <v>830</v>
      </c>
      <c r="BL99" t="s">
        <v>830</v>
      </c>
      <c r="BM99">
        <v>0</v>
      </c>
      <c r="BN99">
        <v>0</v>
      </c>
      <c r="BO99">
        <v>0</v>
      </c>
      <c r="BP99">
        <v>0</v>
      </c>
      <c r="BQ99">
        <v>0</v>
      </c>
      <c r="BR99">
        <v>0</v>
      </c>
      <c r="BS99">
        <v>0</v>
      </c>
      <c r="BT99">
        <v>0</v>
      </c>
      <c r="BU99" t="s">
        <v>830</v>
      </c>
      <c r="BV99" t="s">
        <v>830</v>
      </c>
      <c r="BW99">
        <v>0</v>
      </c>
      <c r="BX99">
        <v>0</v>
      </c>
      <c r="BY99">
        <v>0</v>
      </c>
      <c r="BZ99">
        <v>0</v>
      </c>
      <c r="CA99">
        <v>0</v>
      </c>
      <c r="CB99">
        <v>0</v>
      </c>
      <c r="CC99">
        <v>0</v>
      </c>
      <c r="CD99">
        <v>0</v>
      </c>
      <c r="CE99" t="s">
        <v>830</v>
      </c>
      <c r="CF99" t="s">
        <v>830</v>
      </c>
      <c r="CG99">
        <v>0</v>
      </c>
      <c r="CH99">
        <v>0</v>
      </c>
      <c r="CI99">
        <v>0</v>
      </c>
      <c r="CJ99">
        <v>0</v>
      </c>
      <c r="CK99">
        <v>0</v>
      </c>
      <c r="CL99">
        <v>0</v>
      </c>
      <c r="CM99">
        <v>0</v>
      </c>
      <c r="CN99">
        <v>0</v>
      </c>
      <c r="CO99" t="s">
        <v>830</v>
      </c>
      <c r="CP99" t="s">
        <v>830</v>
      </c>
      <c r="CQ99">
        <v>0</v>
      </c>
      <c r="CR99">
        <v>0</v>
      </c>
      <c r="CS99">
        <v>0</v>
      </c>
      <c r="CT99">
        <v>0</v>
      </c>
      <c r="CU99">
        <v>0</v>
      </c>
      <c r="CV99">
        <v>0</v>
      </c>
      <c r="CW99">
        <v>0</v>
      </c>
      <c r="CX99">
        <v>0</v>
      </c>
      <c r="CY99" t="s">
        <v>830</v>
      </c>
      <c r="CZ99" t="s">
        <v>830</v>
      </c>
      <c r="DA99">
        <v>0</v>
      </c>
      <c r="DB99">
        <v>0</v>
      </c>
      <c r="DC99">
        <v>0</v>
      </c>
      <c r="DD99">
        <v>0</v>
      </c>
      <c r="DE99">
        <v>0</v>
      </c>
      <c r="DF99">
        <v>0</v>
      </c>
      <c r="DG99">
        <v>0</v>
      </c>
      <c r="DH99">
        <v>0</v>
      </c>
      <c r="DI99" t="s">
        <v>830</v>
      </c>
      <c r="DJ99" t="s">
        <v>830</v>
      </c>
      <c r="DK99">
        <v>0</v>
      </c>
      <c r="DL99">
        <v>0</v>
      </c>
      <c r="DM99">
        <v>0</v>
      </c>
      <c r="DN99">
        <v>0</v>
      </c>
      <c r="DO99">
        <v>0</v>
      </c>
      <c r="DP99">
        <v>0</v>
      </c>
      <c r="DQ99">
        <v>0</v>
      </c>
      <c r="DR99">
        <v>0</v>
      </c>
      <c r="DS99" t="s">
        <v>830</v>
      </c>
      <c r="DT99" t="s">
        <v>830</v>
      </c>
      <c r="DU99">
        <v>0</v>
      </c>
      <c r="DV99">
        <v>0</v>
      </c>
      <c r="DW99">
        <v>0</v>
      </c>
      <c r="DX99">
        <v>0</v>
      </c>
      <c r="DY99">
        <v>0</v>
      </c>
      <c r="DZ99">
        <v>0</v>
      </c>
      <c r="EA99">
        <v>0</v>
      </c>
      <c r="EB99">
        <v>0</v>
      </c>
      <c r="EC99" t="s">
        <v>830</v>
      </c>
      <c r="ED99" t="s">
        <v>830</v>
      </c>
      <c r="EE99">
        <v>0</v>
      </c>
      <c r="EF99">
        <v>0</v>
      </c>
      <c r="EG99">
        <v>0</v>
      </c>
      <c r="EH99">
        <v>0</v>
      </c>
      <c r="EI99">
        <v>0</v>
      </c>
      <c r="EJ99">
        <v>0</v>
      </c>
      <c r="EK99">
        <v>0</v>
      </c>
      <c r="EL99">
        <v>0</v>
      </c>
      <c r="EM99" t="s">
        <v>830</v>
      </c>
      <c r="EN99" t="s">
        <v>830</v>
      </c>
      <c r="EO99">
        <v>0</v>
      </c>
      <c r="EP99">
        <v>0</v>
      </c>
      <c r="EQ99">
        <v>0</v>
      </c>
      <c r="ER99">
        <v>0</v>
      </c>
      <c r="ES99">
        <v>0</v>
      </c>
      <c r="ET99">
        <v>0</v>
      </c>
      <c r="EU99">
        <v>0</v>
      </c>
      <c r="EV99">
        <v>0</v>
      </c>
      <c r="EW99">
        <v>4</v>
      </c>
      <c r="EX99" t="s">
        <v>830</v>
      </c>
      <c r="EY99">
        <v>3</v>
      </c>
      <c r="EZ99">
        <v>3</v>
      </c>
      <c r="FA99">
        <v>0</v>
      </c>
      <c r="FB99">
        <v>0</v>
      </c>
      <c r="FC99">
        <v>0</v>
      </c>
      <c r="FD99">
        <v>0</v>
      </c>
      <c r="FE99">
        <v>0</v>
      </c>
      <c r="FF99">
        <v>0</v>
      </c>
      <c r="FG99">
        <v>3</v>
      </c>
      <c r="FH99" t="s">
        <v>830</v>
      </c>
      <c r="FI99">
        <v>3</v>
      </c>
      <c r="FJ99">
        <v>3</v>
      </c>
      <c r="FK99">
        <v>0</v>
      </c>
      <c r="FL99">
        <v>0</v>
      </c>
      <c r="FM99">
        <v>0</v>
      </c>
      <c r="FN99">
        <v>0</v>
      </c>
      <c r="FO99">
        <v>0</v>
      </c>
      <c r="FP99">
        <v>0</v>
      </c>
      <c r="FQ99">
        <v>4</v>
      </c>
      <c r="FR99" t="s">
        <v>830</v>
      </c>
      <c r="FS99">
        <v>4</v>
      </c>
      <c r="FT99">
        <v>3</v>
      </c>
      <c r="FU99" t="s">
        <v>830</v>
      </c>
      <c r="FV99" t="s">
        <v>830</v>
      </c>
      <c r="FW99">
        <v>0</v>
      </c>
      <c r="FX99">
        <v>0</v>
      </c>
      <c r="FY99">
        <v>0</v>
      </c>
      <c r="FZ99">
        <v>0</v>
      </c>
      <c r="GA99">
        <v>2</v>
      </c>
      <c r="GB99" t="s">
        <v>830</v>
      </c>
      <c r="GC99">
        <v>2</v>
      </c>
      <c r="GD99">
        <v>2</v>
      </c>
      <c r="GE99">
        <v>0</v>
      </c>
      <c r="GF99" t="s">
        <v>830</v>
      </c>
      <c r="GG99">
        <v>0</v>
      </c>
      <c r="GH99">
        <v>0</v>
      </c>
      <c r="GI99">
        <v>0</v>
      </c>
      <c r="GJ99">
        <v>0</v>
      </c>
      <c r="GK99">
        <v>2</v>
      </c>
      <c r="GL99" t="s">
        <v>830</v>
      </c>
      <c r="GM99">
        <v>2</v>
      </c>
      <c r="GN99">
        <v>2</v>
      </c>
      <c r="GO99">
        <v>0</v>
      </c>
      <c r="GP99" t="s">
        <v>830</v>
      </c>
      <c r="GQ99">
        <v>0</v>
      </c>
      <c r="GR99">
        <v>0</v>
      </c>
      <c r="GS99">
        <v>0</v>
      </c>
      <c r="GT99">
        <v>0</v>
      </c>
      <c r="GU99">
        <v>3</v>
      </c>
      <c r="GV99">
        <v>3</v>
      </c>
      <c r="GW99" t="s">
        <v>830</v>
      </c>
      <c r="GX99">
        <v>0</v>
      </c>
      <c r="GY99">
        <v>0</v>
      </c>
      <c r="GZ99" t="s">
        <v>830</v>
      </c>
      <c r="HA99">
        <v>0</v>
      </c>
      <c r="HB99">
        <v>0</v>
      </c>
      <c r="HC99">
        <v>0</v>
      </c>
      <c r="HD99">
        <v>0</v>
      </c>
      <c r="HE99" t="s">
        <v>830</v>
      </c>
      <c r="HF99" t="s">
        <v>830</v>
      </c>
      <c r="HG99">
        <v>0</v>
      </c>
      <c r="HH99">
        <v>0</v>
      </c>
      <c r="HI99">
        <v>0</v>
      </c>
      <c r="HJ99">
        <v>0</v>
      </c>
      <c r="HK99">
        <v>0</v>
      </c>
      <c r="HL99">
        <v>0</v>
      </c>
      <c r="HM99">
        <v>0</v>
      </c>
      <c r="HN99">
        <v>0</v>
      </c>
      <c r="HO99">
        <v>0</v>
      </c>
      <c r="HP99">
        <v>0</v>
      </c>
      <c r="HQ99">
        <v>0</v>
      </c>
      <c r="HR99">
        <v>0</v>
      </c>
      <c r="HS99">
        <v>0</v>
      </c>
      <c r="HT99">
        <v>0</v>
      </c>
      <c r="HU99">
        <v>0</v>
      </c>
      <c r="HV99">
        <v>0</v>
      </c>
      <c r="HW99">
        <v>0</v>
      </c>
      <c r="HX99">
        <v>0</v>
      </c>
      <c r="HY99">
        <v>0</v>
      </c>
      <c r="HZ99">
        <v>0</v>
      </c>
      <c r="IA99">
        <v>0</v>
      </c>
      <c r="IB99">
        <v>0</v>
      </c>
      <c r="IC99">
        <v>0</v>
      </c>
      <c r="ID99">
        <v>0</v>
      </c>
      <c r="IE99">
        <v>0</v>
      </c>
      <c r="IF99">
        <v>0</v>
      </c>
      <c r="IG99">
        <v>0</v>
      </c>
      <c r="IH99">
        <v>0</v>
      </c>
      <c r="II99">
        <v>0</v>
      </c>
      <c r="IJ99">
        <v>0</v>
      </c>
      <c r="IK99">
        <v>0</v>
      </c>
      <c r="IL99">
        <v>0</v>
      </c>
      <c r="IM99">
        <v>0</v>
      </c>
      <c r="IN99">
        <v>0</v>
      </c>
      <c r="IO99">
        <v>0</v>
      </c>
      <c r="IP99">
        <v>0</v>
      </c>
      <c r="IQ99">
        <v>0</v>
      </c>
      <c r="IR99">
        <v>0</v>
      </c>
      <c r="IS99">
        <v>0</v>
      </c>
      <c r="IT99">
        <v>0</v>
      </c>
      <c r="IU99" t="s">
        <v>285</v>
      </c>
      <c r="IV99" t="s">
        <v>285</v>
      </c>
      <c r="IW99" t="s">
        <v>285</v>
      </c>
      <c r="IX99" t="s">
        <v>285</v>
      </c>
      <c r="IY99" t="s">
        <v>285</v>
      </c>
      <c r="IZ99" t="s">
        <v>285</v>
      </c>
      <c r="JA99" t="s">
        <v>285</v>
      </c>
      <c r="JB99" t="s">
        <v>285</v>
      </c>
      <c r="JC99" t="s">
        <v>285</v>
      </c>
      <c r="JD99" t="s">
        <v>285</v>
      </c>
      <c r="JE99" t="s">
        <v>285</v>
      </c>
      <c r="JF99" t="s">
        <v>285</v>
      </c>
    </row>
    <row r="100" spans="1:266" hidden="1">
      <c r="A100">
        <v>36706</v>
      </c>
      <c r="B100" t="s">
        <v>895</v>
      </c>
      <c r="C100">
        <v>772</v>
      </c>
      <c r="D100">
        <v>148</v>
      </c>
      <c r="E100">
        <v>525</v>
      </c>
      <c r="F100">
        <v>362</v>
      </c>
      <c r="G100">
        <v>1</v>
      </c>
      <c r="H100">
        <v>162</v>
      </c>
      <c r="I100">
        <v>99</v>
      </c>
      <c r="J100">
        <v>99</v>
      </c>
      <c r="K100">
        <v>0</v>
      </c>
      <c r="L100">
        <v>0</v>
      </c>
      <c r="M100">
        <v>690</v>
      </c>
      <c r="N100">
        <v>154</v>
      </c>
      <c r="O100">
        <v>449</v>
      </c>
      <c r="P100">
        <v>325</v>
      </c>
      <c r="Q100">
        <v>4</v>
      </c>
      <c r="R100">
        <v>119</v>
      </c>
      <c r="S100">
        <v>88</v>
      </c>
      <c r="T100">
        <v>88</v>
      </c>
      <c r="U100">
        <v>0</v>
      </c>
      <c r="V100" t="s">
        <v>830</v>
      </c>
      <c r="W100">
        <v>402</v>
      </c>
      <c r="X100">
        <v>109</v>
      </c>
      <c r="Y100">
        <v>268</v>
      </c>
      <c r="Z100">
        <v>218</v>
      </c>
      <c r="AA100">
        <v>4</v>
      </c>
      <c r="AB100">
        <v>46</v>
      </c>
      <c r="AC100">
        <v>25</v>
      </c>
      <c r="AD100">
        <v>25</v>
      </c>
      <c r="AE100">
        <v>0</v>
      </c>
      <c r="AF100">
        <v>0</v>
      </c>
      <c r="AG100">
        <v>355</v>
      </c>
      <c r="AH100">
        <v>120</v>
      </c>
      <c r="AI100">
        <v>231</v>
      </c>
      <c r="AJ100">
        <v>176</v>
      </c>
      <c r="AK100">
        <v>30</v>
      </c>
      <c r="AL100">
        <v>25</v>
      </c>
      <c r="AM100">
        <v>4</v>
      </c>
      <c r="AN100">
        <v>4</v>
      </c>
      <c r="AO100">
        <v>0</v>
      </c>
      <c r="AP100">
        <v>0</v>
      </c>
      <c r="AQ100">
        <v>317</v>
      </c>
      <c r="AR100">
        <v>123</v>
      </c>
      <c r="AS100">
        <v>192</v>
      </c>
      <c r="AT100">
        <v>157</v>
      </c>
      <c r="AU100">
        <v>11</v>
      </c>
      <c r="AV100">
        <v>24</v>
      </c>
      <c r="AW100">
        <v>2</v>
      </c>
      <c r="AX100">
        <v>2</v>
      </c>
      <c r="AY100" t="s">
        <v>830</v>
      </c>
      <c r="AZ100" t="s">
        <v>830</v>
      </c>
      <c r="BA100">
        <v>295</v>
      </c>
      <c r="BB100">
        <v>78</v>
      </c>
      <c r="BC100">
        <v>212</v>
      </c>
      <c r="BD100">
        <v>164</v>
      </c>
      <c r="BE100">
        <v>26</v>
      </c>
      <c r="BF100">
        <v>23</v>
      </c>
      <c r="BG100">
        <v>5</v>
      </c>
      <c r="BH100">
        <v>1</v>
      </c>
      <c r="BI100">
        <v>0</v>
      </c>
      <c r="BJ100">
        <v>3</v>
      </c>
      <c r="BK100">
        <v>125</v>
      </c>
      <c r="BL100">
        <v>76</v>
      </c>
      <c r="BM100">
        <v>49</v>
      </c>
      <c r="BN100" t="s">
        <v>830</v>
      </c>
      <c r="BO100">
        <v>3</v>
      </c>
      <c r="BP100">
        <v>46</v>
      </c>
      <c r="BQ100">
        <v>1</v>
      </c>
      <c r="BR100">
        <v>1</v>
      </c>
      <c r="BS100">
        <v>0</v>
      </c>
      <c r="BT100" t="s">
        <v>830</v>
      </c>
      <c r="BU100">
        <v>111</v>
      </c>
      <c r="BV100">
        <v>77</v>
      </c>
      <c r="BW100">
        <v>34</v>
      </c>
      <c r="BX100" t="s">
        <v>830</v>
      </c>
      <c r="BY100">
        <v>1</v>
      </c>
      <c r="BZ100">
        <v>33</v>
      </c>
      <c r="CA100">
        <v>0</v>
      </c>
      <c r="CB100">
        <v>0</v>
      </c>
      <c r="CC100">
        <v>0</v>
      </c>
      <c r="CD100">
        <v>0</v>
      </c>
      <c r="CE100">
        <v>73</v>
      </c>
      <c r="CF100">
        <v>57</v>
      </c>
      <c r="CG100">
        <v>16</v>
      </c>
      <c r="CH100" t="s">
        <v>830</v>
      </c>
      <c r="CI100" t="s">
        <v>830</v>
      </c>
      <c r="CJ100">
        <v>16</v>
      </c>
      <c r="CK100" t="s">
        <v>830</v>
      </c>
      <c r="CL100">
        <v>0</v>
      </c>
      <c r="CM100">
        <v>0</v>
      </c>
      <c r="CN100" t="s">
        <v>830</v>
      </c>
      <c r="CO100">
        <v>51</v>
      </c>
      <c r="CP100">
        <v>36</v>
      </c>
      <c r="CQ100">
        <v>15</v>
      </c>
      <c r="CR100" t="s">
        <v>830</v>
      </c>
      <c r="CS100" t="s">
        <v>830</v>
      </c>
      <c r="CT100">
        <v>14</v>
      </c>
      <c r="CU100" t="s">
        <v>830</v>
      </c>
      <c r="CV100">
        <v>0</v>
      </c>
      <c r="CW100">
        <v>0</v>
      </c>
      <c r="CX100" t="s">
        <v>830</v>
      </c>
      <c r="CY100">
        <v>12</v>
      </c>
      <c r="CZ100">
        <v>11</v>
      </c>
      <c r="DA100">
        <v>1</v>
      </c>
      <c r="DB100" t="s">
        <v>830</v>
      </c>
      <c r="DC100" t="s">
        <v>830</v>
      </c>
      <c r="DD100">
        <v>1</v>
      </c>
      <c r="DE100" t="s">
        <v>830</v>
      </c>
      <c r="DF100">
        <v>0</v>
      </c>
      <c r="DG100">
        <v>0</v>
      </c>
      <c r="DH100" t="s">
        <v>830</v>
      </c>
      <c r="DI100">
        <v>14</v>
      </c>
      <c r="DJ100">
        <v>13</v>
      </c>
      <c r="DK100">
        <v>1</v>
      </c>
      <c r="DL100" t="s">
        <v>830</v>
      </c>
      <c r="DM100" t="s">
        <v>830</v>
      </c>
      <c r="DN100">
        <v>1</v>
      </c>
      <c r="DO100">
        <v>0</v>
      </c>
      <c r="DP100">
        <v>0</v>
      </c>
      <c r="DQ100">
        <v>0</v>
      </c>
      <c r="DR100">
        <v>0</v>
      </c>
      <c r="DS100">
        <v>13</v>
      </c>
      <c r="DT100">
        <v>12</v>
      </c>
      <c r="DU100">
        <v>1</v>
      </c>
      <c r="DV100" t="s">
        <v>830</v>
      </c>
      <c r="DW100" t="s">
        <v>830</v>
      </c>
      <c r="DX100">
        <v>1</v>
      </c>
      <c r="DY100">
        <v>0</v>
      </c>
      <c r="DZ100">
        <v>0</v>
      </c>
      <c r="EA100">
        <v>0</v>
      </c>
      <c r="EB100">
        <v>0</v>
      </c>
      <c r="EC100">
        <v>10</v>
      </c>
      <c r="ED100">
        <v>9</v>
      </c>
      <c r="EE100">
        <v>1</v>
      </c>
      <c r="EF100" t="s">
        <v>830</v>
      </c>
      <c r="EG100" t="s">
        <v>830</v>
      </c>
      <c r="EH100">
        <v>1</v>
      </c>
      <c r="EI100" t="s">
        <v>830</v>
      </c>
      <c r="EJ100">
        <v>0</v>
      </c>
      <c r="EK100">
        <v>0</v>
      </c>
      <c r="EL100" t="s">
        <v>830</v>
      </c>
      <c r="EM100">
        <v>241</v>
      </c>
      <c r="EN100">
        <v>238</v>
      </c>
      <c r="EO100">
        <v>4</v>
      </c>
      <c r="EP100">
        <v>1</v>
      </c>
      <c r="EQ100" t="s">
        <v>830</v>
      </c>
      <c r="ER100">
        <v>3</v>
      </c>
      <c r="ES100">
        <v>0</v>
      </c>
      <c r="ET100">
        <v>0</v>
      </c>
      <c r="EU100">
        <v>0</v>
      </c>
      <c r="EV100">
        <v>0</v>
      </c>
      <c r="EW100">
        <v>173</v>
      </c>
      <c r="EX100">
        <v>168</v>
      </c>
      <c r="EY100">
        <v>5</v>
      </c>
      <c r="EZ100">
        <v>1</v>
      </c>
      <c r="FA100" t="s">
        <v>830</v>
      </c>
      <c r="FB100">
        <v>4</v>
      </c>
      <c r="FC100">
        <v>0</v>
      </c>
      <c r="FD100">
        <v>0</v>
      </c>
      <c r="FE100">
        <v>0</v>
      </c>
      <c r="FF100">
        <v>0</v>
      </c>
      <c r="FG100">
        <v>122</v>
      </c>
      <c r="FH100">
        <v>116</v>
      </c>
      <c r="FI100">
        <v>5</v>
      </c>
      <c r="FJ100">
        <v>1</v>
      </c>
      <c r="FK100" t="s">
        <v>830</v>
      </c>
      <c r="FL100">
        <v>4</v>
      </c>
      <c r="FM100">
        <v>1</v>
      </c>
      <c r="FN100">
        <v>0</v>
      </c>
      <c r="FO100">
        <v>0</v>
      </c>
      <c r="FP100">
        <v>1</v>
      </c>
      <c r="FQ100">
        <v>164</v>
      </c>
      <c r="FR100">
        <v>154</v>
      </c>
      <c r="FS100">
        <v>7</v>
      </c>
      <c r="FT100" t="s">
        <v>830</v>
      </c>
      <c r="FU100">
        <v>3</v>
      </c>
      <c r="FV100">
        <v>4</v>
      </c>
      <c r="FW100">
        <v>3</v>
      </c>
      <c r="FX100">
        <v>0</v>
      </c>
      <c r="FY100">
        <v>0</v>
      </c>
      <c r="FZ100">
        <v>3</v>
      </c>
      <c r="GA100">
        <v>43</v>
      </c>
      <c r="GB100">
        <v>20</v>
      </c>
      <c r="GC100">
        <v>14</v>
      </c>
      <c r="GD100" t="s">
        <v>830</v>
      </c>
      <c r="GE100">
        <v>4</v>
      </c>
      <c r="GF100">
        <v>10</v>
      </c>
      <c r="GG100">
        <v>9</v>
      </c>
      <c r="GH100">
        <v>7</v>
      </c>
      <c r="GI100">
        <v>1</v>
      </c>
      <c r="GJ100" t="s">
        <v>830</v>
      </c>
      <c r="GK100">
        <v>68</v>
      </c>
      <c r="GL100">
        <v>10</v>
      </c>
      <c r="GM100">
        <v>47</v>
      </c>
      <c r="GN100">
        <v>26</v>
      </c>
      <c r="GO100">
        <v>10</v>
      </c>
      <c r="GP100">
        <v>11</v>
      </c>
      <c r="GQ100">
        <v>11</v>
      </c>
      <c r="GR100">
        <v>8</v>
      </c>
      <c r="GS100">
        <v>2</v>
      </c>
      <c r="GT100" t="s">
        <v>830</v>
      </c>
      <c r="GU100">
        <v>20</v>
      </c>
      <c r="GV100">
        <v>5</v>
      </c>
      <c r="GW100">
        <v>10</v>
      </c>
      <c r="GX100">
        <v>1</v>
      </c>
      <c r="GY100">
        <v>2</v>
      </c>
      <c r="GZ100">
        <v>7</v>
      </c>
      <c r="HA100">
        <v>6</v>
      </c>
      <c r="HB100">
        <v>5</v>
      </c>
      <c r="HC100">
        <v>0</v>
      </c>
      <c r="HD100" t="s">
        <v>830</v>
      </c>
      <c r="HE100">
        <v>61</v>
      </c>
      <c r="HF100">
        <v>6</v>
      </c>
      <c r="HG100">
        <v>4</v>
      </c>
      <c r="HH100" t="s">
        <v>830</v>
      </c>
      <c r="HI100">
        <v>3</v>
      </c>
      <c r="HJ100">
        <v>1</v>
      </c>
      <c r="HK100">
        <v>51</v>
      </c>
      <c r="HL100">
        <v>51</v>
      </c>
      <c r="HM100">
        <v>0</v>
      </c>
      <c r="HN100">
        <v>0</v>
      </c>
      <c r="HO100">
        <v>7</v>
      </c>
      <c r="HP100">
        <v>7</v>
      </c>
      <c r="HQ100">
        <v>1</v>
      </c>
      <c r="HR100" t="s">
        <v>830</v>
      </c>
      <c r="HS100" t="s">
        <v>830</v>
      </c>
      <c r="HT100">
        <v>1</v>
      </c>
      <c r="HU100">
        <v>0</v>
      </c>
      <c r="HV100">
        <v>0</v>
      </c>
      <c r="HW100">
        <v>0</v>
      </c>
      <c r="HX100">
        <v>0</v>
      </c>
      <c r="HY100">
        <v>6</v>
      </c>
      <c r="HZ100">
        <v>4</v>
      </c>
      <c r="IA100">
        <v>2</v>
      </c>
      <c r="IB100" t="s">
        <v>830</v>
      </c>
      <c r="IC100" t="s">
        <v>830</v>
      </c>
      <c r="ID100">
        <v>1</v>
      </c>
      <c r="IE100" t="s">
        <v>830</v>
      </c>
      <c r="IF100" t="s">
        <v>830</v>
      </c>
      <c r="IG100">
        <v>0</v>
      </c>
      <c r="IH100">
        <v>0</v>
      </c>
      <c r="II100">
        <v>25</v>
      </c>
      <c r="IJ100">
        <v>22</v>
      </c>
      <c r="IK100">
        <v>3</v>
      </c>
      <c r="IL100">
        <v>1</v>
      </c>
      <c r="IM100" t="s">
        <v>830</v>
      </c>
      <c r="IN100">
        <v>2</v>
      </c>
      <c r="IO100">
        <v>18</v>
      </c>
      <c r="IP100">
        <v>15</v>
      </c>
      <c r="IQ100">
        <v>3</v>
      </c>
      <c r="IR100">
        <v>1</v>
      </c>
      <c r="IS100">
        <v>2</v>
      </c>
      <c r="IT100">
        <v>0</v>
      </c>
      <c r="IU100" t="s">
        <v>285</v>
      </c>
      <c r="IV100" t="s">
        <v>285</v>
      </c>
      <c r="IW100" t="s">
        <v>285</v>
      </c>
      <c r="IX100" t="s">
        <v>285</v>
      </c>
      <c r="IY100" t="s">
        <v>285</v>
      </c>
      <c r="IZ100" t="s">
        <v>285</v>
      </c>
      <c r="JA100" t="s">
        <v>285</v>
      </c>
      <c r="JB100" t="s">
        <v>285</v>
      </c>
      <c r="JC100" t="s">
        <v>285</v>
      </c>
      <c r="JD100" t="s">
        <v>285</v>
      </c>
      <c r="JE100">
        <v>1</v>
      </c>
      <c r="JF100" t="s">
        <v>285</v>
      </c>
    </row>
    <row r="101" spans="1:266" hidden="1">
      <c r="A101">
        <v>36803</v>
      </c>
      <c r="B101" t="s">
        <v>896</v>
      </c>
      <c r="C101">
        <v>15</v>
      </c>
      <c r="D101">
        <v>15</v>
      </c>
      <c r="E101">
        <v>0</v>
      </c>
      <c r="F101">
        <v>0</v>
      </c>
      <c r="G101">
        <v>0</v>
      </c>
      <c r="H101">
        <v>0</v>
      </c>
      <c r="I101">
        <v>0</v>
      </c>
      <c r="J101">
        <v>0</v>
      </c>
      <c r="K101">
        <v>0</v>
      </c>
      <c r="L101">
        <v>0</v>
      </c>
      <c r="M101">
        <v>12</v>
      </c>
      <c r="N101">
        <v>12</v>
      </c>
      <c r="O101">
        <v>0</v>
      </c>
      <c r="P101">
        <v>0</v>
      </c>
      <c r="Q101">
        <v>0</v>
      </c>
      <c r="R101">
        <v>0</v>
      </c>
      <c r="S101">
        <v>0</v>
      </c>
      <c r="T101">
        <v>0</v>
      </c>
      <c r="U101">
        <v>0</v>
      </c>
      <c r="V101">
        <v>0</v>
      </c>
      <c r="W101">
        <v>11</v>
      </c>
      <c r="X101">
        <v>11</v>
      </c>
      <c r="Y101">
        <v>0</v>
      </c>
      <c r="Z101">
        <v>0</v>
      </c>
      <c r="AA101">
        <v>0</v>
      </c>
      <c r="AB101">
        <v>0</v>
      </c>
      <c r="AC101">
        <v>0</v>
      </c>
      <c r="AD101">
        <v>0</v>
      </c>
      <c r="AE101">
        <v>0</v>
      </c>
      <c r="AF101">
        <v>0</v>
      </c>
      <c r="AG101">
        <v>11</v>
      </c>
      <c r="AH101">
        <v>11</v>
      </c>
      <c r="AI101">
        <v>0</v>
      </c>
      <c r="AJ101">
        <v>0</v>
      </c>
      <c r="AK101">
        <v>0</v>
      </c>
      <c r="AL101">
        <v>0</v>
      </c>
      <c r="AM101">
        <v>0</v>
      </c>
      <c r="AN101">
        <v>0</v>
      </c>
      <c r="AO101">
        <v>0</v>
      </c>
      <c r="AP101">
        <v>0</v>
      </c>
      <c r="AQ101">
        <v>12</v>
      </c>
      <c r="AR101">
        <v>12</v>
      </c>
      <c r="AS101">
        <v>0</v>
      </c>
      <c r="AT101">
        <v>0</v>
      </c>
      <c r="AU101">
        <v>0</v>
      </c>
      <c r="AV101">
        <v>0</v>
      </c>
      <c r="AW101">
        <v>0</v>
      </c>
      <c r="AX101">
        <v>0</v>
      </c>
      <c r="AY101">
        <v>0</v>
      </c>
      <c r="AZ101">
        <v>0</v>
      </c>
      <c r="BA101">
        <v>16</v>
      </c>
      <c r="BB101">
        <v>16</v>
      </c>
      <c r="BC101" t="s">
        <v>830</v>
      </c>
      <c r="BD101">
        <v>0</v>
      </c>
      <c r="BE101">
        <v>0</v>
      </c>
      <c r="BF101" t="s">
        <v>830</v>
      </c>
      <c r="BG101">
        <v>0</v>
      </c>
      <c r="BH101">
        <v>0</v>
      </c>
      <c r="BI101">
        <v>0</v>
      </c>
      <c r="BJ101">
        <v>0</v>
      </c>
      <c r="BK101">
        <v>16</v>
      </c>
      <c r="BL101">
        <v>15</v>
      </c>
      <c r="BM101" t="s">
        <v>830</v>
      </c>
      <c r="BN101">
        <v>0</v>
      </c>
      <c r="BO101">
        <v>0</v>
      </c>
      <c r="BP101" t="s">
        <v>830</v>
      </c>
      <c r="BQ101">
        <v>0</v>
      </c>
      <c r="BR101">
        <v>0</v>
      </c>
      <c r="BS101">
        <v>0</v>
      </c>
      <c r="BT101">
        <v>0</v>
      </c>
      <c r="BU101">
        <v>15</v>
      </c>
      <c r="BV101">
        <v>15</v>
      </c>
      <c r="BW101" t="s">
        <v>830</v>
      </c>
      <c r="BX101">
        <v>0</v>
      </c>
      <c r="BY101">
        <v>0</v>
      </c>
      <c r="BZ101" t="s">
        <v>830</v>
      </c>
      <c r="CA101">
        <v>0</v>
      </c>
      <c r="CB101">
        <v>0</v>
      </c>
      <c r="CC101">
        <v>0</v>
      </c>
      <c r="CD101">
        <v>0</v>
      </c>
      <c r="CE101">
        <v>13</v>
      </c>
      <c r="CF101">
        <v>13</v>
      </c>
      <c r="CG101">
        <v>0</v>
      </c>
      <c r="CH101">
        <v>0</v>
      </c>
      <c r="CI101">
        <v>0</v>
      </c>
      <c r="CJ101">
        <v>0</v>
      </c>
      <c r="CK101">
        <v>0</v>
      </c>
      <c r="CL101">
        <v>0</v>
      </c>
      <c r="CM101">
        <v>0</v>
      </c>
      <c r="CN101">
        <v>0</v>
      </c>
      <c r="CO101">
        <v>14</v>
      </c>
      <c r="CP101">
        <v>14</v>
      </c>
      <c r="CQ101">
        <v>0</v>
      </c>
      <c r="CR101">
        <v>0</v>
      </c>
      <c r="CS101">
        <v>0</v>
      </c>
      <c r="CT101">
        <v>0</v>
      </c>
      <c r="CU101">
        <v>0</v>
      </c>
      <c r="CV101">
        <v>0</v>
      </c>
      <c r="CW101">
        <v>0</v>
      </c>
      <c r="CX101">
        <v>0</v>
      </c>
      <c r="CY101">
        <v>14</v>
      </c>
      <c r="CZ101">
        <v>14</v>
      </c>
      <c r="DA101" t="s">
        <v>830</v>
      </c>
      <c r="DB101">
        <v>0</v>
      </c>
      <c r="DC101">
        <v>0</v>
      </c>
      <c r="DD101" t="s">
        <v>830</v>
      </c>
      <c r="DE101">
        <v>0</v>
      </c>
      <c r="DF101">
        <v>0</v>
      </c>
      <c r="DG101">
        <v>0</v>
      </c>
      <c r="DH101">
        <v>0</v>
      </c>
      <c r="DI101">
        <v>18</v>
      </c>
      <c r="DJ101">
        <v>17</v>
      </c>
      <c r="DK101">
        <v>1</v>
      </c>
      <c r="DL101">
        <v>0</v>
      </c>
      <c r="DM101">
        <v>0</v>
      </c>
      <c r="DN101">
        <v>1</v>
      </c>
      <c r="DO101">
        <v>0</v>
      </c>
      <c r="DP101">
        <v>0</v>
      </c>
      <c r="DQ101">
        <v>0</v>
      </c>
      <c r="DR101">
        <v>0</v>
      </c>
      <c r="DS101">
        <v>46</v>
      </c>
      <c r="DT101">
        <v>44</v>
      </c>
      <c r="DU101">
        <v>2</v>
      </c>
      <c r="DV101">
        <v>0</v>
      </c>
      <c r="DW101">
        <v>0</v>
      </c>
      <c r="DX101">
        <v>2</v>
      </c>
      <c r="DY101">
        <v>0</v>
      </c>
      <c r="DZ101">
        <v>0</v>
      </c>
      <c r="EA101">
        <v>0</v>
      </c>
      <c r="EB101">
        <v>0</v>
      </c>
      <c r="EC101">
        <v>17</v>
      </c>
      <c r="ED101">
        <v>16</v>
      </c>
      <c r="EE101">
        <v>2</v>
      </c>
      <c r="EF101">
        <v>0</v>
      </c>
      <c r="EG101">
        <v>0</v>
      </c>
      <c r="EH101">
        <v>2</v>
      </c>
      <c r="EI101">
        <v>0</v>
      </c>
      <c r="EJ101">
        <v>0</v>
      </c>
      <c r="EK101">
        <v>0</v>
      </c>
      <c r="EL101">
        <v>0</v>
      </c>
      <c r="EM101">
        <v>13</v>
      </c>
      <c r="EN101">
        <v>12</v>
      </c>
      <c r="EO101">
        <v>2</v>
      </c>
      <c r="EP101">
        <v>0</v>
      </c>
      <c r="EQ101">
        <v>0</v>
      </c>
      <c r="ER101">
        <v>2</v>
      </c>
      <c r="ES101">
        <v>0</v>
      </c>
      <c r="ET101">
        <v>0</v>
      </c>
      <c r="EU101">
        <v>0</v>
      </c>
      <c r="EV101">
        <v>0</v>
      </c>
      <c r="EW101">
        <v>12</v>
      </c>
      <c r="EX101">
        <v>10</v>
      </c>
      <c r="EY101">
        <v>2</v>
      </c>
      <c r="EZ101" t="s">
        <v>830</v>
      </c>
      <c r="FA101">
        <v>1</v>
      </c>
      <c r="FB101">
        <v>2</v>
      </c>
      <c r="FC101">
        <v>0</v>
      </c>
      <c r="FD101">
        <v>0</v>
      </c>
      <c r="FE101">
        <v>0</v>
      </c>
      <c r="FF101">
        <v>0</v>
      </c>
      <c r="FG101">
        <v>6</v>
      </c>
      <c r="FH101">
        <v>3</v>
      </c>
      <c r="FI101">
        <v>3</v>
      </c>
      <c r="FJ101" t="s">
        <v>830</v>
      </c>
      <c r="FK101">
        <v>1</v>
      </c>
      <c r="FL101">
        <v>2</v>
      </c>
      <c r="FM101" t="s">
        <v>830</v>
      </c>
      <c r="FN101">
        <v>0</v>
      </c>
      <c r="FO101">
        <v>0</v>
      </c>
      <c r="FP101" t="s">
        <v>830</v>
      </c>
      <c r="FQ101">
        <v>7</v>
      </c>
      <c r="FR101">
        <v>4</v>
      </c>
      <c r="FS101">
        <v>3</v>
      </c>
      <c r="FT101" t="s">
        <v>830</v>
      </c>
      <c r="FU101">
        <v>1</v>
      </c>
      <c r="FV101">
        <v>1</v>
      </c>
      <c r="FW101">
        <v>1</v>
      </c>
      <c r="FX101">
        <v>0</v>
      </c>
      <c r="FY101">
        <v>0</v>
      </c>
      <c r="FZ101">
        <v>1</v>
      </c>
      <c r="GA101">
        <v>13</v>
      </c>
      <c r="GB101">
        <v>7</v>
      </c>
      <c r="GC101">
        <v>6</v>
      </c>
      <c r="GD101" t="s">
        <v>830</v>
      </c>
      <c r="GE101">
        <v>5</v>
      </c>
      <c r="GF101">
        <v>1</v>
      </c>
      <c r="GG101">
        <v>0</v>
      </c>
      <c r="GH101">
        <v>0</v>
      </c>
      <c r="GI101">
        <v>0</v>
      </c>
      <c r="GJ101">
        <v>0</v>
      </c>
      <c r="GK101">
        <v>8</v>
      </c>
      <c r="GL101">
        <v>4</v>
      </c>
      <c r="GM101">
        <v>4</v>
      </c>
      <c r="GN101" t="s">
        <v>830</v>
      </c>
      <c r="GO101">
        <v>3</v>
      </c>
      <c r="GP101">
        <v>1</v>
      </c>
      <c r="GQ101">
        <v>0</v>
      </c>
      <c r="GR101">
        <v>0</v>
      </c>
      <c r="GS101">
        <v>0</v>
      </c>
      <c r="GT101">
        <v>0</v>
      </c>
      <c r="GU101">
        <v>7</v>
      </c>
      <c r="GV101">
        <v>5</v>
      </c>
      <c r="GW101">
        <v>1</v>
      </c>
      <c r="GX101" t="s">
        <v>830</v>
      </c>
      <c r="GY101">
        <v>1</v>
      </c>
      <c r="GZ101" t="s">
        <v>830</v>
      </c>
      <c r="HA101" t="s">
        <v>830</v>
      </c>
      <c r="HB101">
        <v>0</v>
      </c>
      <c r="HC101">
        <v>0</v>
      </c>
      <c r="HD101" t="s">
        <v>830</v>
      </c>
      <c r="HE101">
        <v>7</v>
      </c>
      <c r="HF101">
        <v>5</v>
      </c>
      <c r="HG101">
        <v>2</v>
      </c>
      <c r="HH101" t="s">
        <v>830</v>
      </c>
      <c r="HI101">
        <v>1</v>
      </c>
      <c r="HJ101">
        <v>1</v>
      </c>
      <c r="HK101">
        <v>0</v>
      </c>
      <c r="HL101">
        <v>0</v>
      </c>
      <c r="HM101">
        <v>0</v>
      </c>
      <c r="HN101">
        <v>0</v>
      </c>
      <c r="HO101">
        <v>2</v>
      </c>
      <c r="HP101">
        <v>2</v>
      </c>
      <c r="HQ101" t="s">
        <v>830</v>
      </c>
      <c r="HR101" t="s">
        <v>830</v>
      </c>
      <c r="HS101" t="s">
        <v>830</v>
      </c>
      <c r="HT101" t="s">
        <v>830</v>
      </c>
      <c r="HU101">
        <v>0</v>
      </c>
      <c r="HV101">
        <v>0</v>
      </c>
      <c r="HW101">
        <v>0</v>
      </c>
      <c r="HX101">
        <v>0</v>
      </c>
      <c r="HY101">
        <v>6</v>
      </c>
      <c r="HZ101">
        <v>6</v>
      </c>
      <c r="IA101">
        <v>1</v>
      </c>
      <c r="IB101" t="s">
        <v>830</v>
      </c>
      <c r="IC101" t="s">
        <v>830</v>
      </c>
      <c r="ID101" t="s">
        <v>830</v>
      </c>
      <c r="IE101" t="s">
        <v>830</v>
      </c>
      <c r="IF101">
        <v>0</v>
      </c>
      <c r="IG101">
        <v>0</v>
      </c>
      <c r="IH101" t="s">
        <v>830</v>
      </c>
      <c r="II101" t="s">
        <v>285</v>
      </c>
      <c r="IJ101" t="s">
        <v>285</v>
      </c>
      <c r="IK101" t="s">
        <v>285</v>
      </c>
      <c r="IL101" t="s">
        <v>285</v>
      </c>
      <c r="IM101" t="s">
        <v>285</v>
      </c>
      <c r="IN101" t="s">
        <v>285</v>
      </c>
      <c r="IO101" t="s">
        <v>285</v>
      </c>
      <c r="IP101" t="s">
        <v>285</v>
      </c>
      <c r="IQ101" t="s">
        <v>285</v>
      </c>
      <c r="IR101" t="s">
        <v>285</v>
      </c>
      <c r="IS101" t="s">
        <v>285</v>
      </c>
      <c r="IT101" t="s">
        <v>285</v>
      </c>
      <c r="IU101" t="s">
        <v>285</v>
      </c>
      <c r="IV101" t="s">
        <v>285</v>
      </c>
      <c r="IW101" t="s">
        <v>285</v>
      </c>
      <c r="IX101" t="s">
        <v>285</v>
      </c>
      <c r="IY101" t="s">
        <v>285</v>
      </c>
      <c r="IZ101" t="s">
        <v>285</v>
      </c>
      <c r="JA101" t="s">
        <v>285</v>
      </c>
      <c r="JB101" t="s">
        <v>285</v>
      </c>
      <c r="JC101" t="s">
        <v>285</v>
      </c>
      <c r="JD101" t="s">
        <v>285</v>
      </c>
      <c r="JE101" t="s">
        <v>285</v>
      </c>
      <c r="JF101" t="s">
        <v>285</v>
      </c>
    </row>
    <row r="102" spans="1:266" hidden="1">
      <c r="A102">
        <v>31208</v>
      </c>
      <c r="B102" t="s">
        <v>362</v>
      </c>
      <c r="C102">
        <v>19090</v>
      </c>
      <c r="D102">
        <v>803</v>
      </c>
      <c r="E102">
        <v>17627</v>
      </c>
      <c r="F102">
        <v>13236</v>
      </c>
      <c r="G102">
        <v>3153</v>
      </c>
      <c r="H102">
        <v>1238</v>
      </c>
      <c r="I102">
        <v>659</v>
      </c>
      <c r="J102">
        <v>521</v>
      </c>
      <c r="K102">
        <v>0</v>
      </c>
      <c r="L102">
        <v>138</v>
      </c>
      <c r="M102">
        <v>15151</v>
      </c>
      <c r="N102">
        <v>710</v>
      </c>
      <c r="O102">
        <v>12869</v>
      </c>
      <c r="P102">
        <v>9575</v>
      </c>
      <c r="Q102">
        <v>2523</v>
      </c>
      <c r="R102">
        <v>771</v>
      </c>
      <c r="S102">
        <v>1572</v>
      </c>
      <c r="T102">
        <v>1563</v>
      </c>
      <c r="U102">
        <v>0</v>
      </c>
      <c r="V102">
        <v>9</v>
      </c>
      <c r="W102">
        <v>14505</v>
      </c>
      <c r="X102">
        <v>433</v>
      </c>
      <c r="Y102">
        <v>13403</v>
      </c>
      <c r="Z102">
        <v>10178</v>
      </c>
      <c r="AA102">
        <v>2688</v>
      </c>
      <c r="AB102">
        <v>537</v>
      </c>
      <c r="AC102">
        <v>669</v>
      </c>
      <c r="AD102">
        <v>514</v>
      </c>
      <c r="AE102">
        <v>21</v>
      </c>
      <c r="AF102">
        <v>134</v>
      </c>
      <c r="AG102">
        <v>10389</v>
      </c>
      <c r="AH102">
        <v>408</v>
      </c>
      <c r="AI102">
        <v>8823</v>
      </c>
      <c r="AJ102">
        <v>6158</v>
      </c>
      <c r="AK102">
        <v>2299</v>
      </c>
      <c r="AL102">
        <v>366</v>
      </c>
      <c r="AM102">
        <v>1158</v>
      </c>
      <c r="AN102">
        <v>210</v>
      </c>
      <c r="AO102">
        <v>0</v>
      </c>
      <c r="AP102">
        <v>948</v>
      </c>
      <c r="AQ102">
        <v>9092</v>
      </c>
      <c r="AR102">
        <v>493</v>
      </c>
      <c r="AS102">
        <v>8433</v>
      </c>
      <c r="AT102">
        <v>5278</v>
      </c>
      <c r="AU102">
        <v>2606</v>
      </c>
      <c r="AV102">
        <v>548</v>
      </c>
      <c r="AW102">
        <v>166</v>
      </c>
      <c r="AX102">
        <v>159</v>
      </c>
      <c r="AY102">
        <v>3</v>
      </c>
      <c r="AZ102">
        <v>4</v>
      </c>
      <c r="BA102">
        <v>10795</v>
      </c>
      <c r="BB102">
        <v>413</v>
      </c>
      <c r="BC102">
        <v>9995</v>
      </c>
      <c r="BD102">
        <v>6974</v>
      </c>
      <c r="BE102">
        <v>2442</v>
      </c>
      <c r="BF102">
        <v>580</v>
      </c>
      <c r="BG102">
        <v>387</v>
      </c>
      <c r="BH102">
        <v>316</v>
      </c>
      <c r="BI102">
        <v>0</v>
      </c>
      <c r="BJ102">
        <v>71</v>
      </c>
      <c r="BK102">
        <v>8720</v>
      </c>
      <c r="BL102">
        <v>961</v>
      </c>
      <c r="BM102">
        <v>7673</v>
      </c>
      <c r="BN102">
        <v>5615</v>
      </c>
      <c r="BO102">
        <v>1122</v>
      </c>
      <c r="BP102">
        <v>936</v>
      </c>
      <c r="BQ102">
        <v>87</v>
      </c>
      <c r="BR102">
        <v>41</v>
      </c>
      <c r="BS102">
        <v>1</v>
      </c>
      <c r="BT102">
        <v>46</v>
      </c>
      <c r="BU102">
        <v>4753</v>
      </c>
      <c r="BV102">
        <v>411</v>
      </c>
      <c r="BW102">
        <v>4266</v>
      </c>
      <c r="BX102">
        <v>3194</v>
      </c>
      <c r="BY102">
        <v>55</v>
      </c>
      <c r="BZ102">
        <v>1017</v>
      </c>
      <c r="CA102">
        <v>75</v>
      </c>
      <c r="CB102">
        <v>30</v>
      </c>
      <c r="CC102">
        <v>0</v>
      </c>
      <c r="CD102">
        <v>46</v>
      </c>
      <c r="CE102">
        <v>4515</v>
      </c>
      <c r="CF102">
        <v>335</v>
      </c>
      <c r="CG102">
        <v>4087</v>
      </c>
      <c r="CH102">
        <v>3182</v>
      </c>
      <c r="CI102">
        <v>47</v>
      </c>
      <c r="CJ102">
        <v>858</v>
      </c>
      <c r="CK102">
        <v>93</v>
      </c>
      <c r="CL102">
        <v>45</v>
      </c>
      <c r="CM102">
        <v>0</v>
      </c>
      <c r="CN102">
        <v>47</v>
      </c>
      <c r="CO102">
        <v>3323</v>
      </c>
      <c r="CP102">
        <v>288</v>
      </c>
      <c r="CQ102">
        <v>2980</v>
      </c>
      <c r="CR102">
        <v>2551</v>
      </c>
      <c r="CS102">
        <v>33</v>
      </c>
      <c r="CT102">
        <v>397</v>
      </c>
      <c r="CU102">
        <v>54</v>
      </c>
      <c r="CV102">
        <v>1</v>
      </c>
      <c r="CW102">
        <v>0</v>
      </c>
      <c r="CX102">
        <v>53</v>
      </c>
      <c r="CY102">
        <v>2553</v>
      </c>
      <c r="CZ102">
        <v>254</v>
      </c>
      <c r="DA102">
        <v>2242</v>
      </c>
      <c r="DB102">
        <v>2014</v>
      </c>
      <c r="DC102">
        <v>38</v>
      </c>
      <c r="DD102">
        <v>190</v>
      </c>
      <c r="DE102">
        <v>58</v>
      </c>
      <c r="DF102">
        <v>2</v>
      </c>
      <c r="DG102">
        <v>2</v>
      </c>
      <c r="DH102">
        <v>54</v>
      </c>
      <c r="DI102">
        <v>3127</v>
      </c>
      <c r="DJ102">
        <v>263</v>
      </c>
      <c r="DK102">
        <v>2858</v>
      </c>
      <c r="DL102">
        <v>2721</v>
      </c>
      <c r="DM102">
        <v>9</v>
      </c>
      <c r="DN102">
        <v>127</v>
      </c>
      <c r="DO102">
        <v>6</v>
      </c>
      <c r="DP102">
        <v>1</v>
      </c>
      <c r="DQ102">
        <v>0</v>
      </c>
      <c r="DR102">
        <v>5</v>
      </c>
      <c r="DS102">
        <v>3707</v>
      </c>
      <c r="DT102">
        <v>188</v>
      </c>
      <c r="DU102">
        <v>3512</v>
      </c>
      <c r="DV102">
        <v>3390</v>
      </c>
      <c r="DW102">
        <v>12</v>
      </c>
      <c r="DX102">
        <v>110</v>
      </c>
      <c r="DY102">
        <v>7</v>
      </c>
      <c r="DZ102">
        <v>1</v>
      </c>
      <c r="EA102">
        <v>0</v>
      </c>
      <c r="EB102">
        <v>6</v>
      </c>
      <c r="EC102">
        <v>4229</v>
      </c>
      <c r="ED102">
        <v>182</v>
      </c>
      <c r="EE102">
        <v>3906</v>
      </c>
      <c r="EF102">
        <v>3768</v>
      </c>
      <c r="EG102">
        <v>12</v>
      </c>
      <c r="EH102">
        <v>126</v>
      </c>
      <c r="EI102">
        <v>140</v>
      </c>
      <c r="EJ102">
        <v>129</v>
      </c>
      <c r="EK102">
        <v>0</v>
      </c>
      <c r="EL102">
        <v>12</v>
      </c>
      <c r="EM102">
        <v>4184</v>
      </c>
      <c r="EN102">
        <v>242</v>
      </c>
      <c r="EO102">
        <v>3572</v>
      </c>
      <c r="EP102">
        <v>3344</v>
      </c>
      <c r="EQ102">
        <v>19</v>
      </c>
      <c r="ER102">
        <v>209</v>
      </c>
      <c r="ES102">
        <v>370</v>
      </c>
      <c r="ET102">
        <v>314</v>
      </c>
      <c r="EU102" t="s">
        <v>830</v>
      </c>
      <c r="EV102">
        <v>55</v>
      </c>
      <c r="EW102">
        <v>3994</v>
      </c>
      <c r="EX102">
        <v>204</v>
      </c>
      <c r="EY102">
        <v>3583</v>
      </c>
      <c r="EZ102">
        <v>3320</v>
      </c>
      <c r="FA102">
        <v>21</v>
      </c>
      <c r="FB102">
        <v>242</v>
      </c>
      <c r="FC102">
        <v>207</v>
      </c>
      <c r="FD102">
        <v>134</v>
      </c>
      <c r="FE102">
        <v>13</v>
      </c>
      <c r="FF102">
        <v>59</v>
      </c>
      <c r="FG102">
        <v>3984</v>
      </c>
      <c r="FH102">
        <v>202</v>
      </c>
      <c r="FI102">
        <v>3071</v>
      </c>
      <c r="FJ102">
        <v>2843</v>
      </c>
      <c r="FK102">
        <v>35</v>
      </c>
      <c r="FL102">
        <v>193</v>
      </c>
      <c r="FM102">
        <v>711</v>
      </c>
      <c r="FN102">
        <v>619</v>
      </c>
      <c r="FO102">
        <v>2</v>
      </c>
      <c r="FP102">
        <v>90</v>
      </c>
      <c r="FQ102">
        <v>4020</v>
      </c>
      <c r="FR102">
        <v>254</v>
      </c>
      <c r="FS102">
        <v>3593</v>
      </c>
      <c r="FT102">
        <v>3256</v>
      </c>
      <c r="FU102">
        <v>64</v>
      </c>
      <c r="FV102">
        <v>273</v>
      </c>
      <c r="FW102">
        <v>173</v>
      </c>
      <c r="FX102">
        <v>39</v>
      </c>
      <c r="FY102">
        <v>5</v>
      </c>
      <c r="FZ102">
        <v>130</v>
      </c>
      <c r="GA102">
        <v>3852</v>
      </c>
      <c r="GB102">
        <v>250</v>
      </c>
      <c r="GC102">
        <v>3437</v>
      </c>
      <c r="GD102">
        <v>2646</v>
      </c>
      <c r="GE102">
        <v>565</v>
      </c>
      <c r="GF102">
        <v>227</v>
      </c>
      <c r="GG102">
        <v>165</v>
      </c>
      <c r="GH102">
        <v>76</v>
      </c>
      <c r="GI102">
        <v>10</v>
      </c>
      <c r="GJ102">
        <v>80</v>
      </c>
      <c r="GK102">
        <v>3707</v>
      </c>
      <c r="GL102">
        <v>219</v>
      </c>
      <c r="GM102">
        <v>3259</v>
      </c>
      <c r="GN102">
        <v>2618</v>
      </c>
      <c r="GO102">
        <v>517</v>
      </c>
      <c r="GP102">
        <v>125</v>
      </c>
      <c r="GQ102">
        <v>228</v>
      </c>
      <c r="GR102">
        <v>20</v>
      </c>
      <c r="GS102">
        <v>19</v>
      </c>
      <c r="GT102">
        <v>189</v>
      </c>
      <c r="GU102">
        <v>2290</v>
      </c>
      <c r="GV102">
        <v>187</v>
      </c>
      <c r="GW102">
        <v>1487</v>
      </c>
      <c r="GX102">
        <v>1029</v>
      </c>
      <c r="GY102">
        <v>199</v>
      </c>
      <c r="GZ102">
        <v>259</v>
      </c>
      <c r="HA102">
        <v>616</v>
      </c>
      <c r="HB102">
        <v>310</v>
      </c>
      <c r="HC102">
        <v>3</v>
      </c>
      <c r="HD102">
        <v>304</v>
      </c>
      <c r="HE102">
        <v>728</v>
      </c>
      <c r="HF102">
        <v>194</v>
      </c>
      <c r="HG102">
        <v>253</v>
      </c>
      <c r="HH102">
        <v>42</v>
      </c>
      <c r="HI102">
        <v>92</v>
      </c>
      <c r="HJ102">
        <v>120</v>
      </c>
      <c r="HK102">
        <v>281</v>
      </c>
      <c r="HL102">
        <v>104</v>
      </c>
      <c r="HM102">
        <v>1</v>
      </c>
      <c r="HN102">
        <v>177</v>
      </c>
      <c r="HO102">
        <v>608</v>
      </c>
      <c r="HP102">
        <v>128</v>
      </c>
      <c r="HQ102">
        <v>393</v>
      </c>
      <c r="HR102">
        <v>62</v>
      </c>
      <c r="HS102">
        <v>112</v>
      </c>
      <c r="HT102">
        <v>218</v>
      </c>
      <c r="HU102">
        <v>86</v>
      </c>
      <c r="HV102">
        <v>5</v>
      </c>
      <c r="HW102">
        <v>4</v>
      </c>
      <c r="HX102">
        <v>77</v>
      </c>
      <c r="HY102">
        <v>621</v>
      </c>
      <c r="HZ102">
        <v>150</v>
      </c>
      <c r="IA102">
        <v>390</v>
      </c>
      <c r="IB102">
        <v>68</v>
      </c>
      <c r="IC102">
        <v>150</v>
      </c>
      <c r="ID102">
        <v>172</v>
      </c>
      <c r="IE102">
        <v>81</v>
      </c>
      <c r="IF102">
        <v>6</v>
      </c>
      <c r="IG102">
        <v>10</v>
      </c>
      <c r="IH102">
        <v>65</v>
      </c>
      <c r="II102">
        <v>322</v>
      </c>
      <c r="IJ102">
        <v>209</v>
      </c>
      <c r="IK102">
        <v>113</v>
      </c>
      <c r="IL102">
        <v>23</v>
      </c>
      <c r="IM102">
        <v>58</v>
      </c>
      <c r="IN102">
        <v>32</v>
      </c>
      <c r="IO102">
        <v>279</v>
      </c>
      <c r="IP102">
        <v>169</v>
      </c>
      <c r="IQ102">
        <v>110</v>
      </c>
      <c r="IR102">
        <v>39</v>
      </c>
      <c r="IS102">
        <v>27</v>
      </c>
      <c r="IT102">
        <v>44</v>
      </c>
      <c r="IU102">
        <v>200</v>
      </c>
      <c r="IV102">
        <v>100</v>
      </c>
      <c r="IW102">
        <v>100</v>
      </c>
      <c r="IX102">
        <v>21</v>
      </c>
      <c r="IY102">
        <v>16</v>
      </c>
      <c r="IZ102">
        <v>5</v>
      </c>
      <c r="JA102">
        <v>11</v>
      </c>
      <c r="JB102">
        <v>10</v>
      </c>
      <c r="JC102">
        <v>1</v>
      </c>
      <c r="JD102" t="s">
        <v>285</v>
      </c>
      <c r="JE102">
        <v>6</v>
      </c>
      <c r="JF102" t="s">
        <v>285</v>
      </c>
    </row>
    <row r="103" spans="1:266" hidden="1">
      <c r="A103">
        <v>13006</v>
      </c>
      <c r="B103" t="s">
        <v>341</v>
      </c>
      <c r="C103">
        <v>104667</v>
      </c>
      <c r="D103">
        <v>81267</v>
      </c>
      <c r="E103">
        <v>20426</v>
      </c>
      <c r="F103">
        <v>7748</v>
      </c>
      <c r="G103">
        <v>199</v>
      </c>
      <c r="H103">
        <v>12479</v>
      </c>
      <c r="I103">
        <v>2974</v>
      </c>
      <c r="J103">
        <v>2726</v>
      </c>
      <c r="K103">
        <v>2</v>
      </c>
      <c r="L103">
        <v>247</v>
      </c>
      <c r="M103">
        <v>90858</v>
      </c>
      <c r="N103">
        <v>69993</v>
      </c>
      <c r="O103">
        <v>18666</v>
      </c>
      <c r="P103">
        <v>6546</v>
      </c>
      <c r="Q103">
        <v>191</v>
      </c>
      <c r="R103">
        <v>11928</v>
      </c>
      <c r="S103">
        <v>2199</v>
      </c>
      <c r="T103">
        <v>2034</v>
      </c>
      <c r="U103">
        <v>9</v>
      </c>
      <c r="V103">
        <v>156</v>
      </c>
      <c r="W103">
        <v>78375</v>
      </c>
      <c r="X103">
        <v>58539</v>
      </c>
      <c r="Y103">
        <v>17435</v>
      </c>
      <c r="Z103">
        <v>6667</v>
      </c>
      <c r="AA103">
        <v>206</v>
      </c>
      <c r="AB103">
        <v>10562</v>
      </c>
      <c r="AC103">
        <v>2401</v>
      </c>
      <c r="AD103">
        <v>2238</v>
      </c>
      <c r="AE103">
        <v>75</v>
      </c>
      <c r="AF103">
        <v>87</v>
      </c>
      <c r="AG103">
        <v>67776</v>
      </c>
      <c r="AH103">
        <v>51879</v>
      </c>
      <c r="AI103">
        <v>13971</v>
      </c>
      <c r="AJ103">
        <v>6917</v>
      </c>
      <c r="AK103">
        <v>240</v>
      </c>
      <c r="AL103">
        <v>6814</v>
      </c>
      <c r="AM103">
        <v>1926</v>
      </c>
      <c r="AN103">
        <v>1753</v>
      </c>
      <c r="AO103">
        <v>98</v>
      </c>
      <c r="AP103">
        <v>74</v>
      </c>
      <c r="AQ103">
        <v>69858</v>
      </c>
      <c r="AR103">
        <v>56356</v>
      </c>
      <c r="AS103">
        <v>10824</v>
      </c>
      <c r="AT103">
        <v>5252</v>
      </c>
      <c r="AU103">
        <v>64</v>
      </c>
      <c r="AV103">
        <v>5508</v>
      </c>
      <c r="AW103">
        <v>2679</v>
      </c>
      <c r="AX103">
        <v>2603</v>
      </c>
      <c r="AY103">
        <v>26</v>
      </c>
      <c r="AZ103">
        <v>50</v>
      </c>
      <c r="BA103">
        <v>52790</v>
      </c>
      <c r="BB103">
        <v>39610</v>
      </c>
      <c r="BC103">
        <v>11482</v>
      </c>
      <c r="BD103">
        <v>5551</v>
      </c>
      <c r="BE103">
        <v>29</v>
      </c>
      <c r="BF103">
        <v>5903</v>
      </c>
      <c r="BG103">
        <v>1698</v>
      </c>
      <c r="BH103">
        <v>1640</v>
      </c>
      <c r="BI103">
        <v>32</v>
      </c>
      <c r="BJ103">
        <v>26</v>
      </c>
      <c r="BK103">
        <v>56186</v>
      </c>
      <c r="BL103">
        <v>42702</v>
      </c>
      <c r="BM103">
        <v>11279</v>
      </c>
      <c r="BN103">
        <v>5021</v>
      </c>
      <c r="BO103">
        <v>149</v>
      </c>
      <c r="BP103">
        <v>6110</v>
      </c>
      <c r="BQ103">
        <v>2205</v>
      </c>
      <c r="BR103">
        <v>2176</v>
      </c>
      <c r="BS103" t="s">
        <v>830</v>
      </c>
      <c r="BT103">
        <v>29</v>
      </c>
      <c r="BU103">
        <v>43360</v>
      </c>
      <c r="BV103">
        <v>31951</v>
      </c>
      <c r="BW103">
        <v>10074</v>
      </c>
      <c r="BX103">
        <v>4932</v>
      </c>
      <c r="BY103">
        <v>250</v>
      </c>
      <c r="BZ103">
        <v>4892</v>
      </c>
      <c r="CA103">
        <v>1334</v>
      </c>
      <c r="CB103">
        <v>1285</v>
      </c>
      <c r="CC103">
        <v>6</v>
      </c>
      <c r="CD103">
        <v>44</v>
      </c>
      <c r="CE103">
        <v>42502</v>
      </c>
      <c r="CF103">
        <v>31582</v>
      </c>
      <c r="CG103">
        <v>9606</v>
      </c>
      <c r="CH103">
        <v>4705</v>
      </c>
      <c r="CI103">
        <v>322</v>
      </c>
      <c r="CJ103">
        <v>4579</v>
      </c>
      <c r="CK103">
        <v>1314</v>
      </c>
      <c r="CL103">
        <v>1230</v>
      </c>
      <c r="CM103">
        <v>44</v>
      </c>
      <c r="CN103">
        <v>40</v>
      </c>
      <c r="CO103">
        <v>38479</v>
      </c>
      <c r="CP103">
        <v>26658</v>
      </c>
      <c r="CQ103">
        <v>9700</v>
      </c>
      <c r="CR103">
        <v>4833</v>
      </c>
      <c r="CS103">
        <v>371</v>
      </c>
      <c r="CT103">
        <v>4497</v>
      </c>
      <c r="CU103">
        <v>2120</v>
      </c>
      <c r="CV103">
        <v>1974</v>
      </c>
      <c r="CW103">
        <v>32</v>
      </c>
      <c r="CX103">
        <v>114</v>
      </c>
      <c r="CY103">
        <v>39903</v>
      </c>
      <c r="CZ103">
        <v>26109</v>
      </c>
      <c r="DA103">
        <v>11200</v>
      </c>
      <c r="DB103">
        <v>4863</v>
      </c>
      <c r="DC103">
        <v>486</v>
      </c>
      <c r="DD103">
        <v>5851</v>
      </c>
      <c r="DE103">
        <v>2595</v>
      </c>
      <c r="DF103">
        <v>2165</v>
      </c>
      <c r="DG103">
        <v>430</v>
      </c>
      <c r="DH103" t="s">
        <v>830</v>
      </c>
      <c r="DI103">
        <v>38262</v>
      </c>
      <c r="DJ103">
        <v>23786</v>
      </c>
      <c r="DK103">
        <v>12022</v>
      </c>
      <c r="DL103">
        <v>5396</v>
      </c>
      <c r="DM103">
        <v>841</v>
      </c>
      <c r="DN103">
        <v>5785</v>
      </c>
      <c r="DO103">
        <v>2455</v>
      </c>
      <c r="DP103">
        <v>2142</v>
      </c>
      <c r="DQ103">
        <v>280</v>
      </c>
      <c r="DR103">
        <v>32</v>
      </c>
      <c r="DS103">
        <v>29172</v>
      </c>
      <c r="DT103">
        <v>21131</v>
      </c>
      <c r="DU103">
        <v>6990</v>
      </c>
      <c r="DV103">
        <v>3411</v>
      </c>
      <c r="DW103">
        <v>554</v>
      </c>
      <c r="DX103">
        <v>3024</v>
      </c>
      <c r="DY103">
        <v>1050</v>
      </c>
      <c r="DZ103">
        <v>977</v>
      </c>
      <c r="EA103">
        <v>47</v>
      </c>
      <c r="EB103">
        <v>26</v>
      </c>
      <c r="EC103">
        <v>30163</v>
      </c>
      <c r="ED103">
        <v>21248</v>
      </c>
      <c r="EE103">
        <v>7982</v>
      </c>
      <c r="EF103">
        <v>2544</v>
      </c>
      <c r="EG103">
        <v>1464</v>
      </c>
      <c r="EH103">
        <v>3974</v>
      </c>
      <c r="EI103">
        <v>933</v>
      </c>
      <c r="EJ103">
        <v>885</v>
      </c>
      <c r="EK103">
        <v>21</v>
      </c>
      <c r="EL103">
        <v>27</v>
      </c>
      <c r="EM103">
        <v>21987</v>
      </c>
      <c r="EN103">
        <v>12444</v>
      </c>
      <c r="EO103">
        <v>7283</v>
      </c>
      <c r="EP103">
        <v>1049</v>
      </c>
      <c r="EQ103">
        <v>2238</v>
      </c>
      <c r="ER103">
        <v>3995</v>
      </c>
      <c r="ES103">
        <v>2261</v>
      </c>
      <c r="ET103">
        <v>1827</v>
      </c>
      <c r="EU103">
        <v>222</v>
      </c>
      <c r="EV103">
        <v>212</v>
      </c>
      <c r="EW103">
        <v>22267</v>
      </c>
      <c r="EX103">
        <v>10184</v>
      </c>
      <c r="EY103">
        <v>10604</v>
      </c>
      <c r="EZ103">
        <v>978</v>
      </c>
      <c r="FA103">
        <v>1515</v>
      </c>
      <c r="FB103">
        <v>8111</v>
      </c>
      <c r="FC103">
        <v>1479</v>
      </c>
      <c r="FD103">
        <v>655</v>
      </c>
      <c r="FE103">
        <v>426</v>
      </c>
      <c r="FF103">
        <v>398</v>
      </c>
      <c r="FG103">
        <v>17934</v>
      </c>
      <c r="FH103">
        <v>4891</v>
      </c>
      <c r="FI103">
        <v>11170</v>
      </c>
      <c r="FJ103">
        <v>1048</v>
      </c>
      <c r="FK103">
        <v>897</v>
      </c>
      <c r="FL103">
        <v>9225</v>
      </c>
      <c r="FM103">
        <v>1873</v>
      </c>
      <c r="FN103">
        <v>901</v>
      </c>
      <c r="FO103">
        <v>607</v>
      </c>
      <c r="FP103">
        <v>365</v>
      </c>
      <c r="FQ103">
        <v>11216</v>
      </c>
      <c r="FR103">
        <v>5442</v>
      </c>
      <c r="FS103">
        <v>4487</v>
      </c>
      <c r="FT103">
        <v>723</v>
      </c>
      <c r="FU103">
        <v>507</v>
      </c>
      <c r="FV103">
        <v>3257</v>
      </c>
      <c r="FW103">
        <v>1287</v>
      </c>
      <c r="FX103">
        <v>357</v>
      </c>
      <c r="FY103">
        <v>55</v>
      </c>
      <c r="FZ103">
        <v>875</v>
      </c>
      <c r="GA103">
        <v>14015</v>
      </c>
      <c r="GB103">
        <v>8006</v>
      </c>
      <c r="GC103">
        <v>4515</v>
      </c>
      <c r="GD103">
        <v>1180</v>
      </c>
      <c r="GE103">
        <v>643</v>
      </c>
      <c r="GF103">
        <v>2691</v>
      </c>
      <c r="GG103">
        <v>1494</v>
      </c>
      <c r="GH103">
        <v>319</v>
      </c>
      <c r="GI103">
        <v>42</v>
      </c>
      <c r="GJ103">
        <v>1133</v>
      </c>
      <c r="GK103">
        <v>15956</v>
      </c>
      <c r="GL103">
        <v>7831</v>
      </c>
      <c r="GM103">
        <v>6296</v>
      </c>
      <c r="GN103">
        <v>1483</v>
      </c>
      <c r="GO103">
        <v>2508</v>
      </c>
      <c r="GP103">
        <v>2305</v>
      </c>
      <c r="GQ103">
        <v>1829</v>
      </c>
      <c r="GR103">
        <v>1322</v>
      </c>
      <c r="GS103">
        <v>81</v>
      </c>
      <c r="GT103">
        <v>426</v>
      </c>
      <c r="GU103">
        <v>18616</v>
      </c>
      <c r="GV103">
        <v>8786</v>
      </c>
      <c r="GW103">
        <v>9493</v>
      </c>
      <c r="GX103">
        <v>4246</v>
      </c>
      <c r="GY103">
        <v>2944</v>
      </c>
      <c r="GZ103">
        <v>2303</v>
      </c>
      <c r="HA103">
        <v>337</v>
      </c>
      <c r="HB103">
        <v>106</v>
      </c>
      <c r="HC103">
        <v>124</v>
      </c>
      <c r="HD103">
        <v>107</v>
      </c>
      <c r="HE103">
        <v>10775</v>
      </c>
      <c r="HF103">
        <v>5658</v>
      </c>
      <c r="HG103">
        <v>4911</v>
      </c>
      <c r="HH103">
        <v>2618</v>
      </c>
      <c r="HI103">
        <v>251</v>
      </c>
      <c r="HJ103">
        <v>2041</v>
      </c>
      <c r="HK103">
        <v>207</v>
      </c>
      <c r="HL103">
        <v>145</v>
      </c>
      <c r="HM103">
        <v>18</v>
      </c>
      <c r="HN103">
        <v>43</v>
      </c>
      <c r="HO103">
        <v>10678</v>
      </c>
      <c r="HP103">
        <v>4042</v>
      </c>
      <c r="HQ103">
        <v>5278</v>
      </c>
      <c r="HR103">
        <v>1121</v>
      </c>
      <c r="HS103">
        <v>386</v>
      </c>
      <c r="HT103">
        <v>3771</v>
      </c>
      <c r="HU103">
        <v>1358</v>
      </c>
      <c r="HV103">
        <v>1030</v>
      </c>
      <c r="HW103">
        <v>215</v>
      </c>
      <c r="HX103">
        <v>113</v>
      </c>
      <c r="HY103">
        <v>6522</v>
      </c>
      <c r="HZ103">
        <v>2951</v>
      </c>
      <c r="IA103">
        <v>3265</v>
      </c>
      <c r="IB103">
        <v>721</v>
      </c>
      <c r="IC103">
        <v>427</v>
      </c>
      <c r="ID103">
        <v>2118</v>
      </c>
      <c r="IE103">
        <v>306</v>
      </c>
      <c r="IF103">
        <v>117</v>
      </c>
      <c r="IG103">
        <v>134</v>
      </c>
      <c r="IH103">
        <v>56</v>
      </c>
      <c r="II103" t="s">
        <v>285</v>
      </c>
      <c r="IJ103" t="s">
        <v>285</v>
      </c>
      <c r="IK103" t="s">
        <v>285</v>
      </c>
      <c r="IL103" t="s">
        <v>285</v>
      </c>
      <c r="IM103" t="s">
        <v>285</v>
      </c>
      <c r="IN103" t="s">
        <v>285</v>
      </c>
      <c r="IO103" t="s">
        <v>285</v>
      </c>
      <c r="IP103" t="s">
        <v>285</v>
      </c>
      <c r="IQ103" t="s">
        <v>285</v>
      </c>
      <c r="IR103" t="s">
        <v>285</v>
      </c>
      <c r="IS103" t="s">
        <v>285</v>
      </c>
      <c r="IT103" t="s">
        <v>285</v>
      </c>
      <c r="IU103" t="s">
        <v>285</v>
      </c>
      <c r="IV103" t="s">
        <v>285</v>
      </c>
      <c r="IW103" t="s">
        <v>285</v>
      </c>
      <c r="IX103" t="s">
        <v>285</v>
      </c>
      <c r="IY103" t="s">
        <v>285</v>
      </c>
      <c r="IZ103" t="s">
        <v>285</v>
      </c>
      <c r="JA103" t="s">
        <v>285</v>
      </c>
      <c r="JB103" t="s">
        <v>285</v>
      </c>
      <c r="JC103" t="s">
        <v>285</v>
      </c>
      <c r="JD103" t="s">
        <v>285</v>
      </c>
      <c r="JE103" t="s">
        <v>285</v>
      </c>
      <c r="JF103" t="s">
        <v>285</v>
      </c>
    </row>
    <row r="104" spans="1:266" hidden="1">
      <c r="A104">
        <v>52701</v>
      </c>
      <c r="B104" t="s">
        <v>897</v>
      </c>
      <c r="C104" t="s">
        <v>830</v>
      </c>
      <c r="D104" t="s">
        <v>830</v>
      </c>
      <c r="E104">
        <v>0</v>
      </c>
      <c r="F104">
        <v>0</v>
      </c>
      <c r="G104">
        <v>0</v>
      </c>
      <c r="H104">
        <v>0</v>
      </c>
      <c r="I104">
        <v>0</v>
      </c>
      <c r="J104">
        <v>0</v>
      </c>
      <c r="K104">
        <v>0</v>
      </c>
      <c r="L104">
        <v>0</v>
      </c>
      <c r="M104">
        <v>152</v>
      </c>
      <c r="N104">
        <v>152</v>
      </c>
      <c r="O104">
        <v>0</v>
      </c>
      <c r="P104">
        <v>0</v>
      </c>
      <c r="Q104">
        <v>0</v>
      </c>
      <c r="R104">
        <v>0</v>
      </c>
      <c r="S104">
        <v>0</v>
      </c>
      <c r="T104">
        <v>0</v>
      </c>
      <c r="U104">
        <v>0</v>
      </c>
      <c r="V104">
        <v>0</v>
      </c>
      <c r="W104">
        <v>148</v>
      </c>
      <c r="X104">
        <v>148</v>
      </c>
      <c r="Y104">
        <v>0</v>
      </c>
      <c r="Z104">
        <v>0</v>
      </c>
      <c r="AA104">
        <v>0</v>
      </c>
      <c r="AB104">
        <v>0</v>
      </c>
      <c r="AC104">
        <v>0</v>
      </c>
      <c r="AD104">
        <v>0</v>
      </c>
      <c r="AE104">
        <v>0</v>
      </c>
      <c r="AF104">
        <v>0</v>
      </c>
      <c r="AG104">
        <v>109</v>
      </c>
      <c r="AH104">
        <v>109</v>
      </c>
      <c r="AI104">
        <v>0</v>
      </c>
      <c r="AJ104">
        <v>0</v>
      </c>
      <c r="AK104">
        <v>0</v>
      </c>
      <c r="AL104">
        <v>0</v>
      </c>
      <c r="AM104">
        <v>0</v>
      </c>
      <c r="AN104">
        <v>0</v>
      </c>
      <c r="AO104">
        <v>0</v>
      </c>
      <c r="AP104">
        <v>0</v>
      </c>
      <c r="AQ104">
        <v>101</v>
      </c>
      <c r="AR104">
        <v>101</v>
      </c>
      <c r="AS104">
        <v>0</v>
      </c>
      <c r="AT104">
        <v>0</v>
      </c>
      <c r="AU104">
        <v>0</v>
      </c>
      <c r="AV104">
        <v>0</v>
      </c>
      <c r="AW104">
        <v>0</v>
      </c>
      <c r="AX104">
        <v>0</v>
      </c>
      <c r="AY104">
        <v>0</v>
      </c>
      <c r="AZ104">
        <v>0</v>
      </c>
      <c r="BA104">
        <v>31</v>
      </c>
      <c r="BB104">
        <v>31</v>
      </c>
      <c r="BC104">
        <v>0</v>
      </c>
      <c r="BD104">
        <v>0</v>
      </c>
      <c r="BE104">
        <v>0</v>
      </c>
      <c r="BF104">
        <v>0</v>
      </c>
      <c r="BG104">
        <v>0</v>
      </c>
      <c r="BH104">
        <v>0</v>
      </c>
      <c r="BI104">
        <v>0</v>
      </c>
      <c r="BJ104">
        <v>0</v>
      </c>
      <c r="BK104">
        <v>223</v>
      </c>
      <c r="BL104">
        <v>23</v>
      </c>
      <c r="BM104" t="s">
        <v>830</v>
      </c>
      <c r="BN104">
        <v>0</v>
      </c>
      <c r="BO104">
        <v>0</v>
      </c>
      <c r="BP104" t="s">
        <v>830</v>
      </c>
      <c r="BQ104">
        <v>200</v>
      </c>
      <c r="BR104">
        <v>200</v>
      </c>
      <c r="BS104">
        <v>0</v>
      </c>
      <c r="BT104">
        <v>0</v>
      </c>
      <c r="BU104" t="s">
        <v>830</v>
      </c>
      <c r="BV104" t="s">
        <v>830</v>
      </c>
      <c r="BW104" t="s">
        <v>830</v>
      </c>
      <c r="BX104">
        <v>0</v>
      </c>
      <c r="BY104">
        <v>0</v>
      </c>
      <c r="BZ104" t="s">
        <v>830</v>
      </c>
      <c r="CA104">
        <v>0</v>
      </c>
      <c r="CB104">
        <v>0</v>
      </c>
      <c r="CC104">
        <v>0</v>
      </c>
      <c r="CD104">
        <v>0</v>
      </c>
      <c r="CE104" t="s">
        <v>830</v>
      </c>
      <c r="CF104" t="s">
        <v>830</v>
      </c>
      <c r="CG104" t="s">
        <v>830</v>
      </c>
      <c r="CH104">
        <v>0</v>
      </c>
      <c r="CI104">
        <v>0</v>
      </c>
      <c r="CJ104" t="s">
        <v>830</v>
      </c>
      <c r="CK104">
        <v>0</v>
      </c>
      <c r="CL104">
        <v>0</v>
      </c>
      <c r="CM104">
        <v>0</v>
      </c>
      <c r="CN104">
        <v>0</v>
      </c>
      <c r="CO104">
        <v>1</v>
      </c>
      <c r="CP104" t="s">
        <v>830</v>
      </c>
      <c r="CQ104" t="s">
        <v>830</v>
      </c>
      <c r="CR104">
        <v>0</v>
      </c>
      <c r="CS104">
        <v>0</v>
      </c>
      <c r="CT104" t="s">
        <v>830</v>
      </c>
      <c r="CU104">
        <v>0</v>
      </c>
      <c r="CV104">
        <v>0</v>
      </c>
      <c r="CW104">
        <v>0</v>
      </c>
      <c r="CX104">
        <v>0</v>
      </c>
      <c r="CY104">
        <v>1</v>
      </c>
      <c r="CZ104" t="s">
        <v>830</v>
      </c>
      <c r="DA104" t="s">
        <v>830</v>
      </c>
      <c r="DB104">
        <v>0</v>
      </c>
      <c r="DC104">
        <v>0</v>
      </c>
      <c r="DD104" t="s">
        <v>830</v>
      </c>
      <c r="DE104">
        <v>0</v>
      </c>
      <c r="DF104">
        <v>0</v>
      </c>
      <c r="DG104">
        <v>0</v>
      </c>
      <c r="DH104">
        <v>0</v>
      </c>
      <c r="DI104">
        <v>2</v>
      </c>
      <c r="DJ104">
        <v>2</v>
      </c>
      <c r="DK104">
        <v>0</v>
      </c>
      <c r="DL104">
        <v>0</v>
      </c>
      <c r="DM104">
        <v>0</v>
      </c>
      <c r="DN104">
        <v>0</v>
      </c>
      <c r="DO104">
        <v>0</v>
      </c>
      <c r="DP104">
        <v>0</v>
      </c>
      <c r="DQ104">
        <v>0</v>
      </c>
      <c r="DR104">
        <v>0</v>
      </c>
      <c r="DS104">
        <v>1</v>
      </c>
      <c r="DT104">
        <v>1</v>
      </c>
      <c r="DU104">
        <v>0</v>
      </c>
      <c r="DV104">
        <v>0</v>
      </c>
      <c r="DW104">
        <v>0</v>
      </c>
      <c r="DX104">
        <v>0</v>
      </c>
      <c r="DY104">
        <v>0</v>
      </c>
      <c r="DZ104">
        <v>0</v>
      </c>
      <c r="EA104">
        <v>0</v>
      </c>
      <c r="EB104">
        <v>0</v>
      </c>
      <c r="EC104">
        <v>1</v>
      </c>
      <c r="ED104">
        <v>1</v>
      </c>
      <c r="EE104" t="s">
        <v>830</v>
      </c>
      <c r="EF104" t="s">
        <v>830</v>
      </c>
      <c r="EG104">
        <v>0</v>
      </c>
      <c r="EH104">
        <v>0</v>
      </c>
      <c r="EI104">
        <v>0</v>
      </c>
      <c r="EJ104">
        <v>0</v>
      </c>
      <c r="EK104">
        <v>0</v>
      </c>
      <c r="EL104">
        <v>0</v>
      </c>
      <c r="EM104">
        <v>2</v>
      </c>
      <c r="EN104">
        <v>2</v>
      </c>
      <c r="EO104" t="s">
        <v>830</v>
      </c>
      <c r="EP104" t="s">
        <v>830</v>
      </c>
      <c r="EQ104" t="s">
        <v>830</v>
      </c>
      <c r="ER104">
        <v>0</v>
      </c>
      <c r="ES104">
        <v>0</v>
      </c>
      <c r="ET104">
        <v>0</v>
      </c>
      <c r="EU104">
        <v>0</v>
      </c>
      <c r="EV104">
        <v>0</v>
      </c>
      <c r="EW104">
        <v>3</v>
      </c>
      <c r="EX104">
        <v>2</v>
      </c>
      <c r="EY104">
        <v>1</v>
      </c>
      <c r="EZ104" t="s">
        <v>830</v>
      </c>
      <c r="FA104">
        <v>0</v>
      </c>
      <c r="FB104">
        <v>1</v>
      </c>
      <c r="FC104">
        <v>0</v>
      </c>
      <c r="FD104">
        <v>0</v>
      </c>
      <c r="FE104">
        <v>0</v>
      </c>
      <c r="FF104">
        <v>0</v>
      </c>
      <c r="FG104">
        <v>2</v>
      </c>
      <c r="FH104">
        <v>2</v>
      </c>
      <c r="FI104" t="s">
        <v>830</v>
      </c>
      <c r="FJ104">
        <v>0</v>
      </c>
      <c r="FK104">
        <v>0</v>
      </c>
      <c r="FL104" t="s">
        <v>830</v>
      </c>
      <c r="FM104">
        <v>0</v>
      </c>
      <c r="FN104">
        <v>0</v>
      </c>
      <c r="FO104">
        <v>0</v>
      </c>
      <c r="FP104">
        <v>0</v>
      </c>
      <c r="FQ104">
        <v>4</v>
      </c>
      <c r="FR104">
        <v>4</v>
      </c>
      <c r="FS104" t="s">
        <v>830</v>
      </c>
      <c r="FT104">
        <v>0</v>
      </c>
      <c r="FU104" t="s">
        <v>830</v>
      </c>
      <c r="FV104" t="s">
        <v>830</v>
      </c>
      <c r="FW104">
        <v>0</v>
      </c>
      <c r="FX104">
        <v>0</v>
      </c>
      <c r="FY104">
        <v>0</v>
      </c>
      <c r="FZ104">
        <v>0</v>
      </c>
      <c r="GA104">
        <v>31</v>
      </c>
      <c r="GB104">
        <v>22</v>
      </c>
      <c r="GC104">
        <v>8</v>
      </c>
      <c r="GD104">
        <v>0</v>
      </c>
      <c r="GE104" t="s">
        <v>830</v>
      </c>
      <c r="GF104">
        <v>8</v>
      </c>
      <c r="GG104">
        <v>0</v>
      </c>
      <c r="GH104">
        <v>0</v>
      </c>
      <c r="GI104">
        <v>0</v>
      </c>
      <c r="GJ104">
        <v>0</v>
      </c>
      <c r="GK104">
        <v>20</v>
      </c>
      <c r="GL104">
        <v>3</v>
      </c>
      <c r="GM104">
        <v>16</v>
      </c>
      <c r="GN104">
        <v>0</v>
      </c>
      <c r="GO104" t="s">
        <v>830</v>
      </c>
      <c r="GP104">
        <v>16</v>
      </c>
      <c r="GQ104" t="s">
        <v>830</v>
      </c>
      <c r="GR104" t="s">
        <v>830</v>
      </c>
      <c r="GS104">
        <v>0</v>
      </c>
      <c r="GT104" t="s">
        <v>830</v>
      </c>
      <c r="GU104">
        <v>4</v>
      </c>
      <c r="GV104">
        <v>4</v>
      </c>
      <c r="GW104" t="s">
        <v>830</v>
      </c>
      <c r="GX104">
        <v>0</v>
      </c>
      <c r="GY104" t="s">
        <v>830</v>
      </c>
      <c r="GZ104" t="s">
        <v>830</v>
      </c>
      <c r="HA104" t="s">
        <v>830</v>
      </c>
      <c r="HB104">
        <v>0</v>
      </c>
      <c r="HC104">
        <v>0</v>
      </c>
      <c r="HD104" t="s">
        <v>830</v>
      </c>
      <c r="HE104">
        <v>4</v>
      </c>
      <c r="HF104">
        <v>4</v>
      </c>
      <c r="HG104" t="s">
        <v>830</v>
      </c>
      <c r="HH104" t="s">
        <v>830</v>
      </c>
      <c r="HI104" t="s">
        <v>830</v>
      </c>
      <c r="HJ104">
        <v>0</v>
      </c>
      <c r="HK104">
        <v>0</v>
      </c>
      <c r="HL104">
        <v>0</v>
      </c>
      <c r="HM104">
        <v>0</v>
      </c>
      <c r="HN104">
        <v>0</v>
      </c>
      <c r="HO104">
        <v>11</v>
      </c>
      <c r="HP104">
        <v>2</v>
      </c>
      <c r="HQ104">
        <v>9</v>
      </c>
      <c r="HR104">
        <v>5</v>
      </c>
      <c r="HS104">
        <v>4</v>
      </c>
      <c r="HT104" t="s">
        <v>830</v>
      </c>
      <c r="HU104">
        <v>0</v>
      </c>
      <c r="HV104">
        <v>0</v>
      </c>
      <c r="HW104">
        <v>0</v>
      </c>
      <c r="HX104">
        <v>0</v>
      </c>
      <c r="HY104">
        <v>4</v>
      </c>
      <c r="HZ104">
        <v>4</v>
      </c>
      <c r="IA104" t="s">
        <v>830</v>
      </c>
      <c r="IB104" t="s">
        <v>830</v>
      </c>
      <c r="IC104" t="s">
        <v>830</v>
      </c>
      <c r="ID104" t="s">
        <v>830</v>
      </c>
      <c r="IE104">
        <v>0</v>
      </c>
      <c r="IF104">
        <v>0</v>
      </c>
      <c r="IG104">
        <v>0</v>
      </c>
      <c r="IH104">
        <v>0</v>
      </c>
      <c r="II104" t="s">
        <v>830</v>
      </c>
      <c r="IJ104">
        <v>9</v>
      </c>
      <c r="IK104" t="s">
        <v>830</v>
      </c>
      <c r="IL104">
        <v>0</v>
      </c>
      <c r="IM104" t="s">
        <v>830</v>
      </c>
      <c r="IN104">
        <v>0</v>
      </c>
      <c r="IO104" t="s">
        <v>830</v>
      </c>
      <c r="IP104">
        <v>2</v>
      </c>
      <c r="IQ104" t="s">
        <v>830</v>
      </c>
      <c r="IR104">
        <v>0</v>
      </c>
      <c r="IS104">
        <v>0</v>
      </c>
      <c r="IT104" t="s">
        <v>830</v>
      </c>
      <c r="IU104" t="s">
        <v>285</v>
      </c>
      <c r="IV104" t="s">
        <v>285</v>
      </c>
      <c r="IW104" t="s">
        <v>285</v>
      </c>
      <c r="IX104" t="s">
        <v>285</v>
      </c>
      <c r="IY104" t="s">
        <v>285</v>
      </c>
      <c r="IZ104" t="s">
        <v>285</v>
      </c>
      <c r="JA104" t="s">
        <v>285</v>
      </c>
      <c r="JB104" t="s">
        <v>285</v>
      </c>
      <c r="JC104" t="s">
        <v>285</v>
      </c>
      <c r="JD104" t="s">
        <v>830</v>
      </c>
      <c r="JE104" t="s">
        <v>830</v>
      </c>
      <c r="JF104" t="s">
        <v>285</v>
      </c>
    </row>
    <row r="105" spans="1:266" hidden="1">
      <c r="A105">
        <v>54402</v>
      </c>
      <c r="B105" t="s">
        <v>898</v>
      </c>
      <c r="C105">
        <v>1</v>
      </c>
      <c r="D105">
        <v>1</v>
      </c>
      <c r="E105">
        <v>0</v>
      </c>
      <c r="F105">
        <v>0</v>
      </c>
      <c r="G105">
        <v>0</v>
      </c>
      <c r="H105">
        <v>0</v>
      </c>
      <c r="I105">
        <v>0</v>
      </c>
      <c r="J105">
        <v>0</v>
      </c>
      <c r="K105">
        <v>0</v>
      </c>
      <c r="L105">
        <v>0</v>
      </c>
      <c r="M105" t="s">
        <v>830</v>
      </c>
      <c r="N105" t="s">
        <v>830</v>
      </c>
      <c r="O105">
        <v>0</v>
      </c>
      <c r="P105">
        <v>0</v>
      </c>
      <c r="Q105">
        <v>0</v>
      </c>
      <c r="R105">
        <v>0</v>
      </c>
      <c r="S105">
        <v>0</v>
      </c>
      <c r="T105">
        <v>0</v>
      </c>
      <c r="U105">
        <v>0</v>
      </c>
      <c r="V105">
        <v>0</v>
      </c>
      <c r="W105">
        <v>198</v>
      </c>
      <c r="X105" t="s">
        <v>830</v>
      </c>
      <c r="Y105">
        <v>198</v>
      </c>
      <c r="Z105">
        <v>198</v>
      </c>
      <c r="AA105">
        <v>0</v>
      </c>
      <c r="AB105">
        <v>0</v>
      </c>
      <c r="AC105">
        <v>0</v>
      </c>
      <c r="AD105">
        <v>0</v>
      </c>
      <c r="AE105">
        <v>0</v>
      </c>
      <c r="AF105">
        <v>0</v>
      </c>
      <c r="AG105" t="s">
        <v>830</v>
      </c>
      <c r="AH105" t="s">
        <v>830</v>
      </c>
      <c r="AI105">
        <v>0</v>
      </c>
      <c r="AJ105">
        <v>0</v>
      </c>
      <c r="AK105">
        <v>0</v>
      </c>
      <c r="AL105">
        <v>0</v>
      </c>
      <c r="AM105">
        <v>0</v>
      </c>
      <c r="AN105">
        <v>0</v>
      </c>
      <c r="AO105">
        <v>0</v>
      </c>
      <c r="AP105">
        <v>0</v>
      </c>
      <c r="AQ105" t="s">
        <v>830</v>
      </c>
      <c r="AR105" t="s">
        <v>830</v>
      </c>
      <c r="AS105">
        <v>0</v>
      </c>
      <c r="AT105">
        <v>0</v>
      </c>
      <c r="AU105">
        <v>0</v>
      </c>
      <c r="AV105">
        <v>0</v>
      </c>
      <c r="AW105">
        <v>0</v>
      </c>
      <c r="AX105">
        <v>0</v>
      </c>
      <c r="AY105">
        <v>0</v>
      </c>
      <c r="AZ105">
        <v>0</v>
      </c>
      <c r="BA105">
        <v>0</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BX105">
        <v>0</v>
      </c>
      <c r="BY105">
        <v>0</v>
      </c>
      <c r="BZ105">
        <v>0</v>
      </c>
      <c r="CA105">
        <v>0</v>
      </c>
      <c r="CB105">
        <v>0</v>
      </c>
      <c r="CC105">
        <v>0</v>
      </c>
      <c r="CD105">
        <v>0</v>
      </c>
      <c r="CE105">
        <v>0</v>
      </c>
      <c r="CF105">
        <v>0</v>
      </c>
      <c r="CG105">
        <v>0</v>
      </c>
      <c r="CH105">
        <v>0</v>
      </c>
      <c r="CI105">
        <v>0</v>
      </c>
      <c r="CJ105">
        <v>0</v>
      </c>
      <c r="CK105">
        <v>0</v>
      </c>
      <c r="CL105">
        <v>0</v>
      </c>
      <c r="CM105">
        <v>0</v>
      </c>
      <c r="CN105">
        <v>0</v>
      </c>
      <c r="CO105">
        <v>0</v>
      </c>
      <c r="CP105">
        <v>0</v>
      </c>
      <c r="CQ105">
        <v>0</v>
      </c>
      <c r="CR105">
        <v>0</v>
      </c>
      <c r="CS105">
        <v>0</v>
      </c>
      <c r="CT105">
        <v>0</v>
      </c>
      <c r="CU105">
        <v>0</v>
      </c>
      <c r="CV105">
        <v>0</v>
      </c>
      <c r="CW105">
        <v>0</v>
      </c>
      <c r="CX105">
        <v>0</v>
      </c>
      <c r="CY105">
        <v>0</v>
      </c>
      <c r="CZ105">
        <v>0</v>
      </c>
      <c r="DA105">
        <v>0</v>
      </c>
      <c r="DB105">
        <v>0</v>
      </c>
      <c r="DC105">
        <v>0</v>
      </c>
      <c r="DD105">
        <v>0</v>
      </c>
      <c r="DE105">
        <v>0</v>
      </c>
      <c r="DF105">
        <v>0</v>
      </c>
      <c r="DG105">
        <v>0</v>
      </c>
      <c r="DH105">
        <v>0</v>
      </c>
      <c r="DI105" t="s">
        <v>830</v>
      </c>
      <c r="DJ105" t="s">
        <v>830</v>
      </c>
      <c r="DK105">
        <v>0</v>
      </c>
      <c r="DL105">
        <v>0</v>
      </c>
      <c r="DM105">
        <v>0</v>
      </c>
      <c r="DN105">
        <v>0</v>
      </c>
      <c r="DO105">
        <v>0</v>
      </c>
      <c r="DP105">
        <v>0</v>
      </c>
      <c r="DQ105">
        <v>0</v>
      </c>
      <c r="DR105">
        <v>0</v>
      </c>
      <c r="DS105" t="s">
        <v>830</v>
      </c>
      <c r="DT105" t="s">
        <v>830</v>
      </c>
      <c r="DU105">
        <v>0</v>
      </c>
      <c r="DV105">
        <v>0</v>
      </c>
      <c r="DW105">
        <v>0</v>
      </c>
      <c r="DX105">
        <v>0</v>
      </c>
      <c r="DY105">
        <v>0</v>
      </c>
      <c r="DZ105">
        <v>0</v>
      </c>
      <c r="EA105">
        <v>0</v>
      </c>
      <c r="EB105">
        <v>0</v>
      </c>
      <c r="EC105" t="s">
        <v>830</v>
      </c>
      <c r="ED105" t="s">
        <v>830</v>
      </c>
      <c r="EE105">
        <v>0</v>
      </c>
      <c r="EF105">
        <v>0</v>
      </c>
      <c r="EG105">
        <v>0</v>
      </c>
      <c r="EH105">
        <v>0</v>
      </c>
      <c r="EI105">
        <v>0</v>
      </c>
      <c r="EJ105">
        <v>0</v>
      </c>
      <c r="EK105">
        <v>0</v>
      </c>
      <c r="EL105">
        <v>0</v>
      </c>
      <c r="EM105" t="s">
        <v>830</v>
      </c>
      <c r="EN105" t="s">
        <v>830</v>
      </c>
      <c r="EO105">
        <v>0</v>
      </c>
      <c r="EP105">
        <v>0</v>
      </c>
      <c r="EQ105">
        <v>0</v>
      </c>
      <c r="ER105">
        <v>0</v>
      </c>
      <c r="ES105">
        <v>0</v>
      </c>
      <c r="ET105">
        <v>0</v>
      </c>
      <c r="EU105">
        <v>0</v>
      </c>
      <c r="EV105">
        <v>0</v>
      </c>
      <c r="EW105" t="s">
        <v>830</v>
      </c>
      <c r="EX105" t="s">
        <v>830</v>
      </c>
      <c r="EY105">
        <v>0</v>
      </c>
      <c r="EZ105">
        <v>0</v>
      </c>
      <c r="FA105">
        <v>0</v>
      </c>
      <c r="FB105">
        <v>0</v>
      </c>
      <c r="FC105">
        <v>0</v>
      </c>
      <c r="FD105">
        <v>0</v>
      </c>
      <c r="FE105">
        <v>0</v>
      </c>
      <c r="FF105">
        <v>0</v>
      </c>
      <c r="FG105" t="s">
        <v>830</v>
      </c>
      <c r="FH105" t="s">
        <v>830</v>
      </c>
      <c r="FI105" t="s">
        <v>830</v>
      </c>
      <c r="FJ105">
        <v>0</v>
      </c>
      <c r="FK105" t="s">
        <v>830</v>
      </c>
      <c r="FL105">
        <v>0</v>
      </c>
      <c r="FM105">
        <v>0</v>
      </c>
      <c r="FN105">
        <v>0</v>
      </c>
      <c r="FO105">
        <v>0</v>
      </c>
      <c r="FP105">
        <v>0</v>
      </c>
      <c r="FQ105">
        <v>5</v>
      </c>
      <c r="FR105">
        <v>5</v>
      </c>
      <c r="FS105">
        <v>0</v>
      </c>
      <c r="FT105">
        <v>0</v>
      </c>
      <c r="FU105">
        <v>0</v>
      </c>
      <c r="FV105">
        <v>0</v>
      </c>
      <c r="FW105">
        <v>0</v>
      </c>
      <c r="FX105">
        <v>0</v>
      </c>
      <c r="FY105">
        <v>0</v>
      </c>
      <c r="FZ105">
        <v>0</v>
      </c>
      <c r="GA105">
        <v>1</v>
      </c>
      <c r="GB105">
        <v>1</v>
      </c>
      <c r="GC105">
        <v>0</v>
      </c>
      <c r="GD105">
        <v>0</v>
      </c>
      <c r="GE105">
        <v>0</v>
      </c>
      <c r="GF105">
        <v>0</v>
      </c>
      <c r="GG105">
        <v>0</v>
      </c>
      <c r="GH105">
        <v>0</v>
      </c>
      <c r="GI105">
        <v>0</v>
      </c>
      <c r="GJ105">
        <v>0</v>
      </c>
      <c r="GK105">
        <v>1</v>
      </c>
      <c r="GL105">
        <v>1</v>
      </c>
      <c r="GM105" t="s">
        <v>830</v>
      </c>
      <c r="GN105">
        <v>0</v>
      </c>
      <c r="GO105" t="s">
        <v>830</v>
      </c>
      <c r="GP105" t="s">
        <v>830</v>
      </c>
      <c r="GQ105">
        <v>0</v>
      </c>
      <c r="GR105">
        <v>0</v>
      </c>
      <c r="GS105">
        <v>0</v>
      </c>
      <c r="GT105">
        <v>0</v>
      </c>
      <c r="GU105">
        <v>29</v>
      </c>
      <c r="GV105">
        <v>25</v>
      </c>
      <c r="GW105">
        <v>3</v>
      </c>
      <c r="GX105" t="s">
        <v>830</v>
      </c>
      <c r="GY105">
        <v>1</v>
      </c>
      <c r="GZ105">
        <v>2</v>
      </c>
      <c r="HA105" t="s">
        <v>830</v>
      </c>
      <c r="HB105" t="s">
        <v>830</v>
      </c>
      <c r="HC105">
        <v>0</v>
      </c>
      <c r="HD105">
        <v>0</v>
      </c>
      <c r="HE105">
        <v>45</v>
      </c>
      <c r="HF105">
        <v>35</v>
      </c>
      <c r="HG105">
        <v>8</v>
      </c>
      <c r="HH105" t="s">
        <v>830</v>
      </c>
      <c r="HI105">
        <v>2</v>
      </c>
      <c r="HJ105">
        <v>6</v>
      </c>
      <c r="HK105">
        <v>1</v>
      </c>
      <c r="HL105">
        <v>1</v>
      </c>
      <c r="HM105">
        <v>0</v>
      </c>
      <c r="HN105">
        <v>1</v>
      </c>
      <c r="HO105">
        <v>7</v>
      </c>
      <c r="HP105">
        <v>7</v>
      </c>
      <c r="HQ105" t="s">
        <v>830</v>
      </c>
      <c r="HR105" t="s">
        <v>830</v>
      </c>
      <c r="HS105" t="s">
        <v>830</v>
      </c>
      <c r="HT105">
        <v>0</v>
      </c>
      <c r="HU105">
        <v>0</v>
      </c>
      <c r="HV105">
        <v>0</v>
      </c>
      <c r="HW105">
        <v>0</v>
      </c>
      <c r="HX105">
        <v>0</v>
      </c>
      <c r="HY105">
        <v>2</v>
      </c>
      <c r="HZ105">
        <v>2</v>
      </c>
      <c r="IA105" t="s">
        <v>830</v>
      </c>
      <c r="IB105" t="s">
        <v>830</v>
      </c>
      <c r="IC105" t="s">
        <v>830</v>
      </c>
      <c r="ID105">
        <v>0</v>
      </c>
      <c r="IE105" t="s">
        <v>830</v>
      </c>
      <c r="IF105">
        <v>0</v>
      </c>
      <c r="IG105" t="s">
        <v>830</v>
      </c>
      <c r="IH105">
        <v>0</v>
      </c>
      <c r="II105" t="s">
        <v>830</v>
      </c>
      <c r="IJ105">
        <v>9</v>
      </c>
      <c r="IK105" t="s">
        <v>830</v>
      </c>
      <c r="IL105" t="s">
        <v>830</v>
      </c>
      <c r="IM105" t="s">
        <v>830</v>
      </c>
      <c r="IN105" t="s">
        <v>830</v>
      </c>
      <c r="IO105" t="s">
        <v>830</v>
      </c>
      <c r="IP105" t="s">
        <v>830</v>
      </c>
      <c r="IQ105" t="s">
        <v>830</v>
      </c>
      <c r="IR105">
        <v>0</v>
      </c>
      <c r="IS105">
        <v>0</v>
      </c>
      <c r="IT105" t="s">
        <v>830</v>
      </c>
      <c r="IU105" t="s">
        <v>285</v>
      </c>
      <c r="IV105" t="s">
        <v>285</v>
      </c>
      <c r="IW105" t="s">
        <v>285</v>
      </c>
      <c r="IX105" t="s">
        <v>285</v>
      </c>
      <c r="IY105" t="s">
        <v>285</v>
      </c>
      <c r="IZ105" t="s">
        <v>285</v>
      </c>
      <c r="JA105" t="s">
        <v>285</v>
      </c>
      <c r="JB105" t="s">
        <v>285</v>
      </c>
      <c r="JC105" t="s">
        <v>285</v>
      </c>
      <c r="JD105" t="s">
        <v>285</v>
      </c>
      <c r="JE105" t="s">
        <v>285</v>
      </c>
      <c r="JF105" t="s">
        <v>285</v>
      </c>
    </row>
    <row r="106" spans="1:266" hidden="1">
      <c r="A106">
        <v>31305</v>
      </c>
      <c r="B106" t="s">
        <v>899</v>
      </c>
      <c r="C106">
        <v>535</v>
      </c>
      <c r="D106">
        <v>60</v>
      </c>
      <c r="E106">
        <v>396</v>
      </c>
      <c r="F106">
        <v>39</v>
      </c>
      <c r="G106">
        <v>232</v>
      </c>
      <c r="H106">
        <v>125</v>
      </c>
      <c r="I106">
        <v>78</v>
      </c>
      <c r="J106">
        <v>78</v>
      </c>
      <c r="K106">
        <v>0</v>
      </c>
      <c r="L106">
        <v>0</v>
      </c>
      <c r="M106">
        <v>376</v>
      </c>
      <c r="N106">
        <v>59</v>
      </c>
      <c r="O106">
        <v>285</v>
      </c>
      <c r="P106">
        <v>27</v>
      </c>
      <c r="Q106">
        <v>190</v>
      </c>
      <c r="R106">
        <v>68</v>
      </c>
      <c r="S106">
        <v>32</v>
      </c>
      <c r="T106">
        <v>32</v>
      </c>
      <c r="U106">
        <v>0</v>
      </c>
      <c r="V106">
        <v>0</v>
      </c>
      <c r="W106">
        <v>390</v>
      </c>
      <c r="X106">
        <v>40</v>
      </c>
      <c r="Y106">
        <v>331</v>
      </c>
      <c r="Z106">
        <v>45</v>
      </c>
      <c r="AA106">
        <v>191</v>
      </c>
      <c r="AB106">
        <v>95</v>
      </c>
      <c r="AC106">
        <v>19</v>
      </c>
      <c r="AD106">
        <v>19</v>
      </c>
      <c r="AE106">
        <v>0</v>
      </c>
      <c r="AF106">
        <v>0</v>
      </c>
      <c r="AG106">
        <v>263</v>
      </c>
      <c r="AH106">
        <v>24</v>
      </c>
      <c r="AI106">
        <v>239</v>
      </c>
      <c r="AJ106">
        <v>25</v>
      </c>
      <c r="AK106">
        <v>197</v>
      </c>
      <c r="AL106">
        <v>16</v>
      </c>
      <c r="AM106">
        <v>0</v>
      </c>
      <c r="AN106">
        <v>0</v>
      </c>
      <c r="AO106">
        <v>0</v>
      </c>
      <c r="AP106">
        <v>0</v>
      </c>
      <c r="AQ106">
        <v>219</v>
      </c>
      <c r="AR106">
        <v>46</v>
      </c>
      <c r="AS106">
        <v>173</v>
      </c>
      <c r="AT106">
        <v>14</v>
      </c>
      <c r="AU106">
        <v>153</v>
      </c>
      <c r="AV106">
        <v>6</v>
      </c>
      <c r="AW106">
        <v>0</v>
      </c>
      <c r="AX106">
        <v>0</v>
      </c>
      <c r="AY106">
        <v>0</v>
      </c>
      <c r="AZ106">
        <v>0</v>
      </c>
      <c r="BA106">
        <v>224</v>
      </c>
      <c r="BB106">
        <v>32</v>
      </c>
      <c r="BC106">
        <v>192</v>
      </c>
      <c r="BD106">
        <v>7</v>
      </c>
      <c r="BE106">
        <v>178</v>
      </c>
      <c r="BF106">
        <v>7</v>
      </c>
      <c r="BG106">
        <v>0</v>
      </c>
      <c r="BH106">
        <v>0</v>
      </c>
      <c r="BI106">
        <v>0</v>
      </c>
      <c r="BJ106">
        <v>0</v>
      </c>
      <c r="BK106">
        <v>121</v>
      </c>
      <c r="BL106">
        <v>32</v>
      </c>
      <c r="BM106">
        <v>89</v>
      </c>
      <c r="BN106">
        <v>9</v>
      </c>
      <c r="BO106">
        <v>71</v>
      </c>
      <c r="BP106">
        <v>9</v>
      </c>
      <c r="BQ106">
        <v>1</v>
      </c>
      <c r="BR106">
        <v>1</v>
      </c>
      <c r="BS106">
        <v>0</v>
      </c>
      <c r="BT106">
        <v>0</v>
      </c>
      <c r="BU106">
        <v>136</v>
      </c>
      <c r="BV106">
        <v>29</v>
      </c>
      <c r="BW106">
        <v>107</v>
      </c>
      <c r="BX106">
        <v>30</v>
      </c>
      <c r="BY106">
        <v>64</v>
      </c>
      <c r="BZ106">
        <v>13</v>
      </c>
      <c r="CA106">
        <v>0</v>
      </c>
      <c r="CB106">
        <v>0</v>
      </c>
      <c r="CC106">
        <v>0</v>
      </c>
      <c r="CD106">
        <v>0</v>
      </c>
      <c r="CE106">
        <v>123</v>
      </c>
      <c r="CF106">
        <v>33</v>
      </c>
      <c r="CG106">
        <v>86</v>
      </c>
      <c r="CH106">
        <v>11</v>
      </c>
      <c r="CI106">
        <v>61</v>
      </c>
      <c r="CJ106">
        <v>14</v>
      </c>
      <c r="CK106">
        <v>4</v>
      </c>
      <c r="CL106">
        <v>4</v>
      </c>
      <c r="CM106">
        <v>0</v>
      </c>
      <c r="CN106">
        <v>0</v>
      </c>
      <c r="CO106">
        <v>108</v>
      </c>
      <c r="CP106">
        <v>43</v>
      </c>
      <c r="CQ106">
        <v>65</v>
      </c>
      <c r="CR106">
        <v>12</v>
      </c>
      <c r="CS106">
        <v>48</v>
      </c>
      <c r="CT106">
        <v>4</v>
      </c>
      <c r="CU106">
        <v>0</v>
      </c>
      <c r="CV106">
        <v>0</v>
      </c>
      <c r="CW106">
        <v>0</v>
      </c>
      <c r="CX106">
        <v>0</v>
      </c>
      <c r="CY106">
        <v>96</v>
      </c>
      <c r="CZ106">
        <v>52</v>
      </c>
      <c r="DA106">
        <v>44</v>
      </c>
      <c r="DB106">
        <v>18</v>
      </c>
      <c r="DC106">
        <v>9</v>
      </c>
      <c r="DD106">
        <v>18</v>
      </c>
      <c r="DE106">
        <v>0</v>
      </c>
      <c r="DF106">
        <v>0</v>
      </c>
      <c r="DG106">
        <v>0</v>
      </c>
      <c r="DH106">
        <v>0</v>
      </c>
      <c r="DI106">
        <v>105</v>
      </c>
      <c r="DJ106">
        <v>25</v>
      </c>
      <c r="DK106">
        <v>79</v>
      </c>
      <c r="DL106">
        <v>22</v>
      </c>
      <c r="DM106">
        <v>38</v>
      </c>
      <c r="DN106">
        <v>19</v>
      </c>
      <c r="DO106">
        <v>1</v>
      </c>
      <c r="DP106">
        <v>0</v>
      </c>
      <c r="DQ106">
        <v>0</v>
      </c>
      <c r="DR106">
        <v>1</v>
      </c>
      <c r="DS106">
        <v>187</v>
      </c>
      <c r="DT106">
        <v>16</v>
      </c>
      <c r="DU106">
        <v>170</v>
      </c>
      <c r="DV106">
        <v>120</v>
      </c>
      <c r="DW106">
        <v>14</v>
      </c>
      <c r="DX106">
        <v>36</v>
      </c>
      <c r="DY106">
        <v>1</v>
      </c>
      <c r="DZ106">
        <v>0</v>
      </c>
      <c r="EA106">
        <v>0</v>
      </c>
      <c r="EB106">
        <v>1</v>
      </c>
      <c r="EC106">
        <v>217</v>
      </c>
      <c r="ED106">
        <v>15</v>
      </c>
      <c r="EE106">
        <v>202</v>
      </c>
      <c r="EF106">
        <v>168</v>
      </c>
      <c r="EG106">
        <v>9</v>
      </c>
      <c r="EH106">
        <v>25</v>
      </c>
      <c r="EI106">
        <v>0</v>
      </c>
      <c r="EJ106">
        <v>0</v>
      </c>
      <c r="EK106">
        <v>0</v>
      </c>
      <c r="EL106">
        <v>0</v>
      </c>
      <c r="EM106">
        <v>206</v>
      </c>
      <c r="EN106">
        <v>15</v>
      </c>
      <c r="EO106">
        <v>191</v>
      </c>
      <c r="EP106">
        <v>187</v>
      </c>
      <c r="EQ106" t="s">
        <v>830</v>
      </c>
      <c r="ER106">
        <v>4</v>
      </c>
      <c r="ES106">
        <v>0</v>
      </c>
      <c r="ET106">
        <v>0</v>
      </c>
      <c r="EU106">
        <v>0</v>
      </c>
      <c r="EV106">
        <v>0</v>
      </c>
      <c r="EW106">
        <v>318</v>
      </c>
      <c r="EX106">
        <v>11</v>
      </c>
      <c r="EY106">
        <v>304</v>
      </c>
      <c r="EZ106">
        <v>296</v>
      </c>
      <c r="FA106" t="s">
        <v>830</v>
      </c>
      <c r="FB106">
        <v>9</v>
      </c>
      <c r="FC106">
        <v>3</v>
      </c>
      <c r="FD106">
        <v>3</v>
      </c>
      <c r="FE106">
        <v>0</v>
      </c>
      <c r="FF106" t="s">
        <v>830</v>
      </c>
      <c r="FG106">
        <v>242</v>
      </c>
      <c r="FH106">
        <v>10</v>
      </c>
      <c r="FI106">
        <v>230</v>
      </c>
      <c r="FJ106">
        <v>221</v>
      </c>
      <c r="FK106">
        <v>1</v>
      </c>
      <c r="FL106">
        <v>8</v>
      </c>
      <c r="FM106">
        <v>1</v>
      </c>
      <c r="FN106" t="s">
        <v>830</v>
      </c>
      <c r="FO106">
        <v>0</v>
      </c>
      <c r="FP106">
        <v>1</v>
      </c>
      <c r="FQ106">
        <v>162</v>
      </c>
      <c r="FR106">
        <v>11</v>
      </c>
      <c r="FS106">
        <v>150</v>
      </c>
      <c r="FT106" t="s">
        <v>830</v>
      </c>
      <c r="FU106">
        <v>148</v>
      </c>
      <c r="FV106">
        <v>2</v>
      </c>
      <c r="FW106">
        <v>1</v>
      </c>
      <c r="FX106" t="s">
        <v>830</v>
      </c>
      <c r="FY106">
        <v>0</v>
      </c>
      <c r="FZ106">
        <v>1</v>
      </c>
      <c r="GA106">
        <v>131</v>
      </c>
      <c r="GB106">
        <v>29</v>
      </c>
      <c r="GC106">
        <v>99</v>
      </c>
      <c r="GD106" t="s">
        <v>830</v>
      </c>
      <c r="GE106">
        <v>95</v>
      </c>
      <c r="GF106">
        <v>3</v>
      </c>
      <c r="GG106">
        <v>3</v>
      </c>
      <c r="GH106" t="s">
        <v>830</v>
      </c>
      <c r="GI106">
        <v>0</v>
      </c>
      <c r="GJ106">
        <v>3</v>
      </c>
      <c r="GK106">
        <v>107</v>
      </c>
      <c r="GL106">
        <v>26</v>
      </c>
      <c r="GM106">
        <v>79</v>
      </c>
      <c r="GN106" t="s">
        <v>830</v>
      </c>
      <c r="GO106">
        <v>76</v>
      </c>
      <c r="GP106">
        <v>3</v>
      </c>
      <c r="GQ106">
        <v>2</v>
      </c>
      <c r="GR106" t="s">
        <v>830</v>
      </c>
      <c r="GS106">
        <v>1</v>
      </c>
      <c r="GT106">
        <v>1</v>
      </c>
      <c r="GU106">
        <v>110</v>
      </c>
      <c r="GV106">
        <v>23</v>
      </c>
      <c r="GW106">
        <v>86</v>
      </c>
      <c r="GX106">
        <v>1</v>
      </c>
      <c r="GY106">
        <v>79</v>
      </c>
      <c r="GZ106">
        <v>6</v>
      </c>
      <c r="HA106">
        <v>1</v>
      </c>
      <c r="HB106" t="s">
        <v>830</v>
      </c>
      <c r="HC106">
        <v>0</v>
      </c>
      <c r="HD106">
        <v>1</v>
      </c>
      <c r="HE106">
        <v>94</v>
      </c>
      <c r="HF106">
        <v>23</v>
      </c>
      <c r="HG106">
        <v>71</v>
      </c>
      <c r="HH106">
        <v>1</v>
      </c>
      <c r="HI106">
        <v>64</v>
      </c>
      <c r="HJ106">
        <v>7</v>
      </c>
      <c r="HK106">
        <v>0</v>
      </c>
      <c r="HL106">
        <v>0</v>
      </c>
      <c r="HM106">
        <v>0</v>
      </c>
      <c r="HN106">
        <v>0</v>
      </c>
      <c r="HO106">
        <v>120</v>
      </c>
      <c r="HP106">
        <v>21</v>
      </c>
      <c r="HQ106">
        <v>33</v>
      </c>
      <c r="HR106">
        <v>2</v>
      </c>
      <c r="HS106">
        <v>30</v>
      </c>
      <c r="HT106">
        <v>1</v>
      </c>
      <c r="HU106">
        <v>66</v>
      </c>
      <c r="HV106">
        <v>55</v>
      </c>
      <c r="HW106">
        <v>6</v>
      </c>
      <c r="HX106">
        <v>4</v>
      </c>
      <c r="HY106">
        <v>121</v>
      </c>
      <c r="HZ106">
        <v>5</v>
      </c>
      <c r="IA106">
        <v>4</v>
      </c>
      <c r="IB106">
        <v>2</v>
      </c>
      <c r="IC106">
        <v>1</v>
      </c>
      <c r="ID106">
        <v>1</v>
      </c>
      <c r="IE106">
        <v>112</v>
      </c>
      <c r="IF106">
        <v>100</v>
      </c>
      <c r="IG106">
        <v>6</v>
      </c>
      <c r="IH106">
        <v>6</v>
      </c>
      <c r="II106">
        <v>31</v>
      </c>
      <c r="IJ106">
        <v>23</v>
      </c>
      <c r="IK106">
        <v>8</v>
      </c>
      <c r="IL106">
        <v>1</v>
      </c>
      <c r="IM106">
        <v>7</v>
      </c>
      <c r="IN106" t="s">
        <v>830</v>
      </c>
      <c r="IO106" t="s">
        <v>830</v>
      </c>
      <c r="IP106">
        <v>8</v>
      </c>
      <c r="IQ106" t="s">
        <v>830</v>
      </c>
      <c r="IR106" t="s">
        <v>830</v>
      </c>
      <c r="IS106">
        <v>0</v>
      </c>
      <c r="IT106" t="s">
        <v>830</v>
      </c>
      <c r="IU106" t="s">
        <v>285</v>
      </c>
      <c r="IV106" t="s">
        <v>285</v>
      </c>
      <c r="IW106" t="s">
        <v>285</v>
      </c>
      <c r="IX106" t="s">
        <v>285</v>
      </c>
      <c r="IY106" t="s">
        <v>285</v>
      </c>
      <c r="IZ106" t="s">
        <v>285</v>
      </c>
      <c r="JA106" t="s">
        <v>285</v>
      </c>
      <c r="JB106" t="s">
        <v>285</v>
      </c>
      <c r="JC106" t="s">
        <v>285</v>
      </c>
      <c r="JD106" t="s">
        <v>830</v>
      </c>
      <c r="JE106" t="s">
        <v>830</v>
      </c>
      <c r="JF106" t="s">
        <v>285</v>
      </c>
    </row>
    <row r="107" spans="1:266" hidden="1">
      <c r="A107">
        <v>31402</v>
      </c>
      <c r="B107" t="s">
        <v>900</v>
      </c>
      <c r="C107">
        <v>2021</v>
      </c>
      <c r="D107">
        <v>134</v>
      </c>
      <c r="E107">
        <v>1834</v>
      </c>
      <c r="F107">
        <v>606</v>
      </c>
      <c r="G107">
        <v>397</v>
      </c>
      <c r="H107">
        <v>831</v>
      </c>
      <c r="I107">
        <v>53</v>
      </c>
      <c r="J107">
        <v>51</v>
      </c>
      <c r="K107">
        <v>0</v>
      </c>
      <c r="L107">
        <v>3</v>
      </c>
      <c r="M107">
        <v>1802</v>
      </c>
      <c r="N107">
        <v>112</v>
      </c>
      <c r="O107">
        <v>1650</v>
      </c>
      <c r="P107">
        <v>489</v>
      </c>
      <c r="Q107">
        <v>399</v>
      </c>
      <c r="R107">
        <v>762</v>
      </c>
      <c r="S107">
        <v>40</v>
      </c>
      <c r="T107">
        <v>32</v>
      </c>
      <c r="U107">
        <v>0</v>
      </c>
      <c r="V107">
        <v>8</v>
      </c>
      <c r="W107">
        <v>1717</v>
      </c>
      <c r="X107">
        <v>91</v>
      </c>
      <c r="Y107">
        <v>1500</v>
      </c>
      <c r="Z107">
        <v>315</v>
      </c>
      <c r="AA107">
        <v>416</v>
      </c>
      <c r="AB107">
        <v>769</v>
      </c>
      <c r="AC107">
        <v>126</v>
      </c>
      <c r="AD107">
        <v>114</v>
      </c>
      <c r="AE107">
        <v>0</v>
      </c>
      <c r="AF107">
        <v>12</v>
      </c>
      <c r="AG107">
        <v>1407</v>
      </c>
      <c r="AH107">
        <v>92</v>
      </c>
      <c r="AI107">
        <v>1282</v>
      </c>
      <c r="AJ107">
        <v>154</v>
      </c>
      <c r="AK107">
        <v>382</v>
      </c>
      <c r="AL107">
        <v>746</v>
      </c>
      <c r="AM107">
        <v>32</v>
      </c>
      <c r="AN107">
        <v>17</v>
      </c>
      <c r="AO107">
        <v>15</v>
      </c>
      <c r="AP107">
        <v>1</v>
      </c>
      <c r="AQ107">
        <v>1691</v>
      </c>
      <c r="AR107">
        <v>143</v>
      </c>
      <c r="AS107">
        <v>1535</v>
      </c>
      <c r="AT107">
        <v>222</v>
      </c>
      <c r="AU107">
        <v>424</v>
      </c>
      <c r="AV107">
        <v>889</v>
      </c>
      <c r="AW107">
        <v>13</v>
      </c>
      <c r="AX107">
        <v>1</v>
      </c>
      <c r="AY107">
        <v>12</v>
      </c>
      <c r="AZ107">
        <v>0</v>
      </c>
      <c r="BA107">
        <v>1646</v>
      </c>
      <c r="BB107">
        <v>307</v>
      </c>
      <c r="BC107">
        <v>1332</v>
      </c>
      <c r="BD107">
        <v>203</v>
      </c>
      <c r="BE107">
        <v>182</v>
      </c>
      <c r="BF107">
        <v>946</v>
      </c>
      <c r="BG107">
        <v>7</v>
      </c>
      <c r="BH107">
        <v>5</v>
      </c>
      <c r="BI107">
        <v>1</v>
      </c>
      <c r="BJ107">
        <v>1</v>
      </c>
      <c r="BK107">
        <v>1784</v>
      </c>
      <c r="BL107">
        <v>185</v>
      </c>
      <c r="BM107">
        <v>1579</v>
      </c>
      <c r="BN107">
        <v>194</v>
      </c>
      <c r="BO107">
        <v>476</v>
      </c>
      <c r="BP107">
        <v>909</v>
      </c>
      <c r="BQ107">
        <v>21</v>
      </c>
      <c r="BR107">
        <v>19</v>
      </c>
      <c r="BS107">
        <v>0</v>
      </c>
      <c r="BT107">
        <v>2</v>
      </c>
      <c r="BU107">
        <v>1637</v>
      </c>
      <c r="BV107">
        <v>128</v>
      </c>
      <c r="BW107">
        <v>1502</v>
      </c>
      <c r="BX107">
        <v>172</v>
      </c>
      <c r="BY107">
        <v>485</v>
      </c>
      <c r="BZ107">
        <v>845</v>
      </c>
      <c r="CA107">
        <v>7</v>
      </c>
      <c r="CB107">
        <v>4</v>
      </c>
      <c r="CC107">
        <v>0</v>
      </c>
      <c r="CD107">
        <v>4</v>
      </c>
      <c r="CE107">
        <v>1613</v>
      </c>
      <c r="CF107">
        <v>119</v>
      </c>
      <c r="CG107">
        <v>1315</v>
      </c>
      <c r="CH107">
        <v>106</v>
      </c>
      <c r="CI107">
        <v>455</v>
      </c>
      <c r="CJ107">
        <v>753</v>
      </c>
      <c r="CK107">
        <v>180</v>
      </c>
      <c r="CL107">
        <v>118</v>
      </c>
      <c r="CM107">
        <v>61</v>
      </c>
      <c r="CN107" t="s">
        <v>830</v>
      </c>
      <c r="CO107">
        <v>1320</v>
      </c>
      <c r="CP107">
        <v>137</v>
      </c>
      <c r="CQ107">
        <v>1181</v>
      </c>
      <c r="CR107">
        <v>80</v>
      </c>
      <c r="CS107">
        <v>496</v>
      </c>
      <c r="CT107">
        <v>605</v>
      </c>
      <c r="CU107">
        <v>3</v>
      </c>
      <c r="CV107">
        <v>0</v>
      </c>
      <c r="CW107">
        <v>0</v>
      </c>
      <c r="CX107">
        <v>3</v>
      </c>
      <c r="CY107">
        <v>1345</v>
      </c>
      <c r="CZ107">
        <v>182</v>
      </c>
      <c r="DA107">
        <v>1163</v>
      </c>
      <c r="DB107">
        <v>52</v>
      </c>
      <c r="DC107">
        <v>454</v>
      </c>
      <c r="DD107">
        <v>657</v>
      </c>
      <c r="DE107">
        <v>1</v>
      </c>
      <c r="DF107" t="s">
        <v>830</v>
      </c>
      <c r="DG107">
        <v>0</v>
      </c>
      <c r="DH107">
        <v>1</v>
      </c>
      <c r="DI107">
        <v>1331</v>
      </c>
      <c r="DJ107">
        <v>106</v>
      </c>
      <c r="DK107">
        <v>1225</v>
      </c>
      <c r="DL107">
        <v>66</v>
      </c>
      <c r="DM107">
        <v>467</v>
      </c>
      <c r="DN107">
        <v>691</v>
      </c>
      <c r="DO107" t="s">
        <v>830</v>
      </c>
      <c r="DP107" t="s">
        <v>830</v>
      </c>
      <c r="DQ107">
        <v>0</v>
      </c>
      <c r="DR107">
        <v>0</v>
      </c>
      <c r="DS107">
        <v>1555</v>
      </c>
      <c r="DT107">
        <v>102</v>
      </c>
      <c r="DU107">
        <v>1449</v>
      </c>
      <c r="DV107">
        <v>65</v>
      </c>
      <c r="DW107">
        <v>616</v>
      </c>
      <c r="DX107">
        <v>768</v>
      </c>
      <c r="DY107">
        <v>4</v>
      </c>
      <c r="DZ107">
        <v>3</v>
      </c>
      <c r="EA107">
        <v>0</v>
      </c>
      <c r="EB107">
        <v>1</v>
      </c>
      <c r="EC107">
        <v>1442</v>
      </c>
      <c r="ED107">
        <v>120</v>
      </c>
      <c r="EE107">
        <v>1312</v>
      </c>
      <c r="EF107">
        <v>106</v>
      </c>
      <c r="EG107">
        <v>352</v>
      </c>
      <c r="EH107">
        <v>854</v>
      </c>
      <c r="EI107">
        <v>10</v>
      </c>
      <c r="EJ107">
        <v>1</v>
      </c>
      <c r="EK107" t="s">
        <v>830</v>
      </c>
      <c r="EL107">
        <v>9</v>
      </c>
      <c r="EM107">
        <v>1329</v>
      </c>
      <c r="EN107">
        <v>45</v>
      </c>
      <c r="EO107">
        <v>1280</v>
      </c>
      <c r="EP107">
        <v>237</v>
      </c>
      <c r="EQ107">
        <v>457</v>
      </c>
      <c r="ER107">
        <v>587</v>
      </c>
      <c r="ES107">
        <v>3</v>
      </c>
      <c r="ET107" t="s">
        <v>830</v>
      </c>
      <c r="EU107" t="s">
        <v>830</v>
      </c>
      <c r="EV107">
        <v>3</v>
      </c>
      <c r="EW107">
        <v>867</v>
      </c>
      <c r="EX107">
        <v>37</v>
      </c>
      <c r="EY107">
        <v>780</v>
      </c>
      <c r="EZ107">
        <v>41</v>
      </c>
      <c r="FA107">
        <v>475</v>
      </c>
      <c r="FB107">
        <v>264</v>
      </c>
      <c r="FC107">
        <v>49</v>
      </c>
      <c r="FD107">
        <v>45</v>
      </c>
      <c r="FE107">
        <v>1</v>
      </c>
      <c r="FF107">
        <v>3</v>
      </c>
      <c r="FG107">
        <v>356</v>
      </c>
      <c r="FH107">
        <v>38</v>
      </c>
      <c r="FI107">
        <v>296</v>
      </c>
      <c r="FJ107">
        <v>21</v>
      </c>
      <c r="FK107">
        <v>151</v>
      </c>
      <c r="FL107">
        <v>124</v>
      </c>
      <c r="FM107">
        <v>22</v>
      </c>
      <c r="FN107">
        <v>10</v>
      </c>
      <c r="FO107">
        <v>3</v>
      </c>
      <c r="FP107">
        <v>9</v>
      </c>
      <c r="FQ107">
        <v>665</v>
      </c>
      <c r="FR107">
        <v>54</v>
      </c>
      <c r="FS107">
        <v>577</v>
      </c>
      <c r="FT107">
        <v>23</v>
      </c>
      <c r="FU107">
        <v>387</v>
      </c>
      <c r="FV107">
        <v>167</v>
      </c>
      <c r="FW107">
        <v>35</v>
      </c>
      <c r="FX107" t="s">
        <v>830</v>
      </c>
      <c r="FY107">
        <v>3</v>
      </c>
      <c r="FZ107">
        <v>31</v>
      </c>
      <c r="GA107">
        <v>668</v>
      </c>
      <c r="GB107">
        <v>51</v>
      </c>
      <c r="GC107">
        <v>595</v>
      </c>
      <c r="GD107">
        <v>25</v>
      </c>
      <c r="GE107">
        <v>424</v>
      </c>
      <c r="GF107">
        <v>146</v>
      </c>
      <c r="GG107">
        <v>22</v>
      </c>
      <c r="GH107">
        <v>0</v>
      </c>
      <c r="GI107">
        <v>5</v>
      </c>
      <c r="GJ107">
        <v>17</v>
      </c>
      <c r="GK107">
        <v>514</v>
      </c>
      <c r="GL107">
        <v>63</v>
      </c>
      <c r="GM107">
        <v>380</v>
      </c>
      <c r="GN107">
        <v>38</v>
      </c>
      <c r="GO107">
        <v>234</v>
      </c>
      <c r="GP107">
        <v>107</v>
      </c>
      <c r="GQ107">
        <v>71</v>
      </c>
      <c r="GR107">
        <v>2</v>
      </c>
      <c r="GS107">
        <v>61</v>
      </c>
      <c r="GT107">
        <v>8</v>
      </c>
      <c r="GU107">
        <v>326</v>
      </c>
      <c r="GV107">
        <v>34</v>
      </c>
      <c r="GW107">
        <v>269</v>
      </c>
      <c r="GX107">
        <v>42</v>
      </c>
      <c r="GY107">
        <v>148</v>
      </c>
      <c r="GZ107">
        <v>79</v>
      </c>
      <c r="HA107">
        <v>23</v>
      </c>
      <c r="HB107">
        <v>7</v>
      </c>
      <c r="HC107">
        <v>4</v>
      </c>
      <c r="HD107">
        <v>11</v>
      </c>
      <c r="HE107">
        <v>292</v>
      </c>
      <c r="HF107">
        <v>48</v>
      </c>
      <c r="HG107">
        <v>227</v>
      </c>
      <c r="HH107">
        <v>62</v>
      </c>
      <c r="HI107">
        <v>97</v>
      </c>
      <c r="HJ107">
        <v>67</v>
      </c>
      <c r="HK107">
        <v>17</v>
      </c>
      <c r="HL107" t="s">
        <v>830</v>
      </c>
      <c r="HM107">
        <v>4</v>
      </c>
      <c r="HN107">
        <v>13</v>
      </c>
      <c r="HO107">
        <v>214</v>
      </c>
      <c r="HP107">
        <v>42</v>
      </c>
      <c r="HQ107">
        <v>155</v>
      </c>
      <c r="HR107">
        <v>73</v>
      </c>
      <c r="HS107">
        <v>43</v>
      </c>
      <c r="HT107">
        <v>39</v>
      </c>
      <c r="HU107">
        <v>17</v>
      </c>
      <c r="HV107" t="s">
        <v>830</v>
      </c>
      <c r="HW107">
        <v>1</v>
      </c>
      <c r="HX107">
        <v>16</v>
      </c>
      <c r="HY107">
        <v>207</v>
      </c>
      <c r="HZ107">
        <v>41</v>
      </c>
      <c r="IA107">
        <v>162</v>
      </c>
      <c r="IB107">
        <v>60</v>
      </c>
      <c r="IC107">
        <v>48</v>
      </c>
      <c r="ID107">
        <v>53</v>
      </c>
      <c r="IE107">
        <v>4</v>
      </c>
      <c r="IF107" t="s">
        <v>830</v>
      </c>
      <c r="IG107">
        <v>0</v>
      </c>
      <c r="IH107">
        <v>4</v>
      </c>
      <c r="II107">
        <v>223</v>
      </c>
      <c r="IJ107">
        <v>70</v>
      </c>
      <c r="IK107">
        <v>153</v>
      </c>
      <c r="IL107">
        <v>42</v>
      </c>
      <c r="IM107">
        <v>79</v>
      </c>
      <c r="IN107">
        <v>32</v>
      </c>
      <c r="IO107">
        <v>72</v>
      </c>
      <c r="IP107">
        <v>44</v>
      </c>
      <c r="IQ107">
        <v>28</v>
      </c>
      <c r="IR107">
        <v>8</v>
      </c>
      <c r="IS107">
        <v>9</v>
      </c>
      <c r="IT107">
        <v>11</v>
      </c>
      <c r="IU107" t="s">
        <v>285</v>
      </c>
      <c r="IV107" t="s">
        <v>285</v>
      </c>
      <c r="IW107" t="s">
        <v>285</v>
      </c>
      <c r="IX107" t="s">
        <v>285</v>
      </c>
      <c r="IY107" t="s">
        <v>285</v>
      </c>
      <c r="IZ107" t="s">
        <v>285</v>
      </c>
      <c r="JA107" t="s">
        <v>285</v>
      </c>
      <c r="JB107" t="s">
        <v>285</v>
      </c>
      <c r="JC107" t="s">
        <v>285</v>
      </c>
      <c r="JD107" t="s">
        <v>285</v>
      </c>
      <c r="JE107">
        <v>2</v>
      </c>
      <c r="JF107" t="s">
        <v>285</v>
      </c>
    </row>
    <row r="108" spans="1:266" hidden="1">
      <c r="A108">
        <v>13102</v>
      </c>
      <c r="B108" t="s">
        <v>901</v>
      </c>
      <c r="C108">
        <v>21</v>
      </c>
      <c r="D108" t="s">
        <v>830</v>
      </c>
      <c r="E108">
        <v>21</v>
      </c>
      <c r="F108">
        <v>12</v>
      </c>
      <c r="G108">
        <v>0</v>
      </c>
      <c r="H108">
        <v>9</v>
      </c>
      <c r="I108">
        <v>0</v>
      </c>
      <c r="J108">
        <v>0</v>
      </c>
      <c r="K108">
        <v>0</v>
      </c>
      <c r="L108">
        <v>0</v>
      </c>
      <c r="M108">
        <v>22</v>
      </c>
      <c r="N108" t="s">
        <v>830</v>
      </c>
      <c r="O108">
        <v>21</v>
      </c>
      <c r="P108">
        <v>13</v>
      </c>
      <c r="Q108">
        <v>0</v>
      </c>
      <c r="R108">
        <v>8</v>
      </c>
      <c r="S108">
        <v>0</v>
      </c>
      <c r="T108">
        <v>0</v>
      </c>
      <c r="U108">
        <v>0</v>
      </c>
      <c r="V108">
        <v>0</v>
      </c>
      <c r="W108">
        <v>23</v>
      </c>
      <c r="X108">
        <v>1</v>
      </c>
      <c r="Y108">
        <v>22</v>
      </c>
      <c r="Z108">
        <v>12</v>
      </c>
      <c r="AA108">
        <v>0</v>
      </c>
      <c r="AB108">
        <v>10</v>
      </c>
      <c r="AC108">
        <v>0</v>
      </c>
      <c r="AD108">
        <v>0</v>
      </c>
      <c r="AE108">
        <v>0</v>
      </c>
      <c r="AF108">
        <v>0</v>
      </c>
      <c r="AG108">
        <v>35</v>
      </c>
      <c r="AH108">
        <v>1</v>
      </c>
      <c r="AI108">
        <v>33</v>
      </c>
      <c r="AJ108">
        <v>12</v>
      </c>
      <c r="AK108">
        <v>0</v>
      </c>
      <c r="AL108">
        <v>21</v>
      </c>
      <c r="AM108">
        <v>0</v>
      </c>
      <c r="AN108">
        <v>0</v>
      </c>
      <c r="AO108">
        <v>0</v>
      </c>
      <c r="AP108">
        <v>0</v>
      </c>
      <c r="AQ108">
        <v>42</v>
      </c>
      <c r="AR108">
        <v>2</v>
      </c>
      <c r="AS108">
        <v>41</v>
      </c>
      <c r="AT108">
        <v>12</v>
      </c>
      <c r="AU108">
        <v>0</v>
      </c>
      <c r="AV108">
        <v>29</v>
      </c>
      <c r="AW108">
        <v>0</v>
      </c>
      <c r="AX108">
        <v>0</v>
      </c>
      <c r="AY108">
        <v>0</v>
      </c>
      <c r="AZ108">
        <v>0</v>
      </c>
      <c r="BA108">
        <v>26</v>
      </c>
      <c r="BB108">
        <v>2</v>
      </c>
      <c r="BC108">
        <v>24</v>
      </c>
      <c r="BD108">
        <v>12</v>
      </c>
      <c r="BE108">
        <v>0</v>
      </c>
      <c r="BF108">
        <v>12</v>
      </c>
      <c r="BG108">
        <v>0</v>
      </c>
      <c r="BH108">
        <v>0</v>
      </c>
      <c r="BI108">
        <v>0</v>
      </c>
      <c r="BJ108">
        <v>0</v>
      </c>
      <c r="BK108">
        <v>39</v>
      </c>
      <c r="BL108">
        <v>9</v>
      </c>
      <c r="BM108">
        <v>29</v>
      </c>
      <c r="BN108">
        <v>12</v>
      </c>
      <c r="BO108">
        <v>0</v>
      </c>
      <c r="BP108">
        <v>17</v>
      </c>
      <c r="BQ108">
        <v>0</v>
      </c>
      <c r="BR108">
        <v>0</v>
      </c>
      <c r="BS108">
        <v>0</v>
      </c>
      <c r="BT108">
        <v>0</v>
      </c>
      <c r="BU108">
        <v>15</v>
      </c>
      <c r="BV108">
        <v>4</v>
      </c>
      <c r="BW108">
        <v>11</v>
      </c>
      <c r="BX108">
        <v>11</v>
      </c>
      <c r="BY108">
        <v>0</v>
      </c>
      <c r="BZ108">
        <v>0</v>
      </c>
      <c r="CA108">
        <v>0</v>
      </c>
      <c r="CB108">
        <v>0</v>
      </c>
      <c r="CC108">
        <v>0</v>
      </c>
      <c r="CD108">
        <v>0</v>
      </c>
      <c r="CE108">
        <v>16</v>
      </c>
      <c r="CF108">
        <v>5</v>
      </c>
      <c r="CG108">
        <v>12</v>
      </c>
      <c r="CH108">
        <v>11</v>
      </c>
      <c r="CI108">
        <v>0</v>
      </c>
      <c r="CJ108" t="s">
        <v>830</v>
      </c>
      <c r="CK108">
        <v>0</v>
      </c>
      <c r="CL108">
        <v>0</v>
      </c>
      <c r="CM108">
        <v>0</v>
      </c>
      <c r="CN108">
        <v>0</v>
      </c>
      <c r="CO108">
        <v>20</v>
      </c>
      <c r="CP108">
        <v>9</v>
      </c>
      <c r="CQ108">
        <v>12</v>
      </c>
      <c r="CR108">
        <v>12</v>
      </c>
      <c r="CS108">
        <v>0</v>
      </c>
      <c r="CT108" t="s">
        <v>830</v>
      </c>
      <c r="CU108">
        <v>0</v>
      </c>
      <c r="CV108">
        <v>0</v>
      </c>
      <c r="CW108">
        <v>0</v>
      </c>
      <c r="CX108">
        <v>0</v>
      </c>
      <c r="CY108">
        <v>101</v>
      </c>
      <c r="CZ108">
        <v>91</v>
      </c>
      <c r="DA108">
        <v>10</v>
      </c>
      <c r="DB108">
        <v>0</v>
      </c>
      <c r="DC108">
        <v>10</v>
      </c>
      <c r="DD108" t="s">
        <v>830</v>
      </c>
      <c r="DE108">
        <v>0</v>
      </c>
      <c r="DF108">
        <v>0</v>
      </c>
      <c r="DG108">
        <v>0</v>
      </c>
      <c r="DH108">
        <v>0</v>
      </c>
      <c r="DI108">
        <v>59</v>
      </c>
      <c r="DJ108">
        <v>49</v>
      </c>
      <c r="DK108">
        <v>10</v>
      </c>
      <c r="DL108">
        <v>0</v>
      </c>
      <c r="DM108">
        <v>10</v>
      </c>
      <c r="DN108" t="s">
        <v>830</v>
      </c>
      <c r="DO108">
        <v>0</v>
      </c>
      <c r="DP108">
        <v>0</v>
      </c>
      <c r="DQ108">
        <v>0</v>
      </c>
      <c r="DR108">
        <v>0</v>
      </c>
      <c r="DS108">
        <v>127</v>
      </c>
      <c r="DT108">
        <v>90</v>
      </c>
      <c r="DU108">
        <v>36</v>
      </c>
      <c r="DV108">
        <v>0</v>
      </c>
      <c r="DW108">
        <v>10</v>
      </c>
      <c r="DX108">
        <v>27</v>
      </c>
      <c r="DY108">
        <v>0</v>
      </c>
      <c r="DZ108">
        <v>0</v>
      </c>
      <c r="EA108">
        <v>0</v>
      </c>
      <c r="EB108">
        <v>0</v>
      </c>
      <c r="EC108">
        <v>214</v>
      </c>
      <c r="ED108">
        <v>180</v>
      </c>
      <c r="EE108">
        <v>34</v>
      </c>
      <c r="EF108">
        <v>1</v>
      </c>
      <c r="EG108">
        <v>10</v>
      </c>
      <c r="EH108">
        <v>23</v>
      </c>
      <c r="EI108">
        <v>0</v>
      </c>
      <c r="EJ108">
        <v>0</v>
      </c>
      <c r="EK108">
        <v>0</v>
      </c>
      <c r="EL108">
        <v>0</v>
      </c>
      <c r="EM108">
        <v>176</v>
      </c>
      <c r="EN108">
        <v>173</v>
      </c>
      <c r="EO108">
        <v>3</v>
      </c>
      <c r="EP108">
        <v>0</v>
      </c>
      <c r="EQ108">
        <v>0</v>
      </c>
      <c r="ER108">
        <v>3</v>
      </c>
      <c r="ES108">
        <v>0</v>
      </c>
      <c r="ET108">
        <v>0</v>
      </c>
      <c r="EU108">
        <v>0</v>
      </c>
      <c r="EV108">
        <v>0</v>
      </c>
      <c r="EW108">
        <v>142</v>
      </c>
      <c r="EX108">
        <v>126</v>
      </c>
      <c r="EY108">
        <v>16</v>
      </c>
      <c r="EZ108" t="s">
        <v>830</v>
      </c>
      <c r="FA108">
        <v>15</v>
      </c>
      <c r="FB108">
        <v>1</v>
      </c>
      <c r="FC108">
        <v>0</v>
      </c>
      <c r="FD108">
        <v>0</v>
      </c>
      <c r="FE108">
        <v>0</v>
      </c>
      <c r="FF108">
        <v>0</v>
      </c>
      <c r="FG108">
        <v>152</v>
      </c>
      <c r="FH108">
        <v>128</v>
      </c>
      <c r="FI108">
        <v>23</v>
      </c>
      <c r="FJ108">
        <v>0</v>
      </c>
      <c r="FK108">
        <v>20</v>
      </c>
      <c r="FL108">
        <v>3</v>
      </c>
      <c r="FM108">
        <v>1</v>
      </c>
      <c r="FN108">
        <v>1</v>
      </c>
      <c r="FO108">
        <v>0</v>
      </c>
      <c r="FP108" t="s">
        <v>830</v>
      </c>
      <c r="FQ108">
        <v>227</v>
      </c>
      <c r="FR108">
        <v>167</v>
      </c>
      <c r="FS108">
        <v>59</v>
      </c>
      <c r="FT108">
        <v>0</v>
      </c>
      <c r="FU108">
        <v>58</v>
      </c>
      <c r="FV108">
        <v>1</v>
      </c>
      <c r="FW108">
        <v>2</v>
      </c>
      <c r="FX108">
        <v>2</v>
      </c>
      <c r="FY108">
        <v>0</v>
      </c>
      <c r="FZ108" t="s">
        <v>830</v>
      </c>
      <c r="GA108">
        <v>294</v>
      </c>
      <c r="GB108">
        <v>215</v>
      </c>
      <c r="GC108">
        <v>77</v>
      </c>
      <c r="GD108">
        <v>0</v>
      </c>
      <c r="GE108">
        <v>67</v>
      </c>
      <c r="GF108">
        <v>10</v>
      </c>
      <c r="GG108">
        <v>3</v>
      </c>
      <c r="GH108">
        <v>3</v>
      </c>
      <c r="GI108">
        <v>0</v>
      </c>
      <c r="GJ108">
        <v>0</v>
      </c>
      <c r="GK108">
        <v>439</v>
      </c>
      <c r="GL108">
        <v>317</v>
      </c>
      <c r="GM108">
        <v>120</v>
      </c>
      <c r="GN108">
        <v>21</v>
      </c>
      <c r="GO108">
        <v>78</v>
      </c>
      <c r="GP108">
        <v>22</v>
      </c>
      <c r="GQ108">
        <v>2</v>
      </c>
      <c r="GR108">
        <v>2</v>
      </c>
      <c r="GS108">
        <v>0</v>
      </c>
      <c r="GT108" t="s">
        <v>830</v>
      </c>
      <c r="GU108">
        <v>459</v>
      </c>
      <c r="GV108">
        <v>282</v>
      </c>
      <c r="GW108">
        <v>172</v>
      </c>
      <c r="GX108">
        <v>45</v>
      </c>
      <c r="GY108">
        <v>71</v>
      </c>
      <c r="GZ108">
        <v>57</v>
      </c>
      <c r="HA108">
        <v>5</v>
      </c>
      <c r="HB108" t="s">
        <v>830</v>
      </c>
      <c r="HC108">
        <v>0</v>
      </c>
      <c r="HD108">
        <v>5</v>
      </c>
      <c r="HE108">
        <v>444</v>
      </c>
      <c r="HF108">
        <v>263</v>
      </c>
      <c r="HG108">
        <v>175</v>
      </c>
      <c r="HH108">
        <v>30</v>
      </c>
      <c r="HI108">
        <v>84</v>
      </c>
      <c r="HJ108">
        <v>61</v>
      </c>
      <c r="HK108">
        <v>6</v>
      </c>
      <c r="HL108">
        <v>1</v>
      </c>
      <c r="HM108">
        <v>0</v>
      </c>
      <c r="HN108">
        <v>5</v>
      </c>
      <c r="HO108">
        <v>331</v>
      </c>
      <c r="HP108">
        <v>189</v>
      </c>
      <c r="HQ108">
        <v>140</v>
      </c>
      <c r="HR108">
        <v>20</v>
      </c>
      <c r="HS108">
        <v>95</v>
      </c>
      <c r="HT108">
        <v>25</v>
      </c>
      <c r="HU108">
        <v>2</v>
      </c>
      <c r="HV108">
        <v>2</v>
      </c>
      <c r="HW108">
        <v>0</v>
      </c>
      <c r="HX108">
        <v>0</v>
      </c>
      <c r="HY108">
        <v>298</v>
      </c>
      <c r="HZ108">
        <v>195</v>
      </c>
      <c r="IA108">
        <v>102</v>
      </c>
      <c r="IB108">
        <v>17</v>
      </c>
      <c r="IC108">
        <v>36</v>
      </c>
      <c r="ID108">
        <v>49</v>
      </c>
      <c r="IE108">
        <v>1</v>
      </c>
      <c r="IF108">
        <v>1</v>
      </c>
      <c r="IG108">
        <v>0</v>
      </c>
      <c r="IH108">
        <v>0</v>
      </c>
      <c r="II108">
        <v>304</v>
      </c>
      <c r="IJ108">
        <v>232</v>
      </c>
      <c r="IK108">
        <v>72</v>
      </c>
      <c r="IL108">
        <v>13</v>
      </c>
      <c r="IM108">
        <v>46</v>
      </c>
      <c r="IN108">
        <v>13</v>
      </c>
      <c r="IO108" t="s">
        <v>830</v>
      </c>
      <c r="IP108">
        <v>28</v>
      </c>
      <c r="IQ108" t="s">
        <v>830</v>
      </c>
      <c r="IR108" t="s">
        <v>830</v>
      </c>
      <c r="IS108" t="s">
        <v>830</v>
      </c>
      <c r="IT108" t="s">
        <v>830</v>
      </c>
      <c r="IU108" t="s">
        <v>285</v>
      </c>
      <c r="IV108" t="s">
        <v>285</v>
      </c>
      <c r="IW108" t="s">
        <v>285</v>
      </c>
      <c r="IX108" t="s">
        <v>285</v>
      </c>
      <c r="IY108" t="s">
        <v>285</v>
      </c>
      <c r="IZ108" t="s">
        <v>285</v>
      </c>
      <c r="JA108" t="s">
        <v>285</v>
      </c>
      <c r="JB108" t="s">
        <v>285</v>
      </c>
      <c r="JC108" t="s">
        <v>285</v>
      </c>
      <c r="JD108" t="s">
        <v>830</v>
      </c>
      <c r="JE108" t="s">
        <v>830</v>
      </c>
      <c r="JF108" t="s">
        <v>285</v>
      </c>
    </row>
    <row r="109" spans="1:266" hidden="1">
      <c r="A109">
        <v>31488</v>
      </c>
      <c r="B109" t="s">
        <v>902</v>
      </c>
      <c r="C109">
        <v>4231</v>
      </c>
      <c r="D109">
        <v>187</v>
      </c>
      <c r="E109">
        <v>3857</v>
      </c>
      <c r="F109">
        <v>3602</v>
      </c>
      <c r="G109">
        <v>60</v>
      </c>
      <c r="H109">
        <v>196</v>
      </c>
      <c r="I109">
        <v>187</v>
      </c>
      <c r="J109">
        <v>182</v>
      </c>
      <c r="K109">
        <v>0</v>
      </c>
      <c r="L109">
        <v>4</v>
      </c>
      <c r="M109">
        <v>3859</v>
      </c>
      <c r="N109">
        <v>156</v>
      </c>
      <c r="O109">
        <v>3595</v>
      </c>
      <c r="P109">
        <v>3393</v>
      </c>
      <c r="Q109">
        <v>49</v>
      </c>
      <c r="R109">
        <v>153</v>
      </c>
      <c r="S109">
        <v>108</v>
      </c>
      <c r="T109">
        <v>101</v>
      </c>
      <c r="U109">
        <v>0</v>
      </c>
      <c r="V109">
        <v>7</v>
      </c>
      <c r="W109">
        <v>3953</v>
      </c>
      <c r="X109">
        <v>132</v>
      </c>
      <c r="Y109">
        <v>3661</v>
      </c>
      <c r="Z109">
        <v>3561</v>
      </c>
      <c r="AA109">
        <v>13</v>
      </c>
      <c r="AB109">
        <v>88</v>
      </c>
      <c r="AC109">
        <v>160</v>
      </c>
      <c r="AD109">
        <v>139</v>
      </c>
      <c r="AE109">
        <v>0</v>
      </c>
      <c r="AF109">
        <v>21</v>
      </c>
      <c r="AG109">
        <v>3600</v>
      </c>
      <c r="AH109">
        <v>194</v>
      </c>
      <c r="AI109">
        <v>3394</v>
      </c>
      <c r="AJ109">
        <v>3323</v>
      </c>
      <c r="AK109">
        <v>10</v>
      </c>
      <c r="AL109">
        <v>61</v>
      </c>
      <c r="AM109">
        <v>12</v>
      </c>
      <c r="AN109">
        <v>11</v>
      </c>
      <c r="AO109">
        <v>0</v>
      </c>
      <c r="AP109">
        <v>1</v>
      </c>
      <c r="AQ109">
        <v>3838</v>
      </c>
      <c r="AR109">
        <v>325</v>
      </c>
      <c r="AS109">
        <v>3513</v>
      </c>
      <c r="AT109">
        <v>3430</v>
      </c>
      <c r="AU109">
        <v>11</v>
      </c>
      <c r="AV109">
        <v>71</v>
      </c>
      <c r="AW109">
        <v>1</v>
      </c>
      <c r="AX109">
        <v>0</v>
      </c>
      <c r="AY109">
        <v>0</v>
      </c>
      <c r="AZ109">
        <v>1</v>
      </c>
      <c r="BA109">
        <v>2791</v>
      </c>
      <c r="BB109">
        <v>328</v>
      </c>
      <c r="BC109">
        <v>2448</v>
      </c>
      <c r="BD109">
        <v>2368</v>
      </c>
      <c r="BE109">
        <v>11</v>
      </c>
      <c r="BF109">
        <v>69</v>
      </c>
      <c r="BG109">
        <v>15</v>
      </c>
      <c r="BH109">
        <v>9</v>
      </c>
      <c r="BI109">
        <v>0</v>
      </c>
      <c r="BJ109">
        <v>6</v>
      </c>
      <c r="BK109">
        <v>1721</v>
      </c>
      <c r="BL109">
        <v>352</v>
      </c>
      <c r="BM109">
        <v>1351</v>
      </c>
      <c r="BN109">
        <v>1246</v>
      </c>
      <c r="BO109">
        <v>11</v>
      </c>
      <c r="BP109">
        <v>94</v>
      </c>
      <c r="BQ109">
        <v>18</v>
      </c>
      <c r="BR109">
        <v>5</v>
      </c>
      <c r="BS109">
        <v>0</v>
      </c>
      <c r="BT109">
        <v>13</v>
      </c>
      <c r="BU109">
        <v>1019</v>
      </c>
      <c r="BV109">
        <v>111</v>
      </c>
      <c r="BW109">
        <v>822</v>
      </c>
      <c r="BX109">
        <v>722</v>
      </c>
      <c r="BY109">
        <v>11</v>
      </c>
      <c r="BZ109">
        <v>89</v>
      </c>
      <c r="CA109">
        <v>86</v>
      </c>
      <c r="CB109">
        <v>65</v>
      </c>
      <c r="CC109">
        <v>0</v>
      </c>
      <c r="CD109">
        <v>20</v>
      </c>
      <c r="CE109">
        <v>1046</v>
      </c>
      <c r="CF109">
        <v>84</v>
      </c>
      <c r="CG109">
        <v>913</v>
      </c>
      <c r="CH109">
        <v>790</v>
      </c>
      <c r="CI109">
        <v>46</v>
      </c>
      <c r="CJ109">
        <v>77</v>
      </c>
      <c r="CK109">
        <v>48</v>
      </c>
      <c r="CL109">
        <v>46</v>
      </c>
      <c r="CM109">
        <v>0</v>
      </c>
      <c r="CN109">
        <v>2</v>
      </c>
      <c r="CO109">
        <v>1086</v>
      </c>
      <c r="CP109">
        <v>64</v>
      </c>
      <c r="CQ109">
        <v>967</v>
      </c>
      <c r="CR109">
        <v>800</v>
      </c>
      <c r="CS109">
        <v>68</v>
      </c>
      <c r="CT109">
        <v>99</v>
      </c>
      <c r="CU109">
        <v>56</v>
      </c>
      <c r="CV109" t="s">
        <v>830</v>
      </c>
      <c r="CW109">
        <v>0</v>
      </c>
      <c r="CX109">
        <v>56</v>
      </c>
      <c r="CY109">
        <v>1071</v>
      </c>
      <c r="CZ109">
        <v>65</v>
      </c>
      <c r="DA109">
        <v>997</v>
      </c>
      <c r="DB109">
        <v>822</v>
      </c>
      <c r="DC109">
        <v>47</v>
      </c>
      <c r="DD109">
        <v>128</v>
      </c>
      <c r="DE109">
        <v>9</v>
      </c>
      <c r="DF109" t="s">
        <v>830</v>
      </c>
      <c r="DG109">
        <v>0</v>
      </c>
      <c r="DH109">
        <v>8</v>
      </c>
      <c r="DI109">
        <v>1109</v>
      </c>
      <c r="DJ109">
        <v>74</v>
      </c>
      <c r="DK109">
        <v>1024</v>
      </c>
      <c r="DL109">
        <v>833</v>
      </c>
      <c r="DM109">
        <v>78</v>
      </c>
      <c r="DN109">
        <v>113</v>
      </c>
      <c r="DO109">
        <v>11</v>
      </c>
      <c r="DP109" t="s">
        <v>830</v>
      </c>
      <c r="DQ109">
        <v>0</v>
      </c>
      <c r="DR109">
        <v>11</v>
      </c>
      <c r="DS109">
        <v>1127</v>
      </c>
      <c r="DT109">
        <v>60</v>
      </c>
      <c r="DU109">
        <v>1042</v>
      </c>
      <c r="DV109">
        <v>836</v>
      </c>
      <c r="DW109">
        <v>86</v>
      </c>
      <c r="DX109">
        <v>120</v>
      </c>
      <c r="DY109">
        <v>25</v>
      </c>
      <c r="DZ109">
        <v>1</v>
      </c>
      <c r="EA109">
        <v>0</v>
      </c>
      <c r="EB109">
        <v>24</v>
      </c>
      <c r="EC109">
        <v>1177</v>
      </c>
      <c r="ED109">
        <v>76</v>
      </c>
      <c r="EE109">
        <v>1060</v>
      </c>
      <c r="EF109">
        <v>822</v>
      </c>
      <c r="EG109">
        <v>136</v>
      </c>
      <c r="EH109">
        <v>102</v>
      </c>
      <c r="EI109">
        <v>42</v>
      </c>
      <c r="EJ109">
        <v>14</v>
      </c>
      <c r="EK109">
        <v>0</v>
      </c>
      <c r="EL109">
        <v>28</v>
      </c>
      <c r="EM109">
        <v>1039</v>
      </c>
      <c r="EN109">
        <v>64</v>
      </c>
      <c r="EO109">
        <v>920</v>
      </c>
      <c r="EP109">
        <v>703</v>
      </c>
      <c r="EQ109">
        <v>39</v>
      </c>
      <c r="ER109">
        <v>179</v>
      </c>
      <c r="ES109">
        <v>55</v>
      </c>
      <c r="ET109">
        <v>11</v>
      </c>
      <c r="EU109">
        <v>0</v>
      </c>
      <c r="EV109">
        <v>44</v>
      </c>
      <c r="EW109">
        <v>667</v>
      </c>
      <c r="EX109">
        <v>54</v>
      </c>
      <c r="EY109">
        <v>544</v>
      </c>
      <c r="EZ109">
        <v>285</v>
      </c>
      <c r="FA109">
        <v>53</v>
      </c>
      <c r="FB109">
        <v>205</v>
      </c>
      <c r="FC109">
        <v>69</v>
      </c>
      <c r="FD109">
        <v>52</v>
      </c>
      <c r="FE109" t="s">
        <v>830</v>
      </c>
      <c r="FF109">
        <v>17</v>
      </c>
      <c r="FG109">
        <v>1054</v>
      </c>
      <c r="FH109">
        <v>50</v>
      </c>
      <c r="FI109">
        <v>947</v>
      </c>
      <c r="FJ109">
        <v>507</v>
      </c>
      <c r="FK109">
        <v>270</v>
      </c>
      <c r="FL109">
        <v>169</v>
      </c>
      <c r="FM109">
        <v>58</v>
      </c>
      <c r="FN109">
        <v>14</v>
      </c>
      <c r="FO109" t="s">
        <v>830</v>
      </c>
      <c r="FP109">
        <v>44</v>
      </c>
      <c r="FQ109">
        <v>520</v>
      </c>
      <c r="FR109">
        <v>69</v>
      </c>
      <c r="FS109">
        <v>424</v>
      </c>
      <c r="FT109">
        <v>176</v>
      </c>
      <c r="FU109">
        <v>91</v>
      </c>
      <c r="FV109">
        <v>157</v>
      </c>
      <c r="FW109">
        <v>28</v>
      </c>
      <c r="FX109">
        <v>2</v>
      </c>
      <c r="FY109" t="s">
        <v>830</v>
      </c>
      <c r="FZ109">
        <v>26</v>
      </c>
      <c r="GA109">
        <v>362</v>
      </c>
      <c r="GB109">
        <v>64</v>
      </c>
      <c r="GC109">
        <v>257</v>
      </c>
      <c r="GD109">
        <v>18</v>
      </c>
      <c r="GE109">
        <v>124</v>
      </c>
      <c r="GF109">
        <v>115</v>
      </c>
      <c r="GG109">
        <v>41</v>
      </c>
      <c r="GH109">
        <v>3</v>
      </c>
      <c r="GI109">
        <v>2</v>
      </c>
      <c r="GJ109">
        <v>36</v>
      </c>
      <c r="GK109">
        <v>316</v>
      </c>
      <c r="GL109">
        <v>62</v>
      </c>
      <c r="GM109">
        <v>216</v>
      </c>
      <c r="GN109">
        <v>24</v>
      </c>
      <c r="GO109">
        <v>117</v>
      </c>
      <c r="GP109">
        <v>75</v>
      </c>
      <c r="GQ109">
        <v>38</v>
      </c>
      <c r="GR109">
        <v>6</v>
      </c>
      <c r="GS109">
        <v>4</v>
      </c>
      <c r="GT109">
        <v>29</v>
      </c>
      <c r="GU109">
        <v>326</v>
      </c>
      <c r="GV109">
        <v>49</v>
      </c>
      <c r="GW109">
        <v>254</v>
      </c>
      <c r="GX109">
        <v>28</v>
      </c>
      <c r="GY109">
        <v>86</v>
      </c>
      <c r="GZ109">
        <v>140</v>
      </c>
      <c r="HA109">
        <v>23</v>
      </c>
      <c r="HB109">
        <v>3</v>
      </c>
      <c r="HC109" t="s">
        <v>830</v>
      </c>
      <c r="HD109">
        <v>19</v>
      </c>
      <c r="HE109">
        <v>270</v>
      </c>
      <c r="HF109">
        <v>61</v>
      </c>
      <c r="HG109">
        <v>168</v>
      </c>
      <c r="HH109">
        <v>12</v>
      </c>
      <c r="HI109">
        <v>80</v>
      </c>
      <c r="HJ109">
        <v>76</v>
      </c>
      <c r="HK109">
        <v>41</v>
      </c>
      <c r="HL109">
        <v>0</v>
      </c>
      <c r="HM109">
        <v>1</v>
      </c>
      <c r="HN109">
        <v>39</v>
      </c>
      <c r="HO109">
        <v>119</v>
      </c>
      <c r="HP109">
        <v>30</v>
      </c>
      <c r="HQ109">
        <v>66</v>
      </c>
      <c r="HR109">
        <v>5</v>
      </c>
      <c r="HS109">
        <v>36</v>
      </c>
      <c r="HT109">
        <v>24</v>
      </c>
      <c r="HU109">
        <v>24</v>
      </c>
      <c r="HV109">
        <v>3</v>
      </c>
      <c r="HW109" t="s">
        <v>830</v>
      </c>
      <c r="HX109">
        <v>21</v>
      </c>
      <c r="HY109">
        <v>113</v>
      </c>
      <c r="HZ109">
        <v>42</v>
      </c>
      <c r="IA109">
        <v>68</v>
      </c>
      <c r="IB109">
        <v>4</v>
      </c>
      <c r="IC109">
        <v>17</v>
      </c>
      <c r="ID109">
        <v>48</v>
      </c>
      <c r="IE109">
        <v>2</v>
      </c>
      <c r="IF109" t="s">
        <v>830</v>
      </c>
      <c r="IG109">
        <v>0</v>
      </c>
      <c r="IH109">
        <v>2</v>
      </c>
      <c r="II109">
        <v>127</v>
      </c>
      <c r="IJ109">
        <v>83</v>
      </c>
      <c r="IK109">
        <v>44</v>
      </c>
      <c r="IL109">
        <v>7</v>
      </c>
      <c r="IM109">
        <v>27</v>
      </c>
      <c r="IN109">
        <v>10</v>
      </c>
      <c r="IO109">
        <v>118</v>
      </c>
      <c r="IP109">
        <v>53</v>
      </c>
      <c r="IQ109">
        <v>65</v>
      </c>
      <c r="IR109">
        <v>9</v>
      </c>
      <c r="IS109">
        <v>14</v>
      </c>
      <c r="IT109">
        <v>42</v>
      </c>
      <c r="IU109" t="s">
        <v>285</v>
      </c>
      <c r="IV109" t="s">
        <v>285</v>
      </c>
      <c r="IW109" t="s">
        <v>285</v>
      </c>
      <c r="IX109" t="s">
        <v>285</v>
      </c>
      <c r="IY109" t="s">
        <v>285</v>
      </c>
      <c r="IZ109" t="s">
        <v>285</v>
      </c>
      <c r="JA109" t="s">
        <v>285</v>
      </c>
      <c r="JB109" t="s">
        <v>285</v>
      </c>
      <c r="JC109" t="s">
        <v>285</v>
      </c>
      <c r="JD109" t="s">
        <v>285</v>
      </c>
      <c r="JE109">
        <v>5</v>
      </c>
      <c r="JF109" t="s">
        <v>285</v>
      </c>
    </row>
    <row r="110" spans="1:266" hidden="1">
      <c r="A110">
        <v>42005</v>
      </c>
      <c r="B110" t="s">
        <v>383</v>
      </c>
      <c r="C110">
        <v>607895</v>
      </c>
      <c r="D110">
        <v>263097</v>
      </c>
      <c r="E110">
        <v>293035</v>
      </c>
      <c r="F110">
        <v>190469</v>
      </c>
      <c r="G110">
        <v>11505</v>
      </c>
      <c r="H110">
        <v>91061</v>
      </c>
      <c r="I110">
        <v>51762</v>
      </c>
      <c r="J110">
        <v>51447</v>
      </c>
      <c r="K110">
        <v>11</v>
      </c>
      <c r="L110">
        <v>304</v>
      </c>
      <c r="M110">
        <v>522172</v>
      </c>
      <c r="N110">
        <v>216601</v>
      </c>
      <c r="O110">
        <v>272687</v>
      </c>
      <c r="P110">
        <v>193363</v>
      </c>
      <c r="Q110">
        <v>9460</v>
      </c>
      <c r="R110">
        <v>69863</v>
      </c>
      <c r="S110">
        <v>32885</v>
      </c>
      <c r="T110">
        <v>32708</v>
      </c>
      <c r="U110">
        <v>19</v>
      </c>
      <c r="V110">
        <v>158</v>
      </c>
      <c r="W110">
        <v>433564</v>
      </c>
      <c r="X110">
        <v>167598</v>
      </c>
      <c r="Y110">
        <v>236122</v>
      </c>
      <c r="Z110">
        <v>169150</v>
      </c>
      <c r="AA110">
        <v>7517</v>
      </c>
      <c r="AB110">
        <v>59456</v>
      </c>
      <c r="AC110">
        <v>29844</v>
      </c>
      <c r="AD110">
        <v>29745</v>
      </c>
      <c r="AE110">
        <v>12</v>
      </c>
      <c r="AF110">
        <v>87</v>
      </c>
      <c r="AG110">
        <v>390633</v>
      </c>
      <c r="AH110">
        <v>141990</v>
      </c>
      <c r="AI110">
        <v>225921</v>
      </c>
      <c r="AJ110">
        <v>164043</v>
      </c>
      <c r="AK110">
        <v>9074</v>
      </c>
      <c r="AL110">
        <v>52804</v>
      </c>
      <c r="AM110">
        <v>22722</v>
      </c>
      <c r="AN110">
        <v>22682</v>
      </c>
      <c r="AO110">
        <v>7</v>
      </c>
      <c r="AP110">
        <v>33</v>
      </c>
      <c r="AQ110">
        <v>471220</v>
      </c>
      <c r="AR110">
        <v>169870</v>
      </c>
      <c r="AS110">
        <v>279865</v>
      </c>
      <c r="AT110">
        <v>197562</v>
      </c>
      <c r="AU110">
        <v>8845</v>
      </c>
      <c r="AV110">
        <v>73457</v>
      </c>
      <c r="AW110">
        <v>21485</v>
      </c>
      <c r="AX110">
        <v>21467</v>
      </c>
      <c r="AY110">
        <v>2</v>
      </c>
      <c r="AZ110">
        <v>16</v>
      </c>
      <c r="BA110">
        <v>455163</v>
      </c>
      <c r="BB110">
        <v>125738</v>
      </c>
      <c r="BC110">
        <v>302766</v>
      </c>
      <c r="BD110">
        <v>235710</v>
      </c>
      <c r="BE110">
        <v>16344</v>
      </c>
      <c r="BF110">
        <v>50713</v>
      </c>
      <c r="BG110">
        <v>26659</v>
      </c>
      <c r="BH110">
        <v>26433</v>
      </c>
      <c r="BI110">
        <v>156</v>
      </c>
      <c r="BJ110">
        <v>71</v>
      </c>
      <c r="BK110">
        <v>396960</v>
      </c>
      <c r="BL110">
        <v>109919</v>
      </c>
      <c r="BM110">
        <v>256913</v>
      </c>
      <c r="BN110">
        <v>189578</v>
      </c>
      <c r="BO110">
        <v>12721</v>
      </c>
      <c r="BP110">
        <v>54613</v>
      </c>
      <c r="BQ110">
        <v>30128</v>
      </c>
      <c r="BR110">
        <v>29394</v>
      </c>
      <c r="BS110">
        <v>582</v>
      </c>
      <c r="BT110">
        <v>152</v>
      </c>
      <c r="BU110">
        <v>364233</v>
      </c>
      <c r="BV110">
        <v>112884</v>
      </c>
      <c r="BW110">
        <v>209792</v>
      </c>
      <c r="BX110">
        <v>154258</v>
      </c>
      <c r="BY110">
        <v>12024</v>
      </c>
      <c r="BZ110">
        <v>43510</v>
      </c>
      <c r="CA110">
        <v>41557</v>
      </c>
      <c r="CB110">
        <v>41212</v>
      </c>
      <c r="CC110">
        <v>280</v>
      </c>
      <c r="CD110">
        <v>65</v>
      </c>
      <c r="CE110">
        <v>350178</v>
      </c>
      <c r="CF110">
        <v>95754</v>
      </c>
      <c r="CG110">
        <v>190886</v>
      </c>
      <c r="CH110">
        <v>137470</v>
      </c>
      <c r="CI110">
        <v>13210</v>
      </c>
      <c r="CJ110">
        <v>40206</v>
      </c>
      <c r="CK110">
        <v>63538</v>
      </c>
      <c r="CL110">
        <v>63228</v>
      </c>
      <c r="CM110">
        <v>53</v>
      </c>
      <c r="CN110">
        <v>257</v>
      </c>
      <c r="CO110">
        <v>305013</v>
      </c>
      <c r="CP110">
        <v>74599</v>
      </c>
      <c r="CQ110">
        <v>182380</v>
      </c>
      <c r="CR110">
        <v>136601</v>
      </c>
      <c r="CS110">
        <v>12655</v>
      </c>
      <c r="CT110">
        <v>33124</v>
      </c>
      <c r="CU110">
        <v>48035</v>
      </c>
      <c r="CV110">
        <v>47935</v>
      </c>
      <c r="CW110">
        <v>35</v>
      </c>
      <c r="CX110">
        <v>64</v>
      </c>
      <c r="CY110">
        <v>298040</v>
      </c>
      <c r="CZ110">
        <v>77382</v>
      </c>
      <c r="DA110">
        <v>161547</v>
      </c>
      <c r="DB110">
        <v>123040</v>
      </c>
      <c r="DC110">
        <v>14262</v>
      </c>
      <c r="DD110">
        <v>24245</v>
      </c>
      <c r="DE110">
        <v>59110</v>
      </c>
      <c r="DF110">
        <v>58236</v>
      </c>
      <c r="DG110">
        <v>781</v>
      </c>
      <c r="DH110">
        <v>94</v>
      </c>
      <c r="DI110">
        <v>263263</v>
      </c>
      <c r="DJ110">
        <v>74309</v>
      </c>
      <c r="DK110">
        <v>138459</v>
      </c>
      <c r="DL110">
        <v>107372</v>
      </c>
      <c r="DM110">
        <v>18997</v>
      </c>
      <c r="DN110">
        <v>12091</v>
      </c>
      <c r="DO110">
        <v>50494</v>
      </c>
      <c r="DP110">
        <v>50346</v>
      </c>
      <c r="DQ110">
        <v>110</v>
      </c>
      <c r="DR110">
        <v>38</v>
      </c>
      <c r="DS110">
        <v>215367</v>
      </c>
      <c r="DT110">
        <v>56039</v>
      </c>
      <c r="DU110">
        <v>124312</v>
      </c>
      <c r="DV110">
        <v>88956</v>
      </c>
      <c r="DW110">
        <v>23976</v>
      </c>
      <c r="DX110">
        <v>11379</v>
      </c>
      <c r="DY110">
        <v>35017</v>
      </c>
      <c r="DZ110">
        <v>34754</v>
      </c>
      <c r="EA110">
        <v>148</v>
      </c>
      <c r="EB110">
        <v>115</v>
      </c>
      <c r="EC110">
        <v>222692</v>
      </c>
      <c r="ED110">
        <v>47189</v>
      </c>
      <c r="EE110">
        <v>135991</v>
      </c>
      <c r="EF110">
        <v>96802</v>
      </c>
      <c r="EG110">
        <v>29180</v>
      </c>
      <c r="EH110">
        <v>10008</v>
      </c>
      <c r="EI110">
        <v>39512</v>
      </c>
      <c r="EJ110">
        <v>39156</v>
      </c>
      <c r="EK110">
        <v>125</v>
      </c>
      <c r="EL110">
        <v>231</v>
      </c>
      <c r="EM110">
        <v>291584</v>
      </c>
      <c r="EN110">
        <v>43474</v>
      </c>
      <c r="EO110">
        <v>182440</v>
      </c>
      <c r="EP110">
        <v>53060</v>
      </c>
      <c r="EQ110">
        <v>115271</v>
      </c>
      <c r="ER110">
        <v>14109</v>
      </c>
      <c r="ES110">
        <v>65670</v>
      </c>
      <c r="ET110">
        <v>59370</v>
      </c>
      <c r="EU110">
        <v>6069</v>
      </c>
      <c r="EV110">
        <v>232</v>
      </c>
      <c r="EW110">
        <v>292938</v>
      </c>
      <c r="EX110">
        <v>32869</v>
      </c>
      <c r="EY110">
        <v>172437</v>
      </c>
      <c r="EZ110">
        <v>60451</v>
      </c>
      <c r="FA110">
        <v>95581</v>
      </c>
      <c r="FB110">
        <v>16404</v>
      </c>
      <c r="FC110">
        <v>87632</v>
      </c>
      <c r="FD110">
        <v>76542</v>
      </c>
      <c r="FE110">
        <v>10667</v>
      </c>
      <c r="FF110">
        <v>423</v>
      </c>
      <c r="FG110">
        <v>221578</v>
      </c>
      <c r="FH110">
        <v>28350</v>
      </c>
      <c r="FI110">
        <v>140528</v>
      </c>
      <c r="FJ110">
        <v>58786</v>
      </c>
      <c r="FK110">
        <v>63015</v>
      </c>
      <c r="FL110">
        <v>18727</v>
      </c>
      <c r="FM110">
        <v>52700</v>
      </c>
      <c r="FN110">
        <v>37071</v>
      </c>
      <c r="FO110">
        <v>15106</v>
      </c>
      <c r="FP110">
        <v>523</v>
      </c>
      <c r="FQ110">
        <v>147380</v>
      </c>
      <c r="FR110">
        <v>29322</v>
      </c>
      <c r="FS110">
        <v>101232</v>
      </c>
      <c r="FT110">
        <v>63525</v>
      </c>
      <c r="FU110">
        <v>19335</v>
      </c>
      <c r="FV110">
        <v>18371</v>
      </c>
      <c r="FW110">
        <v>16826</v>
      </c>
      <c r="FX110">
        <v>1811</v>
      </c>
      <c r="FY110">
        <v>11509</v>
      </c>
      <c r="FZ110">
        <v>3506</v>
      </c>
      <c r="GA110">
        <v>137815</v>
      </c>
      <c r="GB110">
        <v>30549</v>
      </c>
      <c r="GC110">
        <v>98761</v>
      </c>
      <c r="GD110">
        <v>56587</v>
      </c>
      <c r="GE110">
        <v>19584</v>
      </c>
      <c r="GF110">
        <v>22590</v>
      </c>
      <c r="GG110">
        <v>8505</v>
      </c>
      <c r="GH110">
        <v>342</v>
      </c>
      <c r="GI110">
        <v>4660</v>
      </c>
      <c r="GJ110">
        <v>3503</v>
      </c>
      <c r="GK110">
        <v>110113</v>
      </c>
      <c r="GL110">
        <v>22098</v>
      </c>
      <c r="GM110">
        <v>76690</v>
      </c>
      <c r="GN110">
        <v>48148</v>
      </c>
      <c r="GO110">
        <v>16731</v>
      </c>
      <c r="GP110">
        <v>11811</v>
      </c>
      <c r="GQ110">
        <v>11324</v>
      </c>
      <c r="GR110">
        <v>455</v>
      </c>
      <c r="GS110">
        <v>9808</v>
      </c>
      <c r="GT110">
        <v>1061</v>
      </c>
      <c r="GU110">
        <v>95925</v>
      </c>
      <c r="GV110">
        <v>23347</v>
      </c>
      <c r="GW110">
        <v>46893</v>
      </c>
      <c r="GX110">
        <v>27100</v>
      </c>
      <c r="GY110">
        <v>12553</v>
      </c>
      <c r="GZ110">
        <v>7240</v>
      </c>
      <c r="HA110">
        <v>25684</v>
      </c>
      <c r="HB110">
        <v>17237</v>
      </c>
      <c r="HC110">
        <v>7786</v>
      </c>
      <c r="HD110">
        <v>662</v>
      </c>
      <c r="HE110">
        <v>88943</v>
      </c>
      <c r="HF110">
        <v>22499</v>
      </c>
      <c r="HG110">
        <v>43489</v>
      </c>
      <c r="HH110">
        <v>27649</v>
      </c>
      <c r="HI110">
        <v>10518</v>
      </c>
      <c r="HJ110">
        <v>5322</v>
      </c>
      <c r="HK110">
        <v>22955</v>
      </c>
      <c r="HL110">
        <v>17981</v>
      </c>
      <c r="HM110">
        <v>4676</v>
      </c>
      <c r="HN110">
        <v>298</v>
      </c>
      <c r="HO110">
        <v>83488</v>
      </c>
      <c r="HP110">
        <v>17087</v>
      </c>
      <c r="HQ110">
        <v>47364</v>
      </c>
      <c r="HR110">
        <v>30173</v>
      </c>
      <c r="HS110">
        <v>12151</v>
      </c>
      <c r="HT110">
        <v>5040</v>
      </c>
      <c r="HU110">
        <v>19037</v>
      </c>
      <c r="HV110">
        <v>12790</v>
      </c>
      <c r="HW110">
        <v>5800</v>
      </c>
      <c r="HX110">
        <v>447</v>
      </c>
      <c r="HY110">
        <v>84164</v>
      </c>
      <c r="HZ110">
        <v>15329</v>
      </c>
      <c r="IA110">
        <v>54578</v>
      </c>
      <c r="IB110">
        <v>37448</v>
      </c>
      <c r="IC110">
        <v>12382</v>
      </c>
      <c r="ID110">
        <v>4748</v>
      </c>
      <c r="IE110">
        <v>14257</v>
      </c>
      <c r="IF110">
        <v>5645</v>
      </c>
      <c r="IG110">
        <v>8399</v>
      </c>
      <c r="IH110">
        <v>213</v>
      </c>
      <c r="II110">
        <v>76282</v>
      </c>
      <c r="IJ110">
        <v>18312</v>
      </c>
      <c r="IK110">
        <v>57970</v>
      </c>
      <c r="IL110">
        <v>38160</v>
      </c>
      <c r="IM110">
        <v>17691</v>
      </c>
      <c r="IN110">
        <v>2119</v>
      </c>
      <c r="IO110">
        <v>21377</v>
      </c>
      <c r="IP110">
        <v>5894</v>
      </c>
      <c r="IQ110">
        <v>15483</v>
      </c>
      <c r="IR110">
        <v>10664</v>
      </c>
      <c r="IS110">
        <v>3212</v>
      </c>
      <c r="IT110">
        <v>1607</v>
      </c>
      <c r="IU110">
        <v>10800</v>
      </c>
      <c r="IV110">
        <v>3000</v>
      </c>
      <c r="IW110">
        <v>7800</v>
      </c>
      <c r="IX110">
        <v>2900</v>
      </c>
      <c r="IY110">
        <v>951</v>
      </c>
      <c r="IZ110">
        <v>1949</v>
      </c>
      <c r="JA110">
        <v>594</v>
      </c>
      <c r="JB110">
        <v>460</v>
      </c>
      <c r="JC110">
        <v>134</v>
      </c>
      <c r="JD110" t="s">
        <v>285</v>
      </c>
      <c r="JE110">
        <v>160</v>
      </c>
      <c r="JF110" t="s">
        <v>285</v>
      </c>
    </row>
    <row r="111" spans="1:266" hidden="1">
      <c r="A111">
        <v>15504</v>
      </c>
      <c r="B111" t="s">
        <v>346</v>
      </c>
      <c r="C111">
        <v>5543</v>
      </c>
      <c r="D111">
        <v>1418</v>
      </c>
      <c r="E111">
        <v>3587</v>
      </c>
      <c r="F111">
        <v>797</v>
      </c>
      <c r="G111">
        <v>2674</v>
      </c>
      <c r="H111">
        <v>116</v>
      </c>
      <c r="I111">
        <v>537</v>
      </c>
      <c r="J111">
        <v>537</v>
      </c>
      <c r="K111">
        <v>0</v>
      </c>
      <c r="L111" t="s">
        <v>830</v>
      </c>
      <c r="M111">
        <v>5250</v>
      </c>
      <c r="N111">
        <v>1339</v>
      </c>
      <c r="O111">
        <v>3258</v>
      </c>
      <c r="P111">
        <v>575</v>
      </c>
      <c r="Q111">
        <v>2555</v>
      </c>
      <c r="R111">
        <v>127</v>
      </c>
      <c r="S111">
        <v>653</v>
      </c>
      <c r="T111">
        <v>652</v>
      </c>
      <c r="U111">
        <v>0</v>
      </c>
      <c r="V111">
        <v>1</v>
      </c>
      <c r="W111">
        <v>4769</v>
      </c>
      <c r="X111">
        <v>1415</v>
      </c>
      <c r="Y111">
        <v>3144</v>
      </c>
      <c r="Z111">
        <v>558</v>
      </c>
      <c r="AA111">
        <v>2487</v>
      </c>
      <c r="AB111">
        <v>99</v>
      </c>
      <c r="AC111">
        <v>210</v>
      </c>
      <c r="AD111">
        <v>206</v>
      </c>
      <c r="AE111">
        <v>3</v>
      </c>
      <c r="AF111">
        <v>2</v>
      </c>
      <c r="AG111">
        <v>4458</v>
      </c>
      <c r="AH111">
        <v>1550</v>
      </c>
      <c r="AI111">
        <v>2403</v>
      </c>
      <c r="AJ111">
        <v>161</v>
      </c>
      <c r="AK111">
        <v>2164</v>
      </c>
      <c r="AL111">
        <v>78</v>
      </c>
      <c r="AM111">
        <v>504</v>
      </c>
      <c r="AN111">
        <v>504</v>
      </c>
      <c r="AO111">
        <v>0</v>
      </c>
      <c r="AP111">
        <v>0</v>
      </c>
      <c r="AQ111">
        <v>5819</v>
      </c>
      <c r="AR111">
        <v>1737</v>
      </c>
      <c r="AS111">
        <v>2858</v>
      </c>
      <c r="AT111">
        <v>683</v>
      </c>
      <c r="AU111">
        <v>2118</v>
      </c>
      <c r="AV111">
        <v>57</v>
      </c>
      <c r="AW111">
        <v>1224</v>
      </c>
      <c r="AX111">
        <v>1224</v>
      </c>
      <c r="AY111">
        <v>0</v>
      </c>
      <c r="AZ111">
        <v>0</v>
      </c>
      <c r="BA111">
        <v>5288</v>
      </c>
      <c r="BB111">
        <v>1098</v>
      </c>
      <c r="BC111">
        <v>3306</v>
      </c>
      <c r="BD111">
        <v>771</v>
      </c>
      <c r="BE111">
        <v>2494</v>
      </c>
      <c r="BF111">
        <v>41</v>
      </c>
      <c r="BG111">
        <v>884</v>
      </c>
      <c r="BH111">
        <v>884</v>
      </c>
      <c r="BI111">
        <v>0</v>
      </c>
      <c r="BJ111">
        <v>0</v>
      </c>
      <c r="BK111">
        <v>5115</v>
      </c>
      <c r="BL111">
        <v>1049</v>
      </c>
      <c r="BM111">
        <v>3591</v>
      </c>
      <c r="BN111">
        <v>1245</v>
      </c>
      <c r="BO111">
        <v>2310</v>
      </c>
      <c r="BP111">
        <v>36</v>
      </c>
      <c r="BQ111">
        <v>475</v>
      </c>
      <c r="BR111">
        <v>443</v>
      </c>
      <c r="BS111">
        <v>32</v>
      </c>
      <c r="BT111" t="s">
        <v>830</v>
      </c>
      <c r="BU111">
        <v>2622</v>
      </c>
      <c r="BV111">
        <v>855</v>
      </c>
      <c r="BW111">
        <v>1740</v>
      </c>
      <c r="BX111">
        <v>507</v>
      </c>
      <c r="BY111">
        <v>1204</v>
      </c>
      <c r="BZ111">
        <v>30</v>
      </c>
      <c r="CA111">
        <v>26</v>
      </c>
      <c r="CB111">
        <v>26</v>
      </c>
      <c r="CC111">
        <v>0</v>
      </c>
      <c r="CD111" t="s">
        <v>830</v>
      </c>
      <c r="CE111">
        <v>2557</v>
      </c>
      <c r="CF111">
        <v>808</v>
      </c>
      <c r="CG111">
        <v>1463</v>
      </c>
      <c r="CH111">
        <v>565</v>
      </c>
      <c r="CI111">
        <v>866</v>
      </c>
      <c r="CJ111">
        <v>32</v>
      </c>
      <c r="CK111">
        <v>286</v>
      </c>
      <c r="CL111">
        <v>286</v>
      </c>
      <c r="CM111">
        <v>0</v>
      </c>
      <c r="CN111">
        <v>0</v>
      </c>
      <c r="CO111">
        <v>2576</v>
      </c>
      <c r="CP111">
        <v>676</v>
      </c>
      <c r="CQ111">
        <v>1531</v>
      </c>
      <c r="CR111">
        <v>801</v>
      </c>
      <c r="CS111">
        <v>714</v>
      </c>
      <c r="CT111">
        <v>15</v>
      </c>
      <c r="CU111">
        <v>369</v>
      </c>
      <c r="CV111">
        <v>351</v>
      </c>
      <c r="CW111">
        <v>15</v>
      </c>
      <c r="CX111">
        <v>3</v>
      </c>
      <c r="CY111">
        <v>2328</v>
      </c>
      <c r="CZ111">
        <v>703</v>
      </c>
      <c r="DA111">
        <v>1387</v>
      </c>
      <c r="DB111">
        <v>1069</v>
      </c>
      <c r="DC111">
        <v>270</v>
      </c>
      <c r="DD111">
        <v>48</v>
      </c>
      <c r="DE111">
        <v>238</v>
      </c>
      <c r="DF111">
        <v>191</v>
      </c>
      <c r="DG111">
        <v>43</v>
      </c>
      <c r="DH111">
        <v>5</v>
      </c>
      <c r="DI111">
        <v>2301</v>
      </c>
      <c r="DJ111">
        <v>698</v>
      </c>
      <c r="DK111">
        <v>1336</v>
      </c>
      <c r="DL111">
        <v>829</v>
      </c>
      <c r="DM111">
        <v>355</v>
      </c>
      <c r="DN111">
        <v>152</v>
      </c>
      <c r="DO111">
        <v>266</v>
      </c>
      <c r="DP111">
        <v>237</v>
      </c>
      <c r="DQ111">
        <v>28</v>
      </c>
      <c r="DR111">
        <v>1</v>
      </c>
      <c r="DS111">
        <v>2668</v>
      </c>
      <c r="DT111">
        <v>533</v>
      </c>
      <c r="DU111">
        <v>1514</v>
      </c>
      <c r="DV111">
        <v>949</v>
      </c>
      <c r="DW111">
        <v>453</v>
      </c>
      <c r="DX111">
        <v>112</v>
      </c>
      <c r="DY111">
        <v>622</v>
      </c>
      <c r="DZ111">
        <v>602</v>
      </c>
      <c r="EA111">
        <v>14</v>
      </c>
      <c r="EB111">
        <v>6</v>
      </c>
      <c r="EC111">
        <v>2589</v>
      </c>
      <c r="ED111">
        <v>366</v>
      </c>
      <c r="EE111">
        <v>1001</v>
      </c>
      <c r="EF111">
        <v>798</v>
      </c>
      <c r="EG111">
        <v>97</v>
      </c>
      <c r="EH111">
        <v>106</v>
      </c>
      <c r="EI111">
        <v>1222</v>
      </c>
      <c r="EJ111">
        <v>1215</v>
      </c>
      <c r="EK111">
        <v>0</v>
      </c>
      <c r="EL111">
        <v>7</v>
      </c>
      <c r="EM111">
        <v>2524</v>
      </c>
      <c r="EN111">
        <v>1292</v>
      </c>
      <c r="EO111">
        <v>937</v>
      </c>
      <c r="EP111">
        <v>674</v>
      </c>
      <c r="EQ111">
        <v>130</v>
      </c>
      <c r="ER111">
        <v>132</v>
      </c>
      <c r="ES111">
        <v>295</v>
      </c>
      <c r="ET111">
        <v>290</v>
      </c>
      <c r="EU111">
        <v>0</v>
      </c>
      <c r="EV111">
        <v>5</v>
      </c>
      <c r="EW111">
        <v>1389</v>
      </c>
      <c r="EX111">
        <v>652</v>
      </c>
      <c r="EY111">
        <v>554</v>
      </c>
      <c r="EZ111">
        <v>351</v>
      </c>
      <c r="FA111">
        <v>66</v>
      </c>
      <c r="FB111">
        <v>136</v>
      </c>
      <c r="FC111">
        <v>184</v>
      </c>
      <c r="FD111">
        <v>110</v>
      </c>
      <c r="FE111">
        <v>70</v>
      </c>
      <c r="FF111">
        <v>4</v>
      </c>
      <c r="FG111">
        <v>2385</v>
      </c>
      <c r="FH111">
        <v>277</v>
      </c>
      <c r="FI111">
        <v>738</v>
      </c>
      <c r="FJ111">
        <v>612</v>
      </c>
      <c r="FK111">
        <v>46</v>
      </c>
      <c r="FL111">
        <v>80</v>
      </c>
      <c r="FM111">
        <v>1369</v>
      </c>
      <c r="FN111">
        <v>1354</v>
      </c>
      <c r="FO111">
        <v>9</v>
      </c>
      <c r="FP111">
        <v>6</v>
      </c>
      <c r="FQ111">
        <v>1537</v>
      </c>
      <c r="FR111">
        <v>284</v>
      </c>
      <c r="FS111">
        <v>1154</v>
      </c>
      <c r="FT111">
        <v>625</v>
      </c>
      <c r="FU111">
        <v>86</v>
      </c>
      <c r="FV111">
        <v>442</v>
      </c>
      <c r="FW111">
        <v>99</v>
      </c>
      <c r="FX111">
        <v>98</v>
      </c>
      <c r="FY111">
        <v>0</v>
      </c>
      <c r="FZ111">
        <v>1</v>
      </c>
      <c r="GA111">
        <v>1414</v>
      </c>
      <c r="GB111">
        <v>207</v>
      </c>
      <c r="GC111">
        <v>1140</v>
      </c>
      <c r="GD111">
        <v>439</v>
      </c>
      <c r="GE111">
        <v>55</v>
      </c>
      <c r="GF111">
        <v>646</v>
      </c>
      <c r="GG111">
        <v>67</v>
      </c>
      <c r="GH111">
        <v>1</v>
      </c>
      <c r="GI111">
        <v>0</v>
      </c>
      <c r="GJ111">
        <v>66</v>
      </c>
      <c r="GK111">
        <v>1829</v>
      </c>
      <c r="GL111">
        <v>129</v>
      </c>
      <c r="GM111">
        <v>637</v>
      </c>
      <c r="GN111">
        <v>310</v>
      </c>
      <c r="GO111">
        <v>32</v>
      </c>
      <c r="GP111">
        <v>295</v>
      </c>
      <c r="GQ111">
        <v>1063</v>
      </c>
      <c r="GR111">
        <v>1</v>
      </c>
      <c r="GS111">
        <v>536</v>
      </c>
      <c r="GT111">
        <v>526</v>
      </c>
      <c r="GU111">
        <v>879</v>
      </c>
      <c r="GV111">
        <v>80</v>
      </c>
      <c r="GW111">
        <v>713</v>
      </c>
      <c r="GX111">
        <v>352</v>
      </c>
      <c r="GY111">
        <v>57</v>
      </c>
      <c r="GZ111">
        <v>305</v>
      </c>
      <c r="HA111">
        <v>86</v>
      </c>
      <c r="HB111">
        <v>48</v>
      </c>
      <c r="HC111" t="s">
        <v>830</v>
      </c>
      <c r="HD111">
        <v>37</v>
      </c>
      <c r="HE111">
        <v>1123</v>
      </c>
      <c r="HF111">
        <v>72</v>
      </c>
      <c r="HG111">
        <v>887</v>
      </c>
      <c r="HH111">
        <v>491</v>
      </c>
      <c r="HI111">
        <v>108</v>
      </c>
      <c r="HJ111">
        <v>288</v>
      </c>
      <c r="HK111">
        <v>164</v>
      </c>
      <c r="HL111">
        <v>151</v>
      </c>
      <c r="HM111">
        <v>0</v>
      </c>
      <c r="HN111">
        <v>13</v>
      </c>
      <c r="HO111">
        <v>826</v>
      </c>
      <c r="HP111">
        <v>30</v>
      </c>
      <c r="HQ111">
        <v>448</v>
      </c>
      <c r="HR111">
        <v>312</v>
      </c>
      <c r="HS111">
        <v>117</v>
      </c>
      <c r="HT111">
        <v>20</v>
      </c>
      <c r="HU111">
        <v>348</v>
      </c>
      <c r="HV111">
        <v>348</v>
      </c>
      <c r="HW111">
        <v>0</v>
      </c>
      <c r="HX111">
        <v>0</v>
      </c>
      <c r="HY111">
        <v>1115</v>
      </c>
      <c r="HZ111">
        <v>61</v>
      </c>
      <c r="IA111">
        <v>660</v>
      </c>
      <c r="IB111">
        <v>506</v>
      </c>
      <c r="IC111">
        <v>138</v>
      </c>
      <c r="ID111">
        <v>16</v>
      </c>
      <c r="IE111">
        <v>393</v>
      </c>
      <c r="IF111">
        <v>324</v>
      </c>
      <c r="IG111">
        <v>63</v>
      </c>
      <c r="IH111">
        <v>6</v>
      </c>
      <c r="II111">
        <v>972</v>
      </c>
      <c r="IJ111">
        <v>125</v>
      </c>
      <c r="IK111">
        <v>847</v>
      </c>
      <c r="IL111">
        <v>500</v>
      </c>
      <c r="IM111">
        <v>345</v>
      </c>
      <c r="IN111">
        <v>3</v>
      </c>
      <c r="IO111">
        <v>130</v>
      </c>
      <c r="IP111">
        <v>17</v>
      </c>
      <c r="IQ111">
        <v>113</v>
      </c>
      <c r="IR111">
        <v>112</v>
      </c>
      <c r="IS111">
        <v>0</v>
      </c>
      <c r="IT111">
        <v>1</v>
      </c>
      <c r="IU111" t="s">
        <v>285</v>
      </c>
      <c r="IV111" t="s">
        <v>285</v>
      </c>
      <c r="IW111">
        <v>100</v>
      </c>
      <c r="IX111">
        <v>1</v>
      </c>
      <c r="IY111">
        <v>1</v>
      </c>
      <c r="IZ111">
        <v>0</v>
      </c>
      <c r="JA111" t="s">
        <v>830</v>
      </c>
      <c r="JB111" t="s">
        <v>830</v>
      </c>
      <c r="JC111" t="s">
        <v>830</v>
      </c>
      <c r="JD111" t="s">
        <v>830</v>
      </c>
      <c r="JE111" t="s">
        <v>830</v>
      </c>
      <c r="JF111" t="s">
        <v>285</v>
      </c>
    </row>
    <row r="112" spans="1:266" hidden="1">
      <c r="A112">
        <v>11304</v>
      </c>
      <c r="B112" t="s">
        <v>903</v>
      </c>
      <c r="C112">
        <v>2873</v>
      </c>
      <c r="D112">
        <v>2199</v>
      </c>
      <c r="E112">
        <v>342</v>
      </c>
      <c r="F112">
        <v>332</v>
      </c>
      <c r="G112" t="s">
        <v>830</v>
      </c>
      <c r="H112">
        <v>10</v>
      </c>
      <c r="I112">
        <v>332</v>
      </c>
      <c r="J112">
        <v>332</v>
      </c>
      <c r="K112">
        <v>0</v>
      </c>
      <c r="L112">
        <v>0</v>
      </c>
      <c r="M112">
        <v>2774</v>
      </c>
      <c r="N112">
        <v>2037</v>
      </c>
      <c r="O112">
        <v>339</v>
      </c>
      <c r="P112">
        <v>337</v>
      </c>
      <c r="Q112" t="s">
        <v>830</v>
      </c>
      <c r="R112">
        <v>2</v>
      </c>
      <c r="S112">
        <v>397</v>
      </c>
      <c r="T112">
        <v>397</v>
      </c>
      <c r="U112">
        <v>0</v>
      </c>
      <c r="V112">
        <v>0</v>
      </c>
      <c r="W112">
        <v>2820</v>
      </c>
      <c r="X112">
        <v>2107</v>
      </c>
      <c r="Y112">
        <v>443</v>
      </c>
      <c r="Z112">
        <v>442</v>
      </c>
      <c r="AA112">
        <v>0</v>
      </c>
      <c r="AB112">
        <v>1</v>
      </c>
      <c r="AC112">
        <v>270</v>
      </c>
      <c r="AD112">
        <v>263</v>
      </c>
      <c r="AE112">
        <v>6</v>
      </c>
      <c r="AF112">
        <v>1</v>
      </c>
      <c r="AG112">
        <v>2456</v>
      </c>
      <c r="AH112">
        <v>1889</v>
      </c>
      <c r="AI112">
        <v>567</v>
      </c>
      <c r="AJ112">
        <v>567</v>
      </c>
      <c r="AK112">
        <v>0</v>
      </c>
      <c r="AL112" t="s">
        <v>830</v>
      </c>
      <c r="AM112" t="s">
        <v>830</v>
      </c>
      <c r="AN112">
        <v>0</v>
      </c>
      <c r="AO112">
        <v>0</v>
      </c>
      <c r="AP112" t="s">
        <v>830</v>
      </c>
      <c r="AQ112">
        <v>3275</v>
      </c>
      <c r="AR112">
        <v>1771</v>
      </c>
      <c r="AS112">
        <v>1504</v>
      </c>
      <c r="AT112">
        <v>1483</v>
      </c>
      <c r="AU112">
        <v>20</v>
      </c>
      <c r="AV112">
        <v>1</v>
      </c>
      <c r="AW112" t="s">
        <v>830</v>
      </c>
      <c r="AX112">
        <v>0</v>
      </c>
      <c r="AY112">
        <v>0</v>
      </c>
      <c r="AZ112" t="s">
        <v>830</v>
      </c>
      <c r="BA112">
        <v>3403</v>
      </c>
      <c r="BB112">
        <v>1430</v>
      </c>
      <c r="BC112">
        <v>1821</v>
      </c>
      <c r="BD112">
        <v>1799</v>
      </c>
      <c r="BE112">
        <v>21</v>
      </c>
      <c r="BF112">
        <v>2</v>
      </c>
      <c r="BG112">
        <v>151</v>
      </c>
      <c r="BH112">
        <v>151</v>
      </c>
      <c r="BI112">
        <v>0</v>
      </c>
      <c r="BJ112" t="s">
        <v>830</v>
      </c>
      <c r="BK112">
        <v>3410</v>
      </c>
      <c r="BL112">
        <v>1365</v>
      </c>
      <c r="BM112">
        <v>1925</v>
      </c>
      <c r="BN112">
        <v>1905</v>
      </c>
      <c r="BO112">
        <v>20</v>
      </c>
      <c r="BP112" t="s">
        <v>830</v>
      </c>
      <c r="BQ112">
        <v>120</v>
      </c>
      <c r="BR112">
        <v>120</v>
      </c>
      <c r="BS112">
        <v>0</v>
      </c>
      <c r="BT112">
        <v>0</v>
      </c>
      <c r="BU112">
        <v>3466</v>
      </c>
      <c r="BV112">
        <v>1343</v>
      </c>
      <c r="BW112">
        <v>2052</v>
      </c>
      <c r="BX112">
        <v>2012</v>
      </c>
      <c r="BY112">
        <v>39</v>
      </c>
      <c r="BZ112">
        <v>0</v>
      </c>
      <c r="CA112">
        <v>71</v>
      </c>
      <c r="CB112">
        <v>66</v>
      </c>
      <c r="CC112">
        <v>5</v>
      </c>
      <c r="CD112">
        <v>0</v>
      </c>
      <c r="CE112">
        <v>3395</v>
      </c>
      <c r="CF112">
        <v>1079</v>
      </c>
      <c r="CG112">
        <v>2291</v>
      </c>
      <c r="CH112">
        <v>2249</v>
      </c>
      <c r="CI112">
        <v>40</v>
      </c>
      <c r="CJ112">
        <v>1</v>
      </c>
      <c r="CK112">
        <v>25</v>
      </c>
      <c r="CL112">
        <v>25</v>
      </c>
      <c r="CM112">
        <v>0</v>
      </c>
      <c r="CN112">
        <v>0</v>
      </c>
      <c r="CO112">
        <v>2876</v>
      </c>
      <c r="CP112">
        <v>952</v>
      </c>
      <c r="CQ112">
        <v>1884</v>
      </c>
      <c r="CR112">
        <v>1834</v>
      </c>
      <c r="CS112">
        <v>50</v>
      </c>
      <c r="CT112">
        <v>0</v>
      </c>
      <c r="CU112">
        <v>40</v>
      </c>
      <c r="CV112">
        <v>40</v>
      </c>
      <c r="CW112">
        <v>1</v>
      </c>
      <c r="CX112">
        <v>0</v>
      </c>
      <c r="CY112">
        <v>2217</v>
      </c>
      <c r="CZ112">
        <v>1150</v>
      </c>
      <c r="DA112">
        <v>1033</v>
      </c>
      <c r="DB112">
        <v>867</v>
      </c>
      <c r="DC112">
        <v>146</v>
      </c>
      <c r="DD112">
        <v>20</v>
      </c>
      <c r="DE112">
        <v>33</v>
      </c>
      <c r="DF112">
        <v>33</v>
      </c>
      <c r="DG112">
        <v>0</v>
      </c>
      <c r="DH112">
        <v>0</v>
      </c>
      <c r="DI112">
        <v>2340</v>
      </c>
      <c r="DJ112">
        <v>972</v>
      </c>
      <c r="DK112">
        <v>1004</v>
      </c>
      <c r="DL112">
        <v>837</v>
      </c>
      <c r="DM112">
        <v>157</v>
      </c>
      <c r="DN112">
        <v>10</v>
      </c>
      <c r="DO112">
        <v>364</v>
      </c>
      <c r="DP112">
        <v>359</v>
      </c>
      <c r="DQ112">
        <v>0</v>
      </c>
      <c r="DR112">
        <v>5</v>
      </c>
      <c r="DS112">
        <v>1861</v>
      </c>
      <c r="DT112">
        <v>534</v>
      </c>
      <c r="DU112">
        <v>980</v>
      </c>
      <c r="DV112">
        <v>791</v>
      </c>
      <c r="DW112">
        <v>179</v>
      </c>
      <c r="DX112">
        <v>10</v>
      </c>
      <c r="DY112">
        <v>348</v>
      </c>
      <c r="DZ112">
        <v>347</v>
      </c>
      <c r="EA112">
        <v>0</v>
      </c>
      <c r="EB112">
        <v>1</v>
      </c>
      <c r="EC112">
        <v>1119</v>
      </c>
      <c r="ED112">
        <v>387</v>
      </c>
      <c r="EE112">
        <v>635</v>
      </c>
      <c r="EF112">
        <v>528</v>
      </c>
      <c r="EG112">
        <v>100</v>
      </c>
      <c r="EH112">
        <v>7</v>
      </c>
      <c r="EI112">
        <v>97</v>
      </c>
      <c r="EJ112">
        <v>95</v>
      </c>
      <c r="EK112">
        <v>0</v>
      </c>
      <c r="EL112">
        <v>2</v>
      </c>
      <c r="EM112">
        <v>784</v>
      </c>
      <c r="EN112">
        <v>430</v>
      </c>
      <c r="EO112">
        <v>283</v>
      </c>
      <c r="EP112">
        <v>209</v>
      </c>
      <c r="EQ112">
        <v>73</v>
      </c>
      <c r="ER112">
        <v>1</v>
      </c>
      <c r="ES112">
        <v>71</v>
      </c>
      <c r="ET112">
        <v>69</v>
      </c>
      <c r="EU112">
        <v>0</v>
      </c>
      <c r="EV112">
        <v>1</v>
      </c>
      <c r="EW112">
        <v>626</v>
      </c>
      <c r="EX112">
        <v>355</v>
      </c>
      <c r="EY112">
        <v>209</v>
      </c>
      <c r="EZ112">
        <v>124</v>
      </c>
      <c r="FA112">
        <v>68</v>
      </c>
      <c r="FB112">
        <v>16</v>
      </c>
      <c r="FC112">
        <v>63</v>
      </c>
      <c r="FD112">
        <v>61</v>
      </c>
      <c r="FE112">
        <v>0</v>
      </c>
      <c r="FF112">
        <v>2</v>
      </c>
      <c r="FG112">
        <v>586</v>
      </c>
      <c r="FH112">
        <v>351</v>
      </c>
      <c r="FI112">
        <v>211</v>
      </c>
      <c r="FJ112">
        <v>96</v>
      </c>
      <c r="FK112">
        <v>72</v>
      </c>
      <c r="FL112">
        <v>43</v>
      </c>
      <c r="FM112">
        <v>24</v>
      </c>
      <c r="FN112">
        <v>24</v>
      </c>
      <c r="FO112">
        <v>0</v>
      </c>
      <c r="FP112" t="s">
        <v>830</v>
      </c>
      <c r="FQ112">
        <v>966</v>
      </c>
      <c r="FR112">
        <v>561</v>
      </c>
      <c r="FS112">
        <v>402</v>
      </c>
      <c r="FT112">
        <v>49</v>
      </c>
      <c r="FU112">
        <v>91</v>
      </c>
      <c r="FV112">
        <v>262</v>
      </c>
      <c r="FW112">
        <v>3</v>
      </c>
      <c r="FX112" t="s">
        <v>830</v>
      </c>
      <c r="FY112">
        <v>0</v>
      </c>
      <c r="FZ112">
        <v>2</v>
      </c>
      <c r="GA112">
        <v>2251</v>
      </c>
      <c r="GB112">
        <v>1160</v>
      </c>
      <c r="GC112">
        <v>1074</v>
      </c>
      <c r="GD112">
        <v>11</v>
      </c>
      <c r="GE112">
        <v>89</v>
      </c>
      <c r="GF112">
        <v>974</v>
      </c>
      <c r="GG112">
        <v>17</v>
      </c>
      <c r="GH112">
        <v>0</v>
      </c>
      <c r="GI112">
        <v>15</v>
      </c>
      <c r="GJ112">
        <v>2</v>
      </c>
      <c r="GK112">
        <v>1344</v>
      </c>
      <c r="GL112">
        <v>618</v>
      </c>
      <c r="GM112">
        <v>716</v>
      </c>
      <c r="GN112">
        <v>17</v>
      </c>
      <c r="GO112">
        <v>77</v>
      </c>
      <c r="GP112">
        <v>622</v>
      </c>
      <c r="GQ112">
        <v>10</v>
      </c>
      <c r="GR112">
        <v>0</v>
      </c>
      <c r="GS112">
        <v>8</v>
      </c>
      <c r="GT112">
        <v>2</v>
      </c>
      <c r="GU112">
        <v>979</v>
      </c>
      <c r="GV112">
        <v>753</v>
      </c>
      <c r="GW112">
        <v>222</v>
      </c>
      <c r="GX112">
        <v>29</v>
      </c>
      <c r="GY112">
        <v>73</v>
      </c>
      <c r="GZ112">
        <v>121</v>
      </c>
      <c r="HA112">
        <v>4</v>
      </c>
      <c r="HB112">
        <v>0</v>
      </c>
      <c r="HC112">
        <v>3</v>
      </c>
      <c r="HD112">
        <v>1</v>
      </c>
      <c r="HE112">
        <v>818</v>
      </c>
      <c r="HF112">
        <v>640</v>
      </c>
      <c r="HG112">
        <v>175</v>
      </c>
      <c r="HH112">
        <v>42</v>
      </c>
      <c r="HI112">
        <v>57</v>
      </c>
      <c r="HJ112">
        <v>76</v>
      </c>
      <c r="HK112">
        <v>3</v>
      </c>
      <c r="HL112">
        <v>2</v>
      </c>
      <c r="HM112" t="s">
        <v>830</v>
      </c>
      <c r="HN112">
        <v>1</v>
      </c>
      <c r="HO112">
        <v>401</v>
      </c>
      <c r="HP112">
        <v>312</v>
      </c>
      <c r="HQ112">
        <v>82</v>
      </c>
      <c r="HR112">
        <v>3</v>
      </c>
      <c r="HS112">
        <v>45</v>
      </c>
      <c r="HT112">
        <v>34</v>
      </c>
      <c r="HU112">
        <v>6</v>
      </c>
      <c r="HV112">
        <v>2</v>
      </c>
      <c r="HW112">
        <v>4</v>
      </c>
      <c r="HX112">
        <v>0</v>
      </c>
      <c r="HY112">
        <v>633</v>
      </c>
      <c r="HZ112">
        <v>451</v>
      </c>
      <c r="IA112">
        <v>138</v>
      </c>
      <c r="IB112">
        <v>11</v>
      </c>
      <c r="IC112">
        <v>49</v>
      </c>
      <c r="ID112">
        <v>79</v>
      </c>
      <c r="IE112">
        <v>43</v>
      </c>
      <c r="IF112">
        <v>29</v>
      </c>
      <c r="IG112">
        <v>11</v>
      </c>
      <c r="IH112">
        <v>3</v>
      </c>
      <c r="II112">
        <v>547</v>
      </c>
      <c r="IJ112">
        <v>527</v>
      </c>
      <c r="IK112">
        <v>20</v>
      </c>
      <c r="IL112">
        <v>6</v>
      </c>
      <c r="IM112">
        <v>4</v>
      </c>
      <c r="IN112">
        <v>10</v>
      </c>
      <c r="IO112">
        <v>11</v>
      </c>
      <c r="IP112">
        <v>7</v>
      </c>
      <c r="IQ112">
        <v>4</v>
      </c>
      <c r="IR112">
        <v>0</v>
      </c>
      <c r="IS112">
        <v>0</v>
      </c>
      <c r="IT112">
        <v>4</v>
      </c>
      <c r="IU112" t="s">
        <v>285</v>
      </c>
      <c r="IV112" t="s">
        <v>285</v>
      </c>
      <c r="IW112" t="s">
        <v>285</v>
      </c>
      <c r="IX112" t="s">
        <v>285</v>
      </c>
      <c r="IY112" t="s">
        <v>285</v>
      </c>
      <c r="IZ112" t="s">
        <v>285</v>
      </c>
      <c r="JA112" t="s">
        <v>285</v>
      </c>
      <c r="JB112" t="s">
        <v>285</v>
      </c>
      <c r="JC112" t="s">
        <v>285</v>
      </c>
      <c r="JD112" t="s">
        <v>830</v>
      </c>
      <c r="JE112" t="s">
        <v>830</v>
      </c>
      <c r="JF112" t="s">
        <v>285</v>
      </c>
    </row>
    <row r="113" spans="1:266" hidden="1">
      <c r="A113">
        <v>42102</v>
      </c>
      <c r="B113" t="s">
        <v>384</v>
      </c>
      <c r="C113">
        <v>256756</v>
      </c>
      <c r="D113">
        <v>28731</v>
      </c>
      <c r="E113">
        <v>212031</v>
      </c>
      <c r="F113">
        <v>211120</v>
      </c>
      <c r="G113">
        <v>171</v>
      </c>
      <c r="H113">
        <v>741</v>
      </c>
      <c r="I113">
        <v>15993</v>
      </c>
      <c r="J113">
        <v>15923</v>
      </c>
      <c r="K113">
        <v>0</v>
      </c>
      <c r="L113">
        <v>70</v>
      </c>
      <c r="M113">
        <v>264561</v>
      </c>
      <c r="N113">
        <v>22055</v>
      </c>
      <c r="O113">
        <v>233811</v>
      </c>
      <c r="P113">
        <v>233020</v>
      </c>
      <c r="Q113">
        <v>143</v>
      </c>
      <c r="R113">
        <v>649</v>
      </c>
      <c r="S113">
        <v>8695</v>
      </c>
      <c r="T113">
        <v>8620</v>
      </c>
      <c r="U113">
        <v>0</v>
      </c>
      <c r="V113">
        <v>75</v>
      </c>
      <c r="W113">
        <v>248024</v>
      </c>
      <c r="X113">
        <v>12063</v>
      </c>
      <c r="Y113">
        <v>233613</v>
      </c>
      <c r="Z113">
        <v>232833</v>
      </c>
      <c r="AA113">
        <v>157</v>
      </c>
      <c r="AB113">
        <v>623</v>
      </c>
      <c r="AC113">
        <v>2348</v>
      </c>
      <c r="AD113">
        <v>2274</v>
      </c>
      <c r="AE113">
        <v>1</v>
      </c>
      <c r="AF113">
        <v>73</v>
      </c>
      <c r="AG113">
        <v>217817</v>
      </c>
      <c r="AH113">
        <v>8422</v>
      </c>
      <c r="AI113">
        <v>206561</v>
      </c>
      <c r="AJ113">
        <v>205794</v>
      </c>
      <c r="AK113">
        <v>214</v>
      </c>
      <c r="AL113">
        <v>554</v>
      </c>
      <c r="AM113">
        <v>2833</v>
      </c>
      <c r="AN113">
        <v>2729</v>
      </c>
      <c r="AO113">
        <v>0</v>
      </c>
      <c r="AP113">
        <v>104</v>
      </c>
      <c r="AQ113">
        <v>229912</v>
      </c>
      <c r="AR113">
        <v>9030</v>
      </c>
      <c r="AS113">
        <v>210378</v>
      </c>
      <c r="AT113">
        <v>209736</v>
      </c>
      <c r="AU113">
        <v>133</v>
      </c>
      <c r="AV113">
        <v>509</v>
      </c>
      <c r="AW113">
        <v>10503</v>
      </c>
      <c r="AX113">
        <v>10454</v>
      </c>
      <c r="AY113">
        <v>0</v>
      </c>
      <c r="AZ113">
        <v>50</v>
      </c>
      <c r="BA113">
        <v>188582</v>
      </c>
      <c r="BB113">
        <v>5544</v>
      </c>
      <c r="BC113">
        <v>151746</v>
      </c>
      <c r="BD113">
        <v>151403</v>
      </c>
      <c r="BE113">
        <v>124</v>
      </c>
      <c r="BF113">
        <v>220</v>
      </c>
      <c r="BG113">
        <v>31291</v>
      </c>
      <c r="BH113">
        <v>31225</v>
      </c>
      <c r="BI113">
        <v>0</v>
      </c>
      <c r="BJ113">
        <v>66</v>
      </c>
      <c r="BK113">
        <v>167853</v>
      </c>
      <c r="BL113">
        <v>4474</v>
      </c>
      <c r="BM113">
        <v>161140</v>
      </c>
      <c r="BN113">
        <v>160557</v>
      </c>
      <c r="BO113">
        <v>151</v>
      </c>
      <c r="BP113">
        <v>432</v>
      </c>
      <c r="BQ113">
        <v>2239</v>
      </c>
      <c r="BR113">
        <v>2169</v>
      </c>
      <c r="BS113">
        <v>0</v>
      </c>
      <c r="BT113">
        <v>69</v>
      </c>
      <c r="BU113">
        <v>151669</v>
      </c>
      <c r="BV113">
        <v>3603</v>
      </c>
      <c r="BW113">
        <v>141977</v>
      </c>
      <c r="BX113">
        <v>141310</v>
      </c>
      <c r="BY113">
        <v>133</v>
      </c>
      <c r="BZ113">
        <v>534</v>
      </c>
      <c r="CA113">
        <v>6089</v>
      </c>
      <c r="CB113">
        <v>6045</v>
      </c>
      <c r="CC113">
        <v>0</v>
      </c>
      <c r="CD113">
        <v>44</v>
      </c>
      <c r="CE113">
        <v>133423</v>
      </c>
      <c r="CF113">
        <v>2653</v>
      </c>
      <c r="CG113">
        <v>114627</v>
      </c>
      <c r="CH113">
        <v>114189</v>
      </c>
      <c r="CI113">
        <v>157</v>
      </c>
      <c r="CJ113">
        <v>281</v>
      </c>
      <c r="CK113">
        <v>16143</v>
      </c>
      <c r="CL113">
        <v>16088</v>
      </c>
      <c r="CM113">
        <v>0</v>
      </c>
      <c r="CN113">
        <v>55</v>
      </c>
      <c r="CO113">
        <v>119437</v>
      </c>
      <c r="CP113">
        <v>2181</v>
      </c>
      <c r="CQ113">
        <v>110207</v>
      </c>
      <c r="CR113">
        <v>110172</v>
      </c>
      <c r="CS113" t="s">
        <v>830</v>
      </c>
      <c r="CT113">
        <v>35</v>
      </c>
      <c r="CU113">
        <v>7049</v>
      </c>
      <c r="CV113">
        <v>7015</v>
      </c>
      <c r="CW113">
        <v>0</v>
      </c>
      <c r="CX113">
        <v>34</v>
      </c>
      <c r="CY113">
        <v>118967</v>
      </c>
      <c r="CZ113">
        <v>2066</v>
      </c>
      <c r="DA113">
        <v>101077</v>
      </c>
      <c r="DB113">
        <v>101044</v>
      </c>
      <c r="DC113">
        <v>1</v>
      </c>
      <c r="DD113">
        <v>32</v>
      </c>
      <c r="DE113">
        <v>15824</v>
      </c>
      <c r="DF113">
        <v>15781</v>
      </c>
      <c r="DG113">
        <v>0</v>
      </c>
      <c r="DH113">
        <v>43</v>
      </c>
      <c r="DI113">
        <v>74980</v>
      </c>
      <c r="DJ113">
        <v>1960</v>
      </c>
      <c r="DK113">
        <v>69126</v>
      </c>
      <c r="DL113">
        <v>69062</v>
      </c>
      <c r="DM113">
        <v>4</v>
      </c>
      <c r="DN113">
        <v>60</v>
      </c>
      <c r="DO113">
        <v>3894</v>
      </c>
      <c r="DP113">
        <v>3852</v>
      </c>
      <c r="DQ113">
        <v>0</v>
      </c>
      <c r="DR113">
        <v>43</v>
      </c>
      <c r="DS113">
        <v>62466</v>
      </c>
      <c r="DT113">
        <v>1385</v>
      </c>
      <c r="DU113">
        <v>56648</v>
      </c>
      <c r="DV113">
        <v>56612</v>
      </c>
      <c r="DW113">
        <v>1</v>
      </c>
      <c r="DX113">
        <v>35</v>
      </c>
      <c r="DY113">
        <v>4434</v>
      </c>
      <c r="DZ113">
        <v>4383</v>
      </c>
      <c r="EA113">
        <v>0</v>
      </c>
      <c r="EB113">
        <v>50</v>
      </c>
      <c r="EC113">
        <v>55072</v>
      </c>
      <c r="ED113">
        <v>1215</v>
      </c>
      <c r="EE113">
        <v>41672</v>
      </c>
      <c r="EF113">
        <v>41633</v>
      </c>
      <c r="EG113">
        <v>3</v>
      </c>
      <c r="EH113">
        <v>37</v>
      </c>
      <c r="EI113">
        <v>12185</v>
      </c>
      <c r="EJ113">
        <v>12134</v>
      </c>
      <c r="EK113">
        <v>0</v>
      </c>
      <c r="EL113">
        <v>51</v>
      </c>
      <c r="EM113">
        <v>45102</v>
      </c>
      <c r="EN113">
        <v>1019</v>
      </c>
      <c r="EO113">
        <v>27031</v>
      </c>
      <c r="EP113">
        <v>26991</v>
      </c>
      <c r="EQ113">
        <v>2</v>
      </c>
      <c r="ER113">
        <v>38</v>
      </c>
      <c r="ES113">
        <v>17053</v>
      </c>
      <c r="ET113">
        <v>14315</v>
      </c>
      <c r="EU113" t="s">
        <v>830</v>
      </c>
      <c r="EV113">
        <v>2738</v>
      </c>
      <c r="EW113">
        <v>41080</v>
      </c>
      <c r="EX113">
        <v>782</v>
      </c>
      <c r="EY113">
        <v>23977</v>
      </c>
      <c r="EZ113">
        <v>21373</v>
      </c>
      <c r="FA113">
        <v>3</v>
      </c>
      <c r="FB113">
        <v>2601</v>
      </c>
      <c r="FC113">
        <v>16321</v>
      </c>
      <c r="FD113">
        <v>14067</v>
      </c>
      <c r="FE113" t="s">
        <v>830</v>
      </c>
      <c r="FF113">
        <v>2254</v>
      </c>
      <c r="FG113">
        <v>57032</v>
      </c>
      <c r="FH113">
        <v>839</v>
      </c>
      <c r="FI113">
        <v>24553</v>
      </c>
      <c r="FJ113">
        <v>20842</v>
      </c>
      <c r="FK113">
        <v>3</v>
      </c>
      <c r="FL113">
        <v>3708</v>
      </c>
      <c r="FM113">
        <v>31640</v>
      </c>
      <c r="FN113">
        <v>21355</v>
      </c>
      <c r="FO113">
        <v>0</v>
      </c>
      <c r="FP113">
        <v>10286</v>
      </c>
      <c r="FQ113">
        <v>26382</v>
      </c>
      <c r="FR113">
        <v>713</v>
      </c>
      <c r="FS113">
        <v>15892</v>
      </c>
      <c r="FT113">
        <v>15731</v>
      </c>
      <c r="FU113">
        <v>7</v>
      </c>
      <c r="FV113">
        <v>154</v>
      </c>
      <c r="FW113">
        <v>9778</v>
      </c>
      <c r="FX113">
        <v>1963</v>
      </c>
      <c r="FY113">
        <v>1</v>
      </c>
      <c r="FZ113">
        <v>7813</v>
      </c>
      <c r="GA113">
        <v>20748</v>
      </c>
      <c r="GB113">
        <v>760</v>
      </c>
      <c r="GC113">
        <v>8126</v>
      </c>
      <c r="GD113">
        <v>7999</v>
      </c>
      <c r="GE113">
        <v>23</v>
      </c>
      <c r="GF113">
        <v>103</v>
      </c>
      <c r="GG113">
        <v>11862</v>
      </c>
      <c r="GH113">
        <v>5977</v>
      </c>
      <c r="GI113">
        <v>1</v>
      </c>
      <c r="GJ113">
        <v>5885</v>
      </c>
      <c r="GK113">
        <v>18122</v>
      </c>
      <c r="GL113">
        <v>552</v>
      </c>
      <c r="GM113">
        <v>5743</v>
      </c>
      <c r="GN113">
        <v>5643</v>
      </c>
      <c r="GO113">
        <v>31</v>
      </c>
      <c r="GP113">
        <v>69</v>
      </c>
      <c r="GQ113">
        <v>11827</v>
      </c>
      <c r="GR113">
        <v>7386</v>
      </c>
      <c r="GS113" t="s">
        <v>830</v>
      </c>
      <c r="GT113">
        <v>4441</v>
      </c>
      <c r="GU113">
        <v>16435</v>
      </c>
      <c r="GV113">
        <v>507</v>
      </c>
      <c r="GW113">
        <v>5841</v>
      </c>
      <c r="GX113">
        <v>5723</v>
      </c>
      <c r="GY113">
        <v>24</v>
      </c>
      <c r="GZ113">
        <v>93</v>
      </c>
      <c r="HA113">
        <v>10087</v>
      </c>
      <c r="HB113">
        <v>7580</v>
      </c>
      <c r="HC113">
        <v>0</v>
      </c>
      <c r="HD113">
        <v>2507</v>
      </c>
      <c r="HE113">
        <v>20412</v>
      </c>
      <c r="HF113">
        <v>456</v>
      </c>
      <c r="HG113">
        <v>12261</v>
      </c>
      <c r="HH113">
        <v>12185</v>
      </c>
      <c r="HI113">
        <v>15</v>
      </c>
      <c r="HJ113">
        <v>61</v>
      </c>
      <c r="HK113">
        <v>7694</v>
      </c>
      <c r="HL113">
        <v>5993</v>
      </c>
      <c r="HM113">
        <v>0</v>
      </c>
      <c r="HN113">
        <v>1702</v>
      </c>
      <c r="HO113">
        <v>12188</v>
      </c>
      <c r="HP113">
        <v>255</v>
      </c>
      <c r="HQ113">
        <v>6609</v>
      </c>
      <c r="HR113">
        <v>6562</v>
      </c>
      <c r="HS113">
        <v>14</v>
      </c>
      <c r="HT113">
        <v>32</v>
      </c>
      <c r="HU113">
        <v>5324</v>
      </c>
      <c r="HV113">
        <v>3870</v>
      </c>
      <c r="HW113" t="s">
        <v>830</v>
      </c>
      <c r="HX113">
        <v>1454</v>
      </c>
      <c r="HY113">
        <v>10001</v>
      </c>
      <c r="HZ113">
        <v>316</v>
      </c>
      <c r="IA113">
        <v>5341</v>
      </c>
      <c r="IB113">
        <v>5185</v>
      </c>
      <c r="IC113">
        <v>11</v>
      </c>
      <c r="ID113">
        <v>145</v>
      </c>
      <c r="IE113">
        <v>4343</v>
      </c>
      <c r="IF113">
        <v>3900</v>
      </c>
      <c r="IG113">
        <v>1</v>
      </c>
      <c r="IH113">
        <v>442</v>
      </c>
      <c r="II113">
        <v>4006</v>
      </c>
      <c r="IJ113">
        <v>644</v>
      </c>
      <c r="IK113">
        <v>3362</v>
      </c>
      <c r="IL113">
        <v>3304</v>
      </c>
      <c r="IM113">
        <v>5</v>
      </c>
      <c r="IN113">
        <v>52</v>
      </c>
      <c r="IO113">
        <v>1020</v>
      </c>
      <c r="IP113">
        <v>289</v>
      </c>
      <c r="IQ113">
        <v>731</v>
      </c>
      <c r="IR113">
        <v>681</v>
      </c>
      <c r="IS113">
        <v>3</v>
      </c>
      <c r="IT113">
        <v>46</v>
      </c>
      <c r="IU113">
        <v>400</v>
      </c>
      <c r="IV113">
        <v>100</v>
      </c>
      <c r="IW113">
        <v>300</v>
      </c>
      <c r="IX113">
        <v>559</v>
      </c>
      <c r="IY113">
        <v>16</v>
      </c>
      <c r="IZ113">
        <v>543</v>
      </c>
      <c r="JA113">
        <v>19</v>
      </c>
      <c r="JB113">
        <v>11</v>
      </c>
      <c r="JC113">
        <v>8</v>
      </c>
      <c r="JD113" t="s">
        <v>285</v>
      </c>
      <c r="JE113">
        <v>5</v>
      </c>
      <c r="JF113" t="s">
        <v>285</v>
      </c>
    </row>
    <row r="114" spans="1:266" hidden="1">
      <c r="A114">
        <v>42218</v>
      </c>
      <c r="B114" t="s">
        <v>385</v>
      </c>
      <c r="C114">
        <v>45586</v>
      </c>
      <c r="D114">
        <v>1424</v>
      </c>
      <c r="E114">
        <v>37866</v>
      </c>
      <c r="F114">
        <v>26802</v>
      </c>
      <c r="G114">
        <v>8764</v>
      </c>
      <c r="H114">
        <v>2300</v>
      </c>
      <c r="I114">
        <v>6295</v>
      </c>
      <c r="J114">
        <v>4551</v>
      </c>
      <c r="K114">
        <v>0</v>
      </c>
      <c r="L114">
        <v>1744</v>
      </c>
      <c r="M114">
        <v>36969</v>
      </c>
      <c r="N114">
        <v>2272</v>
      </c>
      <c r="O114">
        <v>31590</v>
      </c>
      <c r="P114">
        <v>18364</v>
      </c>
      <c r="Q114">
        <v>10565</v>
      </c>
      <c r="R114">
        <v>2661</v>
      </c>
      <c r="S114">
        <v>3107</v>
      </c>
      <c r="T114">
        <v>2459</v>
      </c>
      <c r="U114" t="s">
        <v>830</v>
      </c>
      <c r="V114">
        <v>647</v>
      </c>
      <c r="W114">
        <v>26734</v>
      </c>
      <c r="X114">
        <v>2478</v>
      </c>
      <c r="Y114">
        <v>22325</v>
      </c>
      <c r="Z114">
        <v>9755</v>
      </c>
      <c r="AA114">
        <v>10002</v>
      </c>
      <c r="AB114">
        <v>2568</v>
      </c>
      <c r="AC114">
        <v>1931</v>
      </c>
      <c r="AD114">
        <v>1364</v>
      </c>
      <c r="AE114" t="s">
        <v>830</v>
      </c>
      <c r="AF114">
        <v>567</v>
      </c>
      <c r="AG114">
        <v>34443</v>
      </c>
      <c r="AH114">
        <v>3952</v>
      </c>
      <c r="AI114">
        <v>26280</v>
      </c>
      <c r="AJ114">
        <v>16289</v>
      </c>
      <c r="AK114">
        <v>7240</v>
      </c>
      <c r="AL114">
        <v>2751</v>
      </c>
      <c r="AM114">
        <v>4210</v>
      </c>
      <c r="AN114">
        <v>3473</v>
      </c>
      <c r="AO114">
        <v>0</v>
      </c>
      <c r="AP114">
        <v>737</v>
      </c>
      <c r="AQ114">
        <v>33517</v>
      </c>
      <c r="AR114">
        <v>637</v>
      </c>
      <c r="AS114">
        <v>28488</v>
      </c>
      <c r="AT114">
        <v>19503</v>
      </c>
      <c r="AU114">
        <v>5801</v>
      </c>
      <c r="AV114">
        <v>3184</v>
      </c>
      <c r="AW114">
        <v>4391</v>
      </c>
      <c r="AX114">
        <v>4265</v>
      </c>
      <c r="AY114">
        <v>0</v>
      </c>
      <c r="AZ114">
        <v>126</v>
      </c>
      <c r="BA114">
        <v>31142</v>
      </c>
      <c r="BB114">
        <v>382</v>
      </c>
      <c r="BC114">
        <v>28816</v>
      </c>
      <c r="BD114">
        <v>20074</v>
      </c>
      <c r="BE114">
        <v>5510</v>
      </c>
      <c r="BF114">
        <v>3232</v>
      </c>
      <c r="BG114">
        <v>1944</v>
      </c>
      <c r="BH114">
        <v>1815</v>
      </c>
      <c r="BI114">
        <v>0</v>
      </c>
      <c r="BJ114">
        <v>129</v>
      </c>
      <c r="BK114">
        <v>30069</v>
      </c>
      <c r="BL114">
        <v>334</v>
      </c>
      <c r="BM114">
        <v>27786</v>
      </c>
      <c r="BN114">
        <v>21729</v>
      </c>
      <c r="BO114">
        <v>4007</v>
      </c>
      <c r="BP114">
        <v>2050</v>
      </c>
      <c r="BQ114">
        <v>1950</v>
      </c>
      <c r="BR114">
        <v>1800</v>
      </c>
      <c r="BS114">
        <v>0</v>
      </c>
      <c r="BT114">
        <v>149</v>
      </c>
      <c r="BU114">
        <v>29147</v>
      </c>
      <c r="BV114">
        <v>356</v>
      </c>
      <c r="BW114">
        <v>26619</v>
      </c>
      <c r="BX114">
        <v>21094</v>
      </c>
      <c r="BY114">
        <v>3646</v>
      </c>
      <c r="BZ114">
        <v>1879</v>
      </c>
      <c r="CA114">
        <v>2172</v>
      </c>
      <c r="CB114">
        <v>1925</v>
      </c>
      <c r="CC114">
        <v>0</v>
      </c>
      <c r="CD114">
        <v>247</v>
      </c>
      <c r="CE114">
        <v>33974</v>
      </c>
      <c r="CF114">
        <v>288</v>
      </c>
      <c r="CG114">
        <v>31175</v>
      </c>
      <c r="CH114">
        <v>25356</v>
      </c>
      <c r="CI114">
        <v>3661</v>
      </c>
      <c r="CJ114">
        <v>2158</v>
      </c>
      <c r="CK114">
        <v>2511</v>
      </c>
      <c r="CL114">
        <v>2284</v>
      </c>
      <c r="CM114">
        <v>0</v>
      </c>
      <c r="CN114">
        <v>227</v>
      </c>
      <c r="CO114">
        <v>24570</v>
      </c>
      <c r="CP114">
        <v>275</v>
      </c>
      <c r="CQ114">
        <v>23020</v>
      </c>
      <c r="CR114">
        <v>17504</v>
      </c>
      <c r="CS114">
        <v>3558</v>
      </c>
      <c r="CT114">
        <v>1958</v>
      </c>
      <c r="CU114">
        <v>1275</v>
      </c>
      <c r="CV114">
        <v>1152</v>
      </c>
      <c r="CW114">
        <v>0</v>
      </c>
      <c r="CX114">
        <v>123</v>
      </c>
      <c r="CY114">
        <v>24834</v>
      </c>
      <c r="CZ114">
        <v>304</v>
      </c>
      <c r="DA114">
        <v>22751</v>
      </c>
      <c r="DB114">
        <v>19411</v>
      </c>
      <c r="DC114">
        <v>2530</v>
      </c>
      <c r="DD114">
        <v>810</v>
      </c>
      <c r="DE114">
        <v>1779</v>
      </c>
      <c r="DF114">
        <v>1380</v>
      </c>
      <c r="DG114">
        <v>357</v>
      </c>
      <c r="DH114">
        <v>43</v>
      </c>
      <c r="DI114">
        <v>27802</v>
      </c>
      <c r="DJ114">
        <v>330</v>
      </c>
      <c r="DK114">
        <v>23387</v>
      </c>
      <c r="DL114">
        <v>20310</v>
      </c>
      <c r="DM114">
        <v>2414</v>
      </c>
      <c r="DN114">
        <v>663</v>
      </c>
      <c r="DO114">
        <v>4085</v>
      </c>
      <c r="DP114">
        <v>3548</v>
      </c>
      <c r="DQ114">
        <v>376</v>
      </c>
      <c r="DR114">
        <v>161</v>
      </c>
      <c r="DS114">
        <v>25782</v>
      </c>
      <c r="DT114">
        <v>476</v>
      </c>
      <c r="DU114">
        <v>21645</v>
      </c>
      <c r="DV114">
        <v>18856</v>
      </c>
      <c r="DW114">
        <v>2729</v>
      </c>
      <c r="DX114">
        <v>60</v>
      </c>
      <c r="DY114">
        <v>3662</v>
      </c>
      <c r="DZ114">
        <v>3032</v>
      </c>
      <c r="EA114">
        <v>388</v>
      </c>
      <c r="EB114">
        <v>241</v>
      </c>
      <c r="EC114">
        <v>35928</v>
      </c>
      <c r="ED114">
        <v>243</v>
      </c>
      <c r="EE114">
        <v>31161</v>
      </c>
      <c r="EF114">
        <v>27281</v>
      </c>
      <c r="EG114">
        <v>3781</v>
      </c>
      <c r="EH114">
        <v>99</v>
      </c>
      <c r="EI114">
        <v>4524</v>
      </c>
      <c r="EJ114">
        <v>4301</v>
      </c>
      <c r="EK114">
        <v>142</v>
      </c>
      <c r="EL114">
        <v>81</v>
      </c>
      <c r="EM114">
        <v>46743</v>
      </c>
      <c r="EN114">
        <v>304</v>
      </c>
      <c r="EO114">
        <v>18715</v>
      </c>
      <c r="EP114">
        <v>17236</v>
      </c>
      <c r="EQ114">
        <v>1220</v>
      </c>
      <c r="ER114">
        <v>259</v>
      </c>
      <c r="ES114">
        <v>27724</v>
      </c>
      <c r="ET114">
        <v>26268</v>
      </c>
      <c r="EU114">
        <v>1449</v>
      </c>
      <c r="EV114">
        <v>7</v>
      </c>
      <c r="EW114">
        <v>32742</v>
      </c>
      <c r="EX114">
        <v>455</v>
      </c>
      <c r="EY114">
        <v>9318</v>
      </c>
      <c r="EZ114">
        <v>8218</v>
      </c>
      <c r="FA114">
        <v>687</v>
      </c>
      <c r="FB114">
        <v>413</v>
      </c>
      <c r="FC114">
        <v>22969</v>
      </c>
      <c r="FD114">
        <v>18882</v>
      </c>
      <c r="FE114">
        <v>4078</v>
      </c>
      <c r="FF114">
        <v>9</v>
      </c>
      <c r="FG114">
        <v>25014</v>
      </c>
      <c r="FH114">
        <v>386</v>
      </c>
      <c r="FI114">
        <v>10366</v>
      </c>
      <c r="FJ114">
        <v>9394</v>
      </c>
      <c r="FK114">
        <v>592</v>
      </c>
      <c r="FL114">
        <v>380</v>
      </c>
      <c r="FM114">
        <v>14263</v>
      </c>
      <c r="FN114">
        <v>11423</v>
      </c>
      <c r="FO114">
        <v>2822</v>
      </c>
      <c r="FP114">
        <v>17</v>
      </c>
      <c r="FQ114">
        <v>12376</v>
      </c>
      <c r="FR114">
        <v>440</v>
      </c>
      <c r="FS114">
        <v>10069</v>
      </c>
      <c r="FT114">
        <v>9759</v>
      </c>
      <c r="FU114">
        <v>109</v>
      </c>
      <c r="FV114">
        <v>201</v>
      </c>
      <c r="FW114">
        <v>1868</v>
      </c>
      <c r="FX114">
        <v>1461</v>
      </c>
      <c r="FY114">
        <v>362</v>
      </c>
      <c r="FZ114">
        <v>45</v>
      </c>
      <c r="GA114">
        <v>19429</v>
      </c>
      <c r="GB114">
        <v>536</v>
      </c>
      <c r="GC114">
        <v>16290</v>
      </c>
      <c r="GD114">
        <v>14893</v>
      </c>
      <c r="GE114">
        <v>882</v>
      </c>
      <c r="GF114">
        <v>515</v>
      </c>
      <c r="GG114">
        <v>2603</v>
      </c>
      <c r="GH114">
        <v>2507</v>
      </c>
      <c r="GI114">
        <v>7</v>
      </c>
      <c r="GJ114">
        <v>89</v>
      </c>
      <c r="GK114">
        <v>11937</v>
      </c>
      <c r="GL114">
        <v>274</v>
      </c>
      <c r="GM114">
        <v>9527</v>
      </c>
      <c r="GN114">
        <v>7268</v>
      </c>
      <c r="GO114">
        <v>2215</v>
      </c>
      <c r="GP114">
        <v>44</v>
      </c>
      <c r="GQ114">
        <v>2136</v>
      </c>
      <c r="GR114">
        <v>2109</v>
      </c>
      <c r="GS114">
        <v>2</v>
      </c>
      <c r="GT114">
        <v>24</v>
      </c>
      <c r="GU114">
        <v>11845</v>
      </c>
      <c r="GV114">
        <v>232</v>
      </c>
      <c r="GW114">
        <v>10593</v>
      </c>
      <c r="GX114">
        <v>6517</v>
      </c>
      <c r="GY114">
        <v>4021</v>
      </c>
      <c r="GZ114">
        <v>56</v>
      </c>
      <c r="HA114">
        <v>1020</v>
      </c>
      <c r="HB114">
        <v>986</v>
      </c>
      <c r="HC114">
        <v>1</v>
      </c>
      <c r="HD114">
        <v>32</v>
      </c>
      <c r="HE114">
        <v>17669</v>
      </c>
      <c r="HF114">
        <v>322</v>
      </c>
      <c r="HG114">
        <v>8058</v>
      </c>
      <c r="HH114">
        <v>5129</v>
      </c>
      <c r="HI114">
        <v>2793</v>
      </c>
      <c r="HJ114">
        <v>136</v>
      </c>
      <c r="HK114">
        <v>9288</v>
      </c>
      <c r="HL114">
        <v>3928</v>
      </c>
      <c r="HM114">
        <v>5315</v>
      </c>
      <c r="HN114">
        <v>45</v>
      </c>
      <c r="HO114">
        <v>17317</v>
      </c>
      <c r="HP114">
        <v>317</v>
      </c>
      <c r="HQ114">
        <v>8282</v>
      </c>
      <c r="HR114">
        <v>6391</v>
      </c>
      <c r="HS114">
        <v>1753</v>
      </c>
      <c r="HT114">
        <v>138</v>
      </c>
      <c r="HU114">
        <v>8718</v>
      </c>
      <c r="HV114">
        <v>6534</v>
      </c>
      <c r="HW114">
        <v>2137</v>
      </c>
      <c r="HX114">
        <v>48</v>
      </c>
      <c r="HY114">
        <v>16712</v>
      </c>
      <c r="HZ114">
        <v>401</v>
      </c>
      <c r="IA114">
        <v>4786</v>
      </c>
      <c r="IB114">
        <v>3803</v>
      </c>
      <c r="IC114">
        <v>805</v>
      </c>
      <c r="ID114">
        <v>178</v>
      </c>
      <c r="IE114">
        <v>11525</v>
      </c>
      <c r="IF114">
        <v>11465</v>
      </c>
      <c r="IG114">
        <v>2</v>
      </c>
      <c r="IH114">
        <v>58</v>
      </c>
      <c r="II114">
        <v>10021</v>
      </c>
      <c r="IJ114">
        <v>519</v>
      </c>
      <c r="IK114">
        <v>9502</v>
      </c>
      <c r="IL114">
        <v>8959</v>
      </c>
      <c r="IM114">
        <v>13</v>
      </c>
      <c r="IN114">
        <v>530</v>
      </c>
      <c r="IO114">
        <v>1914</v>
      </c>
      <c r="IP114">
        <v>148</v>
      </c>
      <c r="IQ114">
        <v>1766</v>
      </c>
      <c r="IR114">
        <v>1753</v>
      </c>
      <c r="IS114">
        <v>4</v>
      </c>
      <c r="IT114">
        <v>10</v>
      </c>
      <c r="IU114" t="s">
        <v>285</v>
      </c>
      <c r="IV114">
        <v>100</v>
      </c>
      <c r="IW114" t="s">
        <v>285</v>
      </c>
      <c r="IX114">
        <v>58</v>
      </c>
      <c r="IY114">
        <v>20</v>
      </c>
      <c r="IZ114">
        <v>38</v>
      </c>
      <c r="JA114">
        <v>37</v>
      </c>
      <c r="JB114">
        <v>35</v>
      </c>
      <c r="JC114">
        <v>2</v>
      </c>
      <c r="JD114" t="s">
        <v>285</v>
      </c>
      <c r="JE114">
        <v>7</v>
      </c>
      <c r="JF114" t="s">
        <v>285</v>
      </c>
    </row>
    <row r="115" spans="1:266" hidden="1">
      <c r="A115">
        <v>42307</v>
      </c>
      <c r="B115" t="s">
        <v>904</v>
      </c>
      <c r="C115">
        <v>10</v>
      </c>
      <c r="D115">
        <v>10</v>
      </c>
      <c r="E115">
        <v>0</v>
      </c>
      <c r="F115">
        <v>0</v>
      </c>
      <c r="G115">
        <v>0</v>
      </c>
      <c r="H115">
        <v>0</v>
      </c>
      <c r="I115">
        <v>0</v>
      </c>
      <c r="J115">
        <v>0</v>
      </c>
      <c r="K115">
        <v>0</v>
      </c>
      <c r="L115">
        <v>0</v>
      </c>
      <c r="M115">
        <v>12</v>
      </c>
      <c r="N115">
        <v>11</v>
      </c>
      <c r="O115" t="s">
        <v>830</v>
      </c>
      <c r="P115" t="s">
        <v>830</v>
      </c>
      <c r="Q115">
        <v>0</v>
      </c>
      <c r="R115">
        <v>0</v>
      </c>
      <c r="S115">
        <v>1</v>
      </c>
      <c r="T115">
        <v>1</v>
      </c>
      <c r="U115">
        <v>0</v>
      </c>
      <c r="V115">
        <v>0</v>
      </c>
      <c r="W115">
        <v>2</v>
      </c>
      <c r="X115">
        <v>2</v>
      </c>
      <c r="Y115">
        <v>0</v>
      </c>
      <c r="Z115">
        <v>0</v>
      </c>
      <c r="AA115">
        <v>0</v>
      </c>
      <c r="AB115">
        <v>0</v>
      </c>
      <c r="AC115">
        <v>0</v>
      </c>
      <c r="AD115">
        <v>0</v>
      </c>
      <c r="AE115">
        <v>0</v>
      </c>
      <c r="AF115">
        <v>0</v>
      </c>
      <c r="AG115">
        <v>2</v>
      </c>
      <c r="AH115">
        <v>2</v>
      </c>
      <c r="AI115">
        <v>0</v>
      </c>
      <c r="AJ115">
        <v>0</v>
      </c>
      <c r="AK115">
        <v>0</v>
      </c>
      <c r="AL115">
        <v>0</v>
      </c>
      <c r="AM115">
        <v>0</v>
      </c>
      <c r="AN115">
        <v>0</v>
      </c>
      <c r="AO115">
        <v>0</v>
      </c>
      <c r="AP115">
        <v>0</v>
      </c>
      <c r="AQ115">
        <v>3</v>
      </c>
      <c r="AR115">
        <v>3</v>
      </c>
      <c r="AS115">
        <v>0</v>
      </c>
      <c r="AT115">
        <v>0</v>
      </c>
      <c r="AU115">
        <v>0</v>
      </c>
      <c r="AV115">
        <v>0</v>
      </c>
      <c r="AW115">
        <v>0</v>
      </c>
      <c r="AX115">
        <v>0</v>
      </c>
      <c r="AY115">
        <v>0</v>
      </c>
      <c r="AZ115">
        <v>0</v>
      </c>
      <c r="BA115">
        <v>3</v>
      </c>
      <c r="BB115">
        <v>3</v>
      </c>
      <c r="BC115">
        <v>0</v>
      </c>
      <c r="BD115">
        <v>0</v>
      </c>
      <c r="BE115">
        <v>0</v>
      </c>
      <c r="BF115">
        <v>0</v>
      </c>
      <c r="BG115">
        <v>0</v>
      </c>
      <c r="BH115">
        <v>0</v>
      </c>
      <c r="BI115">
        <v>0</v>
      </c>
      <c r="BJ115">
        <v>0</v>
      </c>
      <c r="BK115">
        <v>4</v>
      </c>
      <c r="BL115">
        <v>4</v>
      </c>
      <c r="BM115">
        <v>0</v>
      </c>
      <c r="BN115">
        <v>0</v>
      </c>
      <c r="BO115">
        <v>0</v>
      </c>
      <c r="BP115">
        <v>0</v>
      </c>
      <c r="BQ115">
        <v>0</v>
      </c>
      <c r="BR115">
        <v>0</v>
      </c>
      <c r="BS115">
        <v>0</v>
      </c>
      <c r="BT115">
        <v>0</v>
      </c>
      <c r="BU115">
        <v>2</v>
      </c>
      <c r="BV115">
        <v>2</v>
      </c>
      <c r="BW115" t="s">
        <v>830</v>
      </c>
      <c r="BX115">
        <v>0</v>
      </c>
      <c r="BY115">
        <v>0</v>
      </c>
      <c r="BZ115" t="s">
        <v>830</v>
      </c>
      <c r="CA115">
        <v>0</v>
      </c>
      <c r="CB115">
        <v>0</v>
      </c>
      <c r="CC115">
        <v>0</v>
      </c>
      <c r="CD115">
        <v>0</v>
      </c>
      <c r="CE115">
        <v>2</v>
      </c>
      <c r="CF115">
        <v>2</v>
      </c>
      <c r="CG115">
        <v>0</v>
      </c>
      <c r="CH115">
        <v>0</v>
      </c>
      <c r="CI115">
        <v>0</v>
      </c>
      <c r="CJ115">
        <v>0</v>
      </c>
      <c r="CK115">
        <v>0</v>
      </c>
      <c r="CL115">
        <v>0</v>
      </c>
      <c r="CM115">
        <v>0</v>
      </c>
      <c r="CN115">
        <v>0</v>
      </c>
      <c r="CO115">
        <v>3</v>
      </c>
      <c r="CP115">
        <v>3</v>
      </c>
      <c r="CQ115">
        <v>0</v>
      </c>
      <c r="CR115">
        <v>0</v>
      </c>
      <c r="CS115">
        <v>0</v>
      </c>
      <c r="CT115">
        <v>0</v>
      </c>
      <c r="CU115">
        <v>0</v>
      </c>
      <c r="CV115">
        <v>0</v>
      </c>
      <c r="CW115">
        <v>0</v>
      </c>
      <c r="CX115">
        <v>0</v>
      </c>
      <c r="CY115">
        <v>3</v>
      </c>
      <c r="CZ115">
        <v>3</v>
      </c>
      <c r="DA115">
        <v>0</v>
      </c>
      <c r="DB115">
        <v>0</v>
      </c>
      <c r="DC115">
        <v>0</v>
      </c>
      <c r="DD115">
        <v>0</v>
      </c>
      <c r="DE115">
        <v>0</v>
      </c>
      <c r="DF115">
        <v>0</v>
      </c>
      <c r="DG115">
        <v>0</v>
      </c>
      <c r="DH115">
        <v>0</v>
      </c>
      <c r="DI115">
        <v>3</v>
      </c>
      <c r="DJ115">
        <v>3</v>
      </c>
      <c r="DK115">
        <v>0</v>
      </c>
      <c r="DL115">
        <v>0</v>
      </c>
      <c r="DM115">
        <v>0</v>
      </c>
      <c r="DN115">
        <v>0</v>
      </c>
      <c r="DO115">
        <v>0</v>
      </c>
      <c r="DP115">
        <v>0</v>
      </c>
      <c r="DQ115">
        <v>0</v>
      </c>
      <c r="DR115">
        <v>0</v>
      </c>
      <c r="DS115">
        <v>2</v>
      </c>
      <c r="DT115">
        <v>2</v>
      </c>
      <c r="DU115">
        <v>0</v>
      </c>
      <c r="DV115">
        <v>0</v>
      </c>
      <c r="DW115">
        <v>0</v>
      </c>
      <c r="DX115">
        <v>0</v>
      </c>
      <c r="DY115">
        <v>0</v>
      </c>
      <c r="DZ115">
        <v>0</v>
      </c>
      <c r="EA115">
        <v>0</v>
      </c>
      <c r="EB115">
        <v>0</v>
      </c>
      <c r="EC115">
        <v>2</v>
      </c>
      <c r="ED115">
        <v>2</v>
      </c>
      <c r="EE115">
        <v>0</v>
      </c>
      <c r="EF115">
        <v>0</v>
      </c>
      <c r="EG115">
        <v>0</v>
      </c>
      <c r="EH115">
        <v>0</v>
      </c>
      <c r="EI115">
        <v>0</v>
      </c>
      <c r="EJ115">
        <v>0</v>
      </c>
      <c r="EK115">
        <v>0</v>
      </c>
      <c r="EL115">
        <v>0</v>
      </c>
      <c r="EM115">
        <v>5</v>
      </c>
      <c r="EN115">
        <v>3</v>
      </c>
      <c r="EO115">
        <v>1</v>
      </c>
      <c r="EP115">
        <v>1</v>
      </c>
      <c r="EQ115">
        <v>0</v>
      </c>
      <c r="ER115">
        <v>0</v>
      </c>
      <c r="ES115">
        <v>0</v>
      </c>
      <c r="ET115">
        <v>0</v>
      </c>
      <c r="EU115">
        <v>0</v>
      </c>
      <c r="EV115">
        <v>0</v>
      </c>
      <c r="EW115">
        <v>4</v>
      </c>
      <c r="EX115">
        <v>3</v>
      </c>
      <c r="EY115">
        <v>1</v>
      </c>
      <c r="EZ115">
        <v>1</v>
      </c>
      <c r="FA115">
        <v>0</v>
      </c>
      <c r="FB115">
        <v>0</v>
      </c>
      <c r="FC115">
        <v>0</v>
      </c>
      <c r="FD115">
        <v>0</v>
      </c>
      <c r="FE115">
        <v>0</v>
      </c>
      <c r="FF115">
        <v>0</v>
      </c>
      <c r="FG115">
        <v>9</v>
      </c>
      <c r="FH115">
        <v>7</v>
      </c>
      <c r="FI115">
        <v>1</v>
      </c>
      <c r="FJ115">
        <v>1</v>
      </c>
      <c r="FK115" t="s">
        <v>830</v>
      </c>
      <c r="FL115" t="s">
        <v>830</v>
      </c>
      <c r="FM115" t="s">
        <v>830</v>
      </c>
      <c r="FN115">
        <v>0</v>
      </c>
      <c r="FO115">
        <v>0</v>
      </c>
      <c r="FP115" t="s">
        <v>830</v>
      </c>
      <c r="FQ115">
        <v>11</v>
      </c>
      <c r="FR115">
        <v>9</v>
      </c>
      <c r="FS115">
        <v>2</v>
      </c>
      <c r="FT115" t="s">
        <v>830</v>
      </c>
      <c r="FU115" t="s">
        <v>830</v>
      </c>
      <c r="FV115">
        <v>2</v>
      </c>
      <c r="FW115">
        <v>0</v>
      </c>
      <c r="FX115">
        <v>0</v>
      </c>
      <c r="FY115">
        <v>0</v>
      </c>
      <c r="FZ115">
        <v>0</v>
      </c>
      <c r="GA115">
        <v>7</v>
      </c>
      <c r="GB115">
        <v>7</v>
      </c>
      <c r="GC115" t="s">
        <v>830</v>
      </c>
      <c r="GD115" t="s">
        <v>830</v>
      </c>
      <c r="GE115" t="s">
        <v>830</v>
      </c>
      <c r="GF115" t="s">
        <v>830</v>
      </c>
      <c r="GG115" t="s">
        <v>830</v>
      </c>
      <c r="GH115" t="s">
        <v>830</v>
      </c>
      <c r="GI115">
        <v>0</v>
      </c>
      <c r="GJ115">
        <v>0</v>
      </c>
      <c r="GK115">
        <v>7</v>
      </c>
      <c r="GL115">
        <v>7</v>
      </c>
      <c r="GM115" t="s">
        <v>830</v>
      </c>
      <c r="GN115" t="s">
        <v>830</v>
      </c>
      <c r="GO115" t="s">
        <v>830</v>
      </c>
      <c r="GP115" t="s">
        <v>830</v>
      </c>
      <c r="GQ115">
        <v>0</v>
      </c>
      <c r="GR115">
        <v>0</v>
      </c>
      <c r="GS115">
        <v>0</v>
      </c>
      <c r="GT115">
        <v>0</v>
      </c>
      <c r="GU115">
        <v>15</v>
      </c>
      <c r="GV115">
        <v>15</v>
      </c>
      <c r="GW115">
        <v>0</v>
      </c>
      <c r="GX115">
        <v>0</v>
      </c>
      <c r="GY115">
        <v>0</v>
      </c>
      <c r="GZ115">
        <v>0</v>
      </c>
      <c r="HA115">
        <v>0</v>
      </c>
      <c r="HB115">
        <v>0</v>
      </c>
      <c r="HC115">
        <v>0</v>
      </c>
      <c r="HD115">
        <v>0</v>
      </c>
      <c r="HE115">
        <v>11</v>
      </c>
      <c r="HF115">
        <v>9</v>
      </c>
      <c r="HG115">
        <v>2</v>
      </c>
      <c r="HH115" t="s">
        <v>830</v>
      </c>
      <c r="HI115" t="s">
        <v>830</v>
      </c>
      <c r="HJ115">
        <v>1</v>
      </c>
      <c r="HK115" t="s">
        <v>830</v>
      </c>
      <c r="HL115" t="s">
        <v>830</v>
      </c>
      <c r="HM115">
        <v>0</v>
      </c>
      <c r="HN115">
        <v>0</v>
      </c>
      <c r="HO115">
        <v>21</v>
      </c>
      <c r="HP115">
        <v>17</v>
      </c>
      <c r="HQ115">
        <v>4</v>
      </c>
      <c r="HR115">
        <v>1</v>
      </c>
      <c r="HS115">
        <v>2</v>
      </c>
      <c r="HT115">
        <v>1</v>
      </c>
      <c r="HU115" t="s">
        <v>830</v>
      </c>
      <c r="HV115" t="s">
        <v>285</v>
      </c>
      <c r="HW115" t="s">
        <v>285</v>
      </c>
      <c r="HX115" t="s">
        <v>830</v>
      </c>
      <c r="HY115">
        <v>40</v>
      </c>
      <c r="HZ115">
        <v>32</v>
      </c>
      <c r="IA115">
        <v>8</v>
      </c>
      <c r="IB115">
        <v>3</v>
      </c>
      <c r="IC115">
        <v>2</v>
      </c>
      <c r="ID115">
        <v>3</v>
      </c>
      <c r="IE115" t="s">
        <v>830</v>
      </c>
      <c r="IF115" t="s">
        <v>285</v>
      </c>
      <c r="IG115" t="s">
        <v>285</v>
      </c>
      <c r="IH115" t="s">
        <v>830</v>
      </c>
      <c r="II115">
        <v>66</v>
      </c>
      <c r="IJ115">
        <v>61</v>
      </c>
      <c r="IK115">
        <v>5</v>
      </c>
      <c r="IL115">
        <v>2</v>
      </c>
      <c r="IM115">
        <v>2</v>
      </c>
      <c r="IN115">
        <v>1</v>
      </c>
      <c r="IO115">
        <v>202</v>
      </c>
      <c r="IP115">
        <v>96</v>
      </c>
      <c r="IQ115">
        <v>106</v>
      </c>
      <c r="IR115">
        <v>41</v>
      </c>
      <c r="IS115">
        <v>3</v>
      </c>
      <c r="IT115">
        <v>62</v>
      </c>
      <c r="IU115" t="s">
        <v>285</v>
      </c>
      <c r="IV115" t="s">
        <v>285</v>
      </c>
      <c r="IW115" t="s">
        <v>285</v>
      </c>
      <c r="IX115" t="s">
        <v>285</v>
      </c>
      <c r="IY115" t="s">
        <v>285</v>
      </c>
      <c r="IZ115" t="s">
        <v>285</v>
      </c>
      <c r="JA115" t="s">
        <v>285</v>
      </c>
      <c r="JB115" t="s">
        <v>285</v>
      </c>
      <c r="JC115" t="s">
        <v>285</v>
      </c>
      <c r="JD115" t="s">
        <v>285</v>
      </c>
      <c r="JE115" t="s">
        <v>285</v>
      </c>
      <c r="JF115" t="s">
        <v>285</v>
      </c>
    </row>
    <row r="116" spans="1:266" hidden="1">
      <c r="A116">
        <v>42404</v>
      </c>
      <c r="B116" t="s">
        <v>905</v>
      </c>
      <c r="C116">
        <v>10749</v>
      </c>
      <c r="D116">
        <v>2</v>
      </c>
      <c r="E116">
        <v>10748</v>
      </c>
      <c r="F116">
        <v>10748</v>
      </c>
      <c r="G116">
        <v>0</v>
      </c>
      <c r="H116">
        <v>0</v>
      </c>
      <c r="I116">
        <v>0</v>
      </c>
      <c r="J116">
        <v>0</v>
      </c>
      <c r="K116">
        <v>0</v>
      </c>
      <c r="L116">
        <v>0</v>
      </c>
      <c r="M116">
        <v>22873</v>
      </c>
      <c r="N116">
        <v>2</v>
      </c>
      <c r="O116">
        <v>22871</v>
      </c>
      <c r="P116">
        <v>22871</v>
      </c>
      <c r="Q116">
        <v>0</v>
      </c>
      <c r="R116">
        <v>0</v>
      </c>
      <c r="S116">
        <v>0</v>
      </c>
      <c r="T116">
        <v>0</v>
      </c>
      <c r="U116">
        <v>0</v>
      </c>
      <c r="V116">
        <v>0</v>
      </c>
      <c r="W116">
        <v>33147</v>
      </c>
      <c r="X116">
        <v>1</v>
      </c>
      <c r="Y116">
        <v>30762</v>
      </c>
      <c r="Z116">
        <v>30617</v>
      </c>
      <c r="AA116">
        <v>0</v>
      </c>
      <c r="AB116">
        <v>145</v>
      </c>
      <c r="AC116">
        <v>2384</v>
      </c>
      <c r="AD116">
        <v>2384</v>
      </c>
      <c r="AE116">
        <v>0</v>
      </c>
      <c r="AF116">
        <v>0</v>
      </c>
      <c r="AG116">
        <v>31895</v>
      </c>
      <c r="AH116">
        <v>2</v>
      </c>
      <c r="AI116">
        <v>16026</v>
      </c>
      <c r="AJ116">
        <v>16026</v>
      </c>
      <c r="AK116">
        <v>0</v>
      </c>
      <c r="AL116">
        <v>0</v>
      </c>
      <c r="AM116">
        <v>15868</v>
      </c>
      <c r="AN116">
        <v>15868</v>
      </c>
      <c r="AO116">
        <v>0</v>
      </c>
      <c r="AP116">
        <v>0</v>
      </c>
      <c r="AQ116">
        <v>21187</v>
      </c>
      <c r="AR116">
        <v>2</v>
      </c>
      <c r="AS116">
        <v>9217</v>
      </c>
      <c r="AT116">
        <v>9217</v>
      </c>
      <c r="AU116">
        <v>0</v>
      </c>
      <c r="AV116">
        <v>0</v>
      </c>
      <c r="AW116">
        <v>11968</v>
      </c>
      <c r="AX116">
        <v>11968</v>
      </c>
      <c r="AY116">
        <v>0</v>
      </c>
      <c r="AZ116">
        <v>0</v>
      </c>
      <c r="BA116">
        <v>31637</v>
      </c>
      <c r="BB116">
        <v>47</v>
      </c>
      <c r="BC116">
        <v>13221</v>
      </c>
      <c r="BD116">
        <v>13221</v>
      </c>
      <c r="BE116">
        <v>0</v>
      </c>
      <c r="BF116">
        <v>0</v>
      </c>
      <c r="BG116">
        <v>18369</v>
      </c>
      <c r="BH116">
        <v>18369</v>
      </c>
      <c r="BI116">
        <v>0</v>
      </c>
      <c r="BJ116">
        <v>0</v>
      </c>
      <c r="BK116">
        <v>34671</v>
      </c>
      <c r="BL116">
        <v>48</v>
      </c>
      <c r="BM116">
        <v>16279</v>
      </c>
      <c r="BN116">
        <v>16279</v>
      </c>
      <c r="BO116">
        <v>0</v>
      </c>
      <c r="BP116">
        <v>0</v>
      </c>
      <c r="BQ116">
        <v>18344</v>
      </c>
      <c r="BR116">
        <v>18344</v>
      </c>
      <c r="BS116">
        <v>0</v>
      </c>
      <c r="BT116">
        <v>0</v>
      </c>
      <c r="BU116">
        <v>26421</v>
      </c>
      <c r="BV116">
        <v>1</v>
      </c>
      <c r="BW116">
        <v>10632</v>
      </c>
      <c r="BX116">
        <v>10632</v>
      </c>
      <c r="BY116">
        <v>0</v>
      </c>
      <c r="BZ116">
        <v>0</v>
      </c>
      <c r="CA116">
        <v>15788</v>
      </c>
      <c r="CB116">
        <v>15788</v>
      </c>
      <c r="CC116">
        <v>0</v>
      </c>
      <c r="CD116">
        <v>0</v>
      </c>
      <c r="CE116">
        <v>16012</v>
      </c>
      <c r="CF116">
        <v>1</v>
      </c>
      <c r="CG116">
        <v>5985</v>
      </c>
      <c r="CH116">
        <v>5985</v>
      </c>
      <c r="CI116">
        <v>0</v>
      </c>
      <c r="CJ116">
        <v>0</v>
      </c>
      <c r="CK116">
        <v>10026</v>
      </c>
      <c r="CL116">
        <v>10026</v>
      </c>
      <c r="CM116">
        <v>0</v>
      </c>
      <c r="CN116">
        <v>0</v>
      </c>
      <c r="CO116">
        <v>15312</v>
      </c>
      <c r="CP116" t="s">
        <v>830</v>
      </c>
      <c r="CQ116">
        <v>7318</v>
      </c>
      <c r="CR116">
        <v>7318</v>
      </c>
      <c r="CS116">
        <v>0</v>
      </c>
      <c r="CT116">
        <v>0</v>
      </c>
      <c r="CU116">
        <v>7994</v>
      </c>
      <c r="CV116">
        <v>7994</v>
      </c>
      <c r="CW116">
        <v>0</v>
      </c>
      <c r="CX116">
        <v>0</v>
      </c>
      <c r="CY116">
        <v>30112</v>
      </c>
      <c r="CZ116" t="s">
        <v>830</v>
      </c>
      <c r="DA116">
        <v>12362</v>
      </c>
      <c r="DB116">
        <v>12362</v>
      </c>
      <c r="DC116">
        <v>0</v>
      </c>
      <c r="DD116">
        <v>0</v>
      </c>
      <c r="DE116">
        <v>17750</v>
      </c>
      <c r="DF116">
        <v>17750</v>
      </c>
      <c r="DG116">
        <v>0</v>
      </c>
      <c r="DH116">
        <v>0</v>
      </c>
      <c r="DI116">
        <v>26356</v>
      </c>
      <c r="DJ116">
        <v>3</v>
      </c>
      <c r="DK116">
        <v>7404</v>
      </c>
      <c r="DL116">
        <v>7404</v>
      </c>
      <c r="DM116">
        <v>0</v>
      </c>
      <c r="DN116">
        <v>0</v>
      </c>
      <c r="DO116">
        <v>18949</v>
      </c>
      <c r="DP116">
        <v>18949</v>
      </c>
      <c r="DQ116">
        <v>0</v>
      </c>
      <c r="DR116">
        <v>0</v>
      </c>
      <c r="DS116">
        <v>45439</v>
      </c>
      <c r="DT116" t="s">
        <v>830</v>
      </c>
      <c r="DU116">
        <v>2394</v>
      </c>
      <c r="DV116">
        <v>2393</v>
      </c>
      <c r="DW116">
        <v>0</v>
      </c>
      <c r="DX116">
        <v>1</v>
      </c>
      <c r="DY116">
        <v>43045</v>
      </c>
      <c r="DZ116">
        <v>43045</v>
      </c>
      <c r="EA116">
        <v>0</v>
      </c>
      <c r="EB116">
        <v>0</v>
      </c>
      <c r="EC116">
        <v>48841</v>
      </c>
      <c r="ED116" t="s">
        <v>830</v>
      </c>
      <c r="EE116">
        <v>1</v>
      </c>
      <c r="EF116">
        <v>0</v>
      </c>
      <c r="EG116">
        <v>0</v>
      </c>
      <c r="EH116">
        <v>1</v>
      </c>
      <c r="EI116">
        <v>48840</v>
      </c>
      <c r="EJ116">
        <v>48840</v>
      </c>
      <c r="EK116">
        <v>0</v>
      </c>
      <c r="EL116">
        <v>0</v>
      </c>
      <c r="EM116">
        <v>31697</v>
      </c>
      <c r="EN116" t="s">
        <v>830</v>
      </c>
      <c r="EO116" t="s">
        <v>830</v>
      </c>
      <c r="EP116">
        <v>0</v>
      </c>
      <c r="EQ116">
        <v>0</v>
      </c>
      <c r="ER116" t="s">
        <v>830</v>
      </c>
      <c r="ES116">
        <v>31697</v>
      </c>
      <c r="ET116">
        <v>31697</v>
      </c>
      <c r="EU116">
        <v>0</v>
      </c>
      <c r="EV116">
        <v>0</v>
      </c>
      <c r="EW116">
        <v>21945</v>
      </c>
      <c r="EX116" t="s">
        <v>830</v>
      </c>
      <c r="EY116" t="s">
        <v>830</v>
      </c>
      <c r="EZ116">
        <v>0</v>
      </c>
      <c r="FA116">
        <v>0</v>
      </c>
      <c r="FB116" t="s">
        <v>830</v>
      </c>
      <c r="FC116">
        <v>21944</v>
      </c>
      <c r="FD116">
        <v>21944</v>
      </c>
      <c r="FE116">
        <v>0</v>
      </c>
      <c r="FF116">
        <v>0</v>
      </c>
      <c r="FG116">
        <v>13497</v>
      </c>
      <c r="FH116" t="s">
        <v>830</v>
      </c>
      <c r="FI116" t="s">
        <v>830</v>
      </c>
      <c r="FJ116">
        <v>0</v>
      </c>
      <c r="FK116">
        <v>0</v>
      </c>
      <c r="FL116" t="s">
        <v>830</v>
      </c>
      <c r="FM116">
        <v>13497</v>
      </c>
      <c r="FN116">
        <v>13497</v>
      </c>
      <c r="FO116">
        <v>0</v>
      </c>
      <c r="FP116">
        <v>0</v>
      </c>
      <c r="FQ116">
        <v>44176</v>
      </c>
      <c r="FR116">
        <v>1</v>
      </c>
      <c r="FS116" t="s">
        <v>830</v>
      </c>
      <c r="FT116">
        <v>0</v>
      </c>
      <c r="FU116">
        <v>0</v>
      </c>
      <c r="FV116" t="s">
        <v>830</v>
      </c>
      <c r="FW116">
        <v>44174</v>
      </c>
      <c r="FX116">
        <v>44174</v>
      </c>
      <c r="FY116">
        <v>0</v>
      </c>
      <c r="FZ116">
        <v>0</v>
      </c>
      <c r="GA116">
        <v>20689</v>
      </c>
      <c r="GB116">
        <v>1</v>
      </c>
      <c r="GC116">
        <v>0</v>
      </c>
      <c r="GD116">
        <v>0</v>
      </c>
      <c r="GE116">
        <v>0</v>
      </c>
      <c r="GF116">
        <v>0</v>
      </c>
      <c r="GG116">
        <v>20688</v>
      </c>
      <c r="GH116">
        <v>20688</v>
      </c>
      <c r="GI116">
        <v>0</v>
      </c>
      <c r="GJ116">
        <v>0</v>
      </c>
      <c r="GK116">
        <v>11725</v>
      </c>
      <c r="GL116">
        <v>6</v>
      </c>
      <c r="GM116" t="s">
        <v>830</v>
      </c>
      <c r="GN116">
        <v>0</v>
      </c>
      <c r="GO116">
        <v>0</v>
      </c>
      <c r="GP116" t="s">
        <v>830</v>
      </c>
      <c r="GQ116">
        <v>11719</v>
      </c>
      <c r="GR116">
        <v>11719</v>
      </c>
      <c r="GS116">
        <v>0</v>
      </c>
      <c r="GT116">
        <v>0</v>
      </c>
      <c r="GU116">
        <v>6102</v>
      </c>
      <c r="GV116">
        <v>0</v>
      </c>
      <c r="GW116">
        <v>0</v>
      </c>
      <c r="GX116">
        <v>0</v>
      </c>
      <c r="GY116">
        <v>0</v>
      </c>
      <c r="GZ116">
        <v>0</v>
      </c>
      <c r="HA116">
        <v>6102</v>
      </c>
      <c r="HB116">
        <v>6102</v>
      </c>
      <c r="HC116">
        <v>0</v>
      </c>
      <c r="HD116">
        <v>0</v>
      </c>
      <c r="HE116">
        <v>4528</v>
      </c>
      <c r="HF116" t="s">
        <v>830</v>
      </c>
      <c r="HG116">
        <v>0</v>
      </c>
      <c r="HH116">
        <v>0</v>
      </c>
      <c r="HI116">
        <v>0</v>
      </c>
      <c r="HJ116">
        <v>0</v>
      </c>
      <c r="HK116">
        <v>4528</v>
      </c>
      <c r="HL116">
        <v>4528</v>
      </c>
      <c r="HM116">
        <v>0</v>
      </c>
      <c r="HN116">
        <v>0</v>
      </c>
      <c r="HO116">
        <v>1</v>
      </c>
      <c r="HP116" t="s">
        <v>830</v>
      </c>
      <c r="HQ116">
        <v>1</v>
      </c>
      <c r="HR116" t="s">
        <v>830</v>
      </c>
      <c r="HS116" t="s">
        <v>830</v>
      </c>
      <c r="HT116" t="s">
        <v>830</v>
      </c>
      <c r="HU116" t="s">
        <v>285</v>
      </c>
      <c r="HV116" t="s">
        <v>285</v>
      </c>
      <c r="HW116" t="s">
        <v>285</v>
      </c>
      <c r="HX116" t="s">
        <v>285</v>
      </c>
      <c r="HY116">
        <v>3</v>
      </c>
      <c r="HZ116">
        <v>2</v>
      </c>
      <c r="IA116">
        <v>1</v>
      </c>
      <c r="IB116" t="s">
        <v>830</v>
      </c>
      <c r="IC116" t="s">
        <v>830</v>
      </c>
      <c r="ID116" t="s">
        <v>830</v>
      </c>
      <c r="IE116" t="s">
        <v>285</v>
      </c>
      <c r="IF116" t="s">
        <v>285</v>
      </c>
      <c r="IG116" t="s">
        <v>285</v>
      </c>
      <c r="IH116" t="s">
        <v>285</v>
      </c>
      <c r="II116">
        <v>5</v>
      </c>
      <c r="IJ116">
        <v>5</v>
      </c>
      <c r="IK116">
        <v>0</v>
      </c>
      <c r="IL116">
        <v>0</v>
      </c>
      <c r="IM116">
        <v>0</v>
      </c>
      <c r="IN116">
        <v>0</v>
      </c>
      <c r="IO116">
        <v>9</v>
      </c>
      <c r="IP116">
        <v>1</v>
      </c>
      <c r="IQ116">
        <v>8</v>
      </c>
      <c r="IR116">
        <v>1</v>
      </c>
      <c r="IS116">
        <v>6</v>
      </c>
      <c r="IT116">
        <v>1</v>
      </c>
      <c r="IU116" t="s">
        <v>285</v>
      </c>
      <c r="IV116" t="s">
        <v>285</v>
      </c>
      <c r="IW116" t="s">
        <v>285</v>
      </c>
      <c r="IX116" t="s">
        <v>285</v>
      </c>
      <c r="IY116" t="s">
        <v>285</v>
      </c>
      <c r="IZ116" t="s">
        <v>285</v>
      </c>
      <c r="JA116" t="s">
        <v>285</v>
      </c>
      <c r="JB116" t="s">
        <v>285</v>
      </c>
      <c r="JC116" t="s">
        <v>285</v>
      </c>
      <c r="JD116" t="s">
        <v>285</v>
      </c>
      <c r="JE116" t="s">
        <v>285</v>
      </c>
      <c r="JF116" t="s">
        <v>285</v>
      </c>
    </row>
    <row r="117" spans="1:266" hidden="1">
      <c r="A117">
        <v>11401</v>
      </c>
      <c r="B117" t="s">
        <v>329</v>
      </c>
      <c r="C117">
        <v>2222259</v>
      </c>
      <c r="D117">
        <v>1469029</v>
      </c>
      <c r="E117">
        <v>549083</v>
      </c>
      <c r="F117">
        <v>219785</v>
      </c>
      <c r="G117">
        <v>33591</v>
      </c>
      <c r="H117">
        <v>295706</v>
      </c>
      <c r="I117">
        <v>204147</v>
      </c>
      <c r="J117">
        <v>96174</v>
      </c>
      <c r="K117">
        <v>2216</v>
      </c>
      <c r="L117">
        <v>105757</v>
      </c>
      <c r="M117">
        <v>1852217</v>
      </c>
      <c r="N117">
        <v>1130702</v>
      </c>
      <c r="O117">
        <v>541076</v>
      </c>
      <c r="P117">
        <v>241855</v>
      </c>
      <c r="Q117">
        <v>37662</v>
      </c>
      <c r="R117">
        <v>261559</v>
      </c>
      <c r="S117">
        <v>180439</v>
      </c>
      <c r="T117">
        <v>92260</v>
      </c>
      <c r="U117">
        <v>1689</v>
      </c>
      <c r="V117">
        <v>86489</v>
      </c>
      <c r="W117">
        <v>1476226</v>
      </c>
      <c r="X117">
        <v>841916</v>
      </c>
      <c r="Y117">
        <v>485847</v>
      </c>
      <c r="Z117">
        <v>201747</v>
      </c>
      <c r="AA117">
        <v>36596</v>
      </c>
      <c r="AB117">
        <v>247504</v>
      </c>
      <c r="AC117">
        <v>148463</v>
      </c>
      <c r="AD117">
        <v>74696</v>
      </c>
      <c r="AE117">
        <v>4295</v>
      </c>
      <c r="AF117">
        <v>69472</v>
      </c>
      <c r="AG117">
        <v>1386580</v>
      </c>
      <c r="AH117">
        <v>747997</v>
      </c>
      <c r="AI117">
        <v>458564</v>
      </c>
      <c r="AJ117">
        <v>189735</v>
      </c>
      <c r="AK117">
        <v>19609</v>
      </c>
      <c r="AL117">
        <v>249221</v>
      </c>
      <c r="AM117">
        <v>180019</v>
      </c>
      <c r="AN117">
        <v>94328</v>
      </c>
      <c r="AO117">
        <v>2017</v>
      </c>
      <c r="AP117">
        <v>83675</v>
      </c>
      <c r="AQ117">
        <v>1498826</v>
      </c>
      <c r="AR117">
        <v>820570</v>
      </c>
      <c r="AS117">
        <v>505240</v>
      </c>
      <c r="AT117">
        <v>191768</v>
      </c>
      <c r="AU117">
        <v>21014</v>
      </c>
      <c r="AV117">
        <v>292458</v>
      </c>
      <c r="AW117">
        <v>173015</v>
      </c>
      <c r="AX117">
        <v>131344</v>
      </c>
      <c r="AY117">
        <v>1358</v>
      </c>
      <c r="AZ117">
        <v>40314</v>
      </c>
      <c r="BA117">
        <v>1182064</v>
      </c>
      <c r="BB117">
        <v>517029</v>
      </c>
      <c r="BC117">
        <v>470323</v>
      </c>
      <c r="BD117">
        <v>200828</v>
      </c>
      <c r="BE117">
        <v>28277</v>
      </c>
      <c r="BF117">
        <v>241217</v>
      </c>
      <c r="BG117">
        <v>194713</v>
      </c>
      <c r="BH117">
        <v>129153</v>
      </c>
      <c r="BI117">
        <v>5698</v>
      </c>
      <c r="BJ117">
        <v>59861</v>
      </c>
      <c r="BK117">
        <v>1081499</v>
      </c>
      <c r="BL117">
        <v>455841</v>
      </c>
      <c r="BM117">
        <v>520276</v>
      </c>
      <c r="BN117">
        <v>223890</v>
      </c>
      <c r="BO117">
        <v>45828</v>
      </c>
      <c r="BP117">
        <v>250557</v>
      </c>
      <c r="BQ117">
        <v>105383</v>
      </c>
      <c r="BR117">
        <v>34957</v>
      </c>
      <c r="BS117">
        <v>3573</v>
      </c>
      <c r="BT117">
        <v>66852</v>
      </c>
      <c r="BU117">
        <v>1148570</v>
      </c>
      <c r="BV117">
        <v>392629</v>
      </c>
      <c r="BW117">
        <v>622133</v>
      </c>
      <c r="BX117">
        <v>246970</v>
      </c>
      <c r="BY117">
        <v>46816</v>
      </c>
      <c r="BZ117">
        <v>328347</v>
      </c>
      <c r="CA117">
        <v>133809</v>
      </c>
      <c r="CB117">
        <v>53666</v>
      </c>
      <c r="CC117">
        <v>6210</v>
      </c>
      <c r="CD117">
        <v>73932</v>
      </c>
      <c r="CE117">
        <v>1068040</v>
      </c>
      <c r="CF117">
        <v>295681</v>
      </c>
      <c r="CG117">
        <v>640114</v>
      </c>
      <c r="CH117">
        <v>259606</v>
      </c>
      <c r="CI117">
        <v>44229</v>
      </c>
      <c r="CJ117">
        <v>336279</v>
      </c>
      <c r="CK117">
        <v>132245</v>
      </c>
      <c r="CL117">
        <v>44412</v>
      </c>
      <c r="CM117">
        <v>3965</v>
      </c>
      <c r="CN117">
        <v>83869</v>
      </c>
      <c r="CO117">
        <v>931038</v>
      </c>
      <c r="CP117">
        <v>238263</v>
      </c>
      <c r="CQ117">
        <v>577692</v>
      </c>
      <c r="CR117">
        <v>234512</v>
      </c>
      <c r="CS117">
        <v>47634</v>
      </c>
      <c r="CT117">
        <v>295546</v>
      </c>
      <c r="CU117">
        <v>115082</v>
      </c>
      <c r="CV117">
        <v>34906</v>
      </c>
      <c r="CW117">
        <v>3632</v>
      </c>
      <c r="CX117">
        <v>76544</v>
      </c>
      <c r="CY117">
        <v>830690</v>
      </c>
      <c r="CZ117">
        <v>234870</v>
      </c>
      <c r="DA117">
        <v>475621</v>
      </c>
      <c r="DB117">
        <v>173616</v>
      </c>
      <c r="DC117">
        <v>36257</v>
      </c>
      <c r="DD117">
        <v>265747</v>
      </c>
      <c r="DE117">
        <v>120199</v>
      </c>
      <c r="DF117">
        <v>43004</v>
      </c>
      <c r="DG117">
        <v>5095</v>
      </c>
      <c r="DH117">
        <v>72101</v>
      </c>
      <c r="DI117">
        <v>728966</v>
      </c>
      <c r="DJ117">
        <v>204175</v>
      </c>
      <c r="DK117">
        <v>396154</v>
      </c>
      <c r="DL117">
        <v>131206</v>
      </c>
      <c r="DM117">
        <v>36056</v>
      </c>
      <c r="DN117">
        <v>228892</v>
      </c>
      <c r="DO117">
        <v>128637</v>
      </c>
      <c r="DP117">
        <v>35223</v>
      </c>
      <c r="DQ117">
        <v>7012</v>
      </c>
      <c r="DR117">
        <v>86402</v>
      </c>
      <c r="DS117">
        <v>575197</v>
      </c>
      <c r="DT117">
        <v>140621</v>
      </c>
      <c r="DU117">
        <v>321020</v>
      </c>
      <c r="DV117">
        <v>90984</v>
      </c>
      <c r="DW117">
        <v>50635</v>
      </c>
      <c r="DX117">
        <v>179401</v>
      </c>
      <c r="DY117">
        <v>113556</v>
      </c>
      <c r="DZ117">
        <v>30444</v>
      </c>
      <c r="EA117">
        <v>6666</v>
      </c>
      <c r="EB117">
        <v>76446</v>
      </c>
      <c r="EC117">
        <v>452567</v>
      </c>
      <c r="ED117">
        <v>108365</v>
      </c>
      <c r="EE117">
        <v>240701</v>
      </c>
      <c r="EF117">
        <v>68828</v>
      </c>
      <c r="EG117">
        <v>39199</v>
      </c>
      <c r="EH117">
        <v>132674</v>
      </c>
      <c r="EI117">
        <v>103501</v>
      </c>
      <c r="EJ117">
        <v>21825</v>
      </c>
      <c r="EK117">
        <v>6479</v>
      </c>
      <c r="EL117">
        <v>75197</v>
      </c>
      <c r="EM117">
        <v>404697</v>
      </c>
      <c r="EN117">
        <v>105424</v>
      </c>
      <c r="EO117">
        <v>185770</v>
      </c>
      <c r="EP117">
        <v>31283</v>
      </c>
      <c r="EQ117">
        <v>25657</v>
      </c>
      <c r="ER117">
        <v>128829</v>
      </c>
      <c r="ES117">
        <v>113504</v>
      </c>
      <c r="ET117">
        <v>23691</v>
      </c>
      <c r="EU117">
        <v>6478</v>
      </c>
      <c r="EV117">
        <v>83335</v>
      </c>
      <c r="EW117">
        <v>356261</v>
      </c>
      <c r="EX117">
        <v>77279</v>
      </c>
      <c r="EY117">
        <v>180436</v>
      </c>
      <c r="EZ117">
        <v>27183</v>
      </c>
      <c r="FA117">
        <v>22958</v>
      </c>
      <c r="FB117">
        <v>130295</v>
      </c>
      <c r="FC117">
        <v>98546</v>
      </c>
      <c r="FD117">
        <v>28866</v>
      </c>
      <c r="FE117">
        <v>12209</v>
      </c>
      <c r="FF117">
        <v>57471</v>
      </c>
      <c r="FG117">
        <v>347815</v>
      </c>
      <c r="FH117">
        <v>59736</v>
      </c>
      <c r="FI117">
        <v>173149</v>
      </c>
      <c r="FJ117">
        <v>17512</v>
      </c>
      <c r="FK117">
        <v>33619</v>
      </c>
      <c r="FL117">
        <v>122019</v>
      </c>
      <c r="FM117">
        <v>114930</v>
      </c>
      <c r="FN117">
        <v>33219</v>
      </c>
      <c r="FO117">
        <v>16699</v>
      </c>
      <c r="FP117">
        <v>65012</v>
      </c>
      <c r="FQ117">
        <v>400256</v>
      </c>
      <c r="FR117">
        <v>75398</v>
      </c>
      <c r="FS117">
        <v>189360</v>
      </c>
      <c r="FT117">
        <v>11848</v>
      </c>
      <c r="FU117">
        <v>28803</v>
      </c>
      <c r="FV117">
        <v>148708</v>
      </c>
      <c r="FW117">
        <v>135499</v>
      </c>
      <c r="FX117">
        <v>8055</v>
      </c>
      <c r="FY117">
        <v>6507</v>
      </c>
      <c r="FZ117">
        <v>120937</v>
      </c>
      <c r="GA117">
        <v>342029</v>
      </c>
      <c r="GB117">
        <v>81120</v>
      </c>
      <c r="GC117">
        <v>175786</v>
      </c>
      <c r="GD117">
        <v>14450</v>
      </c>
      <c r="GE117">
        <v>25330</v>
      </c>
      <c r="GF117">
        <v>136006</v>
      </c>
      <c r="GG117">
        <v>85124</v>
      </c>
      <c r="GH117">
        <v>1201</v>
      </c>
      <c r="GI117">
        <v>4482</v>
      </c>
      <c r="GJ117">
        <v>79440</v>
      </c>
      <c r="GK117">
        <v>231978</v>
      </c>
      <c r="GL117">
        <v>68550</v>
      </c>
      <c r="GM117">
        <v>98847</v>
      </c>
      <c r="GN117">
        <v>11829</v>
      </c>
      <c r="GO117">
        <v>23486</v>
      </c>
      <c r="GP117">
        <v>63532</v>
      </c>
      <c r="GQ117">
        <v>64581</v>
      </c>
      <c r="GR117">
        <v>1860</v>
      </c>
      <c r="GS117">
        <v>4603</v>
      </c>
      <c r="GT117">
        <v>58118</v>
      </c>
      <c r="GU117">
        <v>191392</v>
      </c>
      <c r="GV117">
        <v>57730</v>
      </c>
      <c r="GW117">
        <v>80290</v>
      </c>
      <c r="GX117">
        <v>16116</v>
      </c>
      <c r="GY117">
        <v>14129</v>
      </c>
      <c r="GZ117">
        <v>50046</v>
      </c>
      <c r="HA117">
        <v>53372</v>
      </c>
      <c r="HB117">
        <v>6122</v>
      </c>
      <c r="HC117">
        <v>2481</v>
      </c>
      <c r="HD117">
        <v>44769</v>
      </c>
      <c r="HE117">
        <v>163978</v>
      </c>
      <c r="HF117">
        <v>52013</v>
      </c>
      <c r="HG117">
        <v>65570</v>
      </c>
      <c r="HH117">
        <v>8823</v>
      </c>
      <c r="HI117">
        <v>15452</v>
      </c>
      <c r="HJ117">
        <v>41295</v>
      </c>
      <c r="HK117">
        <v>46396</v>
      </c>
      <c r="HL117">
        <v>3869</v>
      </c>
      <c r="HM117">
        <v>5674</v>
      </c>
      <c r="HN117">
        <v>36852</v>
      </c>
      <c r="HO117">
        <v>118539</v>
      </c>
      <c r="HP117">
        <v>38383</v>
      </c>
      <c r="HQ117">
        <v>51341</v>
      </c>
      <c r="HR117">
        <v>10378</v>
      </c>
      <c r="HS117">
        <v>9678</v>
      </c>
      <c r="HT117">
        <v>31286</v>
      </c>
      <c r="HU117">
        <v>28815</v>
      </c>
      <c r="HV117">
        <v>2573</v>
      </c>
      <c r="HW117">
        <v>2233</v>
      </c>
      <c r="HX117">
        <v>24009</v>
      </c>
      <c r="HY117">
        <v>96701</v>
      </c>
      <c r="HZ117">
        <v>33051</v>
      </c>
      <c r="IA117">
        <v>39955</v>
      </c>
      <c r="IB117">
        <v>5938</v>
      </c>
      <c r="IC117">
        <v>10898</v>
      </c>
      <c r="ID117">
        <v>23118</v>
      </c>
      <c r="IE117">
        <v>23695</v>
      </c>
      <c r="IF117">
        <v>2267</v>
      </c>
      <c r="IG117">
        <v>1563</v>
      </c>
      <c r="IH117">
        <v>19865</v>
      </c>
      <c r="II117">
        <v>47403</v>
      </c>
      <c r="IJ117">
        <v>28106</v>
      </c>
      <c r="IK117">
        <v>19297</v>
      </c>
      <c r="IL117">
        <v>5474</v>
      </c>
      <c r="IM117">
        <v>4907</v>
      </c>
      <c r="IN117">
        <v>8916</v>
      </c>
      <c r="IO117">
        <v>5768</v>
      </c>
      <c r="IP117">
        <v>2800</v>
      </c>
      <c r="IQ117">
        <v>2968</v>
      </c>
      <c r="IR117">
        <v>1433</v>
      </c>
      <c r="IS117">
        <v>678</v>
      </c>
      <c r="IT117">
        <v>858</v>
      </c>
      <c r="IU117">
        <v>1700</v>
      </c>
      <c r="IV117">
        <v>1000</v>
      </c>
      <c r="IW117">
        <v>700</v>
      </c>
      <c r="IX117" t="s">
        <v>285</v>
      </c>
      <c r="IY117" t="s">
        <v>285</v>
      </c>
      <c r="IZ117" t="s">
        <v>285</v>
      </c>
      <c r="JA117" t="s">
        <v>285</v>
      </c>
      <c r="JB117" t="s">
        <v>285</v>
      </c>
      <c r="JC117" t="s">
        <v>285</v>
      </c>
      <c r="JD117" t="s">
        <v>285</v>
      </c>
      <c r="JE117">
        <v>89</v>
      </c>
      <c r="JF117" t="s">
        <v>285</v>
      </c>
    </row>
    <row r="118" spans="1:266" hidden="1">
      <c r="A118">
        <v>13008</v>
      </c>
      <c r="B118" t="s">
        <v>906</v>
      </c>
      <c r="C118">
        <v>9573</v>
      </c>
      <c r="D118">
        <v>6936</v>
      </c>
      <c r="E118">
        <v>2046</v>
      </c>
      <c r="F118">
        <v>1253</v>
      </c>
      <c r="G118">
        <v>9</v>
      </c>
      <c r="H118">
        <v>784</v>
      </c>
      <c r="I118">
        <v>590</v>
      </c>
      <c r="J118">
        <v>364</v>
      </c>
      <c r="K118">
        <v>0</v>
      </c>
      <c r="L118">
        <v>227</v>
      </c>
      <c r="M118">
        <v>6170</v>
      </c>
      <c r="N118">
        <v>3860</v>
      </c>
      <c r="O118">
        <v>1773</v>
      </c>
      <c r="P118">
        <v>1170</v>
      </c>
      <c r="Q118">
        <v>10</v>
      </c>
      <c r="R118">
        <v>593</v>
      </c>
      <c r="S118">
        <v>537</v>
      </c>
      <c r="T118">
        <v>414</v>
      </c>
      <c r="U118">
        <v>0</v>
      </c>
      <c r="V118">
        <v>124</v>
      </c>
      <c r="W118">
        <v>4904</v>
      </c>
      <c r="X118">
        <v>3140</v>
      </c>
      <c r="Y118">
        <v>1376</v>
      </c>
      <c r="Z118">
        <v>1075</v>
      </c>
      <c r="AA118">
        <v>14</v>
      </c>
      <c r="AB118">
        <v>287</v>
      </c>
      <c r="AC118">
        <v>388</v>
      </c>
      <c r="AD118">
        <v>270</v>
      </c>
      <c r="AE118">
        <v>45</v>
      </c>
      <c r="AF118">
        <v>73</v>
      </c>
      <c r="AG118">
        <v>4285</v>
      </c>
      <c r="AH118">
        <v>2711</v>
      </c>
      <c r="AI118">
        <v>1281</v>
      </c>
      <c r="AJ118">
        <v>1045</v>
      </c>
      <c r="AK118">
        <v>8</v>
      </c>
      <c r="AL118">
        <v>228</v>
      </c>
      <c r="AM118">
        <v>293</v>
      </c>
      <c r="AN118">
        <v>235</v>
      </c>
      <c r="AO118">
        <v>0</v>
      </c>
      <c r="AP118">
        <v>58</v>
      </c>
      <c r="AQ118">
        <v>12802</v>
      </c>
      <c r="AR118">
        <v>2175</v>
      </c>
      <c r="AS118">
        <v>1282</v>
      </c>
      <c r="AT118">
        <v>980</v>
      </c>
      <c r="AU118">
        <v>9</v>
      </c>
      <c r="AV118">
        <v>294</v>
      </c>
      <c r="AW118">
        <v>9345</v>
      </c>
      <c r="AX118">
        <v>682</v>
      </c>
      <c r="AY118">
        <v>300</v>
      </c>
      <c r="AZ118">
        <v>8363</v>
      </c>
      <c r="BA118">
        <v>2501</v>
      </c>
      <c r="BB118">
        <v>1201</v>
      </c>
      <c r="BC118">
        <v>1057</v>
      </c>
      <c r="BD118">
        <v>863</v>
      </c>
      <c r="BE118">
        <v>14</v>
      </c>
      <c r="BF118">
        <v>181</v>
      </c>
      <c r="BG118">
        <v>243</v>
      </c>
      <c r="BH118">
        <v>181</v>
      </c>
      <c r="BI118">
        <v>0</v>
      </c>
      <c r="BJ118">
        <v>61</v>
      </c>
      <c r="BK118">
        <v>2999</v>
      </c>
      <c r="BL118">
        <v>1460</v>
      </c>
      <c r="BM118">
        <v>1066</v>
      </c>
      <c r="BN118">
        <v>796</v>
      </c>
      <c r="BO118">
        <v>14</v>
      </c>
      <c r="BP118">
        <v>257</v>
      </c>
      <c r="BQ118">
        <v>473</v>
      </c>
      <c r="BR118">
        <v>379</v>
      </c>
      <c r="BS118">
        <v>0</v>
      </c>
      <c r="BT118">
        <v>93</v>
      </c>
      <c r="BU118">
        <v>2455</v>
      </c>
      <c r="BV118">
        <v>1134</v>
      </c>
      <c r="BW118">
        <v>1113</v>
      </c>
      <c r="BX118">
        <v>713</v>
      </c>
      <c r="BY118" t="s">
        <v>830</v>
      </c>
      <c r="BZ118">
        <v>400</v>
      </c>
      <c r="CA118">
        <v>208</v>
      </c>
      <c r="CB118">
        <v>35</v>
      </c>
      <c r="CC118">
        <v>0</v>
      </c>
      <c r="CD118">
        <v>173</v>
      </c>
      <c r="CE118">
        <v>2818</v>
      </c>
      <c r="CF118">
        <v>951</v>
      </c>
      <c r="CG118">
        <v>1128</v>
      </c>
      <c r="CH118">
        <v>719</v>
      </c>
      <c r="CI118">
        <v>1</v>
      </c>
      <c r="CJ118">
        <v>408</v>
      </c>
      <c r="CK118">
        <v>739</v>
      </c>
      <c r="CL118">
        <v>132</v>
      </c>
      <c r="CM118">
        <v>0</v>
      </c>
      <c r="CN118">
        <v>608</v>
      </c>
      <c r="CO118">
        <v>1800</v>
      </c>
      <c r="CP118">
        <v>842</v>
      </c>
      <c r="CQ118">
        <v>952</v>
      </c>
      <c r="CR118">
        <v>709</v>
      </c>
      <c r="CS118">
        <v>1</v>
      </c>
      <c r="CT118">
        <v>242</v>
      </c>
      <c r="CU118">
        <v>5</v>
      </c>
      <c r="CV118">
        <v>3</v>
      </c>
      <c r="CW118">
        <v>0</v>
      </c>
      <c r="CX118">
        <v>2</v>
      </c>
      <c r="CY118">
        <v>1753</v>
      </c>
      <c r="CZ118">
        <v>810</v>
      </c>
      <c r="DA118">
        <v>855</v>
      </c>
      <c r="DB118">
        <v>617</v>
      </c>
      <c r="DC118">
        <v>6</v>
      </c>
      <c r="DD118">
        <v>233</v>
      </c>
      <c r="DE118">
        <v>88</v>
      </c>
      <c r="DF118">
        <v>88</v>
      </c>
      <c r="DG118">
        <v>0</v>
      </c>
      <c r="DH118">
        <v>0</v>
      </c>
      <c r="DI118">
        <v>1941</v>
      </c>
      <c r="DJ118">
        <v>1003</v>
      </c>
      <c r="DK118">
        <v>898</v>
      </c>
      <c r="DL118">
        <v>673</v>
      </c>
      <c r="DM118">
        <v>6</v>
      </c>
      <c r="DN118">
        <v>219</v>
      </c>
      <c r="DO118">
        <v>40</v>
      </c>
      <c r="DP118">
        <v>40</v>
      </c>
      <c r="DQ118">
        <v>0</v>
      </c>
      <c r="DR118">
        <v>0</v>
      </c>
      <c r="DS118">
        <v>1830</v>
      </c>
      <c r="DT118">
        <v>840</v>
      </c>
      <c r="DU118">
        <v>878</v>
      </c>
      <c r="DV118">
        <v>569</v>
      </c>
      <c r="DW118">
        <v>2</v>
      </c>
      <c r="DX118">
        <v>307</v>
      </c>
      <c r="DY118">
        <v>112</v>
      </c>
      <c r="DZ118">
        <v>82</v>
      </c>
      <c r="EA118">
        <v>21</v>
      </c>
      <c r="EB118">
        <v>9</v>
      </c>
      <c r="EC118">
        <v>2140</v>
      </c>
      <c r="ED118">
        <v>886</v>
      </c>
      <c r="EE118">
        <v>1211</v>
      </c>
      <c r="EF118">
        <v>754</v>
      </c>
      <c r="EG118">
        <v>4</v>
      </c>
      <c r="EH118">
        <v>454</v>
      </c>
      <c r="EI118">
        <v>43</v>
      </c>
      <c r="EJ118">
        <v>41</v>
      </c>
      <c r="EK118">
        <v>0</v>
      </c>
      <c r="EL118">
        <v>3</v>
      </c>
      <c r="EM118">
        <v>2552</v>
      </c>
      <c r="EN118">
        <v>1473</v>
      </c>
      <c r="EO118">
        <v>1048</v>
      </c>
      <c r="EP118">
        <v>751</v>
      </c>
      <c r="EQ118">
        <v>18</v>
      </c>
      <c r="ER118">
        <v>278</v>
      </c>
      <c r="ES118">
        <v>31</v>
      </c>
      <c r="ET118">
        <v>30</v>
      </c>
      <c r="EU118">
        <v>0</v>
      </c>
      <c r="EV118">
        <v>1</v>
      </c>
      <c r="EW118">
        <v>4322</v>
      </c>
      <c r="EX118">
        <v>890</v>
      </c>
      <c r="EY118">
        <v>3398</v>
      </c>
      <c r="EZ118">
        <v>252</v>
      </c>
      <c r="FA118">
        <v>11</v>
      </c>
      <c r="FB118">
        <v>3135</v>
      </c>
      <c r="FC118">
        <v>35</v>
      </c>
      <c r="FD118">
        <v>30</v>
      </c>
      <c r="FE118">
        <v>0</v>
      </c>
      <c r="FF118">
        <v>5</v>
      </c>
      <c r="FG118">
        <v>4661</v>
      </c>
      <c r="FH118">
        <v>499</v>
      </c>
      <c r="FI118">
        <v>3923</v>
      </c>
      <c r="FJ118">
        <v>108</v>
      </c>
      <c r="FK118">
        <v>10</v>
      </c>
      <c r="FL118">
        <v>3805</v>
      </c>
      <c r="FM118">
        <v>239</v>
      </c>
      <c r="FN118">
        <v>231</v>
      </c>
      <c r="FO118">
        <v>0</v>
      </c>
      <c r="FP118">
        <v>8</v>
      </c>
      <c r="FQ118">
        <v>1376</v>
      </c>
      <c r="FR118">
        <v>892</v>
      </c>
      <c r="FS118">
        <v>435</v>
      </c>
      <c r="FT118">
        <v>73</v>
      </c>
      <c r="FU118">
        <v>52</v>
      </c>
      <c r="FV118">
        <v>310</v>
      </c>
      <c r="FW118">
        <v>49</v>
      </c>
      <c r="FX118">
        <v>31</v>
      </c>
      <c r="FY118">
        <v>12</v>
      </c>
      <c r="FZ118">
        <v>6</v>
      </c>
      <c r="GA118">
        <v>1837</v>
      </c>
      <c r="GB118">
        <v>1321</v>
      </c>
      <c r="GC118">
        <v>508</v>
      </c>
      <c r="GD118">
        <v>184</v>
      </c>
      <c r="GE118">
        <v>78</v>
      </c>
      <c r="GF118">
        <v>246</v>
      </c>
      <c r="GG118">
        <v>9</v>
      </c>
      <c r="GH118">
        <v>2</v>
      </c>
      <c r="GI118">
        <v>0</v>
      </c>
      <c r="GJ118">
        <v>7</v>
      </c>
      <c r="GK118">
        <v>1884</v>
      </c>
      <c r="GL118">
        <v>1272</v>
      </c>
      <c r="GM118">
        <v>567</v>
      </c>
      <c r="GN118">
        <v>258</v>
      </c>
      <c r="GO118">
        <v>122</v>
      </c>
      <c r="GP118">
        <v>187</v>
      </c>
      <c r="GQ118">
        <v>44</v>
      </c>
      <c r="GR118">
        <v>21</v>
      </c>
      <c r="GS118">
        <v>4</v>
      </c>
      <c r="GT118">
        <v>19</v>
      </c>
      <c r="GU118">
        <v>2511</v>
      </c>
      <c r="GV118">
        <v>1149</v>
      </c>
      <c r="GW118">
        <v>1274</v>
      </c>
      <c r="GX118">
        <v>246</v>
      </c>
      <c r="GY118">
        <v>785</v>
      </c>
      <c r="GZ118">
        <v>243</v>
      </c>
      <c r="HA118">
        <v>88</v>
      </c>
      <c r="HB118">
        <v>87</v>
      </c>
      <c r="HC118" t="s">
        <v>830</v>
      </c>
      <c r="HD118" t="s">
        <v>830</v>
      </c>
      <c r="HE118">
        <v>2061</v>
      </c>
      <c r="HF118">
        <v>1037</v>
      </c>
      <c r="HG118">
        <v>1001</v>
      </c>
      <c r="HH118">
        <v>109</v>
      </c>
      <c r="HI118">
        <v>626</v>
      </c>
      <c r="HJ118">
        <v>267</v>
      </c>
      <c r="HK118">
        <v>23</v>
      </c>
      <c r="HL118">
        <v>21</v>
      </c>
      <c r="HM118" t="s">
        <v>830</v>
      </c>
      <c r="HN118">
        <v>2</v>
      </c>
      <c r="HO118">
        <v>1370</v>
      </c>
      <c r="HP118">
        <v>1001</v>
      </c>
      <c r="HQ118">
        <v>299</v>
      </c>
      <c r="HR118">
        <v>117</v>
      </c>
      <c r="HS118">
        <v>35</v>
      </c>
      <c r="HT118">
        <v>147</v>
      </c>
      <c r="HU118">
        <v>71</v>
      </c>
      <c r="HV118">
        <v>37</v>
      </c>
      <c r="HW118">
        <v>8</v>
      </c>
      <c r="HX118">
        <v>26</v>
      </c>
      <c r="HY118">
        <v>1240</v>
      </c>
      <c r="HZ118">
        <v>913</v>
      </c>
      <c r="IA118">
        <v>290</v>
      </c>
      <c r="IB118">
        <v>173</v>
      </c>
      <c r="IC118">
        <v>26</v>
      </c>
      <c r="ID118">
        <v>91</v>
      </c>
      <c r="IE118">
        <v>37</v>
      </c>
      <c r="IF118">
        <v>11</v>
      </c>
      <c r="IG118">
        <v>24</v>
      </c>
      <c r="IH118">
        <v>1</v>
      </c>
      <c r="II118">
        <v>1238</v>
      </c>
      <c r="IJ118">
        <v>637</v>
      </c>
      <c r="IK118">
        <v>601</v>
      </c>
      <c r="IL118">
        <v>224</v>
      </c>
      <c r="IM118">
        <v>103</v>
      </c>
      <c r="IN118">
        <v>274</v>
      </c>
      <c r="IO118">
        <v>630</v>
      </c>
      <c r="IP118">
        <v>487</v>
      </c>
      <c r="IQ118">
        <v>143</v>
      </c>
      <c r="IR118">
        <v>88</v>
      </c>
      <c r="IS118">
        <v>15</v>
      </c>
      <c r="IT118">
        <v>41</v>
      </c>
      <c r="IU118" t="s">
        <v>285</v>
      </c>
      <c r="IV118" t="s">
        <v>285</v>
      </c>
      <c r="IW118" t="s">
        <v>285</v>
      </c>
      <c r="IX118" t="s">
        <v>285</v>
      </c>
      <c r="IY118" t="s">
        <v>285</v>
      </c>
      <c r="IZ118" t="s">
        <v>285</v>
      </c>
      <c r="JA118" t="s">
        <v>285</v>
      </c>
      <c r="JB118" t="s">
        <v>285</v>
      </c>
      <c r="JC118" t="s">
        <v>285</v>
      </c>
      <c r="JD118" t="s">
        <v>285</v>
      </c>
      <c r="JE118" t="s">
        <v>285</v>
      </c>
      <c r="JF118" t="s">
        <v>285</v>
      </c>
    </row>
    <row r="119" spans="1:266" hidden="1">
      <c r="A119">
        <v>42501</v>
      </c>
      <c r="B119" t="s">
        <v>386</v>
      </c>
      <c r="C119">
        <v>314409</v>
      </c>
      <c r="D119">
        <v>182522</v>
      </c>
      <c r="E119">
        <v>105161</v>
      </c>
      <c r="F119">
        <v>75418</v>
      </c>
      <c r="G119">
        <v>5217</v>
      </c>
      <c r="H119">
        <v>24526</v>
      </c>
      <c r="I119">
        <v>26726</v>
      </c>
      <c r="J119">
        <v>26205</v>
      </c>
      <c r="K119">
        <v>36</v>
      </c>
      <c r="L119">
        <v>485</v>
      </c>
      <c r="M119">
        <v>240795</v>
      </c>
      <c r="N119">
        <v>153807</v>
      </c>
      <c r="O119">
        <v>77358</v>
      </c>
      <c r="P119">
        <v>60546</v>
      </c>
      <c r="Q119">
        <v>4821</v>
      </c>
      <c r="R119">
        <v>11992</v>
      </c>
      <c r="S119">
        <v>9630</v>
      </c>
      <c r="T119">
        <v>8618</v>
      </c>
      <c r="U119">
        <v>479</v>
      </c>
      <c r="V119">
        <v>533</v>
      </c>
      <c r="W119">
        <v>170094</v>
      </c>
      <c r="X119">
        <v>106113</v>
      </c>
      <c r="Y119">
        <v>59311</v>
      </c>
      <c r="Z119">
        <v>46910</v>
      </c>
      <c r="AA119">
        <v>3685</v>
      </c>
      <c r="AB119">
        <v>8716</v>
      </c>
      <c r="AC119">
        <v>4670</v>
      </c>
      <c r="AD119">
        <v>3552</v>
      </c>
      <c r="AE119">
        <v>386</v>
      </c>
      <c r="AF119">
        <v>732</v>
      </c>
      <c r="AG119">
        <v>151207</v>
      </c>
      <c r="AH119">
        <v>86783</v>
      </c>
      <c r="AI119">
        <v>58763</v>
      </c>
      <c r="AJ119">
        <v>47040</v>
      </c>
      <c r="AK119">
        <v>3257</v>
      </c>
      <c r="AL119">
        <v>8466</v>
      </c>
      <c r="AM119">
        <v>5660</v>
      </c>
      <c r="AN119">
        <v>4366</v>
      </c>
      <c r="AO119">
        <v>527</v>
      </c>
      <c r="AP119">
        <v>766</v>
      </c>
      <c r="AQ119">
        <v>204495</v>
      </c>
      <c r="AR119">
        <v>130011</v>
      </c>
      <c r="AS119">
        <v>64956</v>
      </c>
      <c r="AT119">
        <v>53346</v>
      </c>
      <c r="AU119">
        <v>4533</v>
      </c>
      <c r="AV119">
        <v>7077</v>
      </c>
      <c r="AW119">
        <v>9528</v>
      </c>
      <c r="AX119">
        <v>9216</v>
      </c>
      <c r="AY119">
        <v>84</v>
      </c>
      <c r="AZ119">
        <v>228</v>
      </c>
      <c r="BA119">
        <v>138451</v>
      </c>
      <c r="BB119">
        <v>79624</v>
      </c>
      <c r="BC119">
        <v>52387</v>
      </c>
      <c r="BD119">
        <v>41250</v>
      </c>
      <c r="BE119">
        <v>4152</v>
      </c>
      <c r="BF119">
        <v>6985</v>
      </c>
      <c r="BG119">
        <v>6439</v>
      </c>
      <c r="BH119">
        <v>6302</v>
      </c>
      <c r="BI119">
        <v>0</v>
      </c>
      <c r="BJ119">
        <v>137</v>
      </c>
      <c r="BK119">
        <v>113968</v>
      </c>
      <c r="BL119">
        <v>65410</v>
      </c>
      <c r="BM119">
        <v>46455</v>
      </c>
      <c r="BN119">
        <v>37576</v>
      </c>
      <c r="BO119">
        <v>2083</v>
      </c>
      <c r="BP119">
        <v>6797</v>
      </c>
      <c r="BQ119">
        <v>2103</v>
      </c>
      <c r="BR119">
        <v>1920</v>
      </c>
      <c r="BS119">
        <v>5</v>
      </c>
      <c r="BT119">
        <v>179</v>
      </c>
      <c r="BU119">
        <v>91589</v>
      </c>
      <c r="BV119">
        <v>54954</v>
      </c>
      <c r="BW119">
        <v>34909</v>
      </c>
      <c r="BX119">
        <v>26377</v>
      </c>
      <c r="BY119">
        <v>2600</v>
      </c>
      <c r="BZ119">
        <v>5932</v>
      </c>
      <c r="CA119">
        <v>1726</v>
      </c>
      <c r="CB119">
        <v>1604</v>
      </c>
      <c r="CC119">
        <v>6</v>
      </c>
      <c r="CD119">
        <v>116</v>
      </c>
      <c r="CE119">
        <v>87640</v>
      </c>
      <c r="CF119">
        <v>48853</v>
      </c>
      <c r="CG119">
        <v>37343</v>
      </c>
      <c r="CH119">
        <v>29587</v>
      </c>
      <c r="CI119">
        <v>2056</v>
      </c>
      <c r="CJ119">
        <v>5699</v>
      </c>
      <c r="CK119">
        <v>1445</v>
      </c>
      <c r="CL119">
        <v>1347</v>
      </c>
      <c r="CM119">
        <v>3</v>
      </c>
      <c r="CN119">
        <v>95</v>
      </c>
      <c r="CO119">
        <v>75571</v>
      </c>
      <c r="CP119">
        <v>37352</v>
      </c>
      <c r="CQ119">
        <v>36394</v>
      </c>
      <c r="CR119">
        <v>28890</v>
      </c>
      <c r="CS119">
        <v>2420</v>
      </c>
      <c r="CT119">
        <v>5084</v>
      </c>
      <c r="CU119">
        <v>1825</v>
      </c>
      <c r="CV119">
        <v>1723</v>
      </c>
      <c r="CW119">
        <v>29</v>
      </c>
      <c r="CX119">
        <v>73</v>
      </c>
      <c r="CY119">
        <v>68676</v>
      </c>
      <c r="CZ119">
        <v>41184</v>
      </c>
      <c r="DA119">
        <v>23180</v>
      </c>
      <c r="DB119">
        <v>15708</v>
      </c>
      <c r="DC119">
        <v>2530</v>
      </c>
      <c r="DD119">
        <v>4942</v>
      </c>
      <c r="DE119">
        <v>4312</v>
      </c>
      <c r="DF119">
        <v>4251</v>
      </c>
      <c r="DG119">
        <v>9</v>
      </c>
      <c r="DH119">
        <v>52</v>
      </c>
      <c r="DI119">
        <v>67165</v>
      </c>
      <c r="DJ119">
        <v>34980</v>
      </c>
      <c r="DK119">
        <v>27462</v>
      </c>
      <c r="DL119">
        <v>21462</v>
      </c>
      <c r="DM119">
        <v>2493</v>
      </c>
      <c r="DN119">
        <v>3507</v>
      </c>
      <c r="DO119">
        <v>4723</v>
      </c>
      <c r="DP119">
        <v>4601</v>
      </c>
      <c r="DQ119">
        <v>18</v>
      </c>
      <c r="DR119">
        <v>104</v>
      </c>
      <c r="DS119">
        <v>60957</v>
      </c>
      <c r="DT119">
        <v>30480</v>
      </c>
      <c r="DU119">
        <v>21686</v>
      </c>
      <c r="DV119">
        <v>15717</v>
      </c>
      <c r="DW119">
        <v>2457</v>
      </c>
      <c r="DX119">
        <v>3512</v>
      </c>
      <c r="DY119">
        <v>8791</v>
      </c>
      <c r="DZ119">
        <v>8659</v>
      </c>
      <c r="EA119">
        <v>12</v>
      </c>
      <c r="EB119">
        <v>120</v>
      </c>
      <c r="EC119">
        <v>53122</v>
      </c>
      <c r="ED119">
        <v>23419</v>
      </c>
      <c r="EE119">
        <v>19948</v>
      </c>
      <c r="EF119">
        <v>14988</v>
      </c>
      <c r="EG119">
        <v>1721</v>
      </c>
      <c r="EH119">
        <v>3239</v>
      </c>
      <c r="EI119">
        <v>9756</v>
      </c>
      <c r="EJ119">
        <v>9670</v>
      </c>
      <c r="EK119">
        <v>19</v>
      </c>
      <c r="EL119">
        <v>67</v>
      </c>
      <c r="EM119">
        <v>46617</v>
      </c>
      <c r="EN119">
        <v>19512</v>
      </c>
      <c r="EO119">
        <v>17895</v>
      </c>
      <c r="EP119">
        <v>12813</v>
      </c>
      <c r="EQ119">
        <v>1468</v>
      </c>
      <c r="ER119">
        <v>3613</v>
      </c>
      <c r="ES119">
        <v>9210</v>
      </c>
      <c r="ET119">
        <v>9118</v>
      </c>
      <c r="EU119">
        <v>31</v>
      </c>
      <c r="EV119">
        <v>62</v>
      </c>
      <c r="EW119">
        <v>37080</v>
      </c>
      <c r="EX119">
        <v>13469</v>
      </c>
      <c r="EY119">
        <v>13040</v>
      </c>
      <c r="EZ119">
        <v>7971</v>
      </c>
      <c r="FA119">
        <v>1762</v>
      </c>
      <c r="FB119">
        <v>3308</v>
      </c>
      <c r="FC119">
        <v>10570</v>
      </c>
      <c r="FD119">
        <v>10376</v>
      </c>
      <c r="FE119">
        <v>101</v>
      </c>
      <c r="FF119">
        <v>93</v>
      </c>
      <c r="FG119">
        <v>30481</v>
      </c>
      <c r="FH119">
        <v>9130</v>
      </c>
      <c r="FI119">
        <v>7571</v>
      </c>
      <c r="FJ119">
        <v>3033</v>
      </c>
      <c r="FK119">
        <v>1879</v>
      </c>
      <c r="FL119">
        <v>2659</v>
      </c>
      <c r="FM119">
        <v>13780</v>
      </c>
      <c r="FN119">
        <v>13518</v>
      </c>
      <c r="FO119">
        <v>171</v>
      </c>
      <c r="FP119">
        <v>91</v>
      </c>
      <c r="FQ119">
        <v>26330</v>
      </c>
      <c r="FR119">
        <v>10667</v>
      </c>
      <c r="FS119">
        <v>9023</v>
      </c>
      <c r="FT119">
        <v>4248</v>
      </c>
      <c r="FU119">
        <v>2044</v>
      </c>
      <c r="FV119">
        <v>2731</v>
      </c>
      <c r="FW119">
        <v>6641</v>
      </c>
      <c r="FX119">
        <v>5741</v>
      </c>
      <c r="FY119">
        <v>390</v>
      </c>
      <c r="FZ119">
        <v>509</v>
      </c>
      <c r="GA119">
        <v>25214</v>
      </c>
      <c r="GB119">
        <v>10321</v>
      </c>
      <c r="GC119">
        <v>12043</v>
      </c>
      <c r="GD119">
        <v>7076</v>
      </c>
      <c r="GE119">
        <v>2238</v>
      </c>
      <c r="GF119">
        <v>2729</v>
      </c>
      <c r="GG119">
        <v>2850</v>
      </c>
      <c r="GH119">
        <v>1428</v>
      </c>
      <c r="GI119">
        <v>115</v>
      </c>
      <c r="GJ119">
        <v>1308</v>
      </c>
      <c r="GK119">
        <v>21247</v>
      </c>
      <c r="GL119">
        <v>7635</v>
      </c>
      <c r="GM119">
        <v>10812</v>
      </c>
      <c r="GN119">
        <v>5510</v>
      </c>
      <c r="GO119">
        <v>2136</v>
      </c>
      <c r="GP119">
        <v>3166</v>
      </c>
      <c r="GQ119">
        <v>2801</v>
      </c>
      <c r="GR119">
        <v>2070</v>
      </c>
      <c r="GS119">
        <v>80</v>
      </c>
      <c r="GT119">
        <v>652</v>
      </c>
      <c r="GU119">
        <v>21800</v>
      </c>
      <c r="GV119">
        <v>5401</v>
      </c>
      <c r="GW119">
        <v>12844</v>
      </c>
      <c r="GX119">
        <v>8546</v>
      </c>
      <c r="GY119">
        <v>1738</v>
      </c>
      <c r="GZ119">
        <v>2560</v>
      </c>
      <c r="HA119">
        <v>3555</v>
      </c>
      <c r="HB119">
        <v>2496</v>
      </c>
      <c r="HC119">
        <v>98</v>
      </c>
      <c r="HD119">
        <v>961</v>
      </c>
      <c r="HE119">
        <v>26540</v>
      </c>
      <c r="HF119">
        <v>5020</v>
      </c>
      <c r="HG119">
        <v>10144</v>
      </c>
      <c r="HH119">
        <v>6401</v>
      </c>
      <c r="HI119">
        <v>1441</v>
      </c>
      <c r="HJ119">
        <v>2301</v>
      </c>
      <c r="HK119">
        <v>11376</v>
      </c>
      <c r="HL119">
        <v>10912</v>
      </c>
      <c r="HM119">
        <v>16</v>
      </c>
      <c r="HN119">
        <v>448</v>
      </c>
      <c r="HO119">
        <v>17115</v>
      </c>
      <c r="HP119">
        <v>2428</v>
      </c>
      <c r="HQ119">
        <v>9308</v>
      </c>
      <c r="HR119">
        <v>6857</v>
      </c>
      <c r="HS119">
        <v>900</v>
      </c>
      <c r="HT119">
        <v>1551</v>
      </c>
      <c r="HU119">
        <v>5379</v>
      </c>
      <c r="HV119">
        <v>4898</v>
      </c>
      <c r="HW119">
        <v>12</v>
      </c>
      <c r="HX119">
        <v>468</v>
      </c>
      <c r="HY119">
        <v>16879</v>
      </c>
      <c r="HZ119">
        <v>2028</v>
      </c>
      <c r="IA119">
        <v>10022</v>
      </c>
      <c r="IB119">
        <v>7021</v>
      </c>
      <c r="IC119">
        <v>951</v>
      </c>
      <c r="ID119">
        <v>2051</v>
      </c>
      <c r="IE119">
        <v>4829</v>
      </c>
      <c r="IF119">
        <v>4521</v>
      </c>
      <c r="IG119">
        <v>28</v>
      </c>
      <c r="IH119">
        <v>280</v>
      </c>
      <c r="II119">
        <v>12383</v>
      </c>
      <c r="IJ119">
        <v>4556</v>
      </c>
      <c r="IK119">
        <v>7827</v>
      </c>
      <c r="IL119">
        <v>5589</v>
      </c>
      <c r="IM119">
        <v>1179</v>
      </c>
      <c r="IN119">
        <v>1059</v>
      </c>
      <c r="IO119">
        <v>3759</v>
      </c>
      <c r="IP119">
        <v>1146</v>
      </c>
      <c r="IQ119">
        <v>2613</v>
      </c>
      <c r="IR119">
        <v>1347</v>
      </c>
      <c r="IS119">
        <v>275</v>
      </c>
      <c r="IT119">
        <v>991</v>
      </c>
      <c r="IU119">
        <v>2400</v>
      </c>
      <c r="IV119">
        <v>400</v>
      </c>
      <c r="IW119">
        <v>2000</v>
      </c>
      <c r="IX119">
        <v>772</v>
      </c>
      <c r="IY119">
        <v>139</v>
      </c>
      <c r="IZ119">
        <v>633</v>
      </c>
      <c r="JA119">
        <v>99</v>
      </c>
      <c r="JB119">
        <v>78</v>
      </c>
      <c r="JC119">
        <v>21</v>
      </c>
      <c r="JD119" t="s">
        <v>285</v>
      </c>
      <c r="JE119">
        <v>57</v>
      </c>
      <c r="JF119" t="s">
        <v>285</v>
      </c>
    </row>
    <row r="120" spans="1:266" hidden="1">
      <c r="A120">
        <v>11509</v>
      </c>
      <c r="B120" t="s">
        <v>330</v>
      </c>
      <c r="C120">
        <v>184926</v>
      </c>
      <c r="D120">
        <v>99331</v>
      </c>
      <c r="E120">
        <v>80903</v>
      </c>
      <c r="F120">
        <v>55102</v>
      </c>
      <c r="G120">
        <v>610</v>
      </c>
      <c r="H120">
        <v>25191</v>
      </c>
      <c r="I120">
        <v>4692</v>
      </c>
      <c r="J120">
        <v>4661</v>
      </c>
      <c r="K120">
        <v>12</v>
      </c>
      <c r="L120">
        <v>18</v>
      </c>
      <c r="M120">
        <v>159593</v>
      </c>
      <c r="N120">
        <v>86850</v>
      </c>
      <c r="O120">
        <v>64259</v>
      </c>
      <c r="P120">
        <v>45459</v>
      </c>
      <c r="Q120">
        <v>758</v>
      </c>
      <c r="R120">
        <v>18041</v>
      </c>
      <c r="S120">
        <v>8484</v>
      </c>
      <c r="T120">
        <v>8465</v>
      </c>
      <c r="U120">
        <v>9</v>
      </c>
      <c r="V120">
        <v>9</v>
      </c>
      <c r="W120">
        <v>126997</v>
      </c>
      <c r="X120">
        <v>63800</v>
      </c>
      <c r="Y120">
        <v>60733</v>
      </c>
      <c r="Z120">
        <v>44162</v>
      </c>
      <c r="AA120">
        <v>722</v>
      </c>
      <c r="AB120">
        <v>15850</v>
      </c>
      <c r="AC120">
        <v>2464</v>
      </c>
      <c r="AD120">
        <v>2447</v>
      </c>
      <c r="AE120">
        <v>6</v>
      </c>
      <c r="AF120">
        <v>12</v>
      </c>
      <c r="AG120">
        <v>112648</v>
      </c>
      <c r="AH120">
        <v>55775</v>
      </c>
      <c r="AI120">
        <v>55278</v>
      </c>
      <c r="AJ120">
        <v>38675</v>
      </c>
      <c r="AK120">
        <v>864</v>
      </c>
      <c r="AL120">
        <v>15738</v>
      </c>
      <c r="AM120">
        <v>1595</v>
      </c>
      <c r="AN120">
        <v>1591</v>
      </c>
      <c r="AO120">
        <v>1</v>
      </c>
      <c r="AP120">
        <v>4</v>
      </c>
      <c r="AQ120">
        <v>132488</v>
      </c>
      <c r="AR120">
        <v>71059</v>
      </c>
      <c r="AS120">
        <v>59838</v>
      </c>
      <c r="AT120">
        <v>38340</v>
      </c>
      <c r="AU120">
        <v>561</v>
      </c>
      <c r="AV120">
        <v>20937</v>
      </c>
      <c r="AW120">
        <v>1590</v>
      </c>
      <c r="AX120">
        <v>1564</v>
      </c>
      <c r="AY120">
        <v>0</v>
      </c>
      <c r="AZ120">
        <v>26</v>
      </c>
      <c r="BA120">
        <v>106575</v>
      </c>
      <c r="BB120">
        <v>45167</v>
      </c>
      <c r="BC120">
        <v>58446</v>
      </c>
      <c r="BD120">
        <v>39337</v>
      </c>
      <c r="BE120">
        <v>1552</v>
      </c>
      <c r="BF120">
        <v>17557</v>
      </c>
      <c r="BG120">
        <v>2962</v>
      </c>
      <c r="BH120">
        <v>2940</v>
      </c>
      <c r="BI120">
        <v>0</v>
      </c>
      <c r="BJ120">
        <v>22</v>
      </c>
      <c r="BK120">
        <v>100943</v>
      </c>
      <c r="BL120">
        <v>35153</v>
      </c>
      <c r="BM120">
        <v>59331</v>
      </c>
      <c r="BN120">
        <v>39541</v>
      </c>
      <c r="BO120">
        <v>2118</v>
      </c>
      <c r="BP120">
        <v>17672</v>
      </c>
      <c r="BQ120">
        <v>6460</v>
      </c>
      <c r="BR120">
        <v>6403</v>
      </c>
      <c r="BS120" t="s">
        <v>830</v>
      </c>
      <c r="BT120">
        <v>57</v>
      </c>
      <c r="BU120">
        <v>89706</v>
      </c>
      <c r="BV120">
        <v>32944</v>
      </c>
      <c r="BW120">
        <v>54342</v>
      </c>
      <c r="BX120">
        <v>38225</v>
      </c>
      <c r="BY120">
        <v>1539</v>
      </c>
      <c r="BZ120">
        <v>14577</v>
      </c>
      <c r="CA120">
        <v>2419</v>
      </c>
      <c r="CB120">
        <v>2330</v>
      </c>
      <c r="CC120">
        <v>4</v>
      </c>
      <c r="CD120">
        <v>86</v>
      </c>
      <c r="CE120">
        <v>78187</v>
      </c>
      <c r="CF120">
        <v>27068</v>
      </c>
      <c r="CG120">
        <v>48784</v>
      </c>
      <c r="CH120">
        <v>33794</v>
      </c>
      <c r="CI120">
        <v>1522</v>
      </c>
      <c r="CJ120">
        <v>13468</v>
      </c>
      <c r="CK120">
        <v>2335</v>
      </c>
      <c r="CL120">
        <v>2289</v>
      </c>
      <c r="CM120">
        <v>6</v>
      </c>
      <c r="CN120">
        <v>40</v>
      </c>
      <c r="CO120">
        <v>77558</v>
      </c>
      <c r="CP120">
        <v>24129</v>
      </c>
      <c r="CQ120">
        <v>52654</v>
      </c>
      <c r="CR120">
        <v>38159</v>
      </c>
      <c r="CS120">
        <v>1667</v>
      </c>
      <c r="CT120">
        <v>12827</v>
      </c>
      <c r="CU120">
        <v>776</v>
      </c>
      <c r="CV120">
        <v>761</v>
      </c>
      <c r="CW120">
        <v>11</v>
      </c>
      <c r="CX120">
        <v>3</v>
      </c>
      <c r="CY120">
        <v>67418</v>
      </c>
      <c r="CZ120">
        <v>25695</v>
      </c>
      <c r="DA120">
        <v>40757</v>
      </c>
      <c r="DB120">
        <v>32462</v>
      </c>
      <c r="DC120">
        <v>348</v>
      </c>
      <c r="DD120">
        <v>7947</v>
      </c>
      <c r="DE120">
        <v>966</v>
      </c>
      <c r="DF120">
        <v>509</v>
      </c>
      <c r="DG120">
        <v>455</v>
      </c>
      <c r="DH120">
        <v>2</v>
      </c>
      <c r="DI120">
        <v>69884</v>
      </c>
      <c r="DJ120">
        <v>27030</v>
      </c>
      <c r="DK120">
        <v>42474</v>
      </c>
      <c r="DL120">
        <v>31005</v>
      </c>
      <c r="DM120">
        <v>738</v>
      </c>
      <c r="DN120">
        <v>10731</v>
      </c>
      <c r="DO120">
        <v>381</v>
      </c>
      <c r="DP120">
        <v>270</v>
      </c>
      <c r="DQ120">
        <v>8</v>
      </c>
      <c r="DR120">
        <v>102</v>
      </c>
      <c r="DS120">
        <v>63294</v>
      </c>
      <c r="DT120">
        <v>21347</v>
      </c>
      <c r="DU120">
        <v>39632</v>
      </c>
      <c r="DV120">
        <v>28194</v>
      </c>
      <c r="DW120">
        <v>1349</v>
      </c>
      <c r="DX120">
        <v>10089</v>
      </c>
      <c r="DY120">
        <v>2315</v>
      </c>
      <c r="DZ120">
        <v>314</v>
      </c>
      <c r="EA120">
        <v>0</v>
      </c>
      <c r="EB120">
        <v>2001</v>
      </c>
      <c r="EC120">
        <v>51559</v>
      </c>
      <c r="ED120">
        <v>15063</v>
      </c>
      <c r="EE120">
        <v>35963</v>
      </c>
      <c r="EF120">
        <v>26948</v>
      </c>
      <c r="EG120">
        <v>1477</v>
      </c>
      <c r="EH120">
        <v>7539</v>
      </c>
      <c r="EI120">
        <v>533</v>
      </c>
      <c r="EJ120">
        <v>532</v>
      </c>
      <c r="EK120">
        <v>0</v>
      </c>
      <c r="EL120">
        <v>1</v>
      </c>
      <c r="EM120">
        <v>42387</v>
      </c>
      <c r="EN120">
        <v>15349</v>
      </c>
      <c r="EO120">
        <v>25143</v>
      </c>
      <c r="EP120">
        <v>18804</v>
      </c>
      <c r="EQ120">
        <v>2415</v>
      </c>
      <c r="ER120">
        <v>3925</v>
      </c>
      <c r="ES120">
        <v>1895</v>
      </c>
      <c r="ET120">
        <v>1886</v>
      </c>
      <c r="EU120" t="s">
        <v>830</v>
      </c>
      <c r="EV120">
        <v>9</v>
      </c>
      <c r="EW120">
        <v>40953</v>
      </c>
      <c r="EX120">
        <v>12808</v>
      </c>
      <c r="EY120">
        <v>26536</v>
      </c>
      <c r="EZ120">
        <v>21153</v>
      </c>
      <c r="FA120">
        <v>2304</v>
      </c>
      <c r="FB120">
        <v>3079</v>
      </c>
      <c r="FC120">
        <v>1609</v>
      </c>
      <c r="FD120">
        <v>1591</v>
      </c>
      <c r="FE120">
        <v>0</v>
      </c>
      <c r="FF120">
        <v>18</v>
      </c>
      <c r="FG120">
        <v>35233</v>
      </c>
      <c r="FH120">
        <v>12494</v>
      </c>
      <c r="FI120">
        <v>18879</v>
      </c>
      <c r="FJ120">
        <v>15321</v>
      </c>
      <c r="FK120">
        <v>2224</v>
      </c>
      <c r="FL120">
        <v>1334</v>
      </c>
      <c r="FM120">
        <v>3861</v>
      </c>
      <c r="FN120">
        <v>3804</v>
      </c>
      <c r="FO120">
        <v>18</v>
      </c>
      <c r="FP120">
        <v>38</v>
      </c>
      <c r="FQ120">
        <v>35224</v>
      </c>
      <c r="FR120">
        <v>18761</v>
      </c>
      <c r="FS120">
        <v>15761</v>
      </c>
      <c r="FT120">
        <v>10829</v>
      </c>
      <c r="FU120">
        <v>2846</v>
      </c>
      <c r="FV120">
        <v>2087</v>
      </c>
      <c r="FW120">
        <v>702</v>
      </c>
      <c r="FX120">
        <v>640</v>
      </c>
      <c r="FY120">
        <v>11</v>
      </c>
      <c r="FZ120">
        <v>50</v>
      </c>
      <c r="GA120">
        <v>50225</v>
      </c>
      <c r="GB120">
        <v>25720</v>
      </c>
      <c r="GC120">
        <v>24113</v>
      </c>
      <c r="GD120">
        <v>13649</v>
      </c>
      <c r="GE120">
        <v>4321</v>
      </c>
      <c r="GF120">
        <v>6143</v>
      </c>
      <c r="GG120">
        <v>392</v>
      </c>
      <c r="GH120">
        <v>338</v>
      </c>
      <c r="GI120">
        <v>27</v>
      </c>
      <c r="GJ120">
        <v>28</v>
      </c>
      <c r="GK120">
        <v>53115</v>
      </c>
      <c r="GL120">
        <v>29136</v>
      </c>
      <c r="GM120">
        <v>22363</v>
      </c>
      <c r="GN120">
        <v>13335</v>
      </c>
      <c r="GO120">
        <v>4269</v>
      </c>
      <c r="GP120">
        <v>4759</v>
      </c>
      <c r="GQ120">
        <v>1616</v>
      </c>
      <c r="GR120">
        <v>1186</v>
      </c>
      <c r="GS120">
        <v>91</v>
      </c>
      <c r="GT120">
        <v>340</v>
      </c>
      <c r="GU120">
        <v>50452</v>
      </c>
      <c r="GV120">
        <v>30984</v>
      </c>
      <c r="GW120">
        <v>15389</v>
      </c>
      <c r="GX120">
        <v>11094</v>
      </c>
      <c r="GY120">
        <v>2218</v>
      </c>
      <c r="GZ120">
        <v>2077</v>
      </c>
      <c r="HA120">
        <v>4078</v>
      </c>
      <c r="HB120">
        <v>3222</v>
      </c>
      <c r="HC120">
        <v>54</v>
      </c>
      <c r="HD120">
        <v>802</v>
      </c>
      <c r="HE120">
        <v>57748</v>
      </c>
      <c r="HF120">
        <v>34640</v>
      </c>
      <c r="HG120">
        <v>19916</v>
      </c>
      <c r="HH120">
        <v>11585</v>
      </c>
      <c r="HI120">
        <v>2700</v>
      </c>
      <c r="HJ120">
        <v>5631</v>
      </c>
      <c r="HK120">
        <v>3193</v>
      </c>
      <c r="HL120">
        <v>1946</v>
      </c>
      <c r="HM120">
        <v>244</v>
      </c>
      <c r="HN120">
        <v>1003</v>
      </c>
      <c r="HO120">
        <v>51724</v>
      </c>
      <c r="HP120">
        <v>28193</v>
      </c>
      <c r="HQ120">
        <v>21761</v>
      </c>
      <c r="HR120">
        <v>15280</v>
      </c>
      <c r="HS120">
        <v>3092</v>
      </c>
      <c r="HT120">
        <v>3390</v>
      </c>
      <c r="HU120">
        <v>1770</v>
      </c>
      <c r="HV120">
        <v>851</v>
      </c>
      <c r="HW120">
        <v>2</v>
      </c>
      <c r="HX120">
        <v>917</v>
      </c>
      <c r="HY120">
        <v>55890</v>
      </c>
      <c r="HZ120">
        <v>30207</v>
      </c>
      <c r="IA120">
        <v>24328</v>
      </c>
      <c r="IB120">
        <v>17737</v>
      </c>
      <c r="IC120">
        <v>2304</v>
      </c>
      <c r="ID120">
        <v>4287</v>
      </c>
      <c r="IE120">
        <v>1354</v>
      </c>
      <c r="IF120">
        <v>258</v>
      </c>
      <c r="IG120">
        <v>6</v>
      </c>
      <c r="IH120">
        <v>1090</v>
      </c>
      <c r="II120">
        <v>61056</v>
      </c>
      <c r="IJ120">
        <v>38148</v>
      </c>
      <c r="IK120">
        <v>22908</v>
      </c>
      <c r="IL120">
        <v>18551</v>
      </c>
      <c r="IM120">
        <v>1920</v>
      </c>
      <c r="IN120">
        <v>2436</v>
      </c>
      <c r="IO120">
        <v>9057</v>
      </c>
      <c r="IP120">
        <v>4385</v>
      </c>
      <c r="IQ120">
        <v>4672</v>
      </c>
      <c r="IR120">
        <v>2918</v>
      </c>
      <c r="IS120">
        <v>194</v>
      </c>
      <c r="IT120">
        <v>1560</v>
      </c>
      <c r="IU120">
        <v>2700</v>
      </c>
      <c r="IV120">
        <v>2000</v>
      </c>
      <c r="IW120">
        <v>700</v>
      </c>
      <c r="IX120">
        <v>407</v>
      </c>
      <c r="IY120">
        <v>303</v>
      </c>
      <c r="IZ120">
        <v>104</v>
      </c>
      <c r="JA120">
        <v>228</v>
      </c>
      <c r="JB120">
        <v>178</v>
      </c>
      <c r="JC120">
        <v>50</v>
      </c>
      <c r="JD120" t="s">
        <v>285</v>
      </c>
      <c r="JE120">
        <v>241</v>
      </c>
      <c r="JF120" t="s">
        <v>285</v>
      </c>
    </row>
    <row r="121" spans="1:266" hidden="1">
      <c r="A121">
        <v>31607</v>
      </c>
      <c r="B121" t="s">
        <v>372</v>
      </c>
      <c r="C121">
        <v>2834</v>
      </c>
      <c r="D121">
        <v>427</v>
      </c>
      <c r="E121">
        <v>1892</v>
      </c>
      <c r="F121">
        <v>1154</v>
      </c>
      <c r="G121">
        <v>82</v>
      </c>
      <c r="H121">
        <v>656</v>
      </c>
      <c r="I121">
        <v>515</v>
      </c>
      <c r="J121">
        <v>513</v>
      </c>
      <c r="K121">
        <v>0</v>
      </c>
      <c r="L121">
        <v>1</v>
      </c>
      <c r="M121">
        <v>1968</v>
      </c>
      <c r="N121">
        <v>401</v>
      </c>
      <c r="O121">
        <v>1118</v>
      </c>
      <c r="P121">
        <v>786</v>
      </c>
      <c r="Q121">
        <v>2</v>
      </c>
      <c r="R121">
        <v>331</v>
      </c>
      <c r="S121">
        <v>449</v>
      </c>
      <c r="T121">
        <v>449</v>
      </c>
      <c r="U121">
        <v>0</v>
      </c>
      <c r="V121" t="s">
        <v>830</v>
      </c>
      <c r="W121">
        <v>1687</v>
      </c>
      <c r="X121">
        <v>283</v>
      </c>
      <c r="Y121">
        <v>1121</v>
      </c>
      <c r="Z121">
        <v>824</v>
      </c>
      <c r="AA121">
        <v>2</v>
      </c>
      <c r="AB121">
        <v>295</v>
      </c>
      <c r="AC121">
        <v>283</v>
      </c>
      <c r="AD121">
        <v>282</v>
      </c>
      <c r="AE121">
        <v>1</v>
      </c>
      <c r="AF121" t="s">
        <v>830</v>
      </c>
      <c r="AG121">
        <v>1284</v>
      </c>
      <c r="AH121">
        <v>296</v>
      </c>
      <c r="AI121">
        <v>831</v>
      </c>
      <c r="AJ121">
        <v>606</v>
      </c>
      <c r="AK121" t="s">
        <v>830</v>
      </c>
      <c r="AL121">
        <v>226</v>
      </c>
      <c r="AM121">
        <v>157</v>
      </c>
      <c r="AN121">
        <v>157</v>
      </c>
      <c r="AO121">
        <v>0</v>
      </c>
      <c r="AP121">
        <v>0</v>
      </c>
      <c r="AQ121">
        <v>1441</v>
      </c>
      <c r="AR121">
        <v>351</v>
      </c>
      <c r="AS121">
        <v>1029</v>
      </c>
      <c r="AT121">
        <v>652</v>
      </c>
      <c r="AU121" t="s">
        <v>830</v>
      </c>
      <c r="AV121">
        <v>376</v>
      </c>
      <c r="AW121">
        <v>62</v>
      </c>
      <c r="AX121">
        <v>62</v>
      </c>
      <c r="AY121">
        <v>0</v>
      </c>
      <c r="AZ121">
        <v>0</v>
      </c>
      <c r="BA121">
        <v>1270</v>
      </c>
      <c r="BB121">
        <v>253</v>
      </c>
      <c r="BC121">
        <v>958</v>
      </c>
      <c r="BD121">
        <v>624</v>
      </c>
      <c r="BE121">
        <v>2</v>
      </c>
      <c r="BF121">
        <v>332</v>
      </c>
      <c r="BG121">
        <v>59</v>
      </c>
      <c r="BH121">
        <v>59</v>
      </c>
      <c r="BI121">
        <v>0</v>
      </c>
      <c r="BJ121">
        <v>0</v>
      </c>
      <c r="BK121">
        <v>1499</v>
      </c>
      <c r="BL121">
        <v>254</v>
      </c>
      <c r="BM121">
        <v>1167</v>
      </c>
      <c r="BN121">
        <v>642</v>
      </c>
      <c r="BO121">
        <v>9</v>
      </c>
      <c r="BP121">
        <v>516</v>
      </c>
      <c r="BQ121">
        <v>78</v>
      </c>
      <c r="BR121">
        <v>78</v>
      </c>
      <c r="BS121">
        <v>0</v>
      </c>
      <c r="BT121" t="s">
        <v>830</v>
      </c>
      <c r="BU121">
        <v>1205</v>
      </c>
      <c r="BV121">
        <v>252</v>
      </c>
      <c r="BW121">
        <v>921</v>
      </c>
      <c r="BX121">
        <v>409</v>
      </c>
      <c r="BY121">
        <v>15</v>
      </c>
      <c r="BZ121">
        <v>496</v>
      </c>
      <c r="CA121">
        <v>31</v>
      </c>
      <c r="CB121">
        <v>31</v>
      </c>
      <c r="CC121">
        <v>0</v>
      </c>
      <c r="CD121" t="s">
        <v>830</v>
      </c>
      <c r="CE121">
        <v>976</v>
      </c>
      <c r="CF121">
        <v>278</v>
      </c>
      <c r="CG121">
        <v>685</v>
      </c>
      <c r="CH121">
        <v>117</v>
      </c>
      <c r="CI121">
        <v>25</v>
      </c>
      <c r="CJ121">
        <v>543</v>
      </c>
      <c r="CK121">
        <v>12</v>
      </c>
      <c r="CL121">
        <v>12</v>
      </c>
      <c r="CM121">
        <v>0</v>
      </c>
      <c r="CN121" t="s">
        <v>830</v>
      </c>
      <c r="CO121">
        <v>688</v>
      </c>
      <c r="CP121">
        <v>156</v>
      </c>
      <c r="CQ121">
        <v>470</v>
      </c>
      <c r="CR121">
        <v>109</v>
      </c>
      <c r="CS121">
        <v>27</v>
      </c>
      <c r="CT121">
        <v>335</v>
      </c>
      <c r="CU121">
        <v>62</v>
      </c>
      <c r="CV121">
        <v>62</v>
      </c>
      <c r="CW121">
        <v>0</v>
      </c>
      <c r="CX121" t="s">
        <v>830</v>
      </c>
      <c r="CY121">
        <v>700</v>
      </c>
      <c r="CZ121">
        <v>150</v>
      </c>
      <c r="DA121">
        <v>550</v>
      </c>
      <c r="DB121">
        <v>140</v>
      </c>
      <c r="DC121">
        <v>133</v>
      </c>
      <c r="DD121">
        <v>277</v>
      </c>
      <c r="DE121">
        <v>0</v>
      </c>
      <c r="DF121">
        <v>0</v>
      </c>
      <c r="DG121">
        <v>0</v>
      </c>
      <c r="DH121">
        <v>0</v>
      </c>
      <c r="DI121">
        <v>705</v>
      </c>
      <c r="DJ121">
        <v>148</v>
      </c>
      <c r="DK121">
        <v>548</v>
      </c>
      <c r="DL121">
        <v>4</v>
      </c>
      <c r="DM121">
        <v>293</v>
      </c>
      <c r="DN121">
        <v>251</v>
      </c>
      <c r="DO121">
        <v>9</v>
      </c>
      <c r="DP121">
        <v>8</v>
      </c>
      <c r="DQ121">
        <v>0</v>
      </c>
      <c r="DR121">
        <v>1</v>
      </c>
      <c r="DS121">
        <v>551</v>
      </c>
      <c r="DT121">
        <v>89</v>
      </c>
      <c r="DU121">
        <v>460</v>
      </c>
      <c r="DV121">
        <v>7</v>
      </c>
      <c r="DW121">
        <v>308</v>
      </c>
      <c r="DX121">
        <v>144</v>
      </c>
      <c r="DY121">
        <v>3</v>
      </c>
      <c r="DZ121">
        <v>3</v>
      </c>
      <c r="EA121">
        <v>0</v>
      </c>
      <c r="EB121" t="s">
        <v>830</v>
      </c>
      <c r="EC121">
        <v>498</v>
      </c>
      <c r="ED121">
        <v>104</v>
      </c>
      <c r="EE121">
        <v>384</v>
      </c>
      <c r="EF121">
        <v>8</v>
      </c>
      <c r="EG121">
        <v>282</v>
      </c>
      <c r="EH121">
        <v>94</v>
      </c>
      <c r="EI121">
        <v>10</v>
      </c>
      <c r="EJ121">
        <v>9</v>
      </c>
      <c r="EK121">
        <v>0</v>
      </c>
      <c r="EL121">
        <v>1</v>
      </c>
      <c r="EM121">
        <v>482</v>
      </c>
      <c r="EN121">
        <v>88</v>
      </c>
      <c r="EO121">
        <v>320</v>
      </c>
      <c r="EP121">
        <v>12</v>
      </c>
      <c r="EQ121">
        <v>276</v>
      </c>
      <c r="ER121">
        <v>32</v>
      </c>
      <c r="ES121">
        <v>74</v>
      </c>
      <c r="ET121">
        <v>22</v>
      </c>
      <c r="EU121">
        <v>50</v>
      </c>
      <c r="EV121">
        <v>2</v>
      </c>
      <c r="EW121">
        <v>504</v>
      </c>
      <c r="EX121">
        <v>82</v>
      </c>
      <c r="EY121">
        <v>383</v>
      </c>
      <c r="EZ121">
        <v>35</v>
      </c>
      <c r="FA121">
        <v>302</v>
      </c>
      <c r="FB121">
        <v>46</v>
      </c>
      <c r="FC121">
        <v>38</v>
      </c>
      <c r="FD121">
        <v>37</v>
      </c>
      <c r="FE121">
        <v>0</v>
      </c>
      <c r="FF121">
        <v>1</v>
      </c>
      <c r="FG121">
        <v>508</v>
      </c>
      <c r="FH121">
        <v>73</v>
      </c>
      <c r="FI121">
        <v>397</v>
      </c>
      <c r="FJ121">
        <v>25</v>
      </c>
      <c r="FK121">
        <v>243</v>
      </c>
      <c r="FL121">
        <v>129</v>
      </c>
      <c r="FM121">
        <v>38</v>
      </c>
      <c r="FN121">
        <v>23</v>
      </c>
      <c r="FO121">
        <v>10</v>
      </c>
      <c r="FP121">
        <v>5</v>
      </c>
      <c r="FQ121">
        <v>664</v>
      </c>
      <c r="FR121">
        <v>131</v>
      </c>
      <c r="FS121">
        <v>492</v>
      </c>
      <c r="FT121">
        <v>15</v>
      </c>
      <c r="FU121">
        <v>336</v>
      </c>
      <c r="FV121">
        <v>141</v>
      </c>
      <c r="FW121">
        <v>41</v>
      </c>
      <c r="FX121">
        <v>33</v>
      </c>
      <c r="FY121">
        <v>5</v>
      </c>
      <c r="FZ121">
        <v>3</v>
      </c>
      <c r="GA121">
        <v>1073</v>
      </c>
      <c r="GB121">
        <v>139</v>
      </c>
      <c r="GC121">
        <v>891</v>
      </c>
      <c r="GD121">
        <v>19</v>
      </c>
      <c r="GE121">
        <v>853</v>
      </c>
      <c r="GF121">
        <v>19</v>
      </c>
      <c r="GG121">
        <v>43</v>
      </c>
      <c r="GH121">
        <v>34</v>
      </c>
      <c r="GI121">
        <v>5</v>
      </c>
      <c r="GJ121">
        <v>4</v>
      </c>
      <c r="GK121">
        <v>1071</v>
      </c>
      <c r="GL121">
        <v>125</v>
      </c>
      <c r="GM121">
        <v>920</v>
      </c>
      <c r="GN121">
        <v>28</v>
      </c>
      <c r="GO121">
        <v>852</v>
      </c>
      <c r="GP121">
        <v>40</v>
      </c>
      <c r="GQ121">
        <v>27</v>
      </c>
      <c r="GR121">
        <v>15</v>
      </c>
      <c r="GS121">
        <v>7</v>
      </c>
      <c r="GT121">
        <v>4</v>
      </c>
      <c r="GU121">
        <v>835</v>
      </c>
      <c r="GV121">
        <v>96</v>
      </c>
      <c r="GW121">
        <v>705</v>
      </c>
      <c r="GX121">
        <v>4</v>
      </c>
      <c r="GY121">
        <v>636</v>
      </c>
      <c r="GZ121">
        <v>65</v>
      </c>
      <c r="HA121">
        <v>34</v>
      </c>
      <c r="HB121">
        <v>30</v>
      </c>
      <c r="HC121">
        <v>0</v>
      </c>
      <c r="HD121">
        <v>4</v>
      </c>
      <c r="HE121">
        <v>1233</v>
      </c>
      <c r="HF121">
        <v>112</v>
      </c>
      <c r="HG121">
        <v>1091</v>
      </c>
      <c r="HH121">
        <v>4</v>
      </c>
      <c r="HI121">
        <v>876</v>
      </c>
      <c r="HJ121">
        <v>210</v>
      </c>
      <c r="HK121">
        <v>30</v>
      </c>
      <c r="HL121">
        <v>13</v>
      </c>
      <c r="HM121">
        <v>11</v>
      </c>
      <c r="HN121">
        <v>7</v>
      </c>
      <c r="HO121">
        <v>841</v>
      </c>
      <c r="HP121">
        <v>87</v>
      </c>
      <c r="HQ121">
        <v>709</v>
      </c>
      <c r="HR121">
        <v>2</v>
      </c>
      <c r="HS121">
        <v>686</v>
      </c>
      <c r="HT121">
        <v>20</v>
      </c>
      <c r="HU121">
        <v>46</v>
      </c>
      <c r="HV121" t="s">
        <v>830</v>
      </c>
      <c r="HW121">
        <v>17</v>
      </c>
      <c r="HX121">
        <v>29</v>
      </c>
      <c r="HY121">
        <v>900</v>
      </c>
      <c r="HZ121">
        <v>82</v>
      </c>
      <c r="IA121">
        <v>737</v>
      </c>
      <c r="IB121">
        <v>1</v>
      </c>
      <c r="IC121">
        <v>717</v>
      </c>
      <c r="ID121">
        <v>19</v>
      </c>
      <c r="IE121">
        <v>81</v>
      </c>
      <c r="IF121" t="s">
        <v>830</v>
      </c>
      <c r="IG121">
        <v>64</v>
      </c>
      <c r="IH121">
        <v>17</v>
      </c>
      <c r="II121">
        <v>321</v>
      </c>
      <c r="IJ121">
        <v>159</v>
      </c>
      <c r="IK121">
        <v>162</v>
      </c>
      <c r="IL121">
        <v>5</v>
      </c>
      <c r="IM121">
        <v>156</v>
      </c>
      <c r="IN121">
        <v>1</v>
      </c>
      <c r="IO121">
        <v>78</v>
      </c>
      <c r="IP121">
        <v>48</v>
      </c>
      <c r="IQ121">
        <v>30</v>
      </c>
      <c r="IR121">
        <v>16</v>
      </c>
      <c r="IS121">
        <v>7</v>
      </c>
      <c r="IT121">
        <v>7</v>
      </c>
      <c r="IU121" t="s">
        <v>285</v>
      </c>
      <c r="IV121" t="s">
        <v>285</v>
      </c>
      <c r="IW121" t="s">
        <v>285</v>
      </c>
      <c r="IX121">
        <v>22</v>
      </c>
      <c r="IY121">
        <v>21</v>
      </c>
      <c r="IZ121">
        <v>1</v>
      </c>
      <c r="JA121" t="s">
        <v>830</v>
      </c>
      <c r="JB121">
        <v>6</v>
      </c>
      <c r="JC121" t="s">
        <v>830</v>
      </c>
      <c r="JD121" t="s">
        <v>285</v>
      </c>
      <c r="JE121">
        <v>8</v>
      </c>
      <c r="JF121" t="s">
        <v>285</v>
      </c>
    </row>
    <row r="122" spans="1:266" hidden="1">
      <c r="A122">
        <v>42609</v>
      </c>
      <c r="B122" t="s">
        <v>387</v>
      </c>
      <c r="C122">
        <v>2882912</v>
      </c>
      <c r="D122">
        <v>1168725</v>
      </c>
      <c r="E122">
        <v>1589301</v>
      </c>
      <c r="F122">
        <v>1023937</v>
      </c>
      <c r="G122">
        <v>250323</v>
      </c>
      <c r="H122">
        <v>315041</v>
      </c>
      <c r="I122">
        <v>124886</v>
      </c>
      <c r="J122">
        <v>123569</v>
      </c>
      <c r="K122">
        <v>99</v>
      </c>
      <c r="L122">
        <v>1218</v>
      </c>
      <c r="M122">
        <v>2591555</v>
      </c>
      <c r="N122">
        <v>974821</v>
      </c>
      <c r="O122">
        <v>1541141</v>
      </c>
      <c r="P122">
        <v>1015563</v>
      </c>
      <c r="Q122">
        <v>242174</v>
      </c>
      <c r="R122">
        <v>283405</v>
      </c>
      <c r="S122">
        <v>75592</v>
      </c>
      <c r="T122">
        <v>74248</v>
      </c>
      <c r="U122">
        <v>1</v>
      </c>
      <c r="V122">
        <v>1343</v>
      </c>
      <c r="W122">
        <v>2494469</v>
      </c>
      <c r="X122">
        <v>837010</v>
      </c>
      <c r="Y122">
        <v>1588143</v>
      </c>
      <c r="Z122">
        <v>1035416</v>
      </c>
      <c r="AA122">
        <v>252780</v>
      </c>
      <c r="AB122">
        <v>299948</v>
      </c>
      <c r="AC122">
        <v>69316</v>
      </c>
      <c r="AD122">
        <v>68085</v>
      </c>
      <c r="AE122">
        <v>17</v>
      </c>
      <c r="AF122">
        <v>1214</v>
      </c>
      <c r="AG122">
        <v>2474283</v>
      </c>
      <c r="AH122">
        <v>727332</v>
      </c>
      <c r="AI122">
        <v>1673614</v>
      </c>
      <c r="AJ122">
        <v>1157884</v>
      </c>
      <c r="AK122">
        <v>231793</v>
      </c>
      <c r="AL122">
        <v>283937</v>
      </c>
      <c r="AM122">
        <v>73337</v>
      </c>
      <c r="AN122">
        <v>71883</v>
      </c>
      <c r="AO122">
        <v>205</v>
      </c>
      <c r="AP122">
        <v>1249</v>
      </c>
      <c r="AQ122">
        <v>2764912</v>
      </c>
      <c r="AR122">
        <v>866098</v>
      </c>
      <c r="AS122">
        <v>1831928</v>
      </c>
      <c r="AT122">
        <v>1213260</v>
      </c>
      <c r="AU122">
        <v>311268</v>
      </c>
      <c r="AV122">
        <v>307399</v>
      </c>
      <c r="AW122">
        <v>66886</v>
      </c>
      <c r="AX122">
        <v>65544</v>
      </c>
      <c r="AY122">
        <v>2</v>
      </c>
      <c r="AZ122">
        <v>1341</v>
      </c>
      <c r="BA122">
        <v>2552878</v>
      </c>
      <c r="BB122">
        <v>666864</v>
      </c>
      <c r="BC122">
        <v>1814731</v>
      </c>
      <c r="BD122">
        <v>1193908</v>
      </c>
      <c r="BE122">
        <v>308550</v>
      </c>
      <c r="BF122">
        <v>312274</v>
      </c>
      <c r="BG122">
        <v>71282</v>
      </c>
      <c r="BH122">
        <v>69790</v>
      </c>
      <c r="BI122">
        <v>163</v>
      </c>
      <c r="BJ122">
        <v>1329</v>
      </c>
      <c r="BK122">
        <v>2279716</v>
      </c>
      <c r="BL122">
        <v>595729</v>
      </c>
      <c r="BM122">
        <v>1622183</v>
      </c>
      <c r="BN122">
        <v>1064707</v>
      </c>
      <c r="BO122">
        <v>297016</v>
      </c>
      <c r="BP122">
        <v>260461</v>
      </c>
      <c r="BQ122">
        <v>61804</v>
      </c>
      <c r="BR122">
        <v>60641</v>
      </c>
      <c r="BS122">
        <v>205</v>
      </c>
      <c r="BT122">
        <v>958</v>
      </c>
      <c r="BU122">
        <v>2043914</v>
      </c>
      <c r="BV122">
        <v>543170</v>
      </c>
      <c r="BW122">
        <v>1435926</v>
      </c>
      <c r="BX122">
        <v>969985</v>
      </c>
      <c r="BY122">
        <v>257547</v>
      </c>
      <c r="BZ122">
        <v>208394</v>
      </c>
      <c r="CA122">
        <v>64818</v>
      </c>
      <c r="CB122">
        <v>63114</v>
      </c>
      <c r="CC122">
        <v>354</v>
      </c>
      <c r="CD122">
        <v>1350</v>
      </c>
      <c r="CE122">
        <v>1998328</v>
      </c>
      <c r="CF122">
        <v>490186</v>
      </c>
      <c r="CG122">
        <v>1450426</v>
      </c>
      <c r="CH122">
        <v>1033911</v>
      </c>
      <c r="CI122">
        <v>228466</v>
      </c>
      <c r="CJ122">
        <v>188049</v>
      </c>
      <c r="CK122">
        <v>57715</v>
      </c>
      <c r="CL122">
        <v>56113</v>
      </c>
      <c r="CM122">
        <v>558</v>
      </c>
      <c r="CN122">
        <v>1044</v>
      </c>
      <c r="CO122">
        <v>1959622</v>
      </c>
      <c r="CP122">
        <v>427512</v>
      </c>
      <c r="CQ122">
        <v>1470167</v>
      </c>
      <c r="CR122">
        <v>1085645</v>
      </c>
      <c r="CS122">
        <v>197101</v>
      </c>
      <c r="CT122">
        <v>187421</v>
      </c>
      <c r="CU122">
        <v>61942</v>
      </c>
      <c r="CV122">
        <v>60833</v>
      </c>
      <c r="CW122">
        <v>621</v>
      </c>
      <c r="CX122">
        <v>489</v>
      </c>
      <c r="CY122">
        <v>1903073</v>
      </c>
      <c r="CZ122">
        <v>390560</v>
      </c>
      <c r="DA122">
        <v>1437400</v>
      </c>
      <c r="DB122">
        <v>1123146</v>
      </c>
      <c r="DC122">
        <v>152812</v>
      </c>
      <c r="DD122">
        <v>161442</v>
      </c>
      <c r="DE122">
        <v>75113</v>
      </c>
      <c r="DF122">
        <v>73101</v>
      </c>
      <c r="DG122">
        <v>1303</v>
      </c>
      <c r="DH122">
        <v>709</v>
      </c>
      <c r="DI122">
        <v>1917291</v>
      </c>
      <c r="DJ122">
        <v>360830</v>
      </c>
      <c r="DK122">
        <v>1494353</v>
      </c>
      <c r="DL122">
        <v>1159836</v>
      </c>
      <c r="DM122">
        <v>167090</v>
      </c>
      <c r="DN122">
        <v>167428</v>
      </c>
      <c r="DO122">
        <v>62108</v>
      </c>
      <c r="DP122">
        <v>59762</v>
      </c>
      <c r="DQ122">
        <v>1497</v>
      </c>
      <c r="DR122">
        <v>849</v>
      </c>
      <c r="DS122">
        <v>1766006</v>
      </c>
      <c r="DT122">
        <v>315822</v>
      </c>
      <c r="DU122">
        <v>1386835</v>
      </c>
      <c r="DV122">
        <v>1023264</v>
      </c>
      <c r="DW122">
        <v>195639</v>
      </c>
      <c r="DX122">
        <v>167932</v>
      </c>
      <c r="DY122">
        <v>63349</v>
      </c>
      <c r="DZ122">
        <v>60007</v>
      </c>
      <c r="EA122">
        <v>981</v>
      </c>
      <c r="EB122">
        <v>2361</v>
      </c>
      <c r="EC122">
        <v>1835180</v>
      </c>
      <c r="ED122">
        <v>313645</v>
      </c>
      <c r="EE122">
        <v>1458380</v>
      </c>
      <c r="EF122">
        <v>1047636</v>
      </c>
      <c r="EG122">
        <v>248353</v>
      </c>
      <c r="EH122">
        <v>162392</v>
      </c>
      <c r="EI122">
        <v>63155</v>
      </c>
      <c r="EJ122">
        <v>61236</v>
      </c>
      <c r="EK122">
        <v>1156</v>
      </c>
      <c r="EL122">
        <v>763</v>
      </c>
      <c r="EM122">
        <v>1585086</v>
      </c>
      <c r="EN122">
        <v>301909</v>
      </c>
      <c r="EO122">
        <v>1216194</v>
      </c>
      <c r="EP122">
        <v>818007</v>
      </c>
      <c r="EQ122">
        <v>258069</v>
      </c>
      <c r="ER122">
        <v>140117</v>
      </c>
      <c r="ES122">
        <v>66983</v>
      </c>
      <c r="ET122">
        <v>63723</v>
      </c>
      <c r="EU122">
        <v>1400</v>
      </c>
      <c r="EV122">
        <v>1861</v>
      </c>
      <c r="EW122">
        <v>1393384</v>
      </c>
      <c r="EX122">
        <v>224171</v>
      </c>
      <c r="EY122">
        <v>1100491</v>
      </c>
      <c r="EZ122">
        <v>737309</v>
      </c>
      <c r="FA122">
        <v>233229</v>
      </c>
      <c r="FB122">
        <v>129953</v>
      </c>
      <c r="FC122">
        <v>68722</v>
      </c>
      <c r="FD122">
        <v>62549</v>
      </c>
      <c r="FE122">
        <v>1154</v>
      </c>
      <c r="FF122">
        <v>5019</v>
      </c>
      <c r="FG122">
        <v>1269291</v>
      </c>
      <c r="FH122">
        <v>181587</v>
      </c>
      <c r="FI122">
        <v>1018923</v>
      </c>
      <c r="FJ122">
        <v>645957</v>
      </c>
      <c r="FK122">
        <v>219128</v>
      </c>
      <c r="FL122">
        <v>153839</v>
      </c>
      <c r="FM122">
        <v>68781</v>
      </c>
      <c r="FN122">
        <v>62130</v>
      </c>
      <c r="FO122">
        <v>1880</v>
      </c>
      <c r="FP122">
        <v>4771</v>
      </c>
      <c r="FQ122">
        <v>1250415</v>
      </c>
      <c r="FR122">
        <v>198645</v>
      </c>
      <c r="FS122">
        <v>986168</v>
      </c>
      <c r="FT122">
        <v>568159</v>
      </c>
      <c r="FU122">
        <v>269624</v>
      </c>
      <c r="FV122">
        <v>148386</v>
      </c>
      <c r="FW122">
        <v>65601</v>
      </c>
      <c r="FX122">
        <v>59613</v>
      </c>
      <c r="FY122">
        <v>2565</v>
      </c>
      <c r="FZ122">
        <v>3423</v>
      </c>
      <c r="GA122">
        <v>1196536</v>
      </c>
      <c r="GB122">
        <v>220198</v>
      </c>
      <c r="GC122">
        <v>900578</v>
      </c>
      <c r="GD122">
        <v>553211</v>
      </c>
      <c r="GE122">
        <v>228190</v>
      </c>
      <c r="GF122">
        <v>119177</v>
      </c>
      <c r="GG122">
        <v>75759</v>
      </c>
      <c r="GH122">
        <v>69126</v>
      </c>
      <c r="GI122">
        <v>3097</v>
      </c>
      <c r="GJ122">
        <v>3536</v>
      </c>
      <c r="GK122">
        <v>1106396</v>
      </c>
      <c r="GL122">
        <v>194542</v>
      </c>
      <c r="GM122">
        <v>827082</v>
      </c>
      <c r="GN122">
        <v>535030</v>
      </c>
      <c r="GO122">
        <v>184273</v>
      </c>
      <c r="GP122">
        <v>107779</v>
      </c>
      <c r="GQ122">
        <v>84772</v>
      </c>
      <c r="GR122">
        <v>78885</v>
      </c>
      <c r="GS122">
        <v>4246</v>
      </c>
      <c r="GT122">
        <v>1641</v>
      </c>
      <c r="GU122">
        <v>1091430</v>
      </c>
      <c r="GV122">
        <v>177674</v>
      </c>
      <c r="GW122">
        <v>814084</v>
      </c>
      <c r="GX122">
        <v>571540</v>
      </c>
      <c r="GY122">
        <v>139772</v>
      </c>
      <c r="GZ122">
        <v>102773</v>
      </c>
      <c r="HA122">
        <v>99673</v>
      </c>
      <c r="HB122">
        <v>94900</v>
      </c>
      <c r="HC122">
        <v>2698</v>
      </c>
      <c r="HD122">
        <v>2075</v>
      </c>
      <c r="HE122">
        <v>1019124</v>
      </c>
      <c r="HF122">
        <v>162408</v>
      </c>
      <c r="HG122">
        <v>735709</v>
      </c>
      <c r="HH122">
        <v>552129</v>
      </c>
      <c r="HI122">
        <v>99849</v>
      </c>
      <c r="HJ122">
        <v>83731</v>
      </c>
      <c r="HK122">
        <v>121007</v>
      </c>
      <c r="HL122">
        <v>115484</v>
      </c>
      <c r="HM122">
        <v>3257</v>
      </c>
      <c r="HN122">
        <v>2266</v>
      </c>
      <c r="HO122">
        <v>771446</v>
      </c>
      <c r="HP122">
        <v>134624</v>
      </c>
      <c r="HQ122">
        <v>513923</v>
      </c>
      <c r="HR122">
        <v>348302</v>
      </c>
      <c r="HS122">
        <v>102433</v>
      </c>
      <c r="HT122">
        <v>63187</v>
      </c>
      <c r="HU122">
        <v>122900</v>
      </c>
      <c r="HV122">
        <v>112150</v>
      </c>
      <c r="HW122">
        <v>7325</v>
      </c>
      <c r="HX122">
        <v>3425</v>
      </c>
      <c r="HY122">
        <v>636940</v>
      </c>
      <c r="HZ122">
        <v>118590</v>
      </c>
      <c r="IA122">
        <v>410787</v>
      </c>
      <c r="IB122">
        <v>259885</v>
      </c>
      <c r="IC122">
        <v>88081</v>
      </c>
      <c r="ID122">
        <v>62821</v>
      </c>
      <c r="IE122">
        <v>107563</v>
      </c>
      <c r="IF122">
        <v>89555</v>
      </c>
      <c r="IG122">
        <v>14332</v>
      </c>
      <c r="IH122">
        <v>3676</v>
      </c>
      <c r="II122">
        <v>430590</v>
      </c>
      <c r="IJ122">
        <v>144468</v>
      </c>
      <c r="IK122">
        <v>286122</v>
      </c>
      <c r="IL122">
        <v>221246</v>
      </c>
      <c r="IM122">
        <v>42646</v>
      </c>
      <c r="IN122">
        <v>22229</v>
      </c>
      <c r="IO122">
        <v>230172</v>
      </c>
      <c r="IP122">
        <v>33804</v>
      </c>
      <c r="IQ122">
        <v>196368</v>
      </c>
      <c r="IR122">
        <v>127684</v>
      </c>
      <c r="IS122">
        <v>38756</v>
      </c>
      <c r="IT122">
        <v>29928</v>
      </c>
      <c r="IU122">
        <v>179700</v>
      </c>
      <c r="IV122">
        <v>28300</v>
      </c>
      <c r="IW122">
        <v>151400</v>
      </c>
      <c r="IX122">
        <v>28099</v>
      </c>
      <c r="IY122">
        <v>1569</v>
      </c>
      <c r="IZ122">
        <v>26530</v>
      </c>
      <c r="JA122">
        <v>12120</v>
      </c>
      <c r="JB122">
        <v>641</v>
      </c>
      <c r="JC122">
        <v>11479</v>
      </c>
      <c r="JD122" t="s">
        <v>285</v>
      </c>
      <c r="JE122">
        <v>475</v>
      </c>
      <c r="JF122" t="s">
        <v>285</v>
      </c>
    </row>
    <row r="123" spans="1:266" hidden="1">
      <c r="A123">
        <v>13007</v>
      </c>
      <c r="B123" t="s">
        <v>907</v>
      </c>
      <c r="C123">
        <v>38950</v>
      </c>
      <c r="D123">
        <v>27495</v>
      </c>
      <c r="E123">
        <v>9855</v>
      </c>
      <c r="F123">
        <v>5012</v>
      </c>
      <c r="G123">
        <v>459</v>
      </c>
      <c r="H123">
        <v>4383</v>
      </c>
      <c r="I123">
        <v>1601</v>
      </c>
      <c r="J123">
        <v>1546</v>
      </c>
      <c r="K123">
        <v>16</v>
      </c>
      <c r="L123">
        <v>39</v>
      </c>
      <c r="M123">
        <v>34638</v>
      </c>
      <c r="N123">
        <v>24480</v>
      </c>
      <c r="O123">
        <v>8276</v>
      </c>
      <c r="P123">
        <v>3455</v>
      </c>
      <c r="Q123">
        <v>433</v>
      </c>
      <c r="R123">
        <v>4388</v>
      </c>
      <c r="S123">
        <v>1883</v>
      </c>
      <c r="T123">
        <v>1664</v>
      </c>
      <c r="U123">
        <v>8</v>
      </c>
      <c r="V123">
        <v>210</v>
      </c>
      <c r="W123">
        <v>32186</v>
      </c>
      <c r="X123">
        <v>23080</v>
      </c>
      <c r="Y123">
        <v>6780</v>
      </c>
      <c r="Z123">
        <v>2928</v>
      </c>
      <c r="AA123">
        <v>342</v>
      </c>
      <c r="AB123">
        <v>3510</v>
      </c>
      <c r="AC123">
        <v>2326</v>
      </c>
      <c r="AD123">
        <v>2226</v>
      </c>
      <c r="AE123">
        <v>38</v>
      </c>
      <c r="AF123">
        <v>63</v>
      </c>
      <c r="AG123">
        <v>31104</v>
      </c>
      <c r="AH123">
        <v>22598</v>
      </c>
      <c r="AI123">
        <v>6561</v>
      </c>
      <c r="AJ123">
        <v>3112</v>
      </c>
      <c r="AK123">
        <v>407</v>
      </c>
      <c r="AL123">
        <v>3042</v>
      </c>
      <c r="AM123">
        <v>1945</v>
      </c>
      <c r="AN123">
        <v>1846</v>
      </c>
      <c r="AO123">
        <v>35</v>
      </c>
      <c r="AP123">
        <v>64</v>
      </c>
      <c r="AQ123">
        <v>36634</v>
      </c>
      <c r="AR123">
        <v>29436</v>
      </c>
      <c r="AS123">
        <v>6187</v>
      </c>
      <c r="AT123">
        <v>2240</v>
      </c>
      <c r="AU123">
        <v>493</v>
      </c>
      <c r="AV123">
        <v>3453</v>
      </c>
      <c r="AW123">
        <v>1011</v>
      </c>
      <c r="AX123">
        <v>946</v>
      </c>
      <c r="AY123">
        <v>18</v>
      </c>
      <c r="AZ123">
        <v>47</v>
      </c>
      <c r="BA123">
        <v>23908</v>
      </c>
      <c r="BB123">
        <v>16960</v>
      </c>
      <c r="BC123">
        <v>6012</v>
      </c>
      <c r="BD123">
        <v>1901</v>
      </c>
      <c r="BE123">
        <v>462</v>
      </c>
      <c r="BF123">
        <v>3649</v>
      </c>
      <c r="BG123">
        <v>936</v>
      </c>
      <c r="BH123">
        <v>848</v>
      </c>
      <c r="BI123">
        <v>42</v>
      </c>
      <c r="BJ123">
        <v>46</v>
      </c>
      <c r="BK123">
        <v>25325</v>
      </c>
      <c r="BL123">
        <v>17569</v>
      </c>
      <c r="BM123">
        <v>6543</v>
      </c>
      <c r="BN123">
        <v>1425</v>
      </c>
      <c r="BO123">
        <v>484</v>
      </c>
      <c r="BP123">
        <v>4635</v>
      </c>
      <c r="BQ123">
        <v>1213</v>
      </c>
      <c r="BR123">
        <v>924</v>
      </c>
      <c r="BS123">
        <v>117</v>
      </c>
      <c r="BT123">
        <v>173</v>
      </c>
      <c r="BU123">
        <v>24758</v>
      </c>
      <c r="BV123">
        <v>15255</v>
      </c>
      <c r="BW123">
        <v>7052</v>
      </c>
      <c r="BX123">
        <v>1681</v>
      </c>
      <c r="BY123">
        <v>275</v>
      </c>
      <c r="BZ123">
        <v>5095</v>
      </c>
      <c r="CA123">
        <v>2451</v>
      </c>
      <c r="CB123">
        <v>2157</v>
      </c>
      <c r="CC123">
        <v>34</v>
      </c>
      <c r="CD123">
        <v>260</v>
      </c>
      <c r="CE123">
        <v>24822</v>
      </c>
      <c r="CF123">
        <v>15889</v>
      </c>
      <c r="CG123">
        <v>6288</v>
      </c>
      <c r="CH123">
        <v>2097</v>
      </c>
      <c r="CI123">
        <v>235</v>
      </c>
      <c r="CJ123">
        <v>3956</v>
      </c>
      <c r="CK123">
        <v>2644</v>
      </c>
      <c r="CL123">
        <v>2233</v>
      </c>
      <c r="CM123">
        <v>13</v>
      </c>
      <c r="CN123">
        <v>399</v>
      </c>
      <c r="CO123">
        <v>29637</v>
      </c>
      <c r="CP123">
        <v>17446</v>
      </c>
      <c r="CQ123">
        <v>6942</v>
      </c>
      <c r="CR123">
        <v>2018</v>
      </c>
      <c r="CS123">
        <v>282</v>
      </c>
      <c r="CT123">
        <v>4641</v>
      </c>
      <c r="CU123">
        <v>5250</v>
      </c>
      <c r="CV123">
        <v>2618</v>
      </c>
      <c r="CW123">
        <v>965</v>
      </c>
      <c r="CX123">
        <v>1666</v>
      </c>
      <c r="CY123">
        <v>26875</v>
      </c>
      <c r="CZ123">
        <v>17590</v>
      </c>
      <c r="DA123">
        <v>7694</v>
      </c>
      <c r="DB123">
        <v>1399</v>
      </c>
      <c r="DC123">
        <v>219</v>
      </c>
      <c r="DD123">
        <v>6076</v>
      </c>
      <c r="DE123">
        <v>1591</v>
      </c>
      <c r="DF123">
        <v>1240</v>
      </c>
      <c r="DG123">
        <v>180</v>
      </c>
      <c r="DH123">
        <v>170</v>
      </c>
      <c r="DI123">
        <v>27028</v>
      </c>
      <c r="DJ123">
        <v>16696</v>
      </c>
      <c r="DK123">
        <v>7990</v>
      </c>
      <c r="DL123">
        <v>1826</v>
      </c>
      <c r="DM123">
        <v>138</v>
      </c>
      <c r="DN123">
        <v>6025</v>
      </c>
      <c r="DO123">
        <v>2342</v>
      </c>
      <c r="DP123">
        <v>1934</v>
      </c>
      <c r="DQ123">
        <v>55</v>
      </c>
      <c r="DR123">
        <v>354</v>
      </c>
      <c r="DS123">
        <v>25096</v>
      </c>
      <c r="DT123">
        <v>14073</v>
      </c>
      <c r="DU123">
        <v>8749</v>
      </c>
      <c r="DV123">
        <v>892</v>
      </c>
      <c r="DW123">
        <v>451</v>
      </c>
      <c r="DX123">
        <v>7407</v>
      </c>
      <c r="DY123">
        <v>2273</v>
      </c>
      <c r="DZ123">
        <v>2085</v>
      </c>
      <c r="EA123">
        <v>67</v>
      </c>
      <c r="EB123">
        <v>121</v>
      </c>
      <c r="EC123">
        <v>28112</v>
      </c>
      <c r="ED123">
        <v>11411</v>
      </c>
      <c r="EE123">
        <v>13132</v>
      </c>
      <c r="EF123">
        <v>798</v>
      </c>
      <c r="EG123">
        <v>513</v>
      </c>
      <c r="EH123">
        <v>11821</v>
      </c>
      <c r="EI123">
        <v>3569</v>
      </c>
      <c r="EJ123">
        <v>3450</v>
      </c>
      <c r="EK123">
        <v>27</v>
      </c>
      <c r="EL123">
        <v>92</v>
      </c>
      <c r="EM123">
        <v>33654</v>
      </c>
      <c r="EN123">
        <v>13794</v>
      </c>
      <c r="EO123">
        <v>18549</v>
      </c>
      <c r="EP123">
        <v>1328</v>
      </c>
      <c r="EQ123">
        <v>372</v>
      </c>
      <c r="ER123">
        <v>16849</v>
      </c>
      <c r="ES123">
        <v>1311</v>
      </c>
      <c r="ET123">
        <v>1002</v>
      </c>
      <c r="EU123">
        <v>15</v>
      </c>
      <c r="EV123">
        <v>294</v>
      </c>
      <c r="EW123">
        <v>28533</v>
      </c>
      <c r="EX123">
        <v>8185</v>
      </c>
      <c r="EY123">
        <v>19652</v>
      </c>
      <c r="EZ123">
        <v>1281</v>
      </c>
      <c r="FA123">
        <v>188</v>
      </c>
      <c r="FB123">
        <v>18184</v>
      </c>
      <c r="FC123">
        <v>696</v>
      </c>
      <c r="FD123">
        <v>659</v>
      </c>
      <c r="FE123" t="s">
        <v>830</v>
      </c>
      <c r="FF123">
        <v>37</v>
      </c>
      <c r="FG123">
        <v>34054</v>
      </c>
      <c r="FH123">
        <v>6077</v>
      </c>
      <c r="FI123">
        <v>15673</v>
      </c>
      <c r="FJ123">
        <v>1867</v>
      </c>
      <c r="FK123">
        <v>458</v>
      </c>
      <c r="FL123">
        <v>13347</v>
      </c>
      <c r="FM123">
        <v>12304</v>
      </c>
      <c r="FN123">
        <v>11839</v>
      </c>
      <c r="FO123">
        <v>26</v>
      </c>
      <c r="FP123">
        <v>439</v>
      </c>
      <c r="FQ123">
        <v>37986</v>
      </c>
      <c r="FR123">
        <v>9501</v>
      </c>
      <c r="FS123">
        <v>27041</v>
      </c>
      <c r="FT123">
        <v>1047</v>
      </c>
      <c r="FU123">
        <v>375</v>
      </c>
      <c r="FV123">
        <v>25619</v>
      </c>
      <c r="FW123">
        <v>1443</v>
      </c>
      <c r="FX123">
        <v>449</v>
      </c>
      <c r="FY123">
        <v>14</v>
      </c>
      <c r="FZ123">
        <v>981</v>
      </c>
      <c r="GA123">
        <v>67397</v>
      </c>
      <c r="GB123">
        <v>13321</v>
      </c>
      <c r="GC123">
        <v>53585</v>
      </c>
      <c r="GD123">
        <v>1028</v>
      </c>
      <c r="GE123">
        <v>451</v>
      </c>
      <c r="GF123">
        <v>52106</v>
      </c>
      <c r="GG123">
        <v>491</v>
      </c>
      <c r="GH123">
        <v>210</v>
      </c>
      <c r="GI123">
        <v>4</v>
      </c>
      <c r="GJ123">
        <v>277</v>
      </c>
      <c r="GK123">
        <v>41995</v>
      </c>
      <c r="GL123">
        <v>10397</v>
      </c>
      <c r="GM123">
        <v>31054</v>
      </c>
      <c r="GN123">
        <v>1223</v>
      </c>
      <c r="GO123">
        <v>427</v>
      </c>
      <c r="GP123">
        <v>29404</v>
      </c>
      <c r="GQ123">
        <v>543</v>
      </c>
      <c r="GR123">
        <v>201</v>
      </c>
      <c r="GS123">
        <v>41</v>
      </c>
      <c r="GT123">
        <v>302</v>
      </c>
      <c r="GU123">
        <v>39307</v>
      </c>
      <c r="GV123">
        <v>10640</v>
      </c>
      <c r="GW123">
        <v>27766</v>
      </c>
      <c r="GX123">
        <v>3353</v>
      </c>
      <c r="GY123">
        <v>625</v>
      </c>
      <c r="GZ123">
        <v>23788</v>
      </c>
      <c r="HA123">
        <v>900</v>
      </c>
      <c r="HB123">
        <v>206</v>
      </c>
      <c r="HC123">
        <v>22</v>
      </c>
      <c r="HD123">
        <v>672</v>
      </c>
      <c r="HE123">
        <v>36788</v>
      </c>
      <c r="HF123">
        <v>10492</v>
      </c>
      <c r="HG123">
        <v>25080</v>
      </c>
      <c r="HH123">
        <v>4377</v>
      </c>
      <c r="HI123">
        <v>550</v>
      </c>
      <c r="HJ123">
        <v>20152</v>
      </c>
      <c r="HK123">
        <v>1217</v>
      </c>
      <c r="HL123">
        <v>467</v>
      </c>
      <c r="HM123">
        <v>253</v>
      </c>
      <c r="HN123">
        <v>497</v>
      </c>
      <c r="HO123">
        <v>27942</v>
      </c>
      <c r="HP123">
        <v>10549</v>
      </c>
      <c r="HQ123">
        <v>16875</v>
      </c>
      <c r="HR123">
        <v>1292</v>
      </c>
      <c r="HS123">
        <v>1621</v>
      </c>
      <c r="HT123">
        <v>13962</v>
      </c>
      <c r="HU123">
        <v>519</v>
      </c>
      <c r="HV123">
        <v>337</v>
      </c>
      <c r="HW123">
        <v>42</v>
      </c>
      <c r="HX123">
        <v>140</v>
      </c>
      <c r="HY123">
        <v>45555</v>
      </c>
      <c r="HZ123">
        <v>9840</v>
      </c>
      <c r="IA123">
        <v>32729</v>
      </c>
      <c r="IB123">
        <v>1712</v>
      </c>
      <c r="IC123">
        <v>18465</v>
      </c>
      <c r="ID123">
        <v>12553</v>
      </c>
      <c r="IE123">
        <v>2985</v>
      </c>
      <c r="IF123">
        <v>724</v>
      </c>
      <c r="IG123">
        <v>313</v>
      </c>
      <c r="IH123">
        <v>1949</v>
      </c>
      <c r="II123" t="s">
        <v>285</v>
      </c>
      <c r="IJ123" t="s">
        <v>285</v>
      </c>
      <c r="IK123" t="s">
        <v>285</v>
      </c>
      <c r="IL123" t="s">
        <v>285</v>
      </c>
      <c r="IM123" t="s">
        <v>285</v>
      </c>
      <c r="IN123" t="s">
        <v>285</v>
      </c>
      <c r="IO123" t="s">
        <v>285</v>
      </c>
      <c r="IP123" t="s">
        <v>285</v>
      </c>
      <c r="IQ123" t="s">
        <v>285</v>
      </c>
      <c r="IR123" t="s">
        <v>285</v>
      </c>
      <c r="IS123" t="s">
        <v>285</v>
      </c>
      <c r="IT123" t="s">
        <v>285</v>
      </c>
      <c r="IU123" t="s">
        <v>285</v>
      </c>
      <c r="IV123" t="s">
        <v>285</v>
      </c>
      <c r="IW123" t="s">
        <v>285</v>
      </c>
      <c r="IX123" t="s">
        <v>285</v>
      </c>
      <c r="IY123" t="s">
        <v>285</v>
      </c>
      <c r="IZ123" t="s">
        <v>285</v>
      </c>
      <c r="JA123" t="s">
        <v>285</v>
      </c>
      <c r="JB123" t="s">
        <v>285</v>
      </c>
      <c r="JC123" t="s">
        <v>285</v>
      </c>
      <c r="JD123" t="s">
        <v>285</v>
      </c>
      <c r="JE123" t="s">
        <v>285</v>
      </c>
      <c r="JF123" t="s">
        <v>285</v>
      </c>
    </row>
    <row r="124" spans="1:266" hidden="1">
      <c r="A124">
        <v>42706</v>
      </c>
      <c r="B124" t="s">
        <v>908</v>
      </c>
      <c r="C124">
        <v>2843</v>
      </c>
      <c r="D124">
        <v>156</v>
      </c>
      <c r="E124">
        <v>2685</v>
      </c>
      <c r="F124">
        <v>2675</v>
      </c>
      <c r="G124" t="s">
        <v>830</v>
      </c>
      <c r="H124">
        <v>10</v>
      </c>
      <c r="I124">
        <v>2</v>
      </c>
      <c r="J124">
        <v>2</v>
      </c>
      <c r="K124">
        <v>0</v>
      </c>
      <c r="L124">
        <v>0</v>
      </c>
      <c r="M124">
        <v>2791</v>
      </c>
      <c r="N124">
        <v>126</v>
      </c>
      <c r="O124">
        <v>2665</v>
      </c>
      <c r="P124">
        <v>2660</v>
      </c>
      <c r="Q124" t="s">
        <v>830</v>
      </c>
      <c r="R124">
        <v>4</v>
      </c>
      <c r="S124" t="s">
        <v>830</v>
      </c>
      <c r="T124" t="s">
        <v>830</v>
      </c>
      <c r="U124">
        <v>0</v>
      </c>
      <c r="V124">
        <v>0</v>
      </c>
      <c r="W124">
        <v>2195</v>
      </c>
      <c r="X124">
        <v>95</v>
      </c>
      <c r="Y124">
        <v>2097</v>
      </c>
      <c r="Z124">
        <v>2088</v>
      </c>
      <c r="AA124">
        <v>1</v>
      </c>
      <c r="AB124">
        <v>9</v>
      </c>
      <c r="AC124">
        <v>3</v>
      </c>
      <c r="AD124">
        <v>2</v>
      </c>
      <c r="AE124" t="s">
        <v>830</v>
      </c>
      <c r="AF124" t="s">
        <v>830</v>
      </c>
      <c r="AG124">
        <v>1678</v>
      </c>
      <c r="AH124">
        <v>86</v>
      </c>
      <c r="AI124">
        <v>1590</v>
      </c>
      <c r="AJ124">
        <v>1587</v>
      </c>
      <c r="AK124" t="s">
        <v>830</v>
      </c>
      <c r="AL124">
        <v>2</v>
      </c>
      <c r="AM124">
        <v>2</v>
      </c>
      <c r="AN124">
        <v>2</v>
      </c>
      <c r="AO124">
        <v>0</v>
      </c>
      <c r="AP124">
        <v>0</v>
      </c>
      <c r="AQ124">
        <v>939</v>
      </c>
      <c r="AR124">
        <v>113</v>
      </c>
      <c r="AS124">
        <v>824</v>
      </c>
      <c r="AT124">
        <v>820</v>
      </c>
      <c r="AU124" t="s">
        <v>830</v>
      </c>
      <c r="AV124">
        <v>4</v>
      </c>
      <c r="AW124">
        <v>2</v>
      </c>
      <c r="AX124">
        <v>2</v>
      </c>
      <c r="AY124">
        <v>0</v>
      </c>
      <c r="AZ124">
        <v>0</v>
      </c>
      <c r="BA124">
        <v>832</v>
      </c>
      <c r="BB124">
        <v>81</v>
      </c>
      <c r="BC124">
        <v>749</v>
      </c>
      <c r="BD124">
        <v>744</v>
      </c>
      <c r="BE124">
        <v>0</v>
      </c>
      <c r="BF124">
        <v>5</v>
      </c>
      <c r="BG124">
        <v>2</v>
      </c>
      <c r="BH124">
        <v>2</v>
      </c>
      <c r="BI124">
        <v>0</v>
      </c>
      <c r="BJ124">
        <v>0</v>
      </c>
      <c r="BK124">
        <v>766</v>
      </c>
      <c r="BL124">
        <v>75</v>
      </c>
      <c r="BM124">
        <v>667</v>
      </c>
      <c r="BN124">
        <v>666</v>
      </c>
      <c r="BO124" t="s">
        <v>830</v>
      </c>
      <c r="BP124">
        <v>1</v>
      </c>
      <c r="BQ124">
        <v>24</v>
      </c>
      <c r="BR124">
        <v>22</v>
      </c>
      <c r="BS124">
        <v>0</v>
      </c>
      <c r="BT124">
        <v>1</v>
      </c>
      <c r="BU124">
        <v>840</v>
      </c>
      <c r="BV124">
        <v>79</v>
      </c>
      <c r="BW124">
        <v>660</v>
      </c>
      <c r="BX124">
        <v>659</v>
      </c>
      <c r="BY124" t="s">
        <v>830</v>
      </c>
      <c r="BZ124">
        <v>2</v>
      </c>
      <c r="CA124">
        <v>101</v>
      </c>
      <c r="CB124">
        <v>101</v>
      </c>
      <c r="CC124">
        <v>0</v>
      </c>
      <c r="CD124">
        <v>0</v>
      </c>
      <c r="CE124">
        <v>584</v>
      </c>
      <c r="CF124">
        <v>85</v>
      </c>
      <c r="CG124">
        <v>498</v>
      </c>
      <c r="CH124">
        <v>497</v>
      </c>
      <c r="CI124" t="s">
        <v>830</v>
      </c>
      <c r="CJ124">
        <v>1</v>
      </c>
      <c r="CK124">
        <v>0</v>
      </c>
      <c r="CL124">
        <v>0</v>
      </c>
      <c r="CM124">
        <v>0</v>
      </c>
      <c r="CN124">
        <v>0</v>
      </c>
      <c r="CO124">
        <v>318</v>
      </c>
      <c r="CP124">
        <v>68</v>
      </c>
      <c r="CQ124">
        <v>242</v>
      </c>
      <c r="CR124">
        <v>241</v>
      </c>
      <c r="CS124" t="s">
        <v>830</v>
      </c>
      <c r="CT124">
        <v>1</v>
      </c>
      <c r="CU124">
        <v>7</v>
      </c>
      <c r="CV124">
        <v>7</v>
      </c>
      <c r="CW124">
        <v>0</v>
      </c>
      <c r="CX124" t="s">
        <v>830</v>
      </c>
      <c r="CY124">
        <v>794</v>
      </c>
      <c r="CZ124">
        <v>88</v>
      </c>
      <c r="DA124">
        <v>281</v>
      </c>
      <c r="DB124">
        <v>280</v>
      </c>
      <c r="DC124" t="s">
        <v>830</v>
      </c>
      <c r="DD124">
        <v>1</v>
      </c>
      <c r="DE124">
        <v>425</v>
      </c>
      <c r="DF124">
        <v>425</v>
      </c>
      <c r="DG124">
        <v>0</v>
      </c>
      <c r="DH124">
        <v>0</v>
      </c>
      <c r="DI124">
        <v>1052</v>
      </c>
      <c r="DJ124">
        <v>116</v>
      </c>
      <c r="DK124">
        <v>936</v>
      </c>
      <c r="DL124">
        <v>933</v>
      </c>
      <c r="DM124" t="s">
        <v>830</v>
      </c>
      <c r="DN124">
        <v>3</v>
      </c>
      <c r="DO124">
        <v>0</v>
      </c>
      <c r="DP124">
        <v>0</v>
      </c>
      <c r="DQ124">
        <v>0</v>
      </c>
      <c r="DR124">
        <v>0</v>
      </c>
      <c r="DS124">
        <v>1016</v>
      </c>
      <c r="DT124">
        <v>97</v>
      </c>
      <c r="DU124">
        <v>919</v>
      </c>
      <c r="DV124">
        <v>912</v>
      </c>
      <c r="DW124" t="s">
        <v>830</v>
      </c>
      <c r="DX124">
        <v>7</v>
      </c>
      <c r="DY124" t="s">
        <v>830</v>
      </c>
      <c r="DZ124" t="s">
        <v>830</v>
      </c>
      <c r="EA124">
        <v>0</v>
      </c>
      <c r="EB124" t="s">
        <v>830</v>
      </c>
      <c r="EC124">
        <v>1042</v>
      </c>
      <c r="ED124">
        <v>113</v>
      </c>
      <c r="EE124">
        <v>819</v>
      </c>
      <c r="EF124">
        <v>814</v>
      </c>
      <c r="EG124">
        <v>0</v>
      </c>
      <c r="EH124">
        <v>5</v>
      </c>
      <c r="EI124">
        <v>110</v>
      </c>
      <c r="EJ124">
        <v>0</v>
      </c>
      <c r="EK124">
        <v>0</v>
      </c>
      <c r="EL124">
        <v>110</v>
      </c>
      <c r="EM124">
        <v>1579</v>
      </c>
      <c r="EN124">
        <v>114</v>
      </c>
      <c r="EO124">
        <v>855</v>
      </c>
      <c r="EP124">
        <v>839</v>
      </c>
      <c r="EQ124" t="s">
        <v>830</v>
      </c>
      <c r="ER124">
        <v>16</v>
      </c>
      <c r="ES124">
        <v>609</v>
      </c>
      <c r="ET124">
        <v>500</v>
      </c>
      <c r="EU124" t="s">
        <v>830</v>
      </c>
      <c r="EV124">
        <v>109</v>
      </c>
      <c r="EW124">
        <v>2351</v>
      </c>
      <c r="EX124">
        <v>141</v>
      </c>
      <c r="EY124">
        <v>1070</v>
      </c>
      <c r="EZ124">
        <v>1053</v>
      </c>
      <c r="FA124">
        <v>1</v>
      </c>
      <c r="FB124">
        <v>17</v>
      </c>
      <c r="FC124">
        <v>1139</v>
      </c>
      <c r="FD124">
        <v>1030</v>
      </c>
      <c r="FE124">
        <v>0</v>
      </c>
      <c r="FF124">
        <v>109</v>
      </c>
      <c r="FG124">
        <v>3695</v>
      </c>
      <c r="FH124">
        <v>95</v>
      </c>
      <c r="FI124">
        <v>2734</v>
      </c>
      <c r="FJ124">
        <v>2680</v>
      </c>
      <c r="FK124">
        <v>1</v>
      </c>
      <c r="FL124">
        <v>54</v>
      </c>
      <c r="FM124">
        <v>865</v>
      </c>
      <c r="FN124">
        <v>759</v>
      </c>
      <c r="FO124">
        <v>0</v>
      </c>
      <c r="FP124">
        <v>106</v>
      </c>
      <c r="FQ124">
        <v>1438</v>
      </c>
      <c r="FR124">
        <v>105</v>
      </c>
      <c r="FS124">
        <v>1173</v>
      </c>
      <c r="FT124">
        <v>1078</v>
      </c>
      <c r="FU124">
        <v>1</v>
      </c>
      <c r="FV124">
        <v>94</v>
      </c>
      <c r="FW124">
        <v>160</v>
      </c>
      <c r="FX124">
        <v>59</v>
      </c>
      <c r="FY124">
        <v>0</v>
      </c>
      <c r="FZ124">
        <v>100</v>
      </c>
      <c r="GA124">
        <v>824</v>
      </c>
      <c r="GB124">
        <v>98</v>
      </c>
      <c r="GC124">
        <v>501</v>
      </c>
      <c r="GD124">
        <v>432</v>
      </c>
      <c r="GE124">
        <v>8</v>
      </c>
      <c r="GF124">
        <v>61</v>
      </c>
      <c r="GG124">
        <v>225</v>
      </c>
      <c r="GH124">
        <v>224</v>
      </c>
      <c r="GI124" t="s">
        <v>830</v>
      </c>
      <c r="GJ124">
        <v>1</v>
      </c>
      <c r="GK124">
        <v>690</v>
      </c>
      <c r="GL124">
        <v>99</v>
      </c>
      <c r="GM124">
        <v>411</v>
      </c>
      <c r="GN124">
        <v>325</v>
      </c>
      <c r="GO124">
        <v>5</v>
      </c>
      <c r="GP124">
        <v>81</v>
      </c>
      <c r="GQ124">
        <v>179</v>
      </c>
      <c r="GR124">
        <v>179</v>
      </c>
      <c r="GS124" t="s">
        <v>830</v>
      </c>
      <c r="GT124" t="s">
        <v>830</v>
      </c>
      <c r="GU124">
        <v>1205</v>
      </c>
      <c r="GV124">
        <v>160</v>
      </c>
      <c r="GW124">
        <v>430</v>
      </c>
      <c r="GX124">
        <v>358</v>
      </c>
      <c r="GY124">
        <v>4</v>
      </c>
      <c r="GZ124">
        <v>69</v>
      </c>
      <c r="HA124">
        <v>616</v>
      </c>
      <c r="HB124">
        <v>613</v>
      </c>
      <c r="HC124">
        <v>1</v>
      </c>
      <c r="HD124">
        <v>2</v>
      </c>
      <c r="HE124">
        <v>2653</v>
      </c>
      <c r="HF124">
        <v>136</v>
      </c>
      <c r="HG124">
        <v>1743</v>
      </c>
      <c r="HH124">
        <v>539</v>
      </c>
      <c r="HI124">
        <v>124</v>
      </c>
      <c r="HJ124">
        <v>1080</v>
      </c>
      <c r="HK124">
        <v>774</v>
      </c>
      <c r="HL124">
        <v>774</v>
      </c>
      <c r="HM124">
        <v>0</v>
      </c>
      <c r="HN124">
        <v>0</v>
      </c>
      <c r="HO124">
        <v>2393</v>
      </c>
      <c r="HP124">
        <v>133</v>
      </c>
      <c r="HQ124">
        <v>1210</v>
      </c>
      <c r="HR124">
        <v>363</v>
      </c>
      <c r="HS124">
        <v>121</v>
      </c>
      <c r="HT124">
        <v>726</v>
      </c>
      <c r="HU124">
        <v>1049</v>
      </c>
      <c r="HV124">
        <v>1033</v>
      </c>
      <c r="HW124">
        <v>0</v>
      </c>
      <c r="HX124">
        <v>17</v>
      </c>
      <c r="HY124">
        <v>1513</v>
      </c>
      <c r="HZ124">
        <v>97</v>
      </c>
      <c r="IA124">
        <v>1167</v>
      </c>
      <c r="IB124">
        <v>143</v>
      </c>
      <c r="IC124">
        <v>39</v>
      </c>
      <c r="ID124">
        <v>986</v>
      </c>
      <c r="IE124">
        <v>248</v>
      </c>
      <c r="IF124">
        <v>228</v>
      </c>
      <c r="IG124">
        <v>0</v>
      </c>
      <c r="IH124">
        <v>20</v>
      </c>
      <c r="II124">
        <v>411</v>
      </c>
      <c r="IJ124">
        <v>196</v>
      </c>
      <c r="IK124">
        <v>215</v>
      </c>
      <c r="IL124">
        <v>175</v>
      </c>
      <c r="IM124">
        <v>4</v>
      </c>
      <c r="IN124">
        <v>37</v>
      </c>
      <c r="IO124">
        <v>121</v>
      </c>
      <c r="IP124">
        <v>36</v>
      </c>
      <c r="IQ124">
        <v>85</v>
      </c>
      <c r="IR124">
        <v>82</v>
      </c>
      <c r="IS124">
        <v>1</v>
      </c>
      <c r="IT124">
        <v>2</v>
      </c>
      <c r="IU124" t="s">
        <v>285</v>
      </c>
      <c r="IV124" t="s">
        <v>285</v>
      </c>
      <c r="IW124" t="s">
        <v>285</v>
      </c>
      <c r="IX124" t="s">
        <v>285</v>
      </c>
      <c r="IY124" t="s">
        <v>285</v>
      </c>
      <c r="IZ124" t="s">
        <v>285</v>
      </c>
      <c r="JA124" t="s">
        <v>285</v>
      </c>
      <c r="JB124" t="s">
        <v>285</v>
      </c>
      <c r="JC124" t="s">
        <v>285</v>
      </c>
      <c r="JD124" t="s">
        <v>285</v>
      </c>
      <c r="JE124">
        <v>1</v>
      </c>
      <c r="JF124" t="s">
        <v>285</v>
      </c>
    </row>
    <row r="125" spans="1:266" hidden="1">
      <c r="A125">
        <v>16543</v>
      </c>
      <c r="B125" t="s">
        <v>909</v>
      </c>
      <c r="C125">
        <v>12837</v>
      </c>
      <c r="D125">
        <v>477</v>
      </c>
      <c r="E125">
        <v>6129</v>
      </c>
      <c r="F125">
        <v>3086</v>
      </c>
      <c r="G125">
        <v>12</v>
      </c>
      <c r="H125">
        <v>3031</v>
      </c>
      <c r="I125">
        <v>6231</v>
      </c>
      <c r="J125">
        <v>6231</v>
      </c>
      <c r="K125">
        <v>0</v>
      </c>
      <c r="L125">
        <v>0</v>
      </c>
      <c r="M125">
        <v>9851</v>
      </c>
      <c r="N125">
        <v>383</v>
      </c>
      <c r="O125">
        <v>4675</v>
      </c>
      <c r="P125">
        <v>2372</v>
      </c>
      <c r="Q125">
        <v>49</v>
      </c>
      <c r="R125">
        <v>2254</v>
      </c>
      <c r="S125">
        <v>4794</v>
      </c>
      <c r="T125">
        <v>4794</v>
      </c>
      <c r="U125">
        <v>0</v>
      </c>
      <c r="V125" t="s">
        <v>830</v>
      </c>
      <c r="W125">
        <v>15908</v>
      </c>
      <c r="X125">
        <v>331</v>
      </c>
      <c r="Y125">
        <v>2704</v>
      </c>
      <c r="Z125">
        <v>2299</v>
      </c>
      <c r="AA125">
        <v>81</v>
      </c>
      <c r="AB125">
        <v>323</v>
      </c>
      <c r="AC125">
        <v>12872</v>
      </c>
      <c r="AD125">
        <v>12872</v>
      </c>
      <c r="AE125">
        <v>0</v>
      </c>
      <c r="AF125" t="s">
        <v>830</v>
      </c>
      <c r="AG125">
        <v>8789</v>
      </c>
      <c r="AH125">
        <v>297</v>
      </c>
      <c r="AI125">
        <v>974</v>
      </c>
      <c r="AJ125">
        <v>581</v>
      </c>
      <c r="AK125">
        <v>110</v>
      </c>
      <c r="AL125">
        <v>283</v>
      </c>
      <c r="AM125">
        <v>7518</v>
      </c>
      <c r="AN125">
        <v>7518</v>
      </c>
      <c r="AO125">
        <v>0</v>
      </c>
      <c r="AP125">
        <v>0</v>
      </c>
      <c r="AQ125">
        <v>2512</v>
      </c>
      <c r="AR125">
        <v>248</v>
      </c>
      <c r="AS125">
        <v>1714</v>
      </c>
      <c r="AT125">
        <v>1209</v>
      </c>
      <c r="AU125">
        <v>136</v>
      </c>
      <c r="AV125">
        <v>369</v>
      </c>
      <c r="AW125">
        <v>550</v>
      </c>
      <c r="AX125">
        <v>550</v>
      </c>
      <c r="AY125">
        <v>0</v>
      </c>
      <c r="AZ125">
        <v>0</v>
      </c>
      <c r="BA125">
        <v>6261</v>
      </c>
      <c r="BB125">
        <v>97</v>
      </c>
      <c r="BC125">
        <v>688</v>
      </c>
      <c r="BD125">
        <v>81</v>
      </c>
      <c r="BE125">
        <v>117</v>
      </c>
      <c r="BF125">
        <v>489</v>
      </c>
      <c r="BG125">
        <v>5476</v>
      </c>
      <c r="BH125">
        <v>5476</v>
      </c>
      <c r="BI125">
        <v>0</v>
      </c>
      <c r="BJ125" t="s">
        <v>830</v>
      </c>
      <c r="BK125">
        <v>8680</v>
      </c>
      <c r="BL125">
        <v>29</v>
      </c>
      <c r="BM125">
        <v>1906</v>
      </c>
      <c r="BN125">
        <v>1291</v>
      </c>
      <c r="BO125">
        <v>72</v>
      </c>
      <c r="BP125">
        <v>542</v>
      </c>
      <c r="BQ125">
        <v>6745</v>
      </c>
      <c r="BR125">
        <v>6745</v>
      </c>
      <c r="BS125">
        <v>0</v>
      </c>
      <c r="BT125">
        <v>0</v>
      </c>
      <c r="BU125">
        <v>12027</v>
      </c>
      <c r="BV125">
        <v>53</v>
      </c>
      <c r="BW125">
        <v>3748</v>
      </c>
      <c r="BX125">
        <v>3146</v>
      </c>
      <c r="BY125">
        <v>94</v>
      </c>
      <c r="BZ125">
        <v>508</v>
      </c>
      <c r="CA125">
        <v>8226</v>
      </c>
      <c r="CB125">
        <v>8226</v>
      </c>
      <c r="CC125">
        <v>0</v>
      </c>
      <c r="CD125">
        <v>0</v>
      </c>
      <c r="CE125">
        <v>28523</v>
      </c>
      <c r="CF125">
        <v>5647</v>
      </c>
      <c r="CG125">
        <v>7861</v>
      </c>
      <c r="CH125">
        <v>6929</v>
      </c>
      <c r="CI125">
        <v>61</v>
      </c>
      <c r="CJ125">
        <v>871</v>
      </c>
      <c r="CK125">
        <v>15015</v>
      </c>
      <c r="CL125">
        <v>15015</v>
      </c>
      <c r="CM125">
        <v>0</v>
      </c>
      <c r="CN125">
        <v>0</v>
      </c>
      <c r="CO125">
        <v>27490</v>
      </c>
      <c r="CP125">
        <v>4680</v>
      </c>
      <c r="CQ125">
        <v>16507</v>
      </c>
      <c r="CR125">
        <v>15383</v>
      </c>
      <c r="CS125">
        <v>74</v>
      </c>
      <c r="CT125">
        <v>1051</v>
      </c>
      <c r="CU125">
        <v>6303</v>
      </c>
      <c r="CV125">
        <v>6103</v>
      </c>
      <c r="CW125">
        <v>200</v>
      </c>
      <c r="CX125">
        <v>0</v>
      </c>
      <c r="CY125">
        <v>38601</v>
      </c>
      <c r="CZ125">
        <v>6580</v>
      </c>
      <c r="DA125">
        <v>11807</v>
      </c>
      <c r="DB125">
        <v>9102</v>
      </c>
      <c r="DC125">
        <v>1376</v>
      </c>
      <c r="DD125">
        <v>1329</v>
      </c>
      <c r="DE125">
        <v>20214</v>
      </c>
      <c r="DF125">
        <v>19274</v>
      </c>
      <c r="DG125">
        <v>940</v>
      </c>
      <c r="DH125" t="s">
        <v>830</v>
      </c>
      <c r="DI125">
        <v>42598</v>
      </c>
      <c r="DJ125">
        <v>6329</v>
      </c>
      <c r="DK125">
        <v>14918</v>
      </c>
      <c r="DL125">
        <v>13773</v>
      </c>
      <c r="DM125">
        <v>133</v>
      </c>
      <c r="DN125">
        <v>1012</v>
      </c>
      <c r="DO125">
        <v>21351</v>
      </c>
      <c r="DP125">
        <v>21346</v>
      </c>
      <c r="DQ125">
        <v>5</v>
      </c>
      <c r="DR125">
        <v>0</v>
      </c>
      <c r="DS125">
        <v>30951</v>
      </c>
      <c r="DT125">
        <v>5147</v>
      </c>
      <c r="DU125">
        <v>10129</v>
      </c>
      <c r="DV125">
        <v>9421</v>
      </c>
      <c r="DW125" t="s">
        <v>830</v>
      </c>
      <c r="DX125">
        <v>708</v>
      </c>
      <c r="DY125">
        <v>15675</v>
      </c>
      <c r="DZ125">
        <v>15675</v>
      </c>
      <c r="EA125">
        <v>0</v>
      </c>
      <c r="EB125" t="s">
        <v>830</v>
      </c>
      <c r="EC125">
        <v>32668</v>
      </c>
      <c r="ED125">
        <v>3122</v>
      </c>
      <c r="EE125">
        <v>8314</v>
      </c>
      <c r="EF125">
        <v>7677</v>
      </c>
      <c r="EG125" t="s">
        <v>830</v>
      </c>
      <c r="EH125">
        <v>637</v>
      </c>
      <c r="EI125">
        <v>21232</v>
      </c>
      <c r="EJ125">
        <v>21232</v>
      </c>
      <c r="EK125">
        <v>0</v>
      </c>
      <c r="EL125">
        <v>0</v>
      </c>
      <c r="EM125">
        <v>23853</v>
      </c>
      <c r="EN125">
        <v>2215</v>
      </c>
      <c r="EO125">
        <v>9054</v>
      </c>
      <c r="EP125">
        <v>8631</v>
      </c>
      <c r="EQ125">
        <v>216</v>
      </c>
      <c r="ER125">
        <v>206</v>
      </c>
      <c r="ES125">
        <v>12585</v>
      </c>
      <c r="ET125">
        <v>12585</v>
      </c>
      <c r="EU125">
        <v>0</v>
      </c>
      <c r="EV125">
        <v>0</v>
      </c>
      <c r="EW125">
        <v>22610</v>
      </c>
      <c r="EX125">
        <v>1442</v>
      </c>
      <c r="EY125">
        <v>13317</v>
      </c>
      <c r="EZ125">
        <v>13103</v>
      </c>
      <c r="FA125">
        <v>100</v>
      </c>
      <c r="FB125">
        <v>113</v>
      </c>
      <c r="FC125">
        <v>7851</v>
      </c>
      <c r="FD125">
        <v>7451</v>
      </c>
      <c r="FE125">
        <v>0</v>
      </c>
      <c r="FF125">
        <v>400</v>
      </c>
      <c r="FG125">
        <v>18133</v>
      </c>
      <c r="FH125">
        <v>1312</v>
      </c>
      <c r="FI125">
        <v>9103</v>
      </c>
      <c r="FJ125">
        <v>9015</v>
      </c>
      <c r="FK125">
        <v>34</v>
      </c>
      <c r="FL125">
        <v>54</v>
      </c>
      <c r="FM125">
        <v>7718</v>
      </c>
      <c r="FN125">
        <v>7651</v>
      </c>
      <c r="FO125">
        <v>0</v>
      </c>
      <c r="FP125">
        <v>68</v>
      </c>
      <c r="FQ125">
        <v>17573</v>
      </c>
      <c r="FR125">
        <v>1737</v>
      </c>
      <c r="FS125">
        <v>9016</v>
      </c>
      <c r="FT125">
        <v>8660</v>
      </c>
      <c r="FU125">
        <v>223</v>
      </c>
      <c r="FV125">
        <v>133</v>
      </c>
      <c r="FW125">
        <v>6820</v>
      </c>
      <c r="FX125">
        <v>4665</v>
      </c>
      <c r="FY125">
        <v>2155</v>
      </c>
      <c r="FZ125">
        <v>0</v>
      </c>
      <c r="GA125">
        <v>14166</v>
      </c>
      <c r="GB125">
        <v>1805</v>
      </c>
      <c r="GC125">
        <v>11028</v>
      </c>
      <c r="GD125">
        <v>6788</v>
      </c>
      <c r="GE125">
        <v>3771</v>
      </c>
      <c r="GF125">
        <v>469</v>
      </c>
      <c r="GG125">
        <v>1332</v>
      </c>
      <c r="GH125">
        <v>808</v>
      </c>
      <c r="GI125">
        <v>415</v>
      </c>
      <c r="GJ125">
        <v>109</v>
      </c>
      <c r="GK125">
        <v>9500</v>
      </c>
      <c r="GL125">
        <v>1049</v>
      </c>
      <c r="GM125">
        <v>3614</v>
      </c>
      <c r="GN125">
        <v>1215</v>
      </c>
      <c r="GO125">
        <v>2084</v>
      </c>
      <c r="GP125">
        <v>315</v>
      </c>
      <c r="GQ125">
        <v>4836</v>
      </c>
      <c r="GR125">
        <v>1155</v>
      </c>
      <c r="GS125">
        <v>3593</v>
      </c>
      <c r="GT125">
        <v>88</v>
      </c>
      <c r="GU125">
        <v>5055</v>
      </c>
      <c r="GV125">
        <v>634</v>
      </c>
      <c r="GW125">
        <v>3105</v>
      </c>
      <c r="GX125">
        <v>1213</v>
      </c>
      <c r="GY125">
        <v>1753</v>
      </c>
      <c r="GZ125">
        <v>139</v>
      </c>
      <c r="HA125">
        <v>1316</v>
      </c>
      <c r="HB125">
        <v>50</v>
      </c>
      <c r="HC125">
        <v>1113</v>
      </c>
      <c r="HD125">
        <v>153</v>
      </c>
      <c r="HE125">
        <v>5146</v>
      </c>
      <c r="HF125">
        <v>447</v>
      </c>
      <c r="HG125">
        <v>3011</v>
      </c>
      <c r="HH125">
        <v>966</v>
      </c>
      <c r="HI125">
        <v>1947</v>
      </c>
      <c r="HJ125">
        <v>98</v>
      </c>
      <c r="HK125">
        <v>1689</v>
      </c>
      <c r="HL125">
        <v>183</v>
      </c>
      <c r="HM125">
        <v>1467</v>
      </c>
      <c r="HN125">
        <v>39</v>
      </c>
      <c r="HO125">
        <v>3384</v>
      </c>
      <c r="HP125">
        <v>390</v>
      </c>
      <c r="HQ125">
        <v>2300</v>
      </c>
      <c r="HR125">
        <v>1177</v>
      </c>
      <c r="HS125">
        <v>1026</v>
      </c>
      <c r="HT125">
        <v>97</v>
      </c>
      <c r="HU125">
        <v>695</v>
      </c>
      <c r="HV125">
        <v>87</v>
      </c>
      <c r="HW125">
        <v>541</v>
      </c>
      <c r="HX125">
        <v>67</v>
      </c>
      <c r="HY125">
        <v>2520</v>
      </c>
      <c r="HZ125">
        <v>358</v>
      </c>
      <c r="IA125">
        <v>1215</v>
      </c>
      <c r="IB125">
        <v>679</v>
      </c>
      <c r="IC125">
        <v>463</v>
      </c>
      <c r="ID125">
        <v>73</v>
      </c>
      <c r="IE125">
        <v>946</v>
      </c>
      <c r="IF125">
        <v>384</v>
      </c>
      <c r="IG125">
        <v>550</v>
      </c>
      <c r="IH125">
        <v>11</v>
      </c>
      <c r="II125">
        <v>296</v>
      </c>
      <c r="IJ125">
        <v>4</v>
      </c>
      <c r="IK125">
        <v>292</v>
      </c>
      <c r="IL125">
        <v>282</v>
      </c>
      <c r="IM125">
        <v>10</v>
      </c>
      <c r="IN125">
        <v>0</v>
      </c>
      <c r="IO125" t="s">
        <v>830</v>
      </c>
      <c r="IP125" t="s">
        <v>830</v>
      </c>
      <c r="IQ125" t="s">
        <v>830</v>
      </c>
      <c r="IR125">
        <v>0</v>
      </c>
      <c r="IS125">
        <v>0</v>
      </c>
      <c r="IT125" t="s">
        <v>830</v>
      </c>
      <c r="IU125" t="s">
        <v>285</v>
      </c>
      <c r="IV125" t="s">
        <v>285</v>
      </c>
      <c r="IW125" t="s">
        <v>285</v>
      </c>
      <c r="IX125" t="s">
        <v>285</v>
      </c>
      <c r="IY125" t="s">
        <v>285</v>
      </c>
      <c r="IZ125" t="s">
        <v>285</v>
      </c>
      <c r="JA125" t="s">
        <v>285</v>
      </c>
      <c r="JB125" t="s">
        <v>285</v>
      </c>
      <c r="JC125" t="s">
        <v>285</v>
      </c>
      <c r="JD125" t="s">
        <v>285</v>
      </c>
      <c r="JE125" t="s">
        <v>285</v>
      </c>
      <c r="JF125" t="s">
        <v>285</v>
      </c>
    </row>
    <row r="126" spans="1:266" hidden="1">
      <c r="A126">
        <v>53104</v>
      </c>
      <c r="B126" t="s">
        <v>910</v>
      </c>
      <c r="C126">
        <v>5588</v>
      </c>
      <c r="D126">
        <v>119</v>
      </c>
      <c r="E126">
        <v>5079</v>
      </c>
      <c r="F126">
        <v>5026</v>
      </c>
      <c r="G126">
        <v>5</v>
      </c>
      <c r="H126">
        <v>47</v>
      </c>
      <c r="I126">
        <v>391</v>
      </c>
      <c r="J126">
        <v>391</v>
      </c>
      <c r="K126">
        <v>0</v>
      </c>
      <c r="L126">
        <v>0</v>
      </c>
      <c r="M126">
        <v>3462</v>
      </c>
      <c r="N126">
        <v>93</v>
      </c>
      <c r="O126">
        <v>3363</v>
      </c>
      <c r="P126">
        <v>3343</v>
      </c>
      <c r="Q126">
        <v>7</v>
      </c>
      <c r="R126">
        <v>12</v>
      </c>
      <c r="S126">
        <v>7</v>
      </c>
      <c r="T126">
        <v>7</v>
      </c>
      <c r="U126">
        <v>0</v>
      </c>
      <c r="V126">
        <v>0</v>
      </c>
      <c r="W126">
        <v>3900</v>
      </c>
      <c r="X126">
        <v>61</v>
      </c>
      <c r="Y126">
        <v>3819</v>
      </c>
      <c r="Z126">
        <v>3809</v>
      </c>
      <c r="AA126">
        <v>4</v>
      </c>
      <c r="AB126">
        <v>6</v>
      </c>
      <c r="AC126">
        <v>20</v>
      </c>
      <c r="AD126">
        <v>20</v>
      </c>
      <c r="AE126">
        <v>0</v>
      </c>
      <c r="AF126" t="s">
        <v>830</v>
      </c>
      <c r="AG126">
        <v>4579</v>
      </c>
      <c r="AH126">
        <v>54</v>
      </c>
      <c r="AI126">
        <v>4519</v>
      </c>
      <c r="AJ126">
        <v>4516</v>
      </c>
      <c r="AK126">
        <v>0</v>
      </c>
      <c r="AL126">
        <v>2</v>
      </c>
      <c r="AM126">
        <v>6</v>
      </c>
      <c r="AN126">
        <v>6</v>
      </c>
      <c r="AO126">
        <v>0</v>
      </c>
      <c r="AP126">
        <v>0</v>
      </c>
      <c r="AQ126">
        <v>6258</v>
      </c>
      <c r="AR126">
        <v>104</v>
      </c>
      <c r="AS126">
        <v>6155</v>
      </c>
      <c r="AT126">
        <v>6152</v>
      </c>
      <c r="AU126">
        <v>0</v>
      </c>
      <c r="AV126">
        <v>3</v>
      </c>
      <c r="AW126">
        <v>0</v>
      </c>
      <c r="AX126">
        <v>0</v>
      </c>
      <c r="AY126">
        <v>0</v>
      </c>
      <c r="AZ126">
        <v>0</v>
      </c>
      <c r="BA126">
        <v>5882</v>
      </c>
      <c r="BB126">
        <v>200</v>
      </c>
      <c r="BC126">
        <v>5682</v>
      </c>
      <c r="BD126">
        <v>5677</v>
      </c>
      <c r="BE126">
        <v>0</v>
      </c>
      <c r="BF126">
        <v>5</v>
      </c>
      <c r="BG126" t="s">
        <v>830</v>
      </c>
      <c r="BH126">
        <v>0</v>
      </c>
      <c r="BI126">
        <v>0</v>
      </c>
      <c r="BJ126" t="s">
        <v>830</v>
      </c>
      <c r="BK126">
        <v>3522</v>
      </c>
      <c r="BL126">
        <v>44</v>
      </c>
      <c r="BM126">
        <v>3478</v>
      </c>
      <c r="BN126">
        <v>3466</v>
      </c>
      <c r="BO126">
        <v>1</v>
      </c>
      <c r="BP126">
        <v>10</v>
      </c>
      <c r="BQ126" t="s">
        <v>830</v>
      </c>
      <c r="BR126">
        <v>0</v>
      </c>
      <c r="BS126">
        <v>0</v>
      </c>
      <c r="BT126" t="s">
        <v>830</v>
      </c>
      <c r="BU126">
        <v>3218</v>
      </c>
      <c r="BV126">
        <v>29</v>
      </c>
      <c r="BW126">
        <v>3185</v>
      </c>
      <c r="BX126">
        <v>3181</v>
      </c>
      <c r="BY126" t="s">
        <v>830</v>
      </c>
      <c r="BZ126">
        <v>5</v>
      </c>
      <c r="CA126">
        <v>4</v>
      </c>
      <c r="CB126">
        <v>4</v>
      </c>
      <c r="CC126">
        <v>0</v>
      </c>
      <c r="CD126" t="s">
        <v>830</v>
      </c>
      <c r="CE126">
        <v>929</v>
      </c>
      <c r="CF126">
        <v>31</v>
      </c>
      <c r="CG126">
        <v>898</v>
      </c>
      <c r="CH126">
        <v>896</v>
      </c>
      <c r="CI126" t="s">
        <v>830</v>
      </c>
      <c r="CJ126">
        <v>2</v>
      </c>
      <c r="CK126">
        <v>0</v>
      </c>
      <c r="CL126">
        <v>0</v>
      </c>
      <c r="CM126">
        <v>0</v>
      </c>
      <c r="CN126">
        <v>0</v>
      </c>
      <c r="CO126">
        <v>1028</v>
      </c>
      <c r="CP126">
        <v>28</v>
      </c>
      <c r="CQ126">
        <v>1000</v>
      </c>
      <c r="CR126">
        <v>989</v>
      </c>
      <c r="CS126">
        <v>10</v>
      </c>
      <c r="CT126">
        <v>1</v>
      </c>
      <c r="CU126">
        <v>0</v>
      </c>
      <c r="CV126">
        <v>0</v>
      </c>
      <c r="CW126">
        <v>0</v>
      </c>
      <c r="CX126">
        <v>0</v>
      </c>
      <c r="CY126">
        <v>816</v>
      </c>
      <c r="CZ126">
        <v>38</v>
      </c>
      <c r="DA126">
        <v>777</v>
      </c>
      <c r="DB126">
        <v>747</v>
      </c>
      <c r="DC126">
        <v>29</v>
      </c>
      <c r="DD126">
        <v>2</v>
      </c>
      <c r="DE126">
        <v>0</v>
      </c>
      <c r="DF126">
        <v>0</v>
      </c>
      <c r="DG126">
        <v>0</v>
      </c>
      <c r="DH126">
        <v>0</v>
      </c>
      <c r="DI126">
        <v>801</v>
      </c>
      <c r="DJ126">
        <v>57</v>
      </c>
      <c r="DK126">
        <v>744</v>
      </c>
      <c r="DL126">
        <v>713</v>
      </c>
      <c r="DM126">
        <v>23</v>
      </c>
      <c r="DN126">
        <v>8</v>
      </c>
      <c r="DO126">
        <v>0</v>
      </c>
      <c r="DP126">
        <v>0</v>
      </c>
      <c r="DQ126">
        <v>0</v>
      </c>
      <c r="DR126">
        <v>0</v>
      </c>
      <c r="DS126">
        <v>862</v>
      </c>
      <c r="DT126">
        <v>42</v>
      </c>
      <c r="DU126">
        <v>820</v>
      </c>
      <c r="DV126">
        <v>795</v>
      </c>
      <c r="DW126">
        <v>22</v>
      </c>
      <c r="DX126">
        <v>3</v>
      </c>
      <c r="DY126">
        <v>0</v>
      </c>
      <c r="DZ126">
        <v>0</v>
      </c>
      <c r="EA126">
        <v>0</v>
      </c>
      <c r="EB126">
        <v>0</v>
      </c>
      <c r="EC126">
        <v>479</v>
      </c>
      <c r="ED126">
        <v>39</v>
      </c>
      <c r="EE126">
        <v>439</v>
      </c>
      <c r="EF126">
        <v>428</v>
      </c>
      <c r="EG126">
        <v>9</v>
      </c>
      <c r="EH126">
        <v>3</v>
      </c>
      <c r="EI126" t="s">
        <v>830</v>
      </c>
      <c r="EJ126" t="s">
        <v>830</v>
      </c>
      <c r="EK126">
        <v>0</v>
      </c>
      <c r="EL126">
        <v>0</v>
      </c>
      <c r="EM126">
        <v>391</v>
      </c>
      <c r="EN126">
        <v>49</v>
      </c>
      <c r="EO126">
        <v>339</v>
      </c>
      <c r="EP126">
        <v>332</v>
      </c>
      <c r="EQ126" t="s">
        <v>830</v>
      </c>
      <c r="ER126">
        <v>7</v>
      </c>
      <c r="ES126">
        <v>3</v>
      </c>
      <c r="ET126">
        <v>2</v>
      </c>
      <c r="EU126">
        <v>0</v>
      </c>
      <c r="EV126">
        <v>1</v>
      </c>
      <c r="EW126">
        <v>367</v>
      </c>
      <c r="EX126">
        <v>40</v>
      </c>
      <c r="EY126">
        <v>294</v>
      </c>
      <c r="EZ126">
        <v>247</v>
      </c>
      <c r="FA126">
        <v>16</v>
      </c>
      <c r="FB126">
        <v>32</v>
      </c>
      <c r="FC126">
        <v>33</v>
      </c>
      <c r="FD126">
        <v>31</v>
      </c>
      <c r="FE126">
        <v>0</v>
      </c>
      <c r="FF126">
        <v>1</v>
      </c>
      <c r="FG126">
        <v>234</v>
      </c>
      <c r="FH126">
        <v>55</v>
      </c>
      <c r="FI126">
        <v>124</v>
      </c>
      <c r="FJ126">
        <v>81</v>
      </c>
      <c r="FK126">
        <v>26</v>
      </c>
      <c r="FL126">
        <v>17</v>
      </c>
      <c r="FM126">
        <v>54</v>
      </c>
      <c r="FN126">
        <v>52</v>
      </c>
      <c r="FO126">
        <v>0</v>
      </c>
      <c r="FP126">
        <v>2</v>
      </c>
      <c r="FQ126">
        <v>71</v>
      </c>
      <c r="FR126">
        <v>44</v>
      </c>
      <c r="FS126">
        <v>19</v>
      </c>
      <c r="FT126">
        <v>1</v>
      </c>
      <c r="FU126">
        <v>11</v>
      </c>
      <c r="FV126">
        <v>6</v>
      </c>
      <c r="FW126">
        <v>8</v>
      </c>
      <c r="FX126">
        <v>6</v>
      </c>
      <c r="FY126">
        <v>0</v>
      </c>
      <c r="FZ126">
        <v>2</v>
      </c>
      <c r="GA126">
        <v>86</v>
      </c>
      <c r="GB126">
        <v>54</v>
      </c>
      <c r="GC126">
        <v>29</v>
      </c>
      <c r="GD126">
        <v>15</v>
      </c>
      <c r="GE126">
        <v>8</v>
      </c>
      <c r="GF126">
        <v>5</v>
      </c>
      <c r="GG126">
        <v>3</v>
      </c>
      <c r="GH126">
        <v>1</v>
      </c>
      <c r="GI126" t="s">
        <v>830</v>
      </c>
      <c r="GJ126">
        <v>2</v>
      </c>
      <c r="GK126">
        <v>81</v>
      </c>
      <c r="GL126">
        <v>50</v>
      </c>
      <c r="GM126">
        <v>18</v>
      </c>
      <c r="GN126">
        <v>4</v>
      </c>
      <c r="GO126">
        <v>8</v>
      </c>
      <c r="GP126">
        <v>6</v>
      </c>
      <c r="GQ126">
        <v>13</v>
      </c>
      <c r="GR126">
        <v>11</v>
      </c>
      <c r="GS126" t="s">
        <v>830</v>
      </c>
      <c r="GT126">
        <v>2</v>
      </c>
      <c r="GU126">
        <v>69</v>
      </c>
      <c r="GV126">
        <v>43</v>
      </c>
      <c r="GW126">
        <v>15</v>
      </c>
      <c r="GX126">
        <v>5</v>
      </c>
      <c r="GY126">
        <v>5</v>
      </c>
      <c r="GZ126">
        <v>5</v>
      </c>
      <c r="HA126">
        <v>11</v>
      </c>
      <c r="HB126">
        <v>11</v>
      </c>
      <c r="HC126">
        <v>0</v>
      </c>
      <c r="HD126" t="s">
        <v>830</v>
      </c>
      <c r="HE126">
        <v>74</v>
      </c>
      <c r="HF126">
        <v>53</v>
      </c>
      <c r="HG126">
        <v>8</v>
      </c>
      <c r="HH126">
        <v>1</v>
      </c>
      <c r="HI126">
        <v>2</v>
      </c>
      <c r="HJ126">
        <v>5</v>
      </c>
      <c r="HK126">
        <v>13</v>
      </c>
      <c r="HL126">
        <v>13</v>
      </c>
      <c r="HM126">
        <v>0</v>
      </c>
      <c r="HN126">
        <v>0</v>
      </c>
      <c r="HO126">
        <v>50</v>
      </c>
      <c r="HP126">
        <v>41</v>
      </c>
      <c r="HQ126">
        <v>8</v>
      </c>
      <c r="HR126">
        <v>2</v>
      </c>
      <c r="HS126">
        <v>1</v>
      </c>
      <c r="HT126">
        <v>5</v>
      </c>
      <c r="HU126">
        <v>1</v>
      </c>
      <c r="HV126">
        <v>1</v>
      </c>
      <c r="HW126">
        <v>0</v>
      </c>
      <c r="HX126">
        <v>0</v>
      </c>
      <c r="HY126">
        <v>64</v>
      </c>
      <c r="HZ126">
        <v>54</v>
      </c>
      <c r="IA126">
        <v>10</v>
      </c>
      <c r="IB126">
        <v>2</v>
      </c>
      <c r="IC126">
        <v>2</v>
      </c>
      <c r="ID126">
        <v>6</v>
      </c>
      <c r="IE126">
        <v>0</v>
      </c>
      <c r="IF126">
        <v>0</v>
      </c>
      <c r="IG126">
        <v>0</v>
      </c>
      <c r="IH126">
        <v>0</v>
      </c>
      <c r="II126">
        <v>299</v>
      </c>
      <c r="IJ126">
        <v>132</v>
      </c>
      <c r="IK126">
        <v>167</v>
      </c>
      <c r="IL126">
        <v>3</v>
      </c>
      <c r="IM126">
        <v>1</v>
      </c>
      <c r="IN126">
        <v>163</v>
      </c>
      <c r="IO126">
        <v>26</v>
      </c>
      <c r="IP126">
        <v>25</v>
      </c>
      <c r="IQ126">
        <v>1</v>
      </c>
      <c r="IR126">
        <v>0</v>
      </c>
      <c r="IS126">
        <v>0</v>
      </c>
      <c r="IT126">
        <v>1</v>
      </c>
      <c r="IU126" t="s">
        <v>285</v>
      </c>
      <c r="IV126" t="s">
        <v>285</v>
      </c>
      <c r="IW126" t="s">
        <v>285</v>
      </c>
      <c r="IX126" t="s">
        <v>285</v>
      </c>
      <c r="IY126" t="s">
        <v>285</v>
      </c>
      <c r="IZ126" t="s">
        <v>285</v>
      </c>
      <c r="JA126" t="s">
        <v>285</v>
      </c>
      <c r="JB126" t="s">
        <v>285</v>
      </c>
      <c r="JC126" t="s">
        <v>285</v>
      </c>
      <c r="JD126" t="s">
        <v>285</v>
      </c>
      <c r="JE126">
        <v>5</v>
      </c>
      <c r="JF126" t="s">
        <v>285</v>
      </c>
    </row>
    <row r="127" spans="1:266" hidden="1">
      <c r="A127">
        <v>60526</v>
      </c>
      <c r="B127" t="s">
        <v>911</v>
      </c>
      <c r="C127">
        <v>163</v>
      </c>
      <c r="D127">
        <v>163</v>
      </c>
      <c r="E127">
        <v>0</v>
      </c>
      <c r="F127">
        <v>0</v>
      </c>
      <c r="G127">
        <v>0</v>
      </c>
      <c r="H127">
        <v>0</v>
      </c>
      <c r="I127">
        <v>0</v>
      </c>
      <c r="J127">
        <v>0</v>
      </c>
      <c r="K127">
        <v>0</v>
      </c>
      <c r="L127">
        <v>0</v>
      </c>
      <c r="M127">
        <v>170</v>
      </c>
      <c r="N127">
        <v>170</v>
      </c>
      <c r="O127">
        <v>0</v>
      </c>
      <c r="P127">
        <v>0</v>
      </c>
      <c r="Q127">
        <v>0</v>
      </c>
      <c r="R127">
        <v>0</v>
      </c>
      <c r="S127">
        <v>0</v>
      </c>
      <c r="T127">
        <v>0</v>
      </c>
      <c r="U127">
        <v>0</v>
      </c>
      <c r="V127">
        <v>0</v>
      </c>
      <c r="W127">
        <v>202</v>
      </c>
      <c r="X127">
        <v>202</v>
      </c>
      <c r="Y127">
        <v>0</v>
      </c>
      <c r="Z127">
        <v>0</v>
      </c>
      <c r="AA127">
        <v>0</v>
      </c>
      <c r="AB127">
        <v>0</v>
      </c>
      <c r="AC127">
        <v>0</v>
      </c>
      <c r="AD127">
        <v>0</v>
      </c>
      <c r="AE127">
        <v>0</v>
      </c>
      <c r="AF127">
        <v>0</v>
      </c>
      <c r="AG127">
        <v>206</v>
      </c>
      <c r="AH127">
        <v>206</v>
      </c>
      <c r="AI127">
        <v>0</v>
      </c>
      <c r="AJ127">
        <v>0</v>
      </c>
      <c r="AK127">
        <v>0</v>
      </c>
      <c r="AL127">
        <v>0</v>
      </c>
      <c r="AM127">
        <v>0</v>
      </c>
      <c r="AN127">
        <v>0</v>
      </c>
      <c r="AO127">
        <v>0</v>
      </c>
      <c r="AP127">
        <v>0</v>
      </c>
      <c r="AQ127">
        <v>309</v>
      </c>
      <c r="AR127">
        <v>309</v>
      </c>
      <c r="AS127">
        <v>0</v>
      </c>
      <c r="AT127">
        <v>0</v>
      </c>
      <c r="AU127">
        <v>0</v>
      </c>
      <c r="AV127">
        <v>0</v>
      </c>
      <c r="AW127">
        <v>0</v>
      </c>
      <c r="AX127">
        <v>0</v>
      </c>
      <c r="AY127">
        <v>0</v>
      </c>
      <c r="AZ127">
        <v>0</v>
      </c>
      <c r="BA127">
        <v>359</v>
      </c>
      <c r="BB127">
        <v>359</v>
      </c>
      <c r="BC127">
        <v>0</v>
      </c>
      <c r="BD127">
        <v>0</v>
      </c>
      <c r="BE127">
        <v>0</v>
      </c>
      <c r="BF127">
        <v>0</v>
      </c>
      <c r="BG127">
        <v>0</v>
      </c>
      <c r="BH127">
        <v>0</v>
      </c>
      <c r="BI127">
        <v>0</v>
      </c>
      <c r="BJ127">
        <v>0</v>
      </c>
      <c r="BK127">
        <v>439</v>
      </c>
      <c r="BL127">
        <v>439</v>
      </c>
      <c r="BM127">
        <v>0</v>
      </c>
      <c r="BN127">
        <v>0</v>
      </c>
      <c r="BO127">
        <v>0</v>
      </c>
      <c r="BP127">
        <v>0</v>
      </c>
      <c r="BQ127">
        <v>0</v>
      </c>
      <c r="BR127">
        <v>0</v>
      </c>
      <c r="BS127">
        <v>0</v>
      </c>
      <c r="BT127">
        <v>0</v>
      </c>
      <c r="BU127">
        <v>304</v>
      </c>
      <c r="BV127">
        <v>304</v>
      </c>
      <c r="BW127">
        <v>0</v>
      </c>
      <c r="BX127">
        <v>0</v>
      </c>
      <c r="BY127">
        <v>0</v>
      </c>
      <c r="BZ127">
        <v>0</v>
      </c>
      <c r="CA127">
        <v>0</v>
      </c>
      <c r="CB127">
        <v>0</v>
      </c>
      <c r="CC127">
        <v>0</v>
      </c>
      <c r="CD127">
        <v>0</v>
      </c>
      <c r="CE127">
        <v>289</v>
      </c>
      <c r="CF127">
        <v>289</v>
      </c>
      <c r="CG127">
        <v>0</v>
      </c>
      <c r="CH127">
        <v>0</v>
      </c>
      <c r="CI127">
        <v>0</v>
      </c>
      <c r="CJ127">
        <v>0</v>
      </c>
      <c r="CK127">
        <v>0</v>
      </c>
      <c r="CL127">
        <v>0</v>
      </c>
      <c r="CM127">
        <v>0</v>
      </c>
      <c r="CN127">
        <v>0</v>
      </c>
      <c r="CO127">
        <v>305</v>
      </c>
      <c r="CP127">
        <v>305</v>
      </c>
      <c r="CQ127">
        <v>0</v>
      </c>
      <c r="CR127">
        <v>0</v>
      </c>
      <c r="CS127">
        <v>0</v>
      </c>
      <c r="CT127">
        <v>0</v>
      </c>
      <c r="CU127">
        <v>0</v>
      </c>
      <c r="CV127">
        <v>0</v>
      </c>
      <c r="CW127">
        <v>0</v>
      </c>
      <c r="CX127">
        <v>0</v>
      </c>
      <c r="CY127">
        <v>413</v>
      </c>
      <c r="CZ127">
        <v>388</v>
      </c>
      <c r="DA127">
        <v>24</v>
      </c>
      <c r="DB127">
        <v>23</v>
      </c>
      <c r="DC127">
        <v>0</v>
      </c>
      <c r="DD127">
        <v>1</v>
      </c>
      <c r="DE127">
        <v>0</v>
      </c>
      <c r="DF127">
        <v>0</v>
      </c>
      <c r="DG127">
        <v>0</v>
      </c>
      <c r="DH127">
        <v>0</v>
      </c>
      <c r="DI127">
        <v>155</v>
      </c>
      <c r="DJ127">
        <v>87</v>
      </c>
      <c r="DK127">
        <v>68</v>
      </c>
      <c r="DL127">
        <v>23</v>
      </c>
      <c r="DM127">
        <v>0</v>
      </c>
      <c r="DN127">
        <v>45</v>
      </c>
      <c r="DO127">
        <v>0</v>
      </c>
      <c r="DP127">
        <v>0</v>
      </c>
      <c r="DQ127">
        <v>0</v>
      </c>
      <c r="DR127">
        <v>0</v>
      </c>
      <c r="DS127">
        <v>118</v>
      </c>
      <c r="DT127">
        <v>73</v>
      </c>
      <c r="DU127">
        <v>45</v>
      </c>
      <c r="DV127">
        <v>21</v>
      </c>
      <c r="DW127">
        <v>0</v>
      </c>
      <c r="DX127">
        <v>24</v>
      </c>
      <c r="DY127">
        <v>0</v>
      </c>
      <c r="DZ127">
        <v>0</v>
      </c>
      <c r="EA127">
        <v>0</v>
      </c>
      <c r="EB127">
        <v>0</v>
      </c>
      <c r="EC127">
        <v>114</v>
      </c>
      <c r="ED127">
        <v>64</v>
      </c>
      <c r="EE127">
        <v>50</v>
      </c>
      <c r="EF127">
        <v>23</v>
      </c>
      <c r="EG127">
        <v>0</v>
      </c>
      <c r="EH127">
        <v>27</v>
      </c>
      <c r="EI127">
        <v>0</v>
      </c>
      <c r="EJ127">
        <v>0</v>
      </c>
      <c r="EK127">
        <v>0</v>
      </c>
      <c r="EL127">
        <v>0</v>
      </c>
      <c r="EM127">
        <v>152</v>
      </c>
      <c r="EN127">
        <v>59</v>
      </c>
      <c r="EO127">
        <v>93</v>
      </c>
      <c r="EP127">
        <v>23</v>
      </c>
      <c r="EQ127">
        <v>0</v>
      </c>
      <c r="ER127">
        <v>70</v>
      </c>
      <c r="ES127">
        <v>0</v>
      </c>
      <c r="ET127">
        <v>0</v>
      </c>
      <c r="EU127">
        <v>0</v>
      </c>
      <c r="EV127">
        <v>0</v>
      </c>
      <c r="EW127">
        <v>136</v>
      </c>
      <c r="EX127">
        <v>45</v>
      </c>
      <c r="EY127">
        <v>92</v>
      </c>
      <c r="EZ127">
        <v>22</v>
      </c>
      <c r="FA127">
        <v>0</v>
      </c>
      <c r="FB127">
        <v>70</v>
      </c>
      <c r="FC127">
        <v>0</v>
      </c>
      <c r="FD127">
        <v>0</v>
      </c>
      <c r="FE127">
        <v>0</v>
      </c>
      <c r="FF127">
        <v>0</v>
      </c>
      <c r="FG127">
        <v>147</v>
      </c>
      <c r="FH127">
        <v>37</v>
      </c>
      <c r="FI127">
        <v>110</v>
      </c>
      <c r="FJ127">
        <v>12</v>
      </c>
      <c r="FK127">
        <v>0</v>
      </c>
      <c r="FL127">
        <v>98</v>
      </c>
      <c r="FM127">
        <v>0</v>
      </c>
      <c r="FN127">
        <v>0</v>
      </c>
      <c r="FO127">
        <v>0</v>
      </c>
      <c r="FP127">
        <v>0</v>
      </c>
      <c r="FQ127">
        <v>180</v>
      </c>
      <c r="FR127">
        <v>50</v>
      </c>
      <c r="FS127">
        <v>129</v>
      </c>
      <c r="FT127">
        <v>10</v>
      </c>
      <c r="FU127">
        <v>0</v>
      </c>
      <c r="FV127">
        <v>120</v>
      </c>
      <c r="FW127">
        <v>0</v>
      </c>
      <c r="FX127">
        <v>0</v>
      </c>
      <c r="FY127">
        <v>0</v>
      </c>
      <c r="FZ127">
        <v>0</v>
      </c>
      <c r="GA127">
        <v>183</v>
      </c>
      <c r="GB127">
        <v>49</v>
      </c>
      <c r="GC127">
        <v>134</v>
      </c>
      <c r="GD127">
        <v>10</v>
      </c>
      <c r="GE127">
        <v>0</v>
      </c>
      <c r="GF127">
        <v>124</v>
      </c>
      <c r="GG127">
        <v>0</v>
      </c>
      <c r="GH127">
        <v>0</v>
      </c>
      <c r="GI127">
        <v>0</v>
      </c>
      <c r="GJ127">
        <v>0</v>
      </c>
      <c r="GK127">
        <v>113</v>
      </c>
      <c r="GL127">
        <v>34</v>
      </c>
      <c r="GM127">
        <v>79</v>
      </c>
      <c r="GN127">
        <v>18</v>
      </c>
      <c r="GO127">
        <v>0</v>
      </c>
      <c r="GP127">
        <v>61</v>
      </c>
      <c r="GQ127">
        <v>0</v>
      </c>
      <c r="GR127">
        <v>0</v>
      </c>
      <c r="GS127">
        <v>0</v>
      </c>
      <c r="GT127">
        <v>0</v>
      </c>
      <c r="GU127">
        <v>110</v>
      </c>
      <c r="GV127">
        <v>90</v>
      </c>
      <c r="GW127">
        <v>20</v>
      </c>
      <c r="GX127">
        <v>1</v>
      </c>
      <c r="GY127" t="s">
        <v>285</v>
      </c>
      <c r="GZ127">
        <v>19</v>
      </c>
      <c r="HA127">
        <v>0</v>
      </c>
      <c r="HB127">
        <v>0</v>
      </c>
      <c r="HC127">
        <v>0</v>
      </c>
      <c r="HD127">
        <v>0</v>
      </c>
      <c r="HE127">
        <v>112</v>
      </c>
      <c r="HF127">
        <v>90</v>
      </c>
      <c r="HG127">
        <v>22</v>
      </c>
      <c r="HH127">
        <v>11</v>
      </c>
      <c r="HI127">
        <v>0</v>
      </c>
      <c r="HJ127">
        <v>11</v>
      </c>
      <c r="HK127">
        <v>0</v>
      </c>
      <c r="HL127">
        <v>0</v>
      </c>
      <c r="HM127">
        <v>0</v>
      </c>
      <c r="HN127">
        <v>0</v>
      </c>
      <c r="HO127">
        <v>116</v>
      </c>
      <c r="HP127">
        <v>101</v>
      </c>
      <c r="HQ127">
        <v>15</v>
      </c>
      <c r="HR127">
        <v>13</v>
      </c>
      <c r="HS127" t="s">
        <v>830</v>
      </c>
      <c r="HT127">
        <v>2</v>
      </c>
      <c r="HU127">
        <v>0</v>
      </c>
      <c r="HV127">
        <v>0</v>
      </c>
      <c r="HW127">
        <v>0</v>
      </c>
      <c r="HX127">
        <v>0</v>
      </c>
      <c r="HY127">
        <v>95</v>
      </c>
      <c r="HZ127">
        <v>80</v>
      </c>
      <c r="IA127">
        <v>15</v>
      </c>
      <c r="IB127">
        <v>7</v>
      </c>
      <c r="IC127">
        <v>6</v>
      </c>
      <c r="ID127">
        <v>2</v>
      </c>
      <c r="IE127">
        <v>0</v>
      </c>
      <c r="IF127">
        <v>0</v>
      </c>
      <c r="IG127">
        <v>0</v>
      </c>
      <c r="IH127">
        <v>0</v>
      </c>
      <c r="II127">
        <v>117</v>
      </c>
      <c r="IJ127">
        <v>82</v>
      </c>
      <c r="IK127">
        <v>35</v>
      </c>
      <c r="IL127">
        <v>23</v>
      </c>
      <c r="IM127">
        <v>12</v>
      </c>
      <c r="IN127">
        <v>0</v>
      </c>
      <c r="IO127" t="s">
        <v>830</v>
      </c>
      <c r="IP127">
        <v>2</v>
      </c>
      <c r="IQ127" t="s">
        <v>830</v>
      </c>
      <c r="IR127">
        <v>0</v>
      </c>
      <c r="IS127">
        <v>0</v>
      </c>
      <c r="IT127" t="s">
        <v>830</v>
      </c>
      <c r="IU127" t="s">
        <v>285</v>
      </c>
      <c r="IV127" t="s">
        <v>285</v>
      </c>
      <c r="IW127" t="s">
        <v>285</v>
      </c>
      <c r="IX127" t="s">
        <v>285</v>
      </c>
      <c r="IY127" t="s">
        <v>285</v>
      </c>
      <c r="IZ127" t="s">
        <v>285</v>
      </c>
      <c r="JA127" t="s">
        <v>285</v>
      </c>
      <c r="JB127" t="s">
        <v>285</v>
      </c>
      <c r="JC127" t="s">
        <v>285</v>
      </c>
      <c r="JD127" t="s">
        <v>285</v>
      </c>
      <c r="JE127" t="s">
        <v>285</v>
      </c>
      <c r="JF127" t="s">
        <v>285</v>
      </c>
    </row>
    <row r="128" spans="1:266" hidden="1">
      <c r="A128">
        <v>44407</v>
      </c>
      <c r="B128" t="s">
        <v>912</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t="s">
        <v>830</v>
      </c>
      <c r="X128" t="s">
        <v>830</v>
      </c>
      <c r="Y128">
        <v>0</v>
      </c>
      <c r="Z128">
        <v>0</v>
      </c>
      <c r="AA128">
        <v>0</v>
      </c>
      <c r="AB128">
        <v>0</v>
      </c>
      <c r="AC128">
        <v>0</v>
      </c>
      <c r="AD128">
        <v>0</v>
      </c>
      <c r="AE128">
        <v>0</v>
      </c>
      <c r="AF128">
        <v>0</v>
      </c>
      <c r="AG128" t="s">
        <v>830</v>
      </c>
      <c r="AH128" t="s">
        <v>830</v>
      </c>
      <c r="AI128">
        <v>0</v>
      </c>
      <c r="AJ128">
        <v>0</v>
      </c>
      <c r="AK128">
        <v>0</v>
      </c>
      <c r="AL128">
        <v>0</v>
      </c>
      <c r="AM128">
        <v>0</v>
      </c>
      <c r="AN128">
        <v>0</v>
      </c>
      <c r="AO128">
        <v>0</v>
      </c>
      <c r="AP128">
        <v>0</v>
      </c>
      <c r="AQ128" t="s">
        <v>830</v>
      </c>
      <c r="AR128" t="s">
        <v>830</v>
      </c>
      <c r="AS128">
        <v>0</v>
      </c>
      <c r="AT128">
        <v>0</v>
      </c>
      <c r="AU128">
        <v>0</v>
      </c>
      <c r="AV128">
        <v>0</v>
      </c>
      <c r="AW128">
        <v>0</v>
      </c>
      <c r="AX128">
        <v>0</v>
      </c>
      <c r="AY128">
        <v>0</v>
      </c>
      <c r="AZ128">
        <v>0</v>
      </c>
      <c r="BA128" t="s">
        <v>830</v>
      </c>
      <c r="BB128" t="s">
        <v>830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0</v>
      </c>
      <c r="BY128">
        <v>0</v>
      </c>
      <c r="BZ128">
        <v>0</v>
      </c>
      <c r="CA128">
        <v>0</v>
      </c>
      <c r="CB128">
        <v>0</v>
      </c>
      <c r="CC128">
        <v>0</v>
      </c>
      <c r="CD128">
        <v>0</v>
      </c>
      <c r="CE128">
        <v>0</v>
      </c>
      <c r="CF128">
        <v>0</v>
      </c>
      <c r="CG128">
        <v>0</v>
      </c>
      <c r="CH128">
        <v>0</v>
      </c>
      <c r="CI128">
        <v>0</v>
      </c>
      <c r="CJ128">
        <v>0</v>
      </c>
      <c r="CK128">
        <v>0</v>
      </c>
      <c r="CL128">
        <v>0</v>
      </c>
      <c r="CM128">
        <v>0</v>
      </c>
      <c r="CN128">
        <v>0</v>
      </c>
      <c r="CO128">
        <v>0</v>
      </c>
      <c r="CP128">
        <v>0</v>
      </c>
      <c r="CQ128">
        <v>0</v>
      </c>
      <c r="CR128">
        <v>0</v>
      </c>
      <c r="CS128">
        <v>0</v>
      </c>
      <c r="CT128">
        <v>0</v>
      </c>
      <c r="CU128">
        <v>0</v>
      </c>
      <c r="CV128">
        <v>0</v>
      </c>
      <c r="CW128">
        <v>0</v>
      </c>
      <c r="CX128">
        <v>0</v>
      </c>
      <c r="CY128">
        <v>0</v>
      </c>
      <c r="CZ128">
        <v>0</v>
      </c>
      <c r="DA128">
        <v>0</v>
      </c>
      <c r="DB128">
        <v>0</v>
      </c>
      <c r="DC128">
        <v>0</v>
      </c>
      <c r="DD128">
        <v>0</v>
      </c>
      <c r="DE128">
        <v>0</v>
      </c>
      <c r="DF128">
        <v>0</v>
      </c>
      <c r="DG128">
        <v>0</v>
      </c>
      <c r="DH128">
        <v>0</v>
      </c>
      <c r="DI128" t="s">
        <v>830</v>
      </c>
      <c r="DJ128" t="s">
        <v>830</v>
      </c>
      <c r="DK128">
        <v>0</v>
      </c>
      <c r="DL128">
        <v>0</v>
      </c>
      <c r="DM128">
        <v>0</v>
      </c>
      <c r="DN128">
        <v>0</v>
      </c>
      <c r="DO128">
        <v>0</v>
      </c>
      <c r="DP128">
        <v>0</v>
      </c>
      <c r="DQ128">
        <v>0</v>
      </c>
      <c r="DR128">
        <v>0</v>
      </c>
      <c r="DS128">
        <v>0</v>
      </c>
      <c r="DT128">
        <v>0</v>
      </c>
      <c r="DU128">
        <v>0</v>
      </c>
      <c r="DV128">
        <v>0</v>
      </c>
      <c r="DW128">
        <v>0</v>
      </c>
      <c r="DX128">
        <v>0</v>
      </c>
      <c r="DY128">
        <v>0</v>
      </c>
      <c r="DZ128">
        <v>0</v>
      </c>
      <c r="EA128">
        <v>0</v>
      </c>
      <c r="EB128">
        <v>0</v>
      </c>
      <c r="EC128" t="s">
        <v>830</v>
      </c>
      <c r="ED128" t="s">
        <v>830</v>
      </c>
      <c r="EE128">
        <v>0</v>
      </c>
      <c r="EF128">
        <v>0</v>
      </c>
      <c r="EG128">
        <v>0</v>
      </c>
      <c r="EH128">
        <v>0</v>
      </c>
      <c r="EI128">
        <v>0</v>
      </c>
      <c r="EJ128">
        <v>0</v>
      </c>
      <c r="EK128">
        <v>0</v>
      </c>
      <c r="EL128">
        <v>0</v>
      </c>
      <c r="EM128" t="s">
        <v>830</v>
      </c>
      <c r="EN128" t="s">
        <v>830</v>
      </c>
      <c r="EO128">
        <v>0</v>
      </c>
      <c r="EP128">
        <v>0</v>
      </c>
      <c r="EQ128">
        <v>0</v>
      </c>
      <c r="ER128">
        <v>0</v>
      </c>
      <c r="ES128">
        <v>0</v>
      </c>
      <c r="ET128">
        <v>0</v>
      </c>
      <c r="EU128">
        <v>0</v>
      </c>
      <c r="EV128">
        <v>0</v>
      </c>
      <c r="EW128">
        <v>0</v>
      </c>
      <c r="EX128">
        <v>0</v>
      </c>
      <c r="EY128">
        <v>0</v>
      </c>
      <c r="EZ128">
        <v>0</v>
      </c>
      <c r="FA128">
        <v>0</v>
      </c>
      <c r="FB128">
        <v>0</v>
      </c>
      <c r="FC128">
        <v>0</v>
      </c>
      <c r="FD128">
        <v>0</v>
      </c>
      <c r="FE128">
        <v>0</v>
      </c>
      <c r="FF128">
        <v>0</v>
      </c>
      <c r="FG128">
        <v>0</v>
      </c>
      <c r="FH128">
        <v>0</v>
      </c>
      <c r="FI128">
        <v>0</v>
      </c>
      <c r="FJ128">
        <v>0</v>
      </c>
      <c r="FK128">
        <v>0</v>
      </c>
      <c r="FL128">
        <v>0</v>
      </c>
      <c r="FM128">
        <v>0</v>
      </c>
      <c r="FN128">
        <v>0</v>
      </c>
      <c r="FO128">
        <v>0</v>
      </c>
      <c r="FP128">
        <v>0</v>
      </c>
      <c r="FQ128">
        <v>0</v>
      </c>
      <c r="FR128">
        <v>0</v>
      </c>
      <c r="FS128">
        <v>0</v>
      </c>
      <c r="FT128">
        <v>0</v>
      </c>
      <c r="FU128">
        <v>0</v>
      </c>
      <c r="FV128">
        <v>0</v>
      </c>
      <c r="FW128">
        <v>0</v>
      </c>
      <c r="FX128">
        <v>0</v>
      </c>
      <c r="FY128">
        <v>0</v>
      </c>
      <c r="FZ128">
        <v>0</v>
      </c>
      <c r="GA128">
        <v>0</v>
      </c>
      <c r="GB128">
        <v>0</v>
      </c>
      <c r="GC128">
        <v>0</v>
      </c>
      <c r="GD128">
        <v>0</v>
      </c>
      <c r="GE128">
        <v>0</v>
      </c>
      <c r="GF128">
        <v>0</v>
      </c>
      <c r="GG128">
        <v>0</v>
      </c>
      <c r="GH128">
        <v>0</v>
      </c>
      <c r="GI128">
        <v>0</v>
      </c>
      <c r="GJ128">
        <v>0</v>
      </c>
      <c r="GK128">
        <v>0</v>
      </c>
      <c r="GL128">
        <v>0</v>
      </c>
      <c r="GM128">
        <v>0</v>
      </c>
      <c r="GN128">
        <v>0</v>
      </c>
      <c r="GO128">
        <v>0</v>
      </c>
      <c r="GP128">
        <v>0</v>
      </c>
      <c r="GQ128">
        <v>0</v>
      </c>
      <c r="GR128">
        <v>0</v>
      </c>
      <c r="GS128">
        <v>0</v>
      </c>
      <c r="GT128">
        <v>0</v>
      </c>
      <c r="GU128">
        <v>0</v>
      </c>
      <c r="GV128">
        <v>0</v>
      </c>
      <c r="GW128">
        <v>0</v>
      </c>
      <c r="GX128">
        <v>0</v>
      </c>
      <c r="GY128">
        <v>0</v>
      </c>
      <c r="GZ128">
        <v>0</v>
      </c>
      <c r="HA128">
        <v>0</v>
      </c>
      <c r="HB128">
        <v>0</v>
      </c>
      <c r="HC128">
        <v>0</v>
      </c>
      <c r="HD128">
        <v>0</v>
      </c>
      <c r="HE128">
        <v>0</v>
      </c>
      <c r="HF128">
        <v>0</v>
      </c>
      <c r="HG128">
        <v>0</v>
      </c>
      <c r="HH128">
        <v>0</v>
      </c>
      <c r="HI128">
        <v>0</v>
      </c>
      <c r="HJ128">
        <v>0</v>
      </c>
      <c r="HK128">
        <v>0</v>
      </c>
      <c r="HL128">
        <v>0</v>
      </c>
      <c r="HM128">
        <v>0</v>
      </c>
      <c r="HN128">
        <v>0</v>
      </c>
      <c r="HO128">
        <v>0</v>
      </c>
      <c r="HP128">
        <v>0</v>
      </c>
      <c r="HQ128">
        <v>0</v>
      </c>
      <c r="HR128">
        <v>0</v>
      </c>
      <c r="HS128">
        <v>0</v>
      </c>
      <c r="HT128">
        <v>0</v>
      </c>
      <c r="HU128">
        <v>0</v>
      </c>
      <c r="HV128">
        <v>0</v>
      </c>
      <c r="HW128">
        <v>0</v>
      </c>
      <c r="HX128">
        <v>0</v>
      </c>
      <c r="HY128">
        <v>0</v>
      </c>
      <c r="HZ128">
        <v>0</v>
      </c>
      <c r="IA128">
        <v>0</v>
      </c>
      <c r="IB128">
        <v>0</v>
      </c>
      <c r="IC128">
        <v>0</v>
      </c>
      <c r="ID128">
        <v>0</v>
      </c>
      <c r="IE128">
        <v>0</v>
      </c>
      <c r="IF128">
        <v>0</v>
      </c>
      <c r="IG128">
        <v>0</v>
      </c>
      <c r="IH128">
        <v>0</v>
      </c>
      <c r="II128">
        <v>0</v>
      </c>
      <c r="IJ128">
        <v>0</v>
      </c>
      <c r="IK128">
        <v>0</v>
      </c>
      <c r="IL128">
        <v>0</v>
      </c>
      <c r="IM128">
        <v>0</v>
      </c>
      <c r="IN128">
        <v>0</v>
      </c>
      <c r="IO128">
        <v>0</v>
      </c>
      <c r="IP128">
        <v>0</v>
      </c>
      <c r="IQ128">
        <v>0</v>
      </c>
      <c r="IR128">
        <v>0</v>
      </c>
      <c r="IS128">
        <v>0</v>
      </c>
      <c r="IT128">
        <v>0</v>
      </c>
      <c r="IU128" t="s">
        <v>285</v>
      </c>
      <c r="IV128" t="s">
        <v>285</v>
      </c>
      <c r="IW128" t="s">
        <v>285</v>
      </c>
      <c r="IX128" t="s">
        <v>285</v>
      </c>
      <c r="IY128" t="s">
        <v>285</v>
      </c>
      <c r="IZ128" t="s">
        <v>285</v>
      </c>
      <c r="JA128" t="s">
        <v>285</v>
      </c>
      <c r="JB128" t="s">
        <v>285</v>
      </c>
      <c r="JC128" t="s">
        <v>285</v>
      </c>
      <c r="JD128" t="s">
        <v>285</v>
      </c>
      <c r="JE128" t="s">
        <v>285</v>
      </c>
      <c r="JF128" t="s">
        <v>285</v>
      </c>
    </row>
    <row r="129" spans="1:266" hidden="1">
      <c r="A129">
        <v>43001</v>
      </c>
      <c r="B129" t="s">
        <v>388</v>
      </c>
      <c r="C129">
        <v>804325</v>
      </c>
      <c r="D129">
        <v>591938</v>
      </c>
      <c r="E129">
        <v>204377</v>
      </c>
      <c r="F129">
        <v>119546</v>
      </c>
      <c r="G129">
        <v>34394</v>
      </c>
      <c r="H129">
        <v>50437</v>
      </c>
      <c r="I129">
        <v>8010</v>
      </c>
      <c r="J129">
        <v>6926</v>
      </c>
      <c r="K129">
        <v>52</v>
      </c>
      <c r="L129">
        <v>1032</v>
      </c>
      <c r="M129">
        <v>686592</v>
      </c>
      <c r="N129">
        <v>485827</v>
      </c>
      <c r="O129">
        <v>196016</v>
      </c>
      <c r="P129">
        <v>112260</v>
      </c>
      <c r="Q129">
        <v>36056</v>
      </c>
      <c r="R129">
        <v>47701</v>
      </c>
      <c r="S129">
        <v>4749</v>
      </c>
      <c r="T129">
        <v>3938</v>
      </c>
      <c r="U129">
        <v>8</v>
      </c>
      <c r="V129">
        <v>803</v>
      </c>
      <c r="W129">
        <v>585193</v>
      </c>
      <c r="X129">
        <v>386939</v>
      </c>
      <c r="Y129">
        <v>186171</v>
      </c>
      <c r="Z129">
        <v>103029</v>
      </c>
      <c r="AA129">
        <v>36556</v>
      </c>
      <c r="AB129">
        <v>46586</v>
      </c>
      <c r="AC129">
        <v>12083</v>
      </c>
      <c r="AD129">
        <v>11699</v>
      </c>
      <c r="AE129">
        <v>94</v>
      </c>
      <c r="AF129">
        <v>290</v>
      </c>
      <c r="AG129">
        <v>535223</v>
      </c>
      <c r="AH129">
        <v>330899</v>
      </c>
      <c r="AI129">
        <v>184648</v>
      </c>
      <c r="AJ129">
        <v>92823</v>
      </c>
      <c r="AK129">
        <v>37895</v>
      </c>
      <c r="AL129">
        <v>53931</v>
      </c>
      <c r="AM129">
        <v>19676</v>
      </c>
      <c r="AN129">
        <v>18142</v>
      </c>
      <c r="AO129">
        <v>9</v>
      </c>
      <c r="AP129">
        <v>1525</v>
      </c>
      <c r="AQ129">
        <v>569758</v>
      </c>
      <c r="AR129">
        <v>329250</v>
      </c>
      <c r="AS129">
        <v>226631</v>
      </c>
      <c r="AT129">
        <v>117119</v>
      </c>
      <c r="AU129">
        <v>43485</v>
      </c>
      <c r="AV129">
        <v>66027</v>
      </c>
      <c r="AW129">
        <v>13877</v>
      </c>
      <c r="AX129">
        <v>13427</v>
      </c>
      <c r="AY129">
        <v>28</v>
      </c>
      <c r="AZ129">
        <v>422</v>
      </c>
      <c r="BA129">
        <v>414295</v>
      </c>
      <c r="BB129">
        <v>186860</v>
      </c>
      <c r="BC129">
        <v>219662</v>
      </c>
      <c r="BD129">
        <v>117988</v>
      </c>
      <c r="BE129">
        <v>39112</v>
      </c>
      <c r="BF129">
        <v>62562</v>
      </c>
      <c r="BG129">
        <v>7772</v>
      </c>
      <c r="BH129">
        <v>4456</v>
      </c>
      <c r="BI129">
        <v>148</v>
      </c>
      <c r="BJ129">
        <v>3168</v>
      </c>
      <c r="BK129">
        <v>366184</v>
      </c>
      <c r="BL129">
        <v>153359</v>
      </c>
      <c r="BM129">
        <v>205725</v>
      </c>
      <c r="BN129">
        <v>111281</v>
      </c>
      <c r="BO129">
        <v>42879</v>
      </c>
      <c r="BP129">
        <v>51566</v>
      </c>
      <c r="BQ129">
        <v>7100</v>
      </c>
      <c r="BR129">
        <v>3348</v>
      </c>
      <c r="BS129">
        <v>79</v>
      </c>
      <c r="BT129">
        <v>3672</v>
      </c>
      <c r="BU129">
        <v>315961</v>
      </c>
      <c r="BV129">
        <v>125166</v>
      </c>
      <c r="BW129">
        <v>173792</v>
      </c>
      <c r="BX129">
        <v>94221</v>
      </c>
      <c r="BY129">
        <v>44040</v>
      </c>
      <c r="BZ129">
        <v>35531</v>
      </c>
      <c r="CA129">
        <v>17002</v>
      </c>
      <c r="CB129">
        <v>11525</v>
      </c>
      <c r="CC129">
        <v>25</v>
      </c>
      <c r="CD129">
        <v>5453</v>
      </c>
      <c r="CE129">
        <v>281754</v>
      </c>
      <c r="CF129">
        <v>101829</v>
      </c>
      <c r="CG129">
        <v>169602</v>
      </c>
      <c r="CH129">
        <v>90356</v>
      </c>
      <c r="CI129">
        <v>46791</v>
      </c>
      <c r="CJ129">
        <v>32455</v>
      </c>
      <c r="CK129">
        <v>10323</v>
      </c>
      <c r="CL129">
        <v>6300</v>
      </c>
      <c r="CM129">
        <v>32</v>
      </c>
      <c r="CN129">
        <v>3991</v>
      </c>
      <c r="CO129">
        <v>236282</v>
      </c>
      <c r="CP129">
        <v>74962</v>
      </c>
      <c r="CQ129">
        <v>151397</v>
      </c>
      <c r="CR129">
        <v>75486</v>
      </c>
      <c r="CS129">
        <v>50322</v>
      </c>
      <c r="CT129">
        <v>25588</v>
      </c>
      <c r="CU129">
        <v>9923</v>
      </c>
      <c r="CV129">
        <v>6596</v>
      </c>
      <c r="CW129">
        <v>27</v>
      </c>
      <c r="CX129">
        <v>3300</v>
      </c>
      <c r="CY129">
        <v>208715</v>
      </c>
      <c r="CZ129">
        <v>62313</v>
      </c>
      <c r="DA129">
        <v>133425</v>
      </c>
      <c r="DB129">
        <v>66059</v>
      </c>
      <c r="DC129">
        <v>45450</v>
      </c>
      <c r="DD129">
        <v>21917</v>
      </c>
      <c r="DE129">
        <v>12977</v>
      </c>
      <c r="DF129">
        <v>10727</v>
      </c>
      <c r="DG129">
        <v>242</v>
      </c>
      <c r="DH129">
        <v>2008</v>
      </c>
      <c r="DI129">
        <v>179892</v>
      </c>
      <c r="DJ129">
        <v>59021</v>
      </c>
      <c r="DK129">
        <v>107797</v>
      </c>
      <c r="DL129">
        <v>47349</v>
      </c>
      <c r="DM129">
        <v>45749</v>
      </c>
      <c r="DN129">
        <v>14699</v>
      </c>
      <c r="DO129">
        <v>13073</v>
      </c>
      <c r="DP129">
        <v>10042</v>
      </c>
      <c r="DQ129">
        <v>271</v>
      </c>
      <c r="DR129">
        <v>2761</v>
      </c>
      <c r="DS129">
        <v>155365</v>
      </c>
      <c r="DT129">
        <v>35549</v>
      </c>
      <c r="DU129">
        <v>107985</v>
      </c>
      <c r="DV129">
        <v>42022</v>
      </c>
      <c r="DW129">
        <v>54085</v>
      </c>
      <c r="DX129">
        <v>11878</v>
      </c>
      <c r="DY129">
        <v>11831</v>
      </c>
      <c r="DZ129">
        <v>9310</v>
      </c>
      <c r="EA129">
        <v>153</v>
      </c>
      <c r="EB129">
        <v>2369</v>
      </c>
      <c r="EC129">
        <v>147988</v>
      </c>
      <c r="ED129">
        <v>24462</v>
      </c>
      <c r="EE129">
        <v>118575</v>
      </c>
      <c r="EF129">
        <v>40194</v>
      </c>
      <c r="EG129">
        <v>66993</v>
      </c>
      <c r="EH129">
        <v>11388</v>
      </c>
      <c r="EI129">
        <v>4951</v>
      </c>
      <c r="EJ129">
        <v>4320</v>
      </c>
      <c r="EK129">
        <v>5</v>
      </c>
      <c r="EL129">
        <v>625</v>
      </c>
      <c r="EM129">
        <v>133374</v>
      </c>
      <c r="EN129">
        <v>19988</v>
      </c>
      <c r="EO129">
        <v>108757</v>
      </c>
      <c r="EP129">
        <v>32556</v>
      </c>
      <c r="EQ129">
        <v>66185</v>
      </c>
      <c r="ER129">
        <v>10015</v>
      </c>
      <c r="ES129">
        <v>4629</v>
      </c>
      <c r="ET129">
        <v>1303</v>
      </c>
      <c r="EU129">
        <v>15</v>
      </c>
      <c r="EV129">
        <v>3311</v>
      </c>
      <c r="EW129">
        <v>122044</v>
      </c>
      <c r="EX129">
        <v>12550</v>
      </c>
      <c r="EY129">
        <v>103328</v>
      </c>
      <c r="EZ129">
        <v>34445</v>
      </c>
      <c r="FA129">
        <v>60374</v>
      </c>
      <c r="FB129">
        <v>8508</v>
      </c>
      <c r="FC129">
        <v>6166</v>
      </c>
      <c r="FD129">
        <v>2519</v>
      </c>
      <c r="FE129">
        <v>338</v>
      </c>
      <c r="FF129">
        <v>3309</v>
      </c>
      <c r="FG129">
        <v>113050</v>
      </c>
      <c r="FH129">
        <v>7585</v>
      </c>
      <c r="FI129">
        <v>98444</v>
      </c>
      <c r="FJ129">
        <v>36359</v>
      </c>
      <c r="FK129">
        <v>52343</v>
      </c>
      <c r="FL129">
        <v>9742</v>
      </c>
      <c r="FM129">
        <v>7022</v>
      </c>
      <c r="FN129">
        <v>1000</v>
      </c>
      <c r="FO129">
        <v>250</v>
      </c>
      <c r="FP129">
        <v>5772</v>
      </c>
      <c r="FQ129">
        <v>130692</v>
      </c>
      <c r="FR129">
        <v>7993</v>
      </c>
      <c r="FS129">
        <v>112891</v>
      </c>
      <c r="FT129">
        <v>39806</v>
      </c>
      <c r="FU129">
        <v>59439</v>
      </c>
      <c r="FV129">
        <v>13646</v>
      </c>
      <c r="FW129">
        <v>9807</v>
      </c>
      <c r="FX129">
        <v>745</v>
      </c>
      <c r="FY129">
        <v>105</v>
      </c>
      <c r="FZ129">
        <v>8957</v>
      </c>
      <c r="GA129">
        <v>137870</v>
      </c>
      <c r="GB129">
        <v>5355</v>
      </c>
      <c r="GC129">
        <v>117980</v>
      </c>
      <c r="GD129">
        <v>42840</v>
      </c>
      <c r="GE129">
        <v>63035</v>
      </c>
      <c r="GF129">
        <v>12105</v>
      </c>
      <c r="GG129">
        <v>14535</v>
      </c>
      <c r="GH129">
        <v>795</v>
      </c>
      <c r="GI129">
        <v>6864</v>
      </c>
      <c r="GJ129">
        <v>6875</v>
      </c>
      <c r="GK129">
        <v>124213</v>
      </c>
      <c r="GL129">
        <v>1323</v>
      </c>
      <c r="GM129">
        <v>110270</v>
      </c>
      <c r="GN129">
        <v>61541</v>
      </c>
      <c r="GO129">
        <v>42372</v>
      </c>
      <c r="GP129">
        <v>6357</v>
      </c>
      <c r="GQ129">
        <v>12619</v>
      </c>
      <c r="GR129">
        <v>4036</v>
      </c>
      <c r="GS129">
        <v>3552</v>
      </c>
      <c r="GT129">
        <v>5031</v>
      </c>
      <c r="GU129">
        <v>118257</v>
      </c>
      <c r="GV129">
        <v>1132</v>
      </c>
      <c r="GW129">
        <v>105970</v>
      </c>
      <c r="GX129">
        <v>58063</v>
      </c>
      <c r="GY129">
        <v>42473</v>
      </c>
      <c r="GZ129">
        <v>5434</v>
      </c>
      <c r="HA129">
        <v>11155</v>
      </c>
      <c r="HB129">
        <v>4870</v>
      </c>
      <c r="HC129">
        <v>2601</v>
      </c>
      <c r="HD129">
        <v>3683</v>
      </c>
      <c r="HE129">
        <v>89644</v>
      </c>
      <c r="HF129">
        <v>941</v>
      </c>
      <c r="HG129">
        <v>80846</v>
      </c>
      <c r="HH129">
        <v>43119</v>
      </c>
      <c r="HI129">
        <v>33858</v>
      </c>
      <c r="HJ129">
        <v>3869</v>
      </c>
      <c r="HK129">
        <v>7857</v>
      </c>
      <c r="HL129">
        <v>1353</v>
      </c>
      <c r="HM129">
        <v>3150</v>
      </c>
      <c r="HN129">
        <v>3354</v>
      </c>
      <c r="HO129">
        <v>91526</v>
      </c>
      <c r="HP129">
        <v>549</v>
      </c>
      <c r="HQ129">
        <v>85875</v>
      </c>
      <c r="HR129">
        <v>58459</v>
      </c>
      <c r="HS129">
        <v>24777</v>
      </c>
      <c r="HT129">
        <v>2639</v>
      </c>
      <c r="HU129">
        <v>5102</v>
      </c>
      <c r="HV129">
        <v>1721</v>
      </c>
      <c r="HW129">
        <v>1135</v>
      </c>
      <c r="HX129">
        <v>2245</v>
      </c>
      <c r="HY129">
        <v>43937</v>
      </c>
      <c r="HZ129">
        <v>483</v>
      </c>
      <c r="IA129">
        <v>39310</v>
      </c>
      <c r="IB129">
        <v>30586</v>
      </c>
      <c r="IC129">
        <v>7628</v>
      </c>
      <c r="ID129">
        <v>1096</v>
      </c>
      <c r="IE129">
        <v>4144</v>
      </c>
      <c r="IF129">
        <v>1988</v>
      </c>
      <c r="IG129">
        <v>1351</v>
      </c>
      <c r="IH129">
        <v>805</v>
      </c>
      <c r="II129">
        <v>39069</v>
      </c>
      <c r="IJ129">
        <v>580</v>
      </c>
      <c r="IK129">
        <v>38489</v>
      </c>
      <c r="IL129">
        <v>23772</v>
      </c>
      <c r="IM129">
        <v>14618</v>
      </c>
      <c r="IN129">
        <v>98</v>
      </c>
      <c r="IO129">
        <v>5755</v>
      </c>
      <c r="IP129">
        <v>152</v>
      </c>
      <c r="IQ129">
        <v>5603</v>
      </c>
      <c r="IR129">
        <v>4524</v>
      </c>
      <c r="IS129">
        <v>890</v>
      </c>
      <c r="IT129">
        <v>189</v>
      </c>
      <c r="IU129">
        <v>4900</v>
      </c>
      <c r="IV129">
        <v>100</v>
      </c>
      <c r="IW129">
        <v>4800</v>
      </c>
      <c r="IX129">
        <v>261</v>
      </c>
      <c r="IY129">
        <v>105</v>
      </c>
      <c r="IZ129">
        <v>156</v>
      </c>
      <c r="JA129">
        <v>523</v>
      </c>
      <c r="JB129">
        <v>6</v>
      </c>
      <c r="JC129">
        <v>517</v>
      </c>
      <c r="JD129" t="s">
        <v>285</v>
      </c>
      <c r="JE129">
        <v>2</v>
      </c>
      <c r="JF129" t="s">
        <v>285</v>
      </c>
    </row>
    <row r="130" spans="1:266" hidden="1">
      <c r="A130">
        <v>13471</v>
      </c>
      <c r="B130" t="s">
        <v>913</v>
      </c>
      <c r="C130">
        <v>50</v>
      </c>
      <c r="D130">
        <v>34</v>
      </c>
      <c r="E130" t="s">
        <v>830</v>
      </c>
      <c r="F130" t="s">
        <v>830</v>
      </c>
      <c r="G130">
        <v>0</v>
      </c>
      <c r="H130" t="s">
        <v>830</v>
      </c>
      <c r="I130">
        <v>15</v>
      </c>
      <c r="J130">
        <v>15</v>
      </c>
      <c r="K130">
        <v>0</v>
      </c>
      <c r="L130">
        <v>0</v>
      </c>
      <c r="M130">
        <v>25</v>
      </c>
      <c r="N130">
        <v>20</v>
      </c>
      <c r="O130">
        <v>1</v>
      </c>
      <c r="P130">
        <v>0</v>
      </c>
      <c r="Q130">
        <v>0</v>
      </c>
      <c r="R130">
        <v>1</v>
      </c>
      <c r="S130">
        <v>5</v>
      </c>
      <c r="T130">
        <v>5</v>
      </c>
      <c r="U130">
        <v>0</v>
      </c>
      <c r="V130">
        <v>0</v>
      </c>
      <c r="W130">
        <v>15</v>
      </c>
      <c r="X130">
        <v>10</v>
      </c>
      <c r="Y130">
        <v>1</v>
      </c>
      <c r="Z130">
        <v>0</v>
      </c>
      <c r="AA130">
        <v>0</v>
      </c>
      <c r="AB130">
        <v>1</v>
      </c>
      <c r="AC130">
        <v>5</v>
      </c>
      <c r="AD130">
        <v>5</v>
      </c>
      <c r="AE130">
        <v>0</v>
      </c>
      <c r="AF130">
        <v>0</v>
      </c>
      <c r="AG130">
        <v>14</v>
      </c>
      <c r="AH130">
        <v>8</v>
      </c>
      <c r="AI130">
        <v>1</v>
      </c>
      <c r="AJ130">
        <v>0</v>
      </c>
      <c r="AK130">
        <v>0</v>
      </c>
      <c r="AL130">
        <v>1</v>
      </c>
      <c r="AM130">
        <v>5</v>
      </c>
      <c r="AN130">
        <v>5</v>
      </c>
      <c r="AO130">
        <v>0</v>
      </c>
      <c r="AP130">
        <v>0</v>
      </c>
      <c r="AQ130">
        <v>12</v>
      </c>
      <c r="AR130">
        <v>6</v>
      </c>
      <c r="AS130">
        <v>1</v>
      </c>
      <c r="AT130">
        <v>0</v>
      </c>
      <c r="AU130">
        <v>0</v>
      </c>
      <c r="AV130">
        <v>1</v>
      </c>
      <c r="AW130">
        <v>5</v>
      </c>
      <c r="AX130">
        <v>5</v>
      </c>
      <c r="AY130">
        <v>0</v>
      </c>
      <c r="AZ130">
        <v>0</v>
      </c>
      <c r="BA130">
        <v>3</v>
      </c>
      <c r="BB130">
        <v>3</v>
      </c>
      <c r="BC130">
        <v>1</v>
      </c>
      <c r="BD130">
        <v>0</v>
      </c>
      <c r="BE130">
        <v>0</v>
      </c>
      <c r="BF130">
        <v>1</v>
      </c>
      <c r="BG130">
        <v>0</v>
      </c>
      <c r="BH130">
        <v>0</v>
      </c>
      <c r="BI130">
        <v>0</v>
      </c>
      <c r="BJ130">
        <v>0</v>
      </c>
      <c r="BK130">
        <v>2</v>
      </c>
      <c r="BL130">
        <v>2</v>
      </c>
      <c r="BM130" t="s">
        <v>830</v>
      </c>
      <c r="BN130">
        <v>0</v>
      </c>
      <c r="BO130">
        <v>0</v>
      </c>
      <c r="BP130" t="s">
        <v>830</v>
      </c>
      <c r="BQ130">
        <v>0</v>
      </c>
      <c r="BR130">
        <v>0</v>
      </c>
      <c r="BS130">
        <v>0</v>
      </c>
      <c r="BT130">
        <v>0</v>
      </c>
      <c r="BU130">
        <v>2</v>
      </c>
      <c r="BV130">
        <v>2</v>
      </c>
      <c r="BW130" t="s">
        <v>830</v>
      </c>
      <c r="BX130">
        <v>0</v>
      </c>
      <c r="BY130">
        <v>0</v>
      </c>
      <c r="BZ130" t="s">
        <v>830</v>
      </c>
      <c r="CA130">
        <v>0</v>
      </c>
      <c r="CB130">
        <v>0</v>
      </c>
      <c r="CC130">
        <v>0</v>
      </c>
      <c r="CD130">
        <v>0</v>
      </c>
      <c r="CE130">
        <v>2</v>
      </c>
      <c r="CF130">
        <v>1</v>
      </c>
      <c r="CG130" t="s">
        <v>830</v>
      </c>
      <c r="CH130">
        <v>0</v>
      </c>
      <c r="CI130">
        <v>0</v>
      </c>
      <c r="CJ130" t="s">
        <v>830</v>
      </c>
      <c r="CK130">
        <v>0</v>
      </c>
      <c r="CL130">
        <v>0</v>
      </c>
      <c r="CM130">
        <v>0</v>
      </c>
      <c r="CN130">
        <v>0</v>
      </c>
      <c r="CO130">
        <v>2</v>
      </c>
      <c r="CP130">
        <v>1</v>
      </c>
      <c r="CQ130" t="s">
        <v>830</v>
      </c>
      <c r="CR130">
        <v>0</v>
      </c>
      <c r="CS130">
        <v>0</v>
      </c>
      <c r="CT130" t="s">
        <v>830</v>
      </c>
      <c r="CU130">
        <v>1</v>
      </c>
      <c r="CV130">
        <v>0</v>
      </c>
      <c r="CW130">
        <v>0</v>
      </c>
      <c r="CX130">
        <v>1</v>
      </c>
      <c r="CY130" t="s">
        <v>830</v>
      </c>
      <c r="CZ130" t="s">
        <v>830</v>
      </c>
      <c r="DA130">
        <v>0</v>
      </c>
      <c r="DB130">
        <v>0</v>
      </c>
      <c r="DC130">
        <v>0</v>
      </c>
      <c r="DD130">
        <v>0</v>
      </c>
      <c r="DE130">
        <v>0</v>
      </c>
      <c r="DF130">
        <v>0</v>
      </c>
      <c r="DG130">
        <v>0</v>
      </c>
      <c r="DH130">
        <v>0</v>
      </c>
      <c r="DI130" t="s">
        <v>830</v>
      </c>
      <c r="DJ130" t="s">
        <v>830</v>
      </c>
      <c r="DK130">
        <v>0</v>
      </c>
      <c r="DL130">
        <v>0</v>
      </c>
      <c r="DM130">
        <v>0</v>
      </c>
      <c r="DN130">
        <v>0</v>
      </c>
      <c r="DO130">
        <v>0</v>
      </c>
      <c r="DP130">
        <v>0</v>
      </c>
      <c r="DQ130">
        <v>0</v>
      </c>
      <c r="DR130">
        <v>0</v>
      </c>
      <c r="DS130" t="s">
        <v>285</v>
      </c>
      <c r="DT130" t="s">
        <v>285</v>
      </c>
      <c r="DU130" t="s">
        <v>285</v>
      </c>
      <c r="DV130" t="s">
        <v>285</v>
      </c>
      <c r="DW130" t="s">
        <v>285</v>
      </c>
      <c r="DX130" t="s">
        <v>285</v>
      </c>
      <c r="DY130" t="s">
        <v>285</v>
      </c>
      <c r="DZ130" t="s">
        <v>285</v>
      </c>
      <c r="EA130" t="s">
        <v>285</v>
      </c>
      <c r="EB130" t="s">
        <v>285</v>
      </c>
      <c r="EC130" t="s">
        <v>285</v>
      </c>
      <c r="ED130" t="s">
        <v>285</v>
      </c>
      <c r="EE130" t="s">
        <v>285</v>
      </c>
      <c r="EF130" t="s">
        <v>285</v>
      </c>
      <c r="EG130" t="s">
        <v>285</v>
      </c>
      <c r="EH130" t="s">
        <v>285</v>
      </c>
      <c r="EI130" t="s">
        <v>285</v>
      </c>
      <c r="EJ130" t="s">
        <v>285</v>
      </c>
      <c r="EK130" t="s">
        <v>285</v>
      </c>
      <c r="EL130" t="s">
        <v>285</v>
      </c>
      <c r="EM130" t="s">
        <v>285</v>
      </c>
      <c r="EN130" t="s">
        <v>285</v>
      </c>
      <c r="EO130" t="s">
        <v>285</v>
      </c>
      <c r="EP130" t="s">
        <v>285</v>
      </c>
      <c r="EQ130" t="s">
        <v>285</v>
      </c>
      <c r="ER130" t="s">
        <v>285</v>
      </c>
      <c r="ES130" t="s">
        <v>285</v>
      </c>
      <c r="ET130" t="s">
        <v>285</v>
      </c>
      <c r="EU130" t="s">
        <v>285</v>
      </c>
      <c r="EV130" t="s">
        <v>285</v>
      </c>
      <c r="EW130" t="s">
        <v>285</v>
      </c>
      <c r="EX130" t="s">
        <v>285</v>
      </c>
      <c r="EY130" t="s">
        <v>285</v>
      </c>
      <c r="EZ130" t="s">
        <v>285</v>
      </c>
      <c r="FA130" t="s">
        <v>285</v>
      </c>
      <c r="FB130" t="s">
        <v>285</v>
      </c>
      <c r="FC130" t="s">
        <v>285</v>
      </c>
      <c r="FD130" t="s">
        <v>285</v>
      </c>
      <c r="FE130" t="s">
        <v>285</v>
      </c>
      <c r="FF130" t="s">
        <v>285</v>
      </c>
      <c r="FG130" t="s">
        <v>285</v>
      </c>
      <c r="FH130" t="s">
        <v>285</v>
      </c>
      <c r="FI130" t="s">
        <v>285</v>
      </c>
      <c r="FJ130" t="s">
        <v>285</v>
      </c>
      <c r="FK130" t="s">
        <v>285</v>
      </c>
      <c r="FL130" t="s">
        <v>285</v>
      </c>
      <c r="FM130" t="s">
        <v>285</v>
      </c>
      <c r="FN130" t="s">
        <v>285</v>
      </c>
      <c r="FO130" t="s">
        <v>285</v>
      </c>
      <c r="FP130" t="s">
        <v>285</v>
      </c>
      <c r="FQ130" t="s">
        <v>285</v>
      </c>
      <c r="FR130" t="s">
        <v>285</v>
      </c>
      <c r="FS130" t="s">
        <v>285</v>
      </c>
      <c r="FT130" t="s">
        <v>285</v>
      </c>
      <c r="FU130" t="s">
        <v>285</v>
      </c>
      <c r="FV130" t="s">
        <v>285</v>
      </c>
      <c r="FW130" t="s">
        <v>285</v>
      </c>
      <c r="FX130" t="s">
        <v>285</v>
      </c>
      <c r="FY130" t="s">
        <v>285</v>
      </c>
      <c r="FZ130" t="s">
        <v>285</v>
      </c>
      <c r="GA130" t="s">
        <v>285</v>
      </c>
      <c r="GB130" t="s">
        <v>285</v>
      </c>
      <c r="GC130" t="s">
        <v>285</v>
      </c>
      <c r="GD130" t="s">
        <v>285</v>
      </c>
      <c r="GE130" t="s">
        <v>285</v>
      </c>
      <c r="GF130" t="s">
        <v>285</v>
      </c>
      <c r="GG130" t="s">
        <v>285</v>
      </c>
      <c r="GH130" t="s">
        <v>285</v>
      </c>
      <c r="GI130" t="s">
        <v>285</v>
      </c>
      <c r="GJ130" t="s">
        <v>285</v>
      </c>
      <c r="GK130" t="s">
        <v>285</v>
      </c>
      <c r="GL130" t="s">
        <v>285</v>
      </c>
      <c r="GM130" t="s">
        <v>285</v>
      </c>
      <c r="GN130" t="s">
        <v>285</v>
      </c>
      <c r="GO130" t="s">
        <v>285</v>
      </c>
      <c r="GP130" t="s">
        <v>285</v>
      </c>
      <c r="GQ130" t="s">
        <v>285</v>
      </c>
      <c r="GR130" t="s">
        <v>285</v>
      </c>
      <c r="GS130" t="s">
        <v>285</v>
      </c>
      <c r="GT130" t="s">
        <v>285</v>
      </c>
      <c r="GU130" t="s">
        <v>285</v>
      </c>
      <c r="GV130" t="s">
        <v>285</v>
      </c>
      <c r="GW130" t="s">
        <v>285</v>
      </c>
      <c r="GX130" t="s">
        <v>285</v>
      </c>
      <c r="GY130" t="s">
        <v>285</v>
      </c>
      <c r="GZ130" t="s">
        <v>285</v>
      </c>
      <c r="HA130" t="s">
        <v>285</v>
      </c>
      <c r="HB130" t="s">
        <v>285</v>
      </c>
      <c r="HC130" t="s">
        <v>285</v>
      </c>
      <c r="HD130" t="s">
        <v>285</v>
      </c>
      <c r="HE130" t="s">
        <v>285</v>
      </c>
      <c r="HF130" t="s">
        <v>285</v>
      </c>
      <c r="HG130" t="s">
        <v>285</v>
      </c>
      <c r="HH130" t="s">
        <v>285</v>
      </c>
      <c r="HI130" t="s">
        <v>285</v>
      </c>
      <c r="HJ130" t="s">
        <v>285</v>
      </c>
      <c r="HK130" t="s">
        <v>285</v>
      </c>
      <c r="HL130" t="s">
        <v>285</v>
      </c>
      <c r="HM130" t="s">
        <v>285</v>
      </c>
      <c r="HN130" t="s">
        <v>285</v>
      </c>
      <c r="HO130" t="s">
        <v>285</v>
      </c>
      <c r="HP130" t="s">
        <v>285</v>
      </c>
      <c r="HQ130" t="s">
        <v>285</v>
      </c>
      <c r="HR130" t="s">
        <v>285</v>
      </c>
      <c r="HS130" t="s">
        <v>285</v>
      </c>
      <c r="HT130" t="s">
        <v>285</v>
      </c>
      <c r="HU130" t="s">
        <v>285</v>
      </c>
      <c r="HV130" t="s">
        <v>285</v>
      </c>
      <c r="HW130" t="s">
        <v>285</v>
      </c>
      <c r="HX130" t="s">
        <v>285</v>
      </c>
      <c r="HY130" t="s">
        <v>285</v>
      </c>
      <c r="HZ130" t="s">
        <v>285</v>
      </c>
      <c r="IA130" t="s">
        <v>285</v>
      </c>
      <c r="IB130" t="s">
        <v>285</v>
      </c>
      <c r="IC130" t="s">
        <v>285</v>
      </c>
      <c r="ID130" t="s">
        <v>285</v>
      </c>
      <c r="IE130" t="s">
        <v>285</v>
      </c>
      <c r="IF130" t="s">
        <v>285</v>
      </c>
      <c r="IG130" t="s">
        <v>285</v>
      </c>
      <c r="IH130" t="s">
        <v>285</v>
      </c>
      <c r="II130" t="s">
        <v>285</v>
      </c>
      <c r="IJ130" t="s">
        <v>285</v>
      </c>
      <c r="IK130" t="s">
        <v>285</v>
      </c>
      <c r="IL130" t="s">
        <v>285</v>
      </c>
      <c r="IM130" t="s">
        <v>285</v>
      </c>
      <c r="IN130" t="s">
        <v>285</v>
      </c>
      <c r="IO130" t="s">
        <v>285</v>
      </c>
      <c r="IP130" t="s">
        <v>285</v>
      </c>
      <c r="IQ130" t="s">
        <v>285</v>
      </c>
      <c r="IR130" t="s">
        <v>285</v>
      </c>
      <c r="IS130" t="s">
        <v>285</v>
      </c>
      <c r="IT130" t="s">
        <v>285</v>
      </c>
      <c r="IU130" t="s">
        <v>285</v>
      </c>
      <c r="IV130" t="s">
        <v>285</v>
      </c>
      <c r="IW130" t="s">
        <v>285</v>
      </c>
      <c r="IX130" t="s">
        <v>285</v>
      </c>
      <c r="IY130" t="s">
        <v>285</v>
      </c>
      <c r="IZ130" t="s">
        <v>285</v>
      </c>
      <c r="JA130" t="s">
        <v>285</v>
      </c>
      <c r="JB130" t="s">
        <v>285</v>
      </c>
      <c r="JC130" t="s">
        <v>285</v>
      </c>
      <c r="JD130" t="s">
        <v>285</v>
      </c>
      <c r="JE130" t="s">
        <v>285</v>
      </c>
      <c r="JF130" t="s">
        <v>285</v>
      </c>
    </row>
    <row r="131" spans="1:266">
      <c r="A131">
        <v>43109</v>
      </c>
      <c r="B131" t="s">
        <v>206</v>
      </c>
      <c r="C131">
        <v>495067</v>
      </c>
      <c r="D131">
        <v>377219</v>
      </c>
      <c r="E131">
        <v>106584</v>
      </c>
      <c r="F131">
        <v>57126</v>
      </c>
      <c r="G131">
        <v>5592</v>
      </c>
      <c r="H131">
        <v>43866</v>
      </c>
      <c r="I131">
        <v>11264</v>
      </c>
      <c r="J131">
        <v>1083</v>
      </c>
      <c r="K131">
        <v>107</v>
      </c>
      <c r="L131">
        <v>10075</v>
      </c>
      <c r="M131">
        <v>437567</v>
      </c>
      <c r="N131">
        <v>341104</v>
      </c>
      <c r="O131">
        <v>79206</v>
      </c>
      <c r="P131">
        <v>45088</v>
      </c>
      <c r="Q131">
        <v>5160</v>
      </c>
      <c r="R131">
        <v>28958</v>
      </c>
      <c r="S131">
        <v>17257</v>
      </c>
      <c r="T131">
        <v>1307</v>
      </c>
      <c r="U131">
        <v>108</v>
      </c>
      <c r="V131">
        <v>15842</v>
      </c>
      <c r="W131">
        <v>375081</v>
      </c>
      <c r="X131">
        <v>278602</v>
      </c>
      <c r="Y131">
        <v>71005</v>
      </c>
      <c r="Z131">
        <v>40466</v>
      </c>
      <c r="AA131">
        <v>3816</v>
      </c>
      <c r="AB131">
        <v>26722</v>
      </c>
      <c r="AC131">
        <v>25474</v>
      </c>
      <c r="AD131">
        <v>3122</v>
      </c>
      <c r="AE131">
        <v>439</v>
      </c>
      <c r="AF131">
        <v>21913</v>
      </c>
      <c r="AG131">
        <v>342489</v>
      </c>
      <c r="AH131">
        <v>240894</v>
      </c>
      <c r="AI131">
        <v>61530</v>
      </c>
      <c r="AJ131">
        <v>35379</v>
      </c>
      <c r="AK131">
        <v>3271</v>
      </c>
      <c r="AL131">
        <v>22880</v>
      </c>
      <c r="AM131">
        <v>40064</v>
      </c>
      <c r="AN131">
        <v>10367</v>
      </c>
      <c r="AO131">
        <v>141</v>
      </c>
      <c r="AP131">
        <v>29557</v>
      </c>
      <c r="AQ131">
        <v>371045</v>
      </c>
      <c r="AR131">
        <v>284832</v>
      </c>
      <c r="AS131">
        <v>62364</v>
      </c>
      <c r="AT131">
        <v>34827</v>
      </c>
      <c r="AU131">
        <v>4732</v>
      </c>
      <c r="AV131">
        <v>22806</v>
      </c>
      <c r="AW131">
        <v>23849</v>
      </c>
      <c r="AX131">
        <v>12201</v>
      </c>
      <c r="AY131">
        <v>16</v>
      </c>
      <c r="AZ131">
        <v>11633</v>
      </c>
      <c r="BA131">
        <v>303939</v>
      </c>
      <c r="BB131">
        <v>211488</v>
      </c>
      <c r="BC131">
        <v>65477</v>
      </c>
      <c r="BD131">
        <v>35082</v>
      </c>
      <c r="BE131">
        <v>6563</v>
      </c>
      <c r="BF131">
        <v>23831</v>
      </c>
      <c r="BG131">
        <v>26974</v>
      </c>
      <c r="BH131">
        <v>9614</v>
      </c>
      <c r="BI131">
        <v>11</v>
      </c>
      <c r="BJ131">
        <v>17348</v>
      </c>
      <c r="BK131">
        <v>287409</v>
      </c>
      <c r="BL131">
        <v>197380</v>
      </c>
      <c r="BM131">
        <v>64850</v>
      </c>
      <c r="BN131">
        <v>37710</v>
      </c>
      <c r="BO131">
        <v>6591</v>
      </c>
      <c r="BP131">
        <v>20549</v>
      </c>
      <c r="BQ131">
        <v>25179</v>
      </c>
      <c r="BR131">
        <v>6399</v>
      </c>
      <c r="BS131">
        <v>53</v>
      </c>
      <c r="BT131">
        <v>18728</v>
      </c>
      <c r="BU131">
        <v>268531</v>
      </c>
      <c r="BV131">
        <v>185218</v>
      </c>
      <c r="BW131">
        <v>60792</v>
      </c>
      <c r="BX131">
        <v>39153</v>
      </c>
      <c r="BY131">
        <v>4841</v>
      </c>
      <c r="BZ131">
        <v>16798</v>
      </c>
      <c r="CA131">
        <v>22521</v>
      </c>
      <c r="CB131">
        <v>3841</v>
      </c>
      <c r="CC131">
        <v>57</v>
      </c>
      <c r="CD131">
        <v>18623</v>
      </c>
      <c r="CE131">
        <v>229913</v>
      </c>
      <c r="CF131">
        <v>160368</v>
      </c>
      <c r="CG131">
        <v>48550</v>
      </c>
      <c r="CH131">
        <v>28484</v>
      </c>
      <c r="CI131">
        <v>4806</v>
      </c>
      <c r="CJ131">
        <v>15260</v>
      </c>
      <c r="CK131">
        <v>20995</v>
      </c>
      <c r="CL131">
        <v>3258</v>
      </c>
      <c r="CM131">
        <v>51</v>
      </c>
      <c r="CN131">
        <v>17686</v>
      </c>
      <c r="CO131">
        <v>188684</v>
      </c>
      <c r="CP131">
        <v>131119</v>
      </c>
      <c r="CQ131">
        <v>46360</v>
      </c>
      <c r="CR131">
        <v>28649</v>
      </c>
      <c r="CS131">
        <v>4941</v>
      </c>
      <c r="CT131">
        <v>12769</v>
      </c>
      <c r="CU131">
        <v>11205</v>
      </c>
      <c r="CV131">
        <v>1912</v>
      </c>
      <c r="CW131">
        <v>80</v>
      </c>
      <c r="CX131">
        <v>9213</v>
      </c>
      <c r="CY131">
        <v>191396</v>
      </c>
      <c r="CZ131">
        <v>135695</v>
      </c>
      <c r="DA131">
        <v>43002</v>
      </c>
      <c r="DB131">
        <v>27924</v>
      </c>
      <c r="DC131">
        <v>4643</v>
      </c>
      <c r="DD131">
        <v>10436</v>
      </c>
      <c r="DE131">
        <v>12698</v>
      </c>
      <c r="DF131">
        <v>3098</v>
      </c>
      <c r="DG131">
        <v>312</v>
      </c>
      <c r="DH131">
        <v>9289</v>
      </c>
      <c r="DI131">
        <v>187320</v>
      </c>
      <c r="DJ131">
        <v>135938</v>
      </c>
      <c r="DK131">
        <v>42045</v>
      </c>
      <c r="DL131">
        <v>29534</v>
      </c>
      <c r="DM131">
        <v>3210</v>
      </c>
      <c r="DN131">
        <v>9301</v>
      </c>
      <c r="DO131">
        <v>9337</v>
      </c>
      <c r="DP131">
        <v>2741</v>
      </c>
      <c r="DQ131">
        <v>350</v>
      </c>
      <c r="DR131">
        <v>6247</v>
      </c>
      <c r="DS131">
        <v>155587</v>
      </c>
      <c r="DT131">
        <v>111507</v>
      </c>
      <c r="DU131">
        <v>36095</v>
      </c>
      <c r="DV131">
        <v>24056</v>
      </c>
      <c r="DW131">
        <v>3961</v>
      </c>
      <c r="DX131">
        <v>8077</v>
      </c>
      <c r="DY131">
        <v>7985</v>
      </c>
      <c r="DZ131">
        <v>4634</v>
      </c>
      <c r="EA131">
        <v>78</v>
      </c>
      <c r="EB131">
        <v>3273</v>
      </c>
      <c r="EC131">
        <v>121513</v>
      </c>
      <c r="ED131">
        <v>83396</v>
      </c>
      <c r="EE131">
        <v>31061</v>
      </c>
      <c r="EF131">
        <v>19427</v>
      </c>
      <c r="EG131">
        <v>3762</v>
      </c>
      <c r="EH131">
        <v>7872</v>
      </c>
      <c r="EI131">
        <v>7056</v>
      </c>
      <c r="EJ131">
        <v>6950</v>
      </c>
      <c r="EK131">
        <v>81</v>
      </c>
      <c r="EL131">
        <v>25</v>
      </c>
      <c r="EM131">
        <v>98171</v>
      </c>
      <c r="EN131">
        <v>64828</v>
      </c>
      <c r="EO131">
        <v>25323</v>
      </c>
      <c r="EP131">
        <v>14056</v>
      </c>
      <c r="EQ131">
        <v>3051</v>
      </c>
      <c r="ER131">
        <v>8216</v>
      </c>
      <c r="ES131">
        <v>8021</v>
      </c>
      <c r="ET131">
        <v>5813</v>
      </c>
      <c r="EU131">
        <v>52</v>
      </c>
      <c r="EV131">
        <v>2156</v>
      </c>
      <c r="EW131">
        <v>80086</v>
      </c>
      <c r="EX131">
        <v>44851</v>
      </c>
      <c r="EY131">
        <v>23453</v>
      </c>
      <c r="EZ131">
        <v>12836</v>
      </c>
      <c r="FA131">
        <v>3244</v>
      </c>
      <c r="FB131">
        <v>7373</v>
      </c>
      <c r="FC131">
        <v>11783</v>
      </c>
      <c r="FD131">
        <v>9041</v>
      </c>
      <c r="FE131">
        <v>14</v>
      </c>
      <c r="FF131">
        <v>2727</v>
      </c>
      <c r="FG131">
        <v>73388</v>
      </c>
      <c r="FH131">
        <v>39990</v>
      </c>
      <c r="FI131">
        <v>18204</v>
      </c>
      <c r="FJ131">
        <v>7706</v>
      </c>
      <c r="FK131">
        <v>3306</v>
      </c>
      <c r="FL131">
        <v>7192</v>
      </c>
      <c r="FM131">
        <v>15194</v>
      </c>
      <c r="FN131">
        <v>13829</v>
      </c>
      <c r="FO131">
        <v>85</v>
      </c>
      <c r="FP131">
        <v>1280</v>
      </c>
      <c r="FQ131">
        <v>73730</v>
      </c>
      <c r="FR131">
        <v>48783</v>
      </c>
      <c r="FS131">
        <v>16628</v>
      </c>
      <c r="FT131">
        <v>6888</v>
      </c>
      <c r="FU131">
        <v>2703</v>
      </c>
      <c r="FV131">
        <v>7038</v>
      </c>
      <c r="FW131">
        <v>8319</v>
      </c>
      <c r="FX131">
        <v>7008</v>
      </c>
      <c r="FY131">
        <v>192</v>
      </c>
      <c r="FZ131">
        <v>1119</v>
      </c>
      <c r="GA131">
        <v>62448</v>
      </c>
      <c r="GB131">
        <v>41260</v>
      </c>
      <c r="GC131">
        <v>16302</v>
      </c>
      <c r="GD131">
        <v>9267</v>
      </c>
      <c r="GE131">
        <v>2883</v>
      </c>
      <c r="GF131">
        <v>4151</v>
      </c>
      <c r="GG131">
        <v>4886</v>
      </c>
      <c r="GH131">
        <v>3094</v>
      </c>
      <c r="GI131">
        <v>389</v>
      </c>
      <c r="GJ131">
        <v>1403</v>
      </c>
      <c r="GK131">
        <v>54620</v>
      </c>
      <c r="GL131">
        <v>34544</v>
      </c>
      <c r="GM131">
        <v>13849</v>
      </c>
      <c r="GN131">
        <v>8310</v>
      </c>
      <c r="GO131">
        <v>2693</v>
      </c>
      <c r="GP131">
        <v>2846</v>
      </c>
      <c r="GQ131">
        <v>6227</v>
      </c>
      <c r="GR131">
        <v>5740</v>
      </c>
      <c r="GS131">
        <v>101</v>
      </c>
      <c r="GT131">
        <v>386</v>
      </c>
      <c r="GU131">
        <v>43534</v>
      </c>
      <c r="GV131">
        <v>30143</v>
      </c>
      <c r="GW131">
        <v>11643</v>
      </c>
      <c r="GX131">
        <v>8195</v>
      </c>
      <c r="GY131">
        <v>1341</v>
      </c>
      <c r="GZ131">
        <v>2107</v>
      </c>
      <c r="HA131">
        <v>1748</v>
      </c>
      <c r="HB131">
        <v>881</v>
      </c>
      <c r="HC131">
        <v>245</v>
      </c>
      <c r="HD131">
        <v>621</v>
      </c>
      <c r="HE131">
        <v>36619</v>
      </c>
      <c r="HF131">
        <v>26512</v>
      </c>
      <c r="HG131">
        <v>8768</v>
      </c>
      <c r="HH131">
        <v>5692</v>
      </c>
      <c r="HI131">
        <v>985</v>
      </c>
      <c r="HJ131">
        <v>2091</v>
      </c>
      <c r="HK131">
        <v>1339</v>
      </c>
      <c r="HL131">
        <v>620</v>
      </c>
      <c r="HM131">
        <v>157</v>
      </c>
      <c r="HN131">
        <v>562</v>
      </c>
      <c r="HO131">
        <v>20998</v>
      </c>
      <c r="HP131">
        <v>13138</v>
      </c>
      <c r="HQ131">
        <v>7128</v>
      </c>
      <c r="HR131">
        <v>4241</v>
      </c>
      <c r="HS131">
        <v>1058</v>
      </c>
      <c r="HT131">
        <v>1829</v>
      </c>
      <c r="HU131">
        <v>732</v>
      </c>
      <c r="HV131">
        <v>337</v>
      </c>
      <c r="HW131">
        <v>298</v>
      </c>
      <c r="HX131">
        <v>97</v>
      </c>
      <c r="HY131">
        <v>20677</v>
      </c>
      <c r="HZ131">
        <v>12111</v>
      </c>
      <c r="IA131">
        <v>8022</v>
      </c>
      <c r="IB131">
        <v>5121</v>
      </c>
      <c r="IC131">
        <v>1007</v>
      </c>
      <c r="ID131">
        <v>1894</v>
      </c>
      <c r="IE131">
        <v>544</v>
      </c>
      <c r="IF131">
        <v>330</v>
      </c>
      <c r="IG131">
        <v>194</v>
      </c>
      <c r="IH131">
        <v>20</v>
      </c>
      <c r="II131">
        <v>16722</v>
      </c>
      <c r="IJ131">
        <v>11399</v>
      </c>
      <c r="IK131">
        <v>5323</v>
      </c>
      <c r="IL131">
        <v>3567</v>
      </c>
      <c r="IM131">
        <v>749</v>
      </c>
      <c r="IN131">
        <v>1007</v>
      </c>
      <c r="IO131">
        <v>3966</v>
      </c>
      <c r="IP131">
        <v>2465</v>
      </c>
      <c r="IQ131">
        <v>1501</v>
      </c>
      <c r="IR131">
        <v>1156</v>
      </c>
      <c r="IS131">
        <v>144</v>
      </c>
      <c r="IT131">
        <v>201</v>
      </c>
      <c r="IU131" t="s">
        <v>285</v>
      </c>
      <c r="IV131" t="s">
        <v>285</v>
      </c>
      <c r="IW131" t="s">
        <v>285</v>
      </c>
      <c r="IX131" t="s">
        <v>285</v>
      </c>
      <c r="IY131" t="s">
        <v>285</v>
      </c>
      <c r="IZ131" t="s">
        <v>285</v>
      </c>
      <c r="JA131" t="s">
        <v>285</v>
      </c>
      <c r="JB131" t="s">
        <v>285</v>
      </c>
      <c r="JC131" t="s">
        <v>285</v>
      </c>
      <c r="JD131" t="s">
        <v>285</v>
      </c>
      <c r="JE131" t="s">
        <v>285</v>
      </c>
      <c r="JF131" t="s">
        <v>285</v>
      </c>
    </row>
    <row r="132" spans="1:266" hidden="1">
      <c r="A132">
        <v>16551</v>
      </c>
      <c r="B132" t="s">
        <v>914</v>
      </c>
      <c r="C132">
        <v>1</v>
      </c>
      <c r="D132">
        <v>1</v>
      </c>
      <c r="E132">
        <v>0</v>
      </c>
      <c r="F132">
        <v>0</v>
      </c>
      <c r="G132">
        <v>0</v>
      </c>
      <c r="H132">
        <v>0</v>
      </c>
      <c r="I132">
        <v>0</v>
      </c>
      <c r="J132">
        <v>0</v>
      </c>
      <c r="K132">
        <v>0</v>
      </c>
      <c r="L132">
        <v>0</v>
      </c>
      <c r="M132">
        <v>1</v>
      </c>
      <c r="N132">
        <v>1</v>
      </c>
      <c r="O132">
        <v>0</v>
      </c>
      <c r="P132">
        <v>0</v>
      </c>
      <c r="Q132">
        <v>0</v>
      </c>
      <c r="R132">
        <v>0</v>
      </c>
      <c r="S132">
        <v>0</v>
      </c>
      <c r="T132">
        <v>0</v>
      </c>
      <c r="U132">
        <v>0</v>
      </c>
      <c r="V132">
        <v>0</v>
      </c>
      <c r="W132" t="s">
        <v>830</v>
      </c>
      <c r="X132" t="s">
        <v>830</v>
      </c>
      <c r="Y132">
        <v>0</v>
      </c>
      <c r="Z132">
        <v>0</v>
      </c>
      <c r="AA132">
        <v>0</v>
      </c>
      <c r="AB132">
        <v>0</v>
      </c>
      <c r="AC132">
        <v>0</v>
      </c>
      <c r="AD132">
        <v>0</v>
      </c>
      <c r="AE132">
        <v>0</v>
      </c>
      <c r="AF132">
        <v>0</v>
      </c>
      <c r="AG132">
        <v>1</v>
      </c>
      <c r="AH132">
        <v>1</v>
      </c>
      <c r="AI132">
        <v>0</v>
      </c>
      <c r="AJ132">
        <v>0</v>
      </c>
      <c r="AK132">
        <v>0</v>
      </c>
      <c r="AL132">
        <v>0</v>
      </c>
      <c r="AM132">
        <v>0</v>
      </c>
      <c r="AN132">
        <v>0</v>
      </c>
      <c r="AO132">
        <v>0</v>
      </c>
      <c r="AP132">
        <v>0</v>
      </c>
      <c r="AQ132" t="s">
        <v>830</v>
      </c>
      <c r="AR132" t="s">
        <v>830</v>
      </c>
      <c r="AS132">
        <v>0</v>
      </c>
      <c r="AT132">
        <v>0</v>
      </c>
      <c r="AU132">
        <v>0</v>
      </c>
      <c r="AV132">
        <v>0</v>
      </c>
      <c r="AW132">
        <v>0</v>
      </c>
      <c r="AX132">
        <v>0</v>
      </c>
      <c r="AY132">
        <v>0</v>
      </c>
      <c r="AZ132">
        <v>0</v>
      </c>
      <c r="BA132">
        <v>5</v>
      </c>
      <c r="BB132" t="s">
        <v>830</v>
      </c>
      <c r="BC132">
        <v>5</v>
      </c>
      <c r="BD132">
        <v>5</v>
      </c>
      <c r="BE132">
        <v>0</v>
      </c>
      <c r="BF132">
        <v>0</v>
      </c>
      <c r="BG132">
        <v>0</v>
      </c>
      <c r="BH132">
        <v>0</v>
      </c>
      <c r="BI132">
        <v>0</v>
      </c>
      <c r="BJ132">
        <v>0</v>
      </c>
      <c r="BK132">
        <v>5</v>
      </c>
      <c r="BL132" t="s">
        <v>830</v>
      </c>
      <c r="BM132">
        <v>0</v>
      </c>
      <c r="BN132">
        <v>0</v>
      </c>
      <c r="BO132">
        <v>0</v>
      </c>
      <c r="BP132">
        <v>0</v>
      </c>
      <c r="BQ132">
        <v>5</v>
      </c>
      <c r="BR132">
        <v>5</v>
      </c>
      <c r="BS132">
        <v>0</v>
      </c>
      <c r="BT132">
        <v>0</v>
      </c>
      <c r="BU132">
        <v>5</v>
      </c>
      <c r="BV132" t="s">
        <v>830</v>
      </c>
      <c r="BW132">
        <v>0</v>
      </c>
      <c r="BX132">
        <v>0</v>
      </c>
      <c r="BY132">
        <v>0</v>
      </c>
      <c r="BZ132">
        <v>0</v>
      </c>
      <c r="CA132">
        <v>5</v>
      </c>
      <c r="CB132">
        <v>5</v>
      </c>
      <c r="CC132">
        <v>0</v>
      </c>
      <c r="CD132">
        <v>0</v>
      </c>
      <c r="CE132" t="s">
        <v>830</v>
      </c>
      <c r="CF132" t="s">
        <v>830</v>
      </c>
      <c r="CG132">
        <v>0</v>
      </c>
      <c r="CH132">
        <v>0</v>
      </c>
      <c r="CI132">
        <v>0</v>
      </c>
      <c r="CJ132">
        <v>0</v>
      </c>
      <c r="CK132">
        <v>0</v>
      </c>
      <c r="CL132">
        <v>0</v>
      </c>
      <c r="CM132">
        <v>0</v>
      </c>
      <c r="CN132">
        <v>0</v>
      </c>
      <c r="CO132" t="s">
        <v>830</v>
      </c>
      <c r="CP132" t="s">
        <v>830</v>
      </c>
      <c r="CQ132">
        <v>0</v>
      </c>
      <c r="CR132">
        <v>0</v>
      </c>
      <c r="CS132">
        <v>0</v>
      </c>
      <c r="CT132">
        <v>0</v>
      </c>
      <c r="CU132">
        <v>0</v>
      </c>
      <c r="CV132">
        <v>0</v>
      </c>
      <c r="CW132">
        <v>0</v>
      </c>
      <c r="CX132">
        <v>0</v>
      </c>
      <c r="CY132" t="s">
        <v>830</v>
      </c>
      <c r="CZ132" t="s">
        <v>830</v>
      </c>
      <c r="DA132">
        <v>0</v>
      </c>
      <c r="DB132">
        <v>0</v>
      </c>
      <c r="DC132">
        <v>0</v>
      </c>
      <c r="DD132">
        <v>0</v>
      </c>
      <c r="DE132">
        <v>0</v>
      </c>
      <c r="DF132">
        <v>0</v>
      </c>
      <c r="DG132">
        <v>0</v>
      </c>
      <c r="DH132">
        <v>0</v>
      </c>
      <c r="DI132" t="s">
        <v>830</v>
      </c>
      <c r="DJ132" t="s">
        <v>830</v>
      </c>
      <c r="DK132">
        <v>0</v>
      </c>
      <c r="DL132">
        <v>0</v>
      </c>
      <c r="DM132">
        <v>0</v>
      </c>
      <c r="DN132">
        <v>0</v>
      </c>
      <c r="DO132">
        <v>0</v>
      </c>
      <c r="DP132">
        <v>0</v>
      </c>
      <c r="DQ132">
        <v>0</v>
      </c>
      <c r="DR132">
        <v>0</v>
      </c>
      <c r="DS132" t="s">
        <v>830</v>
      </c>
      <c r="DT132" t="s">
        <v>830</v>
      </c>
      <c r="DU132">
        <v>0</v>
      </c>
      <c r="DV132">
        <v>0</v>
      </c>
      <c r="DW132">
        <v>0</v>
      </c>
      <c r="DX132">
        <v>0</v>
      </c>
      <c r="DY132">
        <v>0</v>
      </c>
      <c r="DZ132">
        <v>0</v>
      </c>
      <c r="EA132">
        <v>0</v>
      </c>
      <c r="EB132">
        <v>0</v>
      </c>
      <c r="EC132" t="s">
        <v>830</v>
      </c>
      <c r="ED132" t="s">
        <v>830</v>
      </c>
      <c r="EE132">
        <v>0</v>
      </c>
      <c r="EF132">
        <v>0</v>
      </c>
      <c r="EG132">
        <v>0</v>
      </c>
      <c r="EH132">
        <v>0</v>
      </c>
      <c r="EI132">
        <v>0</v>
      </c>
      <c r="EJ132">
        <v>0</v>
      </c>
      <c r="EK132">
        <v>0</v>
      </c>
      <c r="EL132">
        <v>0</v>
      </c>
      <c r="EM132" t="s">
        <v>830</v>
      </c>
      <c r="EN132" t="s">
        <v>830</v>
      </c>
      <c r="EO132">
        <v>0</v>
      </c>
      <c r="EP132">
        <v>0</v>
      </c>
      <c r="EQ132">
        <v>0</v>
      </c>
      <c r="ER132">
        <v>0</v>
      </c>
      <c r="ES132">
        <v>0</v>
      </c>
      <c r="ET132">
        <v>0</v>
      </c>
      <c r="EU132">
        <v>0</v>
      </c>
      <c r="EV132">
        <v>0</v>
      </c>
      <c r="EW132">
        <v>31</v>
      </c>
      <c r="EX132">
        <v>21</v>
      </c>
      <c r="EY132">
        <v>10</v>
      </c>
      <c r="EZ132">
        <v>10</v>
      </c>
      <c r="FA132">
        <v>0</v>
      </c>
      <c r="FB132">
        <v>0</v>
      </c>
      <c r="FC132">
        <v>0</v>
      </c>
      <c r="FD132">
        <v>0</v>
      </c>
      <c r="FE132">
        <v>0</v>
      </c>
      <c r="FF132">
        <v>0</v>
      </c>
      <c r="FG132">
        <v>15</v>
      </c>
      <c r="FH132">
        <v>5</v>
      </c>
      <c r="FI132">
        <v>10</v>
      </c>
      <c r="FJ132">
        <v>10</v>
      </c>
      <c r="FK132">
        <v>0</v>
      </c>
      <c r="FL132">
        <v>0</v>
      </c>
      <c r="FM132">
        <v>0</v>
      </c>
      <c r="FN132">
        <v>0</v>
      </c>
      <c r="FO132">
        <v>0</v>
      </c>
      <c r="FP132">
        <v>0</v>
      </c>
      <c r="FQ132">
        <v>46</v>
      </c>
      <c r="FR132">
        <v>46</v>
      </c>
      <c r="FS132">
        <v>0</v>
      </c>
      <c r="FT132">
        <v>0</v>
      </c>
      <c r="FU132">
        <v>0</v>
      </c>
      <c r="FV132">
        <v>0</v>
      </c>
      <c r="FW132">
        <v>0</v>
      </c>
      <c r="FX132">
        <v>0</v>
      </c>
      <c r="FY132">
        <v>0</v>
      </c>
      <c r="FZ132">
        <v>0</v>
      </c>
      <c r="GA132">
        <v>44</v>
      </c>
      <c r="GB132">
        <v>29</v>
      </c>
      <c r="GC132">
        <v>15</v>
      </c>
      <c r="GD132">
        <v>15</v>
      </c>
      <c r="GE132">
        <v>0</v>
      </c>
      <c r="GF132" t="s">
        <v>830</v>
      </c>
      <c r="GG132">
        <v>0</v>
      </c>
      <c r="GH132">
        <v>0</v>
      </c>
      <c r="GI132">
        <v>0</v>
      </c>
      <c r="GJ132">
        <v>0</v>
      </c>
      <c r="GK132">
        <v>17</v>
      </c>
      <c r="GL132">
        <v>2</v>
      </c>
      <c r="GM132">
        <v>15</v>
      </c>
      <c r="GN132">
        <v>15</v>
      </c>
      <c r="GO132">
        <v>0</v>
      </c>
      <c r="GP132">
        <v>0</v>
      </c>
      <c r="GQ132">
        <v>0</v>
      </c>
      <c r="GR132">
        <v>0</v>
      </c>
      <c r="GS132">
        <v>0</v>
      </c>
      <c r="GT132">
        <v>0</v>
      </c>
      <c r="GU132">
        <v>3</v>
      </c>
      <c r="GV132">
        <v>2</v>
      </c>
      <c r="GW132">
        <v>1</v>
      </c>
      <c r="GX132">
        <v>0</v>
      </c>
      <c r="GY132" t="s">
        <v>830</v>
      </c>
      <c r="GZ132">
        <v>1</v>
      </c>
      <c r="HA132">
        <v>0</v>
      </c>
      <c r="HB132">
        <v>0</v>
      </c>
      <c r="HC132">
        <v>0</v>
      </c>
      <c r="HD132">
        <v>0</v>
      </c>
      <c r="HE132">
        <v>36</v>
      </c>
      <c r="HF132" t="s">
        <v>830</v>
      </c>
      <c r="HG132">
        <v>20</v>
      </c>
      <c r="HH132">
        <v>20</v>
      </c>
      <c r="HI132" t="s">
        <v>830</v>
      </c>
      <c r="HJ132">
        <v>0</v>
      </c>
      <c r="HK132">
        <v>15</v>
      </c>
      <c r="HL132">
        <v>15</v>
      </c>
      <c r="HM132">
        <v>0</v>
      </c>
      <c r="HN132">
        <v>0</v>
      </c>
      <c r="HO132">
        <v>35</v>
      </c>
      <c r="HP132" t="s">
        <v>830</v>
      </c>
      <c r="HQ132">
        <v>20</v>
      </c>
      <c r="HR132">
        <v>20</v>
      </c>
      <c r="HS132" t="s">
        <v>830</v>
      </c>
      <c r="HT132">
        <v>0</v>
      </c>
      <c r="HU132">
        <v>15</v>
      </c>
      <c r="HV132">
        <v>15</v>
      </c>
      <c r="HW132">
        <v>0</v>
      </c>
      <c r="HX132">
        <v>0</v>
      </c>
      <c r="HY132">
        <v>0</v>
      </c>
      <c r="HZ132">
        <v>0</v>
      </c>
      <c r="IA132">
        <v>0</v>
      </c>
      <c r="IB132">
        <v>0</v>
      </c>
      <c r="IC132">
        <v>0</v>
      </c>
      <c r="ID132">
        <v>0</v>
      </c>
      <c r="IE132">
        <v>0</v>
      </c>
      <c r="IF132">
        <v>0</v>
      </c>
      <c r="IG132">
        <v>0</v>
      </c>
      <c r="IH132">
        <v>0</v>
      </c>
      <c r="II132" t="s">
        <v>830</v>
      </c>
      <c r="IJ132" t="s">
        <v>830</v>
      </c>
      <c r="IK132">
        <v>0</v>
      </c>
      <c r="IL132">
        <v>0</v>
      </c>
      <c r="IM132">
        <v>0</v>
      </c>
      <c r="IN132">
        <v>0</v>
      </c>
      <c r="IO132" t="s">
        <v>830</v>
      </c>
      <c r="IP132" t="s">
        <v>830</v>
      </c>
      <c r="IQ132" t="s">
        <v>830</v>
      </c>
      <c r="IR132">
        <v>0</v>
      </c>
      <c r="IS132">
        <v>0</v>
      </c>
      <c r="IT132" t="s">
        <v>830</v>
      </c>
      <c r="IU132" t="s">
        <v>285</v>
      </c>
      <c r="IV132" t="s">
        <v>285</v>
      </c>
      <c r="IW132" t="s">
        <v>285</v>
      </c>
      <c r="IX132" t="s">
        <v>285</v>
      </c>
      <c r="IY132" t="s">
        <v>285</v>
      </c>
      <c r="IZ132" t="s">
        <v>285</v>
      </c>
      <c r="JA132" t="s">
        <v>285</v>
      </c>
      <c r="JB132" t="s">
        <v>285</v>
      </c>
      <c r="JC132" t="s">
        <v>285</v>
      </c>
      <c r="JD132" t="s">
        <v>285</v>
      </c>
      <c r="JE132" t="s">
        <v>285</v>
      </c>
      <c r="JF132" t="s">
        <v>285</v>
      </c>
    </row>
    <row r="133" spans="1:266" hidden="1">
      <c r="A133">
        <v>43303</v>
      </c>
      <c r="B133" t="s">
        <v>915</v>
      </c>
      <c r="C133">
        <v>4</v>
      </c>
      <c r="D133">
        <v>4</v>
      </c>
      <c r="E133" t="s">
        <v>830</v>
      </c>
      <c r="F133">
        <v>0</v>
      </c>
      <c r="G133">
        <v>0</v>
      </c>
      <c r="H133" t="s">
        <v>830</v>
      </c>
      <c r="I133">
        <v>0</v>
      </c>
      <c r="J133">
        <v>0</v>
      </c>
      <c r="K133">
        <v>0</v>
      </c>
      <c r="L133">
        <v>0</v>
      </c>
      <c r="M133">
        <v>1</v>
      </c>
      <c r="N133">
        <v>1</v>
      </c>
      <c r="O133">
        <v>0</v>
      </c>
      <c r="P133">
        <v>0</v>
      </c>
      <c r="Q133">
        <v>0</v>
      </c>
      <c r="R133">
        <v>0</v>
      </c>
      <c r="S133">
        <v>0</v>
      </c>
      <c r="T133">
        <v>0</v>
      </c>
      <c r="U133">
        <v>0</v>
      </c>
      <c r="V133">
        <v>0</v>
      </c>
      <c r="W133">
        <v>2</v>
      </c>
      <c r="X133">
        <v>1</v>
      </c>
      <c r="Y133" t="s">
        <v>830</v>
      </c>
      <c r="Z133" t="s">
        <v>830</v>
      </c>
      <c r="AA133">
        <v>0</v>
      </c>
      <c r="AB133">
        <v>0</v>
      </c>
      <c r="AC133" t="s">
        <v>830</v>
      </c>
      <c r="AD133">
        <v>0</v>
      </c>
      <c r="AE133">
        <v>0</v>
      </c>
      <c r="AF133" t="s">
        <v>830</v>
      </c>
      <c r="AG133">
        <v>1</v>
      </c>
      <c r="AH133">
        <v>1</v>
      </c>
      <c r="AI133">
        <v>0</v>
      </c>
      <c r="AJ133">
        <v>0</v>
      </c>
      <c r="AK133">
        <v>0</v>
      </c>
      <c r="AL133">
        <v>0</v>
      </c>
      <c r="AM133">
        <v>0</v>
      </c>
      <c r="AN133">
        <v>0</v>
      </c>
      <c r="AO133">
        <v>0</v>
      </c>
      <c r="AP133">
        <v>0</v>
      </c>
      <c r="AQ133">
        <v>7</v>
      </c>
      <c r="AR133">
        <v>7</v>
      </c>
      <c r="AS133">
        <v>0</v>
      </c>
      <c r="AT133">
        <v>0</v>
      </c>
      <c r="AU133">
        <v>0</v>
      </c>
      <c r="AV133">
        <v>0</v>
      </c>
      <c r="AW133">
        <v>0</v>
      </c>
      <c r="AX133">
        <v>0</v>
      </c>
      <c r="AY133">
        <v>0</v>
      </c>
      <c r="AZ133">
        <v>0</v>
      </c>
      <c r="BA133">
        <v>2</v>
      </c>
      <c r="BB133">
        <v>2</v>
      </c>
      <c r="BC133">
        <v>0</v>
      </c>
      <c r="BD133">
        <v>0</v>
      </c>
      <c r="BE133">
        <v>0</v>
      </c>
      <c r="BF133">
        <v>0</v>
      </c>
      <c r="BG133">
        <v>0</v>
      </c>
      <c r="BH133">
        <v>0</v>
      </c>
      <c r="BI133">
        <v>0</v>
      </c>
      <c r="BJ133">
        <v>0</v>
      </c>
      <c r="BK133">
        <v>1</v>
      </c>
      <c r="BL133">
        <v>1</v>
      </c>
      <c r="BM133" t="s">
        <v>830</v>
      </c>
      <c r="BN133">
        <v>0</v>
      </c>
      <c r="BO133">
        <v>0</v>
      </c>
      <c r="BP133" t="s">
        <v>830</v>
      </c>
      <c r="BQ133">
        <v>0</v>
      </c>
      <c r="BR133">
        <v>0</v>
      </c>
      <c r="BS133">
        <v>0</v>
      </c>
      <c r="BT133">
        <v>0</v>
      </c>
      <c r="BU133">
        <v>1</v>
      </c>
      <c r="BV133">
        <v>1</v>
      </c>
      <c r="BW133" t="s">
        <v>830</v>
      </c>
      <c r="BX133">
        <v>0</v>
      </c>
      <c r="BY133">
        <v>0</v>
      </c>
      <c r="BZ133" t="s">
        <v>830</v>
      </c>
      <c r="CA133">
        <v>0</v>
      </c>
      <c r="CB133">
        <v>0</v>
      </c>
      <c r="CC133">
        <v>0</v>
      </c>
      <c r="CD133">
        <v>0</v>
      </c>
      <c r="CE133" t="s">
        <v>830</v>
      </c>
      <c r="CF133" t="s">
        <v>830</v>
      </c>
      <c r="CG133">
        <v>0</v>
      </c>
      <c r="CH133">
        <v>0</v>
      </c>
      <c r="CI133">
        <v>0</v>
      </c>
      <c r="CJ133">
        <v>0</v>
      </c>
      <c r="CK133">
        <v>0</v>
      </c>
      <c r="CL133">
        <v>0</v>
      </c>
      <c r="CM133">
        <v>0</v>
      </c>
      <c r="CN133">
        <v>0</v>
      </c>
      <c r="CO133" t="s">
        <v>830</v>
      </c>
      <c r="CP133" t="s">
        <v>830</v>
      </c>
      <c r="CQ133">
        <v>0</v>
      </c>
      <c r="CR133">
        <v>0</v>
      </c>
      <c r="CS133">
        <v>0</v>
      </c>
      <c r="CT133">
        <v>0</v>
      </c>
      <c r="CU133">
        <v>0</v>
      </c>
      <c r="CV133">
        <v>0</v>
      </c>
      <c r="CW133">
        <v>0</v>
      </c>
      <c r="CX133">
        <v>0</v>
      </c>
      <c r="CY133" t="s">
        <v>830</v>
      </c>
      <c r="CZ133" t="s">
        <v>830</v>
      </c>
      <c r="DA133">
        <v>0</v>
      </c>
      <c r="DB133">
        <v>0</v>
      </c>
      <c r="DC133">
        <v>0</v>
      </c>
      <c r="DD133">
        <v>0</v>
      </c>
      <c r="DE133">
        <v>0</v>
      </c>
      <c r="DF133">
        <v>0</v>
      </c>
      <c r="DG133">
        <v>0</v>
      </c>
      <c r="DH133">
        <v>0</v>
      </c>
      <c r="DI133" t="s">
        <v>830</v>
      </c>
      <c r="DJ133" t="s">
        <v>830</v>
      </c>
      <c r="DK133">
        <v>0</v>
      </c>
      <c r="DL133">
        <v>0</v>
      </c>
      <c r="DM133">
        <v>0</v>
      </c>
      <c r="DN133">
        <v>0</v>
      </c>
      <c r="DO133">
        <v>0</v>
      </c>
      <c r="DP133">
        <v>0</v>
      </c>
      <c r="DQ133">
        <v>0</v>
      </c>
      <c r="DR133">
        <v>0</v>
      </c>
      <c r="DS133" t="s">
        <v>830</v>
      </c>
      <c r="DT133" t="s">
        <v>830</v>
      </c>
      <c r="DU133">
        <v>0</v>
      </c>
      <c r="DV133">
        <v>0</v>
      </c>
      <c r="DW133">
        <v>0</v>
      </c>
      <c r="DX133">
        <v>0</v>
      </c>
      <c r="DY133">
        <v>0</v>
      </c>
      <c r="DZ133">
        <v>0</v>
      </c>
      <c r="EA133">
        <v>0</v>
      </c>
      <c r="EB133">
        <v>0</v>
      </c>
      <c r="EC133">
        <v>2</v>
      </c>
      <c r="ED133">
        <v>1</v>
      </c>
      <c r="EE133">
        <v>1</v>
      </c>
      <c r="EF133">
        <v>0</v>
      </c>
      <c r="EG133">
        <v>0</v>
      </c>
      <c r="EH133">
        <v>1</v>
      </c>
      <c r="EI133">
        <v>0</v>
      </c>
      <c r="EJ133">
        <v>0</v>
      </c>
      <c r="EK133">
        <v>0</v>
      </c>
      <c r="EL133">
        <v>0</v>
      </c>
      <c r="EM133" t="s">
        <v>830</v>
      </c>
      <c r="EN133" t="s">
        <v>830</v>
      </c>
      <c r="EO133">
        <v>0</v>
      </c>
      <c r="EP133">
        <v>0</v>
      </c>
      <c r="EQ133">
        <v>0</v>
      </c>
      <c r="ER133">
        <v>0</v>
      </c>
      <c r="ES133">
        <v>0</v>
      </c>
      <c r="ET133">
        <v>0</v>
      </c>
      <c r="EU133">
        <v>0</v>
      </c>
      <c r="EV133">
        <v>0</v>
      </c>
      <c r="EW133">
        <v>3</v>
      </c>
      <c r="EX133">
        <v>3</v>
      </c>
      <c r="EY133">
        <v>0</v>
      </c>
      <c r="EZ133">
        <v>0</v>
      </c>
      <c r="FA133">
        <v>0</v>
      </c>
      <c r="FB133">
        <v>0</v>
      </c>
      <c r="FC133">
        <v>0</v>
      </c>
      <c r="FD133">
        <v>0</v>
      </c>
      <c r="FE133">
        <v>0</v>
      </c>
      <c r="FF133">
        <v>0</v>
      </c>
      <c r="FG133">
        <v>2</v>
      </c>
      <c r="FH133">
        <v>2</v>
      </c>
      <c r="FI133">
        <v>0</v>
      </c>
      <c r="FJ133">
        <v>0</v>
      </c>
      <c r="FK133">
        <v>0</v>
      </c>
      <c r="FL133">
        <v>0</v>
      </c>
      <c r="FM133">
        <v>0</v>
      </c>
      <c r="FN133">
        <v>0</v>
      </c>
      <c r="FO133">
        <v>0</v>
      </c>
      <c r="FP133">
        <v>0</v>
      </c>
      <c r="FQ133" t="s">
        <v>830</v>
      </c>
      <c r="FR133" t="s">
        <v>830</v>
      </c>
      <c r="FS133" t="s">
        <v>830</v>
      </c>
      <c r="FT133">
        <v>0</v>
      </c>
      <c r="FU133" t="s">
        <v>830</v>
      </c>
      <c r="FV133" t="s">
        <v>830</v>
      </c>
      <c r="FW133">
        <v>0</v>
      </c>
      <c r="FX133">
        <v>0</v>
      </c>
      <c r="FY133">
        <v>0</v>
      </c>
      <c r="FZ133">
        <v>0</v>
      </c>
      <c r="GA133">
        <v>1</v>
      </c>
      <c r="GB133">
        <v>1</v>
      </c>
      <c r="GC133" t="s">
        <v>830</v>
      </c>
      <c r="GD133">
        <v>0</v>
      </c>
      <c r="GE133" t="s">
        <v>830</v>
      </c>
      <c r="GF133" t="s">
        <v>830</v>
      </c>
      <c r="GG133">
        <v>0</v>
      </c>
      <c r="GH133">
        <v>0</v>
      </c>
      <c r="GI133">
        <v>0</v>
      </c>
      <c r="GJ133">
        <v>0</v>
      </c>
      <c r="GK133">
        <v>2</v>
      </c>
      <c r="GL133">
        <v>1</v>
      </c>
      <c r="GM133" t="s">
        <v>830</v>
      </c>
      <c r="GN133" t="s">
        <v>830</v>
      </c>
      <c r="GO133" t="s">
        <v>830</v>
      </c>
      <c r="GP133" t="s">
        <v>830</v>
      </c>
      <c r="GQ133">
        <v>0</v>
      </c>
      <c r="GR133">
        <v>0</v>
      </c>
      <c r="GS133">
        <v>0</v>
      </c>
      <c r="GT133">
        <v>0</v>
      </c>
      <c r="GU133">
        <v>3</v>
      </c>
      <c r="GV133">
        <v>2</v>
      </c>
      <c r="GW133" t="s">
        <v>830</v>
      </c>
      <c r="GX133" t="s">
        <v>830</v>
      </c>
      <c r="GY133" t="s">
        <v>830</v>
      </c>
      <c r="GZ133" t="s">
        <v>830</v>
      </c>
      <c r="HA133">
        <v>0</v>
      </c>
      <c r="HB133">
        <v>0</v>
      </c>
      <c r="HC133">
        <v>0</v>
      </c>
      <c r="HD133">
        <v>0</v>
      </c>
      <c r="HE133">
        <v>1</v>
      </c>
      <c r="HF133">
        <v>1</v>
      </c>
      <c r="HG133" t="s">
        <v>830</v>
      </c>
      <c r="HH133" t="s">
        <v>830</v>
      </c>
      <c r="HI133" t="s">
        <v>830</v>
      </c>
      <c r="HJ133">
        <v>0</v>
      </c>
      <c r="HK133">
        <v>0</v>
      </c>
      <c r="HL133">
        <v>0</v>
      </c>
      <c r="HM133">
        <v>0</v>
      </c>
      <c r="HN133">
        <v>0</v>
      </c>
      <c r="HO133" t="s">
        <v>830</v>
      </c>
      <c r="HP133" t="s">
        <v>830</v>
      </c>
      <c r="HQ133">
        <v>0</v>
      </c>
      <c r="HR133">
        <v>0</v>
      </c>
      <c r="HS133">
        <v>0</v>
      </c>
      <c r="HT133">
        <v>0</v>
      </c>
      <c r="HU133">
        <v>0</v>
      </c>
      <c r="HV133">
        <v>0</v>
      </c>
      <c r="HW133">
        <v>0</v>
      </c>
      <c r="HX133">
        <v>0</v>
      </c>
      <c r="HY133">
        <v>0</v>
      </c>
      <c r="HZ133">
        <v>0</v>
      </c>
      <c r="IA133">
        <v>0</v>
      </c>
      <c r="IB133">
        <v>0</v>
      </c>
      <c r="IC133">
        <v>0</v>
      </c>
      <c r="ID133">
        <v>0</v>
      </c>
      <c r="IE133">
        <v>0</v>
      </c>
      <c r="IF133">
        <v>0</v>
      </c>
      <c r="IG133">
        <v>0</v>
      </c>
      <c r="IH133">
        <v>0</v>
      </c>
      <c r="II133" t="s">
        <v>830</v>
      </c>
      <c r="IJ133">
        <v>14</v>
      </c>
      <c r="IK133" t="s">
        <v>830</v>
      </c>
      <c r="IL133" t="s">
        <v>830</v>
      </c>
      <c r="IM133">
        <v>0</v>
      </c>
      <c r="IN133">
        <v>0</v>
      </c>
      <c r="IO133" t="s">
        <v>830</v>
      </c>
      <c r="IP133">
        <v>1</v>
      </c>
      <c r="IQ133" t="s">
        <v>830</v>
      </c>
      <c r="IR133">
        <v>0</v>
      </c>
      <c r="IS133">
        <v>0</v>
      </c>
      <c r="IT133" t="s">
        <v>830</v>
      </c>
      <c r="IU133" t="s">
        <v>285</v>
      </c>
      <c r="IV133" t="s">
        <v>285</v>
      </c>
      <c r="IW133" t="s">
        <v>285</v>
      </c>
      <c r="IX133" t="s">
        <v>285</v>
      </c>
      <c r="IY133" t="s">
        <v>285</v>
      </c>
      <c r="IZ133" t="s">
        <v>285</v>
      </c>
      <c r="JA133" t="s">
        <v>285</v>
      </c>
      <c r="JB133" t="s">
        <v>285</v>
      </c>
      <c r="JC133" t="s">
        <v>285</v>
      </c>
      <c r="JD133" t="s">
        <v>830</v>
      </c>
      <c r="JE133" t="s">
        <v>830</v>
      </c>
      <c r="JF133" t="s">
        <v>285</v>
      </c>
    </row>
    <row r="134" spans="1:266" hidden="1">
      <c r="A134">
        <v>15601</v>
      </c>
      <c r="B134" t="s">
        <v>916</v>
      </c>
      <c r="C134">
        <v>2928</v>
      </c>
      <c r="D134">
        <v>1372</v>
      </c>
      <c r="E134">
        <v>1441</v>
      </c>
      <c r="F134">
        <v>122</v>
      </c>
      <c r="G134">
        <v>884</v>
      </c>
      <c r="H134">
        <v>434</v>
      </c>
      <c r="I134">
        <v>116</v>
      </c>
      <c r="J134">
        <v>116</v>
      </c>
      <c r="K134">
        <v>0</v>
      </c>
      <c r="L134">
        <v>0</v>
      </c>
      <c r="M134">
        <v>2136</v>
      </c>
      <c r="N134">
        <v>655</v>
      </c>
      <c r="O134">
        <v>1406</v>
      </c>
      <c r="P134">
        <v>143</v>
      </c>
      <c r="Q134">
        <v>845</v>
      </c>
      <c r="R134">
        <v>418</v>
      </c>
      <c r="S134">
        <v>75</v>
      </c>
      <c r="T134">
        <v>75</v>
      </c>
      <c r="U134">
        <v>0</v>
      </c>
      <c r="V134">
        <v>0</v>
      </c>
      <c r="W134">
        <v>4745</v>
      </c>
      <c r="X134">
        <v>484</v>
      </c>
      <c r="Y134">
        <v>4233</v>
      </c>
      <c r="Z134">
        <v>125</v>
      </c>
      <c r="AA134">
        <v>3740</v>
      </c>
      <c r="AB134">
        <v>368</v>
      </c>
      <c r="AC134">
        <v>27</v>
      </c>
      <c r="AD134">
        <v>27</v>
      </c>
      <c r="AE134">
        <v>0</v>
      </c>
      <c r="AF134" t="s">
        <v>830</v>
      </c>
      <c r="AG134">
        <v>2018</v>
      </c>
      <c r="AH134">
        <v>532</v>
      </c>
      <c r="AI134">
        <v>1373</v>
      </c>
      <c r="AJ134">
        <v>124</v>
      </c>
      <c r="AK134">
        <v>948</v>
      </c>
      <c r="AL134">
        <v>302</v>
      </c>
      <c r="AM134">
        <v>113</v>
      </c>
      <c r="AN134">
        <v>113</v>
      </c>
      <c r="AO134">
        <v>0</v>
      </c>
      <c r="AP134">
        <v>0</v>
      </c>
      <c r="AQ134">
        <v>2567</v>
      </c>
      <c r="AR134">
        <v>615</v>
      </c>
      <c r="AS134">
        <v>1653</v>
      </c>
      <c r="AT134">
        <v>171</v>
      </c>
      <c r="AU134">
        <v>1120</v>
      </c>
      <c r="AV134">
        <v>362</v>
      </c>
      <c r="AW134">
        <v>299</v>
      </c>
      <c r="AX134">
        <v>269</v>
      </c>
      <c r="AY134">
        <v>12</v>
      </c>
      <c r="AZ134">
        <v>18</v>
      </c>
      <c r="BA134">
        <v>2101</v>
      </c>
      <c r="BB134">
        <v>392</v>
      </c>
      <c r="BC134">
        <v>1525</v>
      </c>
      <c r="BD134">
        <v>178</v>
      </c>
      <c r="BE134">
        <v>914</v>
      </c>
      <c r="BF134">
        <v>434</v>
      </c>
      <c r="BG134">
        <v>183</v>
      </c>
      <c r="BH134">
        <v>183</v>
      </c>
      <c r="BI134">
        <v>0</v>
      </c>
      <c r="BJ134">
        <v>0</v>
      </c>
      <c r="BK134">
        <v>2399</v>
      </c>
      <c r="BL134">
        <v>155</v>
      </c>
      <c r="BM134">
        <v>2103</v>
      </c>
      <c r="BN134">
        <v>224</v>
      </c>
      <c r="BO134">
        <v>1323</v>
      </c>
      <c r="BP134">
        <v>557</v>
      </c>
      <c r="BQ134">
        <v>141</v>
      </c>
      <c r="BR134">
        <v>132</v>
      </c>
      <c r="BS134">
        <v>3</v>
      </c>
      <c r="BT134">
        <v>6</v>
      </c>
      <c r="BU134">
        <v>2275</v>
      </c>
      <c r="BV134">
        <v>86</v>
      </c>
      <c r="BW134">
        <v>2066</v>
      </c>
      <c r="BX134">
        <v>370</v>
      </c>
      <c r="BY134">
        <v>1065</v>
      </c>
      <c r="BZ134">
        <v>632</v>
      </c>
      <c r="CA134">
        <v>123</v>
      </c>
      <c r="CB134">
        <v>94</v>
      </c>
      <c r="CC134">
        <v>0</v>
      </c>
      <c r="CD134">
        <v>29</v>
      </c>
      <c r="CE134">
        <v>2095</v>
      </c>
      <c r="CF134">
        <v>125</v>
      </c>
      <c r="CG134">
        <v>1816</v>
      </c>
      <c r="CH134">
        <v>257</v>
      </c>
      <c r="CI134">
        <v>1079</v>
      </c>
      <c r="CJ134">
        <v>481</v>
      </c>
      <c r="CK134">
        <v>153</v>
      </c>
      <c r="CL134">
        <v>83</v>
      </c>
      <c r="CM134">
        <v>14</v>
      </c>
      <c r="CN134">
        <v>56</v>
      </c>
      <c r="CO134">
        <v>1660</v>
      </c>
      <c r="CP134">
        <v>102</v>
      </c>
      <c r="CQ134">
        <v>1468</v>
      </c>
      <c r="CR134">
        <v>700</v>
      </c>
      <c r="CS134">
        <v>397</v>
      </c>
      <c r="CT134">
        <v>371</v>
      </c>
      <c r="CU134">
        <v>90</v>
      </c>
      <c r="CV134">
        <v>30</v>
      </c>
      <c r="CW134">
        <v>26</v>
      </c>
      <c r="CX134">
        <v>34</v>
      </c>
      <c r="CY134">
        <v>1868</v>
      </c>
      <c r="CZ134">
        <v>193</v>
      </c>
      <c r="DA134">
        <v>1327</v>
      </c>
      <c r="DB134">
        <v>817</v>
      </c>
      <c r="DC134">
        <v>219</v>
      </c>
      <c r="DD134">
        <v>291</v>
      </c>
      <c r="DE134">
        <v>348</v>
      </c>
      <c r="DF134">
        <v>323</v>
      </c>
      <c r="DG134">
        <v>13</v>
      </c>
      <c r="DH134">
        <v>13</v>
      </c>
      <c r="DI134">
        <v>1018</v>
      </c>
      <c r="DJ134">
        <v>211</v>
      </c>
      <c r="DK134">
        <v>747</v>
      </c>
      <c r="DL134">
        <v>366</v>
      </c>
      <c r="DM134">
        <v>227</v>
      </c>
      <c r="DN134">
        <v>155</v>
      </c>
      <c r="DO134">
        <v>60</v>
      </c>
      <c r="DP134">
        <v>25</v>
      </c>
      <c r="DQ134">
        <v>13</v>
      </c>
      <c r="DR134">
        <v>22</v>
      </c>
      <c r="DS134">
        <v>702</v>
      </c>
      <c r="DT134">
        <v>152</v>
      </c>
      <c r="DU134">
        <v>496</v>
      </c>
      <c r="DV134">
        <v>90</v>
      </c>
      <c r="DW134">
        <v>283</v>
      </c>
      <c r="DX134">
        <v>123</v>
      </c>
      <c r="DY134">
        <v>54</v>
      </c>
      <c r="DZ134">
        <v>32</v>
      </c>
      <c r="EA134">
        <v>10</v>
      </c>
      <c r="EB134">
        <v>12</v>
      </c>
      <c r="EC134">
        <v>696</v>
      </c>
      <c r="ED134">
        <v>170</v>
      </c>
      <c r="EE134">
        <v>489</v>
      </c>
      <c r="EF134">
        <v>91</v>
      </c>
      <c r="EG134">
        <v>353</v>
      </c>
      <c r="EH134">
        <v>45</v>
      </c>
      <c r="EI134">
        <v>37</v>
      </c>
      <c r="EJ134">
        <v>20</v>
      </c>
      <c r="EK134">
        <v>4</v>
      </c>
      <c r="EL134">
        <v>13</v>
      </c>
      <c r="EM134">
        <v>1019</v>
      </c>
      <c r="EN134">
        <v>184</v>
      </c>
      <c r="EO134">
        <v>788</v>
      </c>
      <c r="EP134">
        <v>170</v>
      </c>
      <c r="EQ134">
        <v>546</v>
      </c>
      <c r="ER134">
        <v>71</v>
      </c>
      <c r="ES134">
        <v>47</v>
      </c>
      <c r="ET134">
        <v>14</v>
      </c>
      <c r="EU134">
        <v>8</v>
      </c>
      <c r="EV134">
        <v>26</v>
      </c>
      <c r="EW134">
        <v>838</v>
      </c>
      <c r="EX134">
        <v>69</v>
      </c>
      <c r="EY134">
        <v>746</v>
      </c>
      <c r="EZ134">
        <v>44</v>
      </c>
      <c r="FA134">
        <v>611</v>
      </c>
      <c r="FB134">
        <v>91</v>
      </c>
      <c r="FC134">
        <v>24</v>
      </c>
      <c r="FD134">
        <v>17</v>
      </c>
      <c r="FE134">
        <v>2</v>
      </c>
      <c r="FF134">
        <v>5</v>
      </c>
      <c r="FG134">
        <v>926</v>
      </c>
      <c r="FH134">
        <v>65</v>
      </c>
      <c r="FI134">
        <v>834</v>
      </c>
      <c r="FJ134">
        <v>162</v>
      </c>
      <c r="FK134">
        <v>589</v>
      </c>
      <c r="FL134">
        <v>83</v>
      </c>
      <c r="FM134">
        <v>27</v>
      </c>
      <c r="FN134">
        <v>13</v>
      </c>
      <c r="FO134">
        <v>1</v>
      </c>
      <c r="FP134">
        <v>12</v>
      </c>
      <c r="FQ134">
        <v>1417</v>
      </c>
      <c r="FR134">
        <v>30</v>
      </c>
      <c r="FS134">
        <v>1387</v>
      </c>
      <c r="FT134">
        <v>117</v>
      </c>
      <c r="FU134">
        <v>1185</v>
      </c>
      <c r="FV134">
        <v>84</v>
      </c>
      <c r="FW134" t="s">
        <v>830</v>
      </c>
      <c r="FX134" t="s">
        <v>830</v>
      </c>
      <c r="FY134">
        <v>0</v>
      </c>
      <c r="FZ134">
        <v>0</v>
      </c>
      <c r="GA134">
        <v>1522</v>
      </c>
      <c r="GB134">
        <v>25</v>
      </c>
      <c r="GC134">
        <v>1494</v>
      </c>
      <c r="GD134">
        <v>81</v>
      </c>
      <c r="GE134">
        <v>1240</v>
      </c>
      <c r="GF134">
        <v>172</v>
      </c>
      <c r="GG134">
        <v>3</v>
      </c>
      <c r="GH134">
        <v>3</v>
      </c>
      <c r="GI134">
        <v>0</v>
      </c>
      <c r="GJ134" t="s">
        <v>830</v>
      </c>
      <c r="GK134">
        <v>669</v>
      </c>
      <c r="GL134">
        <v>20</v>
      </c>
      <c r="GM134">
        <v>646</v>
      </c>
      <c r="GN134">
        <v>3</v>
      </c>
      <c r="GO134">
        <v>505</v>
      </c>
      <c r="GP134">
        <v>138</v>
      </c>
      <c r="GQ134">
        <v>2</v>
      </c>
      <c r="GR134">
        <v>2</v>
      </c>
      <c r="GS134">
        <v>0</v>
      </c>
      <c r="GT134" t="s">
        <v>830</v>
      </c>
      <c r="GU134">
        <v>386</v>
      </c>
      <c r="GV134">
        <v>16</v>
      </c>
      <c r="GW134">
        <v>366</v>
      </c>
      <c r="GX134">
        <v>150</v>
      </c>
      <c r="GY134">
        <v>98</v>
      </c>
      <c r="GZ134">
        <v>118</v>
      </c>
      <c r="HA134">
        <v>3</v>
      </c>
      <c r="HB134">
        <v>3</v>
      </c>
      <c r="HC134">
        <v>0</v>
      </c>
      <c r="HD134">
        <v>0</v>
      </c>
      <c r="HE134">
        <v>385</v>
      </c>
      <c r="HF134">
        <v>18</v>
      </c>
      <c r="HG134">
        <v>357</v>
      </c>
      <c r="HH134">
        <v>206</v>
      </c>
      <c r="HI134">
        <v>105</v>
      </c>
      <c r="HJ134">
        <v>46</v>
      </c>
      <c r="HK134">
        <v>10</v>
      </c>
      <c r="HL134">
        <v>7</v>
      </c>
      <c r="HM134">
        <v>3</v>
      </c>
      <c r="HN134">
        <v>0</v>
      </c>
      <c r="HO134">
        <v>119</v>
      </c>
      <c r="HP134">
        <v>10</v>
      </c>
      <c r="HQ134">
        <v>108</v>
      </c>
      <c r="HR134">
        <v>24</v>
      </c>
      <c r="HS134">
        <v>80</v>
      </c>
      <c r="HT134">
        <v>4</v>
      </c>
      <c r="HU134">
        <v>2</v>
      </c>
      <c r="HV134">
        <v>0</v>
      </c>
      <c r="HW134">
        <v>1</v>
      </c>
      <c r="HX134">
        <v>1</v>
      </c>
      <c r="HY134">
        <v>54</v>
      </c>
      <c r="HZ134">
        <v>1</v>
      </c>
      <c r="IA134">
        <v>52</v>
      </c>
      <c r="IB134">
        <v>1</v>
      </c>
      <c r="IC134">
        <v>49</v>
      </c>
      <c r="ID134">
        <v>3</v>
      </c>
      <c r="IE134">
        <v>1</v>
      </c>
      <c r="IF134">
        <v>0</v>
      </c>
      <c r="IG134">
        <v>0</v>
      </c>
      <c r="IH134">
        <v>1</v>
      </c>
      <c r="II134">
        <v>101</v>
      </c>
      <c r="IJ134">
        <v>49</v>
      </c>
      <c r="IK134">
        <v>52</v>
      </c>
      <c r="IL134">
        <v>1</v>
      </c>
      <c r="IM134">
        <v>48</v>
      </c>
      <c r="IN134">
        <v>3</v>
      </c>
      <c r="IO134">
        <v>43</v>
      </c>
      <c r="IP134">
        <v>1</v>
      </c>
      <c r="IQ134">
        <v>42</v>
      </c>
      <c r="IR134">
        <v>42</v>
      </c>
      <c r="IS134">
        <v>0</v>
      </c>
      <c r="IT134">
        <v>0</v>
      </c>
      <c r="IU134" t="s">
        <v>285</v>
      </c>
      <c r="IV134" t="s">
        <v>285</v>
      </c>
      <c r="IW134" t="s">
        <v>285</v>
      </c>
      <c r="IX134" t="s">
        <v>285</v>
      </c>
      <c r="IY134" t="s">
        <v>285</v>
      </c>
      <c r="IZ134" t="s">
        <v>285</v>
      </c>
      <c r="JA134" t="s">
        <v>285</v>
      </c>
      <c r="JB134" t="s">
        <v>285</v>
      </c>
      <c r="JC134" t="s">
        <v>285</v>
      </c>
      <c r="JD134" t="s">
        <v>285</v>
      </c>
      <c r="JE134" t="s">
        <v>285</v>
      </c>
      <c r="JF134" t="s">
        <v>285</v>
      </c>
    </row>
    <row r="135" spans="1:266" hidden="1">
      <c r="A135">
        <v>43419</v>
      </c>
      <c r="B135" t="s">
        <v>389</v>
      </c>
      <c r="C135">
        <v>378</v>
      </c>
      <c r="D135">
        <v>281</v>
      </c>
      <c r="E135">
        <v>46</v>
      </c>
      <c r="F135">
        <v>24</v>
      </c>
      <c r="G135" t="s">
        <v>830</v>
      </c>
      <c r="H135">
        <v>22</v>
      </c>
      <c r="I135">
        <v>51</v>
      </c>
      <c r="J135">
        <v>51</v>
      </c>
      <c r="K135">
        <v>0</v>
      </c>
      <c r="L135">
        <v>0</v>
      </c>
      <c r="M135">
        <v>360</v>
      </c>
      <c r="N135">
        <v>294</v>
      </c>
      <c r="O135">
        <v>47</v>
      </c>
      <c r="P135">
        <v>22</v>
      </c>
      <c r="Q135">
        <v>2</v>
      </c>
      <c r="R135">
        <v>22</v>
      </c>
      <c r="S135">
        <v>20</v>
      </c>
      <c r="T135">
        <v>20</v>
      </c>
      <c r="U135">
        <v>0</v>
      </c>
      <c r="V135">
        <v>0</v>
      </c>
      <c r="W135">
        <v>255</v>
      </c>
      <c r="X135">
        <v>222</v>
      </c>
      <c r="Y135">
        <v>24</v>
      </c>
      <c r="Z135">
        <v>16</v>
      </c>
      <c r="AA135" t="s">
        <v>830</v>
      </c>
      <c r="AB135">
        <v>8</v>
      </c>
      <c r="AC135">
        <v>8</v>
      </c>
      <c r="AD135">
        <v>8</v>
      </c>
      <c r="AE135">
        <v>0</v>
      </c>
      <c r="AF135">
        <v>0</v>
      </c>
      <c r="AG135">
        <v>240</v>
      </c>
      <c r="AH135">
        <v>222</v>
      </c>
      <c r="AI135">
        <v>17</v>
      </c>
      <c r="AJ135">
        <v>8</v>
      </c>
      <c r="AK135" t="s">
        <v>830</v>
      </c>
      <c r="AL135">
        <v>8</v>
      </c>
      <c r="AM135">
        <v>2</v>
      </c>
      <c r="AN135">
        <v>2</v>
      </c>
      <c r="AO135">
        <v>0</v>
      </c>
      <c r="AP135" t="s">
        <v>830</v>
      </c>
      <c r="AQ135">
        <v>401</v>
      </c>
      <c r="AR135">
        <v>385</v>
      </c>
      <c r="AS135">
        <v>16</v>
      </c>
      <c r="AT135">
        <v>1</v>
      </c>
      <c r="AU135" t="s">
        <v>830</v>
      </c>
      <c r="AV135">
        <v>14</v>
      </c>
      <c r="AW135" t="s">
        <v>830</v>
      </c>
      <c r="AX135" t="s">
        <v>830</v>
      </c>
      <c r="AY135">
        <v>0</v>
      </c>
      <c r="AZ135">
        <v>0</v>
      </c>
      <c r="BA135">
        <v>220</v>
      </c>
      <c r="BB135">
        <v>197</v>
      </c>
      <c r="BC135">
        <v>18</v>
      </c>
      <c r="BD135">
        <v>2</v>
      </c>
      <c r="BE135" t="s">
        <v>830</v>
      </c>
      <c r="BF135">
        <v>15</v>
      </c>
      <c r="BG135">
        <v>6</v>
      </c>
      <c r="BH135">
        <v>5</v>
      </c>
      <c r="BI135">
        <v>0</v>
      </c>
      <c r="BJ135">
        <v>1</v>
      </c>
      <c r="BK135">
        <v>302</v>
      </c>
      <c r="BL135">
        <v>247</v>
      </c>
      <c r="BM135">
        <v>17</v>
      </c>
      <c r="BN135">
        <v>1</v>
      </c>
      <c r="BO135" t="s">
        <v>830</v>
      </c>
      <c r="BP135">
        <v>16</v>
      </c>
      <c r="BQ135">
        <v>38</v>
      </c>
      <c r="BR135">
        <v>35</v>
      </c>
      <c r="BS135">
        <v>0</v>
      </c>
      <c r="BT135">
        <v>3</v>
      </c>
      <c r="BU135">
        <v>207</v>
      </c>
      <c r="BV135">
        <v>191</v>
      </c>
      <c r="BW135">
        <v>15</v>
      </c>
      <c r="BX135" t="s">
        <v>830</v>
      </c>
      <c r="BY135" t="s">
        <v>830</v>
      </c>
      <c r="BZ135">
        <v>14</v>
      </c>
      <c r="CA135">
        <v>1</v>
      </c>
      <c r="CB135">
        <v>1</v>
      </c>
      <c r="CC135">
        <v>0</v>
      </c>
      <c r="CD135" t="s">
        <v>830</v>
      </c>
      <c r="CE135">
        <v>187</v>
      </c>
      <c r="CF135">
        <v>170</v>
      </c>
      <c r="CG135">
        <v>16</v>
      </c>
      <c r="CH135" t="s">
        <v>830</v>
      </c>
      <c r="CI135" t="s">
        <v>830</v>
      </c>
      <c r="CJ135">
        <v>16</v>
      </c>
      <c r="CK135">
        <v>0</v>
      </c>
      <c r="CL135">
        <v>0</v>
      </c>
      <c r="CM135">
        <v>0</v>
      </c>
      <c r="CN135">
        <v>0</v>
      </c>
      <c r="CO135">
        <v>190</v>
      </c>
      <c r="CP135">
        <v>173</v>
      </c>
      <c r="CQ135">
        <v>17</v>
      </c>
      <c r="CR135">
        <v>1</v>
      </c>
      <c r="CS135" t="s">
        <v>830</v>
      </c>
      <c r="CT135">
        <v>16</v>
      </c>
      <c r="CU135">
        <v>0</v>
      </c>
      <c r="CV135">
        <v>0</v>
      </c>
      <c r="CW135">
        <v>0</v>
      </c>
      <c r="CX135">
        <v>0</v>
      </c>
      <c r="CY135">
        <v>397</v>
      </c>
      <c r="CZ135">
        <v>381</v>
      </c>
      <c r="DA135">
        <v>17</v>
      </c>
      <c r="DB135">
        <v>1</v>
      </c>
      <c r="DC135" t="s">
        <v>830</v>
      </c>
      <c r="DD135">
        <v>16</v>
      </c>
      <c r="DE135">
        <v>0</v>
      </c>
      <c r="DF135">
        <v>0</v>
      </c>
      <c r="DG135">
        <v>0</v>
      </c>
      <c r="DH135">
        <v>0</v>
      </c>
      <c r="DI135">
        <v>772</v>
      </c>
      <c r="DJ135">
        <v>748</v>
      </c>
      <c r="DK135">
        <v>23</v>
      </c>
      <c r="DL135">
        <v>1</v>
      </c>
      <c r="DM135" t="s">
        <v>830</v>
      </c>
      <c r="DN135">
        <v>22</v>
      </c>
      <c r="DO135">
        <v>0</v>
      </c>
      <c r="DP135">
        <v>0</v>
      </c>
      <c r="DQ135">
        <v>0</v>
      </c>
      <c r="DR135">
        <v>0</v>
      </c>
      <c r="DS135">
        <v>1192</v>
      </c>
      <c r="DT135">
        <v>848</v>
      </c>
      <c r="DU135">
        <v>44</v>
      </c>
      <c r="DV135">
        <v>2</v>
      </c>
      <c r="DW135" t="s">
        <v>830</v>
      </c>
      <c r="DX135">
        <v>42</v>
      </c>
      <c r="DY135">
        <v>300</v>
      </c>
      <c r="DZ135">
        <v>300</v>
      </c>
      <c r="EA135">
        <v>0</v>
      </c>
      <c r="EB135">
        <v>0</v>
      </c>
      <c r="EC135">
        <v>3338</v>
      </c>
      <c r="ED135">
        <v>667</v>
      </c>
      <c r="EE135">
        <v>70</v>
      </c>
      <c r="EF135">
        <v>2</v>
      </c>
      <c r="EG135" t="s">
        <v>830</v>
      </c>
      <c r="EH135">
        <v>67</v>
      </c>
      <c r="EI135">
        <v>2601</v>
      </c>
      <c r="EJ135">
        <v>2601</v>
      </c>
      <c r="EK135">
        <v>0</v>
      </c>
      <c r="EL135" t="s">
        <v>830</v>
      </c>
      <c r="EM135">
        <v>728</v>
      </c>
      <c r="EN135">
        <v>622</v>
      </c>
      <c r="EO135">
        <v>103</v>
      </c>
      <c r="EP135">
        <v>2</v>
      </c>
      <c r="EQ135">
        <v>1</v>
      </c>
      <c r="ER135">
        <v>100</v>
      </c>
      <c r="ES135">
        <v>2</v>
      </c>
      <c r="ET135" t="s">
        <v>830</v>
      </c>
      <c r="EU135">
        <v>0</v>
      </c>
      <c r="EV135">
        <v>2</v>
      </c>
      <c r="EW135">
        <v>580</v>
      </c>
      <c r="EX135">
        <v>475</v>
      </c>
      <c r="EY135">
        <v>104</v>
      </c>
      <c r="EZ135">
        <v>7</v>
      </c>
      <c r="FA135" t="s">
        <v>830</v>
      </c>
      <c r="FB135">
        <v>97</v>
      </c>
      <c r="FC135">
        <v>1</v>
      </c>
      <c r="FD135">
        <v>1</v>
      </c>
      <c r="FE135">
        <v>0</v>
      </c>
      <c r="FF135" t="s">
        <v>830</v>
      </c>
      <c r="FG135">
        <v>436</v>
      </c>
      <c r="FH135">
        <v>385</v>
      </c>
      <c r="FI135">
        <v>33</v>
      </c>
      <c r="FJ135">
        <v>2</v>
      </c>
      <c r="FK135" t="s">
        <v>830</v>
      </c>
      <c r="FL135">
        <v>30</v>
      </c>
      <c r="FM135">
        <v>18</v>
      </c>
      <c r="FN135">
        <v>16</v>
      </c>
      <c r="FO135">
        <v>0</v>
      </c>
      <c r="FP135">
        <v>2</v>
      </c>
      <c r="FQ135">
        <v>433</v>
      </c>
      <c r="FR135">
        <v>387</v>
      </c>
      <c r="FS135">
        <v>37</v>
      </c>
      <c r="FT135">
        <v>4</v>
      </c>
      <c r="FU135">
        <v>4</v>
      </c>
      <c r="FV135">
        <v>29</v>
      </c>
      <c r="FW135">
        <v>8</v>
      </c>
      <c r="FX135">
        <v>5</v>
      </c>
      <c r="FY135">
        <v>0</v>
      </c>
      <c r="FZ135">
        <v>3</v>
      </c>
      <c r="GA135">
        <v>415</v>
      </c>
      <c r="GB135">
        <v>349</v>
      </c>
      <c r="GC135">
        <v>57</v>
      </c>
      <c r="GD135">
        <v>6</v>
      </c>
      <c r="GE135">
        <v>10</v>
      </c>
      <c r="GF135">
        <v>41</v>
      </c>
      <c r="GG135">
        <v>9</v>
      </c>
      <c r="GH135">
        <v>1</v>
      </c>
      <c r="GI135">
        <v>2</v>
      </c>
      <c r="GJ135">
        <v>6</v>
      </c>
      <c r="GK135">
        <v>429</v>
      </c>
      <c r="GL135">
        <v>344</v>
      </c>
      <c r="GM135">
        <v>77</v>
      </c>
      <c r="GN135">
        <v>15</v>
      </c>
      <c r="GO135">
        <v>9</v>
      </c>
      <c r="GP135">
        <v>53</v>
      </c>
      <c r="GQ135">
        <v>9</v>
      </c>
      <c r="GR135">
        <v>4</v>
      </c>
      <c r="GS135">
        <v>0</v>
      </c>
      <c r="GT135">
        <v>5</v>
      </c>
      <c r="GU135">
        <v>382</v>
      </c>
      <c r="GV135">
        <v>281</v>
      </c>
      <c r="GW135">
        <v>97</v>
      </c>
      <c r="GX135">
        <v>16</v>
      </c>
      <c r="GY135">
        <v>7</v>
      </c>
      <c r="GZ135">
        <v>74</v>
      </c>
      <c r="HA135">
        <v>3</v>
      </c>
      <c r="HB135">
        <v>1</v>
      </c>
      <c r="HC135" t="s">
        <v>830</v>
      </c>
      <c r="HD135">
        <v>3</v>
      </c>
      <c r="HE135">
        <v>448</v>
      </c>
      <c r="HF135">
        <v>362</v>
      </c>
      <c r="HG135">
        <v>81</v>
      </c>
      <c r="HH135">
        <v>8</v>
      </c>
      <c r="HI135">
        <v>7</v>
      </c>
      <c r="HJ135">
        <v>66</v>
      </c>
      <c r="HK135">
        <v>5</v>
      </c>
      <c r="HL135">
        <v>2</v>
      </c>
      <c r="HM135">
        <v>0</v>
      </c>
      <c r="HN135">
        <v>3</v>
      </c>
      <c r="HO135">
        <v>349</v>
      </c>
      <c r="HP135">
        <v>270</v>
      </c>
      <c r="HQ135">
        <v>72</v>
      </c>
      <c r="HR135">
        <v>19</v>
      </c>
      <c r="HS135">
        <v>11</v>
      </c>
      <c r="HT135">
        <v>41</v>
      </c>
      <c r="HU135">
        <v>6</v>
      </c>
      <c r="HV135" t="s">
        <v>830</v>
      </c>
      <c r="HW135">
        <v>0</v>
      </c>
      <c r="HX135">
        <v>6</v>
      </c>
      <c r="HY135">
        <v>396</v>
      </c>
      <c r="HZ135">
        <v>316</v>
      </c>
      <c r="IA135">
        <v>77</v>
      </c>
      <c r="IB135">
        <v>13</v>
      </c>
      <c r="IC135">
        <v>11</v>
      </c>
      <c r="ID135">
        <v>53</v>
      </c>
      <c r="IE135">
        <v>4</v>
      </c>
      <c r="IF135">
        <v>3</v>
      </c>
      <c r="IG135">
        <v>0</v>
      </c>
      <c r="IH135">
        <v>1</v>
      </c>
      <c r="II135">
        <v>934</v>
      </c>
      <c r="IJ135">
        <v>656</v>
      </c>
      <c r="IK135">
        <v>278</v>
      </c>
      <c r="IL135">
        <v>28</v>
      </c>
      <c r="IM135">
        <v>27</v>
      </c>
      <c r="IN135">
        <v>223</v>
      </c>
      <c r="IO135">
        <v>117</v>
      </c>
      <c r="IP135">
        <v>79</v>
      </c>
      <c r="IQ135">
        <v>38</v>
      </c>
      <c r="IR135">
        <v>15</v>
      </c>
      <c r="IS135">
        <v>3</v>
      </c>
      <c r="IT135">
        <v>20</v>
      </c>
      <c r="IU135" t="s">
        <v>285</v>
      </c>
      <c r="IV135">
        <v>100</v>
      </c>
      <c r="IW135" t="s">
        <v>285</v>
      </c>
      <c r="IX135">
        <v>122</v>
      </c>
      <c r="IY135">
        <v>83</v>
      </c>
      <c r="IZ135">
        <v>39</v>
      </c>
      <c r="JA135">
        <v>34</v>
      </c>
      <c r="JB135">
        <v>33</v>
      </c>
      <c r="JC135">
        <v>1</v>
      </c>
      <c r="JD135" t="s">
        <v>285</v>
      </c>
      <c r="JE135">
        <v>75</v>
      </c>
      <c r="JF135" t="s">
        <v>285</v>
      </c>
    </row>
    <row r="136" spans="1:266" hidden="1">
      <c r="A136">
        <v>53155</v>
      </c>
      <c r="B136" t="s">
        <v>917</v>
      </c>
      <c r="C136">
        <v>107</v>
      </c>
      <c r="D136">
        <v>4</v>
      </c>
      <c r="E136">
        <v>85</v>
      </c>
      <c r="F136">
        <v>82</v>
      </c>
      <c r="G136">
        <v>3</v>
      </c>
      <c r="H136">
        <v>0</v>
      </c>
      <c r="I136">
        <v>18</v>
      </c>
      <c r="J136">
        <v>18</v>
      </c>
      <c r="K136">
        <v>0</v>
      </c>
      <c r="L136">
        <v>0</v>
      </c>
      <c r="M136">
        <v>92</v>
      </c>
      <c r="N136">
        <v>3</v>
      </c>
      <c r="O136">
        <v>85</v>
      </c>
      <c r="P136">
        <v>77</v>
      </c>
      <c r="Q136">
        <v>7</v>
      </c>
      <c r="R136">
        <v>0</v>
      </c>
      <c r="S136">
        <v>4</v>
      </c>
      <c r="T136">
        <v>4</v>
      </c>
      <c r="U136">
        <v>0</v>
      </c>
      <c r="V136">
        <v>0</v>
      </c>
      <c r="W136">
        <v>111</v>
      </c>
      <c r="X136">
        <v>2</v>
      </c>
      <c r="Y136">
        <v>93</v>
      </c>
      <c r="Z136">
        <v>87</v>
      </c>
      <c r="AA136">
        <v>6</v>
      </c>
      <c r="AB136">
        <v>0</v>
      </c>
      <c r="AC136">
        <v>16</v>
      </c>
      <c r="AD136">
        <v>15</v>
      </c>
      <c r="AE136">
        <v>1</v>
      </c>
      <c r="AF136">
        <v>0</v>
      </c>
      <c r="AG136">
        <v>98</v>
      </c>
      <c r="AH136" t="s">
        <v>830</v>
      </c>
      <c r="AI136">
        <v>88</v>
      </c>
      <c r="AJ136">
        <v>87</v>
      </c>
      <c r="AK136">
        <v>2</v>
      </c>
      <c r="AL136">
        <v>0</v>
      </c>
      <c r="AM136">
        <v>10</v>
      </c>
      <c r="AN136">
        <v>10</v>
      </c>
      <c r="AO136">
        <v>0</v>
      </c>
      <c r="AP136">
        <v>0</v>
      </c>
      <c r="AQ136">
        <v>68</v>
      </c>
      <c r="AR136" t="s">
        <v>830</v>
      </c>
      <c r="AS136">
        <v>66</v>
      </c>
      <c r="AT136">
        <v>66</v>
      </c>
      <c r="AU136">
        <v>0</v>
      </c>
      <c r="AV136">
        <v>0</v>
      </c>
      <c r="AW136">
        <v>2</v>
      </c>
      <c r="AX136">
        <v>2</v>
      </c>
      <c r="AY136">
        <v>0</v>
      </c>
      <c r="AZ136">
        <v>0</v>
      </c>
      <c r="BA136">
        <v>56</v>
      </c>
      <c r="BB136">
        <v>0</v>
      </c>
      <c r="BC136">
        <v>44</v>
      </c>
      <c r="BD136">
        <v>44</v>
      </c>
      <c r="BE136">
        <v>0</v>
      </c>
      <c r="BF136">
        <v>0</v>
      </c>
      <c r="BG136">
        <v>12</v>
      </c>
      <c r="BH136">
        <v>12</v>
      </c>
      <c r="BI136">
        <v>0</v>
      </c>
      <c r="BJ136">
        <v>0</v>
      </c>
      <c r="BK136">
        <v>64</v>
      </c>
      <c r="BL136">
        <v>0</v>
      </c>
      <c r="BM136">
        <v>59</v>
      </c>
      <c r="BN136">
        <v>59</v>
      </c>
      <c r="BO136">
        <v>0</v>
      </c>
      <c r="BP136">
        <v>0</v>
      </c>
      <c r="BQ136">
        <v>5</v>
      </c>
      <c r="BR136">
        <v>5</v>
      </c>
      <c r="BS136">
        <v>0</v>
      </c>
      <c r="BT136">
        <v>0</v>
      </c>
      <c r="BU136">
        <v>63</v>
      </c>
      <c r="BV136">
        <v>0</v>
      </c>
      <c r="BW136">
        <v>55</v>
      </c>
      <c r="BX136">
        <v>55</v>
      </c>
      <c r="BY136">
        <v>0</v>
      </c>
      <c r="BZ136">
        <v>0</v>
      </c>
      <c r="CA136">
        <v>8</v>
      </c>
      <c r="CB136">
        <v>8</v>
      </c>
      <c r="CC136">
        <v>0</v>
      </c>
      <c r="CD136">
        <v>0</v>
      </c>
      <c r="CE136">
        <v>101</v>
      </c>
      <c r="CF136">
        <v>0</v>
      </c>
      <c r="CG136">
        <v>83</v>
      </c>
      <c r="CH136">
        <v>83</v>
      </c>
      <c r="CI136">
        <v>0</v>
      </c>
      <c r="CJ136">
        <v>0</v>
      </c>
      <c r="CK136">
        <v>18</v>
      </c>
      <c r="CL136">
        <v>18</v>
      </c>
      <c r="CM136">
        <v>0</v>
      </c>
      <c r="CN136">
        <v>0</v>
      </c>
      <c r="CO136">
        <v>83</v>
      </c>
      <c r="CP136">
        <v>0</v>
      </c>
      <c r="CQ136">
        <v>83</v>
      </c>
      <c r="CR136">
        <v>83</v>
      </c>
      <c r="CS136">
        <v>0</v>
      </c>
      <c r="CT136">
        <v>0</v>
      </c>
      <c r="CU136">
        <v>0</v>
      </c>
      <c r="CV136">
        <v>0</v>
      </c>
      <c r="CW136">
        <v>0</v>
      </c>
      <c r="CX136">
        <v>0</v>
      </c>
      <c r="CY136">
        <v>94</v>
      </c>
      <c r="CZ136" t="s">
        <v>830</v>
      </c>
      <c r="DA136">
        <v>94</v>
      </c>
      <c r="DB136">
        <v>94</v>
      </c>
      <c r="DC136">
        <v>0</v>
      </c>
      <c r="DD136">
        <v>0</v>
      </c>
      <c r="DE136">
        <v>0</v>
      </c>
      <c r="DF136">
        <v>0</v>
      </c>
      <c r="DG136">
        <v>0</v>
      </c>
      <c r="DH136">
        <v>0</v>
      </c>
      <c r="DI136">
        <v>119</v>
      </c>
      <c r="DJ136">
        <v>2</v>
      </c>
      <c r="DK136">
        <v>117</v>
      </c>
      <c r="DL136">
        <v>114</v>
      </c>
      <c r="DM136">
        <v>3</v>
      </c>
      <c r="DN136">
        <v>1</v>
      </c>
      <c r="DO136">
        <v>0</v>
      </c>
      <c r="DP136">
        <v>0</v>
      </c>
      <c r="DQ136">
        <v>0</v>
      </c>
      <c r="DR136">
        <v>0</v>
      </c>
      <c r="DS136">
        <v>133</v>
      </c>
      <c r="DT136" t="s">
        <v>830</v>
      </c>
      <c r="DU136">
        <v>133</v>
      </c>
      <c r="DV136">
        <v>126</v>
      </c>
      <c r="DW136">
        <v>7</v>
      </c>
      <c r="DX136">
        <v>0</v>
      </c>
      <c r="DY136">
        <v>0</v>
      </c>
      <c r="DZ136">
        <v>0</v>
      </c>
      <c r="EA136">
        <v>0</v>
      </c>
      <c r="EB136">
        <v>0</v>
      </c>
      <c r="EC136">
        <v>168</v>
      </c>
      <c r="ED136" t="s">
        <v>830</v>
      </c>
      <c r="EE136">
        <v>168</v>
      </c>
      <c r="EF136">
        <v>167</v>
      </c>
      <c r="EG136">
        <v>1</v>
      </c>
      <c r="EH136">
        <v>0</v>
      </c>
      <c r="EI136">
        <v>0</v>
      </c>
      <c r="EJ136">
        <v>0</v>
      </c>
      <c r="EK136">
        <v>0</v>
      </c>
      <c r="EL136">
        <v>0</v>
      </c>
      <c r="EM136">
        <v>301</v>
      </c>
      <c r="EN136" t="s">
        <v>830</v>
      </c>
      <c r="EO136">
        <v>253</v>
      </c>
      <c r="EP136">
        <v>247</v>
      </c>
      <c r="EQ136">
        <v>6</v>
      </c>
      <c r="ER136">
        <v>0</v>
      </c>
      <c r="ES136">
        <v>48</v>
      </c>
      <c r="ET136">
        <v>48</v>
      </c>
      <c r="EU136">
        <v>0</v>
      </c>
      <c r="EV136">
        <v>0</v>
      </c>
      <c r="EW136">
        <v>208</v>
      </c>
      <c r="EX136" t="s">
        <v>830</v>
      </c>
      <c r="EY136">
        <v>128</v>
      </c>
      <c r="EZ136">
        <v>117</v>
      </c>
      <c r="FA136">
        <v>11</v>
      </c>
      <c r="FB136">
        <v>0</v>
      </c>
      <c r="FC136">
        <v>80</v>
      </c>
      <c r="FD136">
        <v>80</v>
      </c>
      <c r="FE136">
        <v>0</v>
      </c>
      <c r="FF136">
        <v>0</v>
      </c>
      <c r="FG136">
        <v>138</v>
      </c>
      <c r="FH136" t="s">
        <v>830</v>
      </c>
      <c r="FI136">
        <v>121</v>
      </c>
      <c r="FJ136">
        <v>78</v>
      </c>
      <c r="FK136">
        <v>43</v>
      </c>
      <c r="FL136">
        <v>0</v>
      </c>
      <c r="FM136">
        <v>17</v>
      </c>
      <c r="FN136">
        <v>17</v>
      </c>
      <c r="FO136">
        <v>0</v>
      </c>
      <c r="FP136">
        <v>0</v>
      </c>
      <c r="FQ136">
        <v>191</v>
      </c>
      <c r="FR136" t="s">
        <v>830</v>
      </c>
      <c r="FS136">
        <v>157</v>
      </c>
      <c r="FT136">
        <v>95</v>
      </c>
      <c r="FU136">
        <v>61</v>
      </c>
      <c r="FV136">
        <v>0</v>
      </c>
      <c r="FW136">
        <v>35</v>
      </c>
      <c r="FX136">
        <v>35</v>
      </c>
      <c r="FY136">
        <v>0</v>
      </c>
      <c r="FZ136">
        <v>0</v>
      </c>
      <c r="GA136">
        <v>139</v>
      </c>
      <c r="GB136" t="s">
        <v>830</v>
      </c>
      <c r="GC136">
        <v>104</v>
      </c>
      <c r="GD136">
        <v>75</v>
      </c>
      <c r="GE136">
        <v>28</v>
      </c>
      <c r="GF136">
        <v>0</v>
      </c>
      <c r="GG136">
        <v>35</v>
      </c>
      <c r="GH136">
        <v>35</v>
      </c>
      <c r="GI136">
        <v>0</v>
      </c>
      <c r="GJ136" t="s">
        <v>830</v>
      </c>
      <c r="GK136">
        <v>127</v>
      </c>
      <c r="GL136" t="s">
        <v>830</v>
      </c>
      <c r="GM136">
        <v>87</v>
      </c>
      <c r="GN136">
        <v>83</v>
      </c>
      <c r="GO136">
        <v>5</v>
      </c>
      <c r="GP136">
        <v>0</v>
      </c>
      <c r="GQ136">
        <v>40</v>
      </c>
      <c r="GR136">
        <v>40</v>
      </c>
      <c r="GS136">
        <v>0</v>
      </c>
      <c r="GT136">
        <v>0</v>
      </c>
      <c r="GU136">
        <v>119</v>
      </c>
      <c r="GV136" t="s">
        <v>830</v>
      </c>
      <c r="GW136">
        <v>78</v>
      </c>
      <c r="GX136">
        <v>78</v>
      </c>
      <c r="GY136">
        <v>0</v>
      </c>
      <c r="GZ136">
        <v>0</v>
      </c>
      <c r="HA136">
        <v>41</v>
      </c>
      <c r="HB136">
        <v>41</v>
      </c>
      <c r="HC136">
        <v>0</v>
      </c>
      <c r="HD136">
        <v>0</v>
      </c>
      <c r="HE136">
        <v>70</v>
      </c>
      <c r="HF136">
        <v>2</v>
      </c>
      <c r="HG136">
        <v>3</v>
      </c>
      <c r="HH136">
        <v>3</v>
      </c>
      <c r="HI136">
        <v>0</v>
      </c>
      <c r="HJ136">
        <v>0</v>
      </c>
      <c r="HK136">
        <v>65</v>
      </c>
      <c r="HL136">
        <v>65</v>
      </c>
      <c r="HM136">
        <v>0</v>
      </c>
      <c r="HN136">
        <v>0</v>
      </c>
      <c r="HO136">
        <v>70</v>
      </c>
      <c r="HP136">
        <v>1</v>
      </c>
      <c r="HQ136">
        <v>4</v>
      </c>
      <c r="HR136">
        <v>4</v>
      </c>
      <c r="HS136">
        <v>0</v>
      </c>
      <c r="HT136">
        <v>0</v>
      </c>
      <c r="HU136">
        <v>65</v>
      </c>
      <c r="HV136">
        <v>65</v>
      </c>
      <c r="HW136">
        <v>0</v>
      </c>
      <c r="HX136">
        <v>0</v>
      </c>
      <c r="HY136">
        <v>129</v>
      </c>
      <c r="HZ136">
        <v>0</v>
      </c>
      <c r="IA136">
        <v>4</v>
      </c>
      <c r="IB136">
        <v>4</v>
      </c>
      <c r="IC136">
        <v>0</v>
      </c>
      <c r="ID136">
        <v>0</v>
      </c>
      <c r="IE136">
        <v>124</v>
      </c>
      <c r="IF136">
        <v>124</v>
      </c>
      <c r="IG136">
        <v>0</v>
      </c>
      <c r="IH136">
        <v>0</v>
      </c>
      <c r="II136">
        <v>17</v>
      </c>
      <c r="IJ136">
        <v>14</v>
      </c>
      <c r="IK136">
        <v>3</v>
      </c>
      <c r="IL136">
        <v>2</v>
      </c>
      <c r="IM136" t="s">
        <v>830</v>
      </c>
      <c r="IN136" t="s">
        <v>830</v>
      </c>
      <c r="IO136" t="s">
        <v>830</v>
      </c>
      <c r="IP136" t="s">
        <v>830</v>
      </c>
      <c r="IQ136">
        <v>4</v>
      </c>
      <c r="IR136">
        <v>4</v>
      </c>
      <c r="IS136">
        <v>0</v>
      </c>
      <c r="IT136">
        <v>0</v>
      </c>
      <c r="IU136" t="s">
        <v>285</v>
      </c>
      <c r="IV136" t="s">
        <v>285</v>
      </c>
      <c r="IW136" t="s">
        <v>285</v>
      </c>
      <c r="IX136" t="s">
        <v>285</v>
      </c>
      <c r="IY136" t="s">
        <v>285</v>
      </c>
      <c r="IZ136" t="s">
        <v>285</v>
      </c>
      <c r="JA136" t="s">
        <v>285</v>
      </c>
      <c r="JB136" t="s">
        <v>285</v>
      </c>
      <c r="JC136" t="s">
        <v>285</v>
      </c>
      <c r="JD136" t="s">
        <v>830</v>
      </c>
      <c r="JE136" t="s">
        <v>830</v>
      </c>
      <c r="JF136" t="s">
        <v>285</v>
      </c>
    </row>
    <row r="137" spans="1:266" hidden="1">
      <c r="A137">
        <v>53201</v>
      </c>
      <c r="B137" t="s">
        <v>398</v>
      </c>
      <c r="C137">
        <v>2199</v>
      </c>
      <c r="D137">
        <v>1213</v>
      </c>
      <c r="E137">
        <v>476</v>
      </c>
      <c r="F137">
        <v>42</v>
      </c>
      <c r="G137" t="s">
        <v>830</v>
      </c>
      <c r="H137">
        <v>434</v>
      </c>
      <c r="I137">
        <v>510</v>
      </c>
      <c r="J137">
        <v>435</v>
      </c>
      <c r="K137">
        <v>0</v>
      </c>
      <c r="L137">
        <v>75</v>
      </c>
      <c r="M137">
        <v>1822</v>
      </c>
      <c r="N137">
        <v>1026</v>
      </c>
      <c r="O137">
        <v>427</v>
      </c>
      <c r="P137">
        <v>40</v>
      </c>
      <c r="Q137">
        <v>15</v>
      </c>
      <c r="R137">
        <v>371</v>
      </c>
      <c r="S137">
        <v>370</v>
      </c>
      <c r="T137">
        <v>315</v>
      </c>
      <c r="U137">
        <v>0</v>
      </c>
      <c r="V137">
        <v>55</v>
      </c>
      <c r="W137">
        <v>1167</v>
      </c>
      <c r="X137">
        <v>747</v>
      </c>
      <c r="Y137">
        <v>299</v>
      </c>
      <c r="Z137">
        <v>25</v>
      </c>
      <c r="AA137" t="s">
        <v>830</v>
      </c>
      <c r="AB137">
        <v>274</v>
      </c>
      <c r="AC137">
        <v>120</v>
      </c>
      <c r="AD137">
        <v>115</v>
      </c>
      <c r="AE137">
        <v>0</v>
      </c>
      <c r="AF137">
        <v>5</v>
      </c>
      <c r="AG137">
        <v>725</v>
      </c>
      <c r="AH137">
        <v>467</v>
      </c>
      <c r="AI137">
        <v>246</v>
      </c>
      <c r="AJ137">
        <v>21</v>
      </c>
      <c r="AK137" t="s">
        <v>830</v>
      </c>
      <c r="AL137">
        <v>225</v>
      </c>
      <c r="AM137">
        <v>12</v>
      </c>
      <c r="AN137">
        <v>12</v>
      </c>
      <c r="AO137">
        <v>0</v>
      </c>
      <c r="AP137">
        <v>0</v>
      </c>
      <c r="AQ137">
        <v>1091</v>
      </c>
      <c r="AR137">
        <v>702</v>
      </c>
      <c r="AS137">
        <v>286</v>
      </c>
      <c r="AT137">
        <v>24</v>
      </c>
      <c r="AU137">
        <v>1</v>
      </c>
      <c r="AV137">
        <v>261</v>
      </c>
      <c r="AW137">
        <v>103</v>
      </c>
      <c r="AX137">
        <v>103</v>
      </c>
      <c r="AY137">
        <v>0</v>
      </c>
      <c r="AZ137">
        <v>0</v>
      </c>
      <c r="BA137">
        <v>851</v>
      </c>
      <c r="BB137">
        <v>611</v>
      </c>
      <c r="BC137">
        <v>217</v>
      </c>
      <c r="BD137">
        <v>58</v>
      </c>
      <c r="BE137">
        <v>6</v>
      </c>
      <c r="BF137">
        <v>153</v>
      </c>
      <c r="BG137">
        <v>24</v>
      </c>
      <c r="BH137">
        <v>24</v>
      </c>
      <c r="BI137">
        <v>0</v>
      </c>
      <c r="BJ137">
        <v>0</v>
      </c>
      <c r="BK137">
        <v>906</v>
      </c>
      <c r="BL137">
        <v>553</v>
      </c>
      <c r="BM137">
        <v>348</v>
      </c>
      <c r="BN137">
        <v>78</v>
      </c>
      <c r="BO137">
        <v>5</v>
      </c>
      <c r="BP137">
        <v>266</v>
      </c>
      <c r="BQ137">
        <v>5</v>
      </c>
      <c r="BR137">
        <v>5</v>
      </c>
      <c r="BS137">
        <v>0</v>
      </c>
      <c r="BT137">
        <v>1</v>
      </c>
      <c r="BU137">
        <v>950</v>
      </c>
      <c r="BV137">
        <v>624</v>
      </c>
      <c r="BW137">
        <v>323</v>
      </c>
      <c r="BX137">
        <v>107</v>
      </c>
      <c r="BY137">
        <v>45</v>
      </c>
      <c r="BZ137">
        <v>171</v>
      </c>
      <c r="CA137">
        <v>3</v>
      </c>
      <c r="CB137">
        <v>3</v>
      </c>
      <c r="CC137">
        <v>0</v>
      </c>
      <c r="CD137">
        <v>0</v>
      </c>
      <c r="CE137">
        <v>1095</v>
      </c>
      <c r="CF137">
        <v>655</v>
      </c>
      <c r="CG137">
        <v>433</v>
      </c>
      <c r="CH137">
        <v>192</v>
      </c>
      <c r="CI137">
        <v>64</v>
      </c>
      <c r="CJ137">
        <v>177</v>
      </c>
      <c r="CK137">
        <v>7</v>
      </c>
      <c r="CL137">
        <v>7</v>
      </c>
      <c r="CM137">
        <v>0</v>
      </c>
      <c r="CN137">
        <v>0</v>
      </c>
      <c r="CO137">
        <v>1219</v>
      </c>
      <c r="CP137">
        <v>502</v>
      </c>
      <c r="CQ137">
        <v>712</v>
      </c>
      <c r="CR137">
        <v>432</v>
      </c>
      <c r="CS137">
        <v>107</v>
      </c>
      <c r="CT137">
        <v>173</v>
      </c>
      <c r="CU137">
        <v>5</v>
      </c>
      <c r="CV137">
        <v>5</v>
      </c>
      <c r="CW137">
        <v>0</v>
      </c>
      <c r="CX137">
        <v>0</v>
      </c>
      <c r="CY137">
        <v>980</v>
      </c>
      <c r="CZ137">
        <v>672</v>
      </c>
      <c r="DA137">
        <v>286</v>
      </c>
      <c r="DB137">
        <v>136</v>
      </c>
      <c r="DC137">
        <v>30</v>
      </c>
      <c r="DD137">
        <v>119</v>
      </c>
      <c r="DE137">
        <v>23</v>
      </c>
      <c r="DF137">
        <v>23</v>
      </c>
      <c r="DG137">
        <v>0</v>
      </c>
      <c r="DH137" t="s">
        <v>830</v>
      </c>
      <c r="DI137">
        <v>1049</v>
      </c>
      <c r="DJ137">
        <v>735</v>
      </c>
      <c r="DK137">
        <v>314</v>
      </c>
      <c r="DL137">
        <v>153</v>
      </c>
      <c r="DM137">
        <v>32</v>
      </c>
      <c r="DN137">
        <v>129</v>
      </c>
      <c r="DO137">
        <v>1</v>
      </c>
      <c r="DP137">
        <v>0</v>
      </c>
      <c r="DQ137">
        <v>0</v>
      </c>
      <c r="DR137">
        <v>1</v>
      </c>
      <c r="DS137">
        <v>1147</v>
      </c>
      <c r="DT137">
        <v>614</v>
      </c>
      <c r="DU137">
        <v>528</v>
      </c>
      <c r="DV137">
        <v>259</v>
      </c>
      <c r="DW137">
        <v>79</v>
      </c>
      <c r="DX137">
        <v>190</v>
      </c>
      <c r="DY137">
        <v>5</v>
      </c>
      <c r="DZ137">
        <v>4</v>
      </c>
      <c r="EA137">
        <v>0</v>
      </c>
      <c r="EB137">
        <v>1</v>
      </c>
      <c r="EC137">
        <v>1326</v>
      </c>
      <c r="ED137">
        <v>607</v>
      </c>
      <c r="EE137">
        <v>705</v>
      </c>
      <c r="EF137">
        <v>235</v>
      </c>
      <c r="EG137">
        <v>156</v>
      </c>
      <c r="EH137">
        <v>314</v>
      </c>
      <c r="EI137">
        <v>15</v>
      </c>
      <c r="EJ137">
        <v>3</v>
      </c>
      <c r="EK137">
        <v>0</v>
      </c>
      <c r="EL137">
        <v>12</v>
      </c>
      <c r="EM137">
        <v>2003</v>
      </c>
      <c r="EN137">
        <v>862</v>
      </c>
      <c r="EO137">
        <v>456</v>
      </c>
      <c r="EP137">
        <v>50</v>
      </c>
      <c r="EQ137">
        <v>90</v>
      </c>
      <c r="ER137">
        <v>317</v>
      </c>
      <c r="ES137">
        <v>685</v>
      </c>
      <c r="ET137">
        <v>634</v>
      </c>
      <c r="EU137">
        <v>0</v>
      </c>
      <c r="EV137">
        <v>51</v>
      </c>
      <c r="EW137">
        <v>1866</v>
      </c>
      <c r="EX137">
        <v>679</v>
      </c>
      <c r="EY137">
        <v>479</v>
      </c>
      <c r="EZ137">
        <v>66</v>
      </c>
      <c r="FA137">
        <v>118</v>
      </c>
      <c r="FB137">
        <v>295</v>
      </c>
      <c r="FC137">
        <v>708</v>
      </c>
      <c r="FD137">
        <v>627</v>
      </c>
      <c r="FE137">
        <v>3</v>
      </c>
      <c r="FF137">
        <v>77</v>
      </c>
      <c r="FG137">
        <v>1867</v>
      </c>
      <c r="FH137">
        <v>536</v>
      </c>
      <c r="FI137">
        <v>516</v>
      </c>
      <c r="FJ137">
        <v>65</v>
      </c>
      <c r="FK137">
        <v>121</v>
      </c>
      <c r="FL137">
        <v>330</v>
      </c>
      <c r="FM137">
        <v>815</v>
      </c>
      <c r="FN137">
        <v>762</v>
      </c>
      <c r="FO137">
        <v>2</v>
      </c>
      <c r="FP137">
        <v>51</v>
      </c>
      <c r="FQ137">
        <v>1591</v>
      </c>
      <c r="FR137">
        <v>1077</v>
      </c>
      <c r="FS137">
        <v>452</v>
      </c>
      <c r="FT137">
        <v>43</v>
      </c>
      <c r="FU137">
        <v>52</v>
      </c>
      <c r="FV137">
        <v>358</v>
      </c>
      <c r="FW137">
        <v>61</v>
      </c>
      <c r="FX137">
        <v>56</v>
      </c>
      <c r="FY137">
        <v>1</v>
      </c>
      <c r="FZ137">
        <v>5</v>
      </c>
      <c r="GA137">
        <v>2091</v>
      </c>
      <c r="GB137">
        <v>1390</v>
      </c>
      <c r="GC137">
        <v>506</v>
      </c>
      <c r="GD137">
        <v>39</v>
      </c>
      <c r="GE137">
        <v>41</v>
      </c>
      <c r="GF137">
        <v>427</v>
      </c>
      <c r="GG137">
        <v>195</v>
      </c>
      <c r="GH137">
        <v>43</v>
      </c>
      <c r="GI137">
        <v>14</v>
      </c>
      <c r="GJ137">
        <v>138</v>
      </c>
      <c r="GK137">
        <v>1937</v>
      </c>
      <c r="GL137">
        <v>1045</v>
      </c>
      <c r="GM137">
        <v>791</v>
      </c>
      <c r="GN137">
        <v>50</v>
      </c>
      <c r="GO137">
        <v>74</v>
      </c>
      <c r="GP137">
        <v>666</v>
      </c>
      <c r="GQ137">
        <v>101</v>
      </c>
      <c r="GR137">
        <v>59</v>
      </c>
      <c r="GS137">
        <v>12</v>
      </c>
      <c r="GT137">
        <v>30</v>
      </c>
      <c r="GU137">
        <v>1603</v>
      </c>
      <c r="GV137">
        <v>750</v>
      </c>
      <c r="GW137">
        <v>715</v>
      </c>
      <c r="GX137">
        <v>34</v>
      </c>
      <c r="GY137">
        <v>90</v>
      </c>
      <c r="GZ137">
        <v>591</v>
      </c>
      <c r="HA137">
        <v>138</v>
      </c>
      <c r="HB137">
        <v>54</v>
      </c>
      <c r="HC137">
        <v>31</v>
      </c>
      <c r="HD137">
        <v>53</v>
      </c>
      <c r="HE137">
        <v>1300</v>
      </c>
      <c r="HF137">
        <v>587</v>
      </c>
      <c r="HG137">
        <v>680</v>
      </c>
      <c r="HH137">
        <v>35</v>
      </c>
      <c r="HI137">
        <v>193</v>
      </c>
      <c r="HJ137">
        <v>451</v>
      </c>
      <c r="HK137">
        <v>34</v>
      </c>
      <c r="HL137">
        <v>17</v>
      </c>
      <c r="HM137">
        <v>2</v>
      </c>
      <c r="HN137">
        <v>15</v>
      </c>
      <c r="HO137">
        <v>1449</v>
      </c>
      <c r="HP137">
        <v>508</v>
      </c>
      <c r="HQ137">
        <v>906</v>
      </c>
      <c r="HR137">
        <v>178</v>
      </c>
      <c r="HS137">
        <v>143</v>
      </c>
      <c r="HT137">
        <v>585</v>
      </c>
      <c r="HU137">
        <v>36</v>
      </c>
      <c r="HV137">
        <v>5</v>
      </c>
      <c r="HW137" t="s">
        <v>830</v>
      </c>
      <c r="HX137">
        <v>31</v>
      </c>
      <c r="HY137">
        <v>577</v>
      </c>
      <c r="HZ137">
        <v>232</v>
      </c>
      <c r="IA137">
        <v>316</v>
      </c>
      <c r="IB137">
        <v>117</v>
      </c>
      <c r="IC137">
        <v>77</v>
      </c>
      <c r="ID137">
        <v>122</v>
      </c>
      <c r="IE137">
        <v>28</v>
      </c>
      <c r="IF137">
        <v>3</v>
      </c>
      <c r="IG137">
        <v>13</v>
      </c>
      <c r="IH137">
        <v>12</v>
      </c>
      <c r="II137">
        <v>725</v>
      </c>
      <c r="IJ137">
        <v>541</v>
      </c>
      <c r="IK137">
        <v>184</v>
      </c>
      <c r="IL137">
        <v>62</v>
      </c>
      <c r="IM137">
        <v>29</v>
      </c>
      <c r="IN137">
        <v>94</v>
      </c>
      <c r="IO137">
        <v>1545</v>
      </c>
      <c r="IP137">
        <v>548</v>
      </c>
      <c r="IQ137">
        <v>997</v>
      </c>
      <c r="IR137">
        <v>234</v>
      </c>
      <c r="IS137">
        <v>37</v>
      </c>
      <c r="IT137">
        <v>726</v>
      </c>
      <c r="IU137">
        <v>800</v>
      </c>
      <c r="IV137">
        <v>400</v>
      </c>
      <c r="IW137">
        <v>400</v>
      </c>
      <c r="IX137">
        <v>167</v>
      </c>
      <c r="IY137">
        <v>123</v>
      </c>
      <c r="IZ137">
        <v>44</v>
      </c>
      <c r="JA137">
        <v>55</v>
      </c>
      <c r="JB137">
        <v>52</v>
      </c>
      <c r="JC137">
        <v>3</v>
      </c>
      <c r="JD137" t="s">
        <v>285</v>
      </c>
      <c r="JE137">
        <v>21</v>
      </c>
      <c r="JF137" t="s">
        <v>285</v>
      </c>
    </row>
    <row r="138" spans="1:266" hidden="1">
      <c r="A138">
        <v>53309</v>
      </c>
      <c r="B138" t="s">
        <v>918</v>
      </c>
      <c r="C138">
        <v>1517</v>
      </c>
      <c r="D138">
        <v>11</v>
      </c>
      <c r="E138">
        <v>1407</v>
      </c>
      <c r="F138">
        <v>1407</v>
      </c>
      <c r="G138">
        <v>0</v>
      </c>
      <c r="H138">
        <v>0</v>
      </c>
      <c r="I138">
        <v>100</v>
      </c>
      <c r="J138">
        <v>100</v>
      </c>
      <c r="K138">
        <v>0</v>
      </c>
      <c r="L138">
        <v>0</v>
      </c>
      <c r="M138">
        <v>2119</v>
      </c>
      <c r="N138">
        <v>2</v>
      </c>
      <c r="O138">
        <v>1269</v>
      </c>
      <c r="P138">
        <v>1269</v>
      </c>
      <c r="Q138">
        <v>0</v>
      </c>
      <c r="R138" t="s">
        <v>830</v>
      </c>
      <c r="S138">
        <v>848</v>
      </c>
      <c r="T138">
        <v>848</v>
      </c>
      <c r="U138">
        <v>0</v>
      </c>
      <c r="V138">
        <v>0</v>
      </c>
      <c r="W138">
        <v>1179</v>
      </c>
      <c r="X138">
        <v>2</v>
      </c>
      <c r="Y138">
        <v>1127</v>
      </c>
      <c r="Z138">
        <v>870</v>
      </c>
      <c r="AA138">
        <v>0</v>
      </c>
      <c r="AB138">
        <v>257</v>
      </c>
      <c r="AC138">
        <v>50</v>
      </c>
      <c r="AD138">
        <v>50</v>
      </c>
      <c r="AE138">
        <v>0</v>
      </c>
      <c r="AF138">
        <v>0</v>
      </c>
      <c r="AG138">
        <v>3039</v>
      </c>
      <c r="AH138">
        <v>30</v>
      </c>
      <c r="AI138">
        <v>1431</v>
      </c>
      <c r="AJ138">
        <v>1142</v>
      </c>
      <c r="AK138">
        <v>0</v>
      </c>
      <c r="AL138">
        <v>289</v>
      </c>
      <c r="AM138">
        <v>1578</v>
      </c>
      <c r="AN138">
        <v>1578</v>
      </c>
      <c r="AO138">
        <v>0</v>
      </c>
      <c r="AP138">
        <v>0</v>
      </c>
      <c r="AQ138">
        <v>1975</v>
      </c>
      <c r="AR138">
        <v>3</v>
      </c>
      <c r="AS138">
        <v>1972</v>
      </c>
      <c r="AT138">
        <v>1673</v>
      </c>
      <c r="AU138">
        <v>0</v>
      </c>
      <c r="AV138">
        <v>299</v>
      </c>
      <c r="AW138">
        <v>0</v>
      </c>
      <c r="AX138">
        <v>0</v>
      </c>
      <c r="AY138">
        <v>0</v>
      </c>
      <c r="AZ138">
        <v>0</v>
      </c>
      <c r="BA138">
        <v>2427</v>
      </c>
      <c r="BB138">
        <v>28</v>
      </c>
      <c r="BC138">
        <v>2050</v>
      </c>
      <c r="BD138">
        <v>2050</v>
      </c>
      <c r="BE138">
        <v>0</v>
      </c>
      <c r="BF138">
        <v>0</v>
      </c>
      <c r="BG138">
        <v>350</v>
      </c>
      <c r="BH138">
        <v>350</v>
      </c>
      <c r="BI138">
        <v>0</v>
      </c>
      <c r="BJ138">
        <v>0</v>
      </c>
      <c r="BK138">
        <v>5224</v>
      </c>
      <c r="BL138">
        <v>37</v>
      </c>
      <c r="BM138">
        <v>437</v>
      </c>
      <c r="BN138">
        <v>150</v>
      </c>
      <c r="BO138">
        <v>0</v>
      </c>
      <c r="BP138">
        <v>287</v>
      </c>
      <c r="BQ138">
        <v>4750</v>
      </c>
      <c r="BR138">
        <v>4750</v>
      </c>
      <c r="BS138">
        <v>0</v>
      </c>
      <c r="BT138">
        <v>0</v>
      </c>
      <c r="BU138">
        <v>4028</v>
      </c>
      <c r="BV138">
        <v>51</v>
      </c>
      <c r="BW138">
        <v>646</v>
      </c>
      <c r="BX138">
        <v>646</v>
      </c>
      <c r="BY138">
        <v>0</v>
      </c>
      <c r="BZ138">
        <v>0</v>
      </c>
      <c r="CA138">
        <v>3331</v>
      </c>
      <c r="CB138">
        <v>3331</v>
      </c>
      <c r="CC138">
        <v>0</v>
      </c>
      <c r="CD138">
        <v>0</v>
      </c>
      <c r="CE138">
        <v>564</v>
      </c>
      <c r="CF138">
        <v>66</v>
      </c>
      <c r="CG138">
        <v>498</v>
      </c>
      <c r="CH138">
        <v>498</v>
      </c>
      <c r="CI138">
        <v>0</v>
      </c>
      <c r="CJ138">
        <v>0</v>
      </c>
      <c r="CK138">
        <v>0</v>
      </c>
      <c r="CL138">
        <v>0</v>
      </c>
      <c r="CM138">
        <v>0</v>
      </c>
      <c r="CN138">
        <v>0</v>
      </c>
      <c r="CO138">
        <v>80</v>
      </c>
      <c r="CP138">
        <v>80</v>
      </c>
      <c r="CQ138">
        <v>0</v>
      </c>
      <c r="CR138">
        <v>0</v>
      </c>
      <c r="CS138">
        <v>0</v>
      </c>
      <c r="CT138">
        <v>0</v>
      </c>
      <c r="CU138">
        <v>0</v>
      </c>
      <c r="CV138">
        <v>0</v>
      </c>
      <c r="CW138">
        <v>0</v>
      </c>
      <c r="CX138">
        <v>0</v>
      </c>
      <c r="CY138">
        <v>128</v>
      </c>
      <c r="CZ138">
        <v>128</v>
      </c>
      <c r="DA138">
        <v>0</v>
      </c>
      <c r="DB138">
        <v>0</v>
      </c>
      <c r="DC138">
        <v>0</v>
      </c>
      <c r="DD138">
        <v>0</v>
      </c>
      <c r="DE138">
        <v>0</v>
      </c>
      <c r="DF138">
        <v>0</v>
      </c>
      <c r="DG138">
        <v>0</v>
      </c>
      <c r="DH138">
        <v>0</v>
      </c>
      <c r="DI138">
        <v>901</v>
      </c>
      <c r="DJ138">
        <v>1</v>
      </c>
      <c r="DK138">
        <v>900</v>
      </c>
      <c r="DL138">
        <v>550</v>
      </c>
      <c r="DM138">
        <v>0</v>
      </c>
      <c r="DN138">
        <v>350</v>
      </c>
      <c r="DO138">
        <v>0</v>
      </c>
      <c r="DP138">
        <v>0</v>
      </c>
      <c r="DQ138">
        <v>0</v>
      </c>
      <c r="DR138">
        <v>0</v>
      </c>
      <c r="DS138">
        <v>4685</v>
      </c>
      <c r="DT138" t="s">
        <v>830</v>
      </c>
      <c r="DU138">
        <v>4685</v>
      </c>
      <c r="DV138">
        <v>4245</v>
      </c>
      <c r="DW138">
        <v>0</v>
      </c>
      <c r="DX138">
        <v>440</v>
      </c>
      <c r="DY138">
        <v>0</v>
      </c>
      <c r="DZ138">
        <v>0</v>
      </c>
      <c r="EA138">
        <v>0</v>
      </c>
      <c r="EB138">
        <v>0</v>
      </c>
      <c r="EC138">
        <v>3980</v>
      </c>
      <c r="ED138">
        <v>26</v>
      </c>
      <c r="EE138">
        <v>3953</v>
      </c>
      <c r="EF138">
        <v>3718</v>
      </c>
      <c r="EG138">
        <v>0</v>
      </c>
      <c r="EH138">
        <v>235</v>
      </c>
      <c r="EI138">
        <v>0</v>
      </c>
      <c r="EJ138">
        <v>0</v>
      </c>
      <c r="EK138">
        <v>0</v>
      </c>
      <c r="EL138">
        <v>0</v>
      </c>
      <c r="EM138">
        <v>3824</v>
      </c>
      <c r="EN138">
        <v>2</v>
      </c>
      <c r="EO138">
        <v>3823</v>
      </c>
      <c r="EP138">
        <v>3471</v>
      </c>
      <c r="EQ138">
        <v>0</v>
      </c>
      <c r="ER138">
        <v>351</v>
      </c>
      <c r="ES138">
        <v>0</v>
      </c>
      <c r="ET138">
        <v>0</v>
      </c>
      <c r="EU138">
        <v>0</v>
      </c>
      <c r="EV138">
        <v>0</v>
      </c>
      <c r="EW138">
        <v>2351</v>
      </c>
      <c r="EX138">
        <v>1</v>
      </c>
      <c r="EY138">
        <v>1972</v>
      </c>
      <c r="EZ138">
        <v>1739</v>
      </c>
      <c r="FA138">
        <v>0</v>
      </c>
      <c r="FB138">
        <v>233</v>
      </c>
      <c r="FC138">
        <v>378</v>
      </c>
      <c r="FD138">
        <v>0</v>
      </c>
      <c r="FE138">
        <v>0</v>
      </c>
      <c r="FF138">
        <v>378</v>
      </c>
      <c r="FG138">
        <v>516</v>
      </c>
      <c r="FH138">
        <v>18</v>
      </c>
      <c r="FI138">
        <v>345</v>
      </c>
      <c r="FJ138">
        <v>344</v>
      </c>
      <c r="FK138">
        <v>0</v>
      </c>
      <c r="FL138" t="s">
        <v>830</v>
      </c>
      <c r="FM138">
        <v>153</v>
      </c>
      <c r="FN138">
        <v>153</v>
      </c>
      <c r="FO138">
        <v>0</v>
      </c>
      <c r="FP138">
        <v>0</v>
      </c>
      <c r="FQ138">
        <v>8</v>
      </c>
      <c r="FR138">
        <v>8</v>
      </c>
      <c r="FS138">
        <v>1</v>
      </c>
      <c r="FT138">
        <v>0</v>
      </c>
      <c r="FU138">
        <v>0</v>
      </c>
      <c r="FV138">
        <v>1</v>
      </c>
      <c r="FW138">
        <v>0</v>
      </c>
      <c r="FX138">
        <v>0</v>
      </c>
      <c r="FY138">
        <v>0</v>
      </c>
      <c r="FZ138">
        <v>0</v>
      </c>
      <c r="GA138">
        <v>241</v>
      </c>
      <c r="GB138">
        <v>202</v>
      </c>
      <c r="GC138">
        <v>39</v>
      </c>
      <c r="GD138">
        <v>3</v>
      </c>
      <c r="GE138">
        <v>20</v>
      </c>
      <c r="GF138">
        <v>17</v>
      </c>
      <c r="GG138">
        <v>0</v>
      </c>
      <c r="GH138">
        <v>0</v>
      </c>
      <c r="GI138">
        <v>0</v>
      </c>
      <c r="GJ138">
        <v>0</v>
      </c>
      <c r="GK138">
        <v>294</v>
      </c>
      <c r="GL138">
        <v>294</v>
      </c>
      <c r="GM138">
        <v>0</v>
      </c>
      <c r="GN138">
        <v>0</v>
      </c>
      <c r="GO138">
        <v>0</v>
      </c>
      <c r="GP138">
        <v>0</v>
      </c>
      <c r="GQ138">
        <v>0</v>
      </c>
      <c r="GR138">
        <v>0</v>
      </c>
      <c r="GS138">
        <v>0</v>
      </c>
      <c r="GT138">
        <v>0</v>
      </c>
      <c r="GU138">
        <v>0</v>
      </c>
      <c r="GV138">
        <v>0</v>
      </c>
      <c r="GW138">
        <v>0</v>
      </c>
      <c r="GX138">
        <v>0</v>
      </c>
      <c r="GY138">
        <v>0</v>
      </c>
      <c r="GZ138">
        <v>0</v>
      </c>
      <c r="HA138">
        <v>0</v>
      </c>
      <c r="HB138">
        <v>0</v>
      </c>
      <c r="HC138">
        <v>0</v>
      </c>
      <c r="HD138">
        <v>0</v>
      </c>
      <c r="HE138">
        <v>1</v>
      </c>
      <c r="HF138">
        <v>1</v>
      </c>
      <c r="HG138">
        <v>0</v>
      </c>
      <c r="HH138">
        <v>0</v>
      </c>
      <c r="HI138">
        <v>0</v>
      </c>
      <c r="HJ138">
        <v>0</v>
      </c>
      <c r="HK138">
        <v>0</v>
      </c>
      <c r="HL138">
        <v>0</v>
      </c>
      <c r="HM138">
        <v>0</v>
      </c>
      <c r="HN138">
        <v>0</v>
      </c>
      <c r="HO138">
        <v>1</v>
      </c>
      <c r="HP138">
        <v>1</v>
      </c>
      <c r="HQ138" t="s">
        <v>830</v>
      </c>
      <c r="HR138" t="s">
        <v>285</v>
      </c>
      <c r="HS138" t="s">
        <v>830</v>
      </c>
      <c r="HT138" t="s">
        <v>285</v>
      </c>
      <c r="HU138" t="s">
        <v>285</v>
      </c>
      <c r="HV138" t="s">
        <v>285</v>
      </c>
      <c r="HW138" t="s">
        <v>285</v>
      </c>
      <c r="HX138" t="s">
        <v>285</v>
      </c>
      <c r="HY138">
        <v>1</v>
      </c>
      <c r="HZ138">
        <v>1</v>
      </c>
      <c r="IA138" t="s">
        <v>830</v>
      </c>
      <c r="IB138" t="s">
        <v>285</v>
      </c>
      <c r="IC138" t="s">
        <v>830</v>
      </c>
      <c r="ID138" t="s">
        <v>285</v>
      </c>
      <c r="IE138" t="s">
        <v>285</v>
      </c>
      <c r="IF138" t="s">
        <v>285</v>
      </c>
      <c r="IG138" t="s">
        <v>285</v>
      </c>
      <c r="IH138" t="s">
        <v>285</v>
      </c>
      <c r="II138">
        <v>2</v>
      </c>
      <c r="IJ138">
        <v>2</v>
      </c>
      <c r="IK138">
        <v>0</v>
      </c>
      <c r="IL138">
        <v>0</v>
      </c>
      <c r="IM138">
        <v>0</v>
      </c>
      <c r="IN138">
        <v>0</v>
      </c>
      <c r="IO138">
        <v>3</v>
      </c>
      <c r="IP138">
        <v>3</v>
      </c>
      <c r="IQ138">
        <v>0</v>
      </c>
      <c r="IR138">
        <v>0</v>
      </c>
      <c r="IS138">
        <v>0</v>
      </c>
      <c r="IT138">
        <v>0</v>
      </c>
      <c r="IU138" t="s">
        <v>285</v>
      </c>
      <c r="IV138" t="s">
        <v>285</v>
      </c>
      <c r="IW138" t="s">
        <v>285</v>
      </c>
      <c r="IX138" t="s">
        <v>285</v>
      </c>
      <c r="IY138" t="s">
        <v>285</v>
      </c>
      <c r="IZ138" t="s">
        <v>285</v>
      </c>
      <c r="JA138" t="s">
        <v>285</v>
      </c>
      <c r="JB138" t="s">
        <v>285</v>
      </c>
      <c r="JC138" t="s">
        <v>285</v>
      </c>
      <c r="JD138" t="s">
        <v>285</v>
      </c>
      <c r="JE138" t="s">
        <v>285</v>
      </c>
      <c r="JF138" t="s">
        <v>285</v>
      </c>
    </row>
    <row r="139" spans="1:266" hidden="1">
      <c r="A139">
        <v>11606</v>
      </c>
      <c r="B139" t="s">
        <v>919</v>
      </c>
      <c r="C139">
        <v>38023</v>
      </c>
      <c r="D139">
        <v>36072</v>
      </c>
      <c r="E139">
        <v>1599</v>
      </c>
      <c r="F139">
        <v>236</v>
      </c>
      <c r="G139">
        <v>5</v>
      </c>
      <c r="H139">
        <v>1358</v>
      </c>
      <c r="I139">
        <v>352</v>
      </c>
      <c r="J139">
        <v>342</v>
      </c>
      <c r="K139">
        <v>0</v>
      </c>
      <c r="L139">
        <v>10</v>
      </c>
      <c r="M139">
        <v>33268</v>
      </c>
      <c r="N139">
        <v>31715</v>
      </c>
      <c r="O139">
        <v>1303</v>
      </c>
      <c r="P139">
        <v>245</v>
      </c>
      <c r="Q139">
        <v>10</v>
      </c>
      <c r="R139">
        <v>1048</v>
      </c>
      <c r="S139">
        <v>250</v>
      </c>
      <c r="T139">
        <v>241</v>
      </c>
      <c r="U139">
        <v>0</v>
      </c>
      <c r="V139">
        <v>9</v>
      </c>
      <c r="W139">
        <v>12060</v>
      </c>
      <c r="X139">
        <v>10789</v>
      </c>
      <c r="Y139">
        <v>1088</v>
      </c>
      <c r="Z139">
        <v>223</v>
      </c>
      <c r="AA139">
        <v>93</v>
      </c>
      <c r="AB139">
        <v>772</v>
      </c>
      <c r="AC139">
        <v>184</v>
      </c>
      <c r="AD139">
        <v>184</v>
      </c>
      <c r="AE139">
        <v>0</v>
      </c>
      <c r="AF139" t="s">
        <v>830</v>
      </c>
      <c r="AG139">
        <v>10221</v>
      </c>
      <c r="AH139">
        <v>9264</v>
      </c>
      <c r="AI139">
        <v>835</v>
      </c>
      <c r="AJ139">
        <v>176</v>
      </c>
      <c r="AK139">
        <v>62</v>
      </c>
      <c r="AL139">
        <v>597</v>
      </c>
      <c r="AM139">
        <v>121</v>
      </c>
      <c r="AN139">
        <v>121</v>
      </c>
      <c r="AO139">
        <v>0</v>
      </c>
      <c r="AP139">
        <v>0</v>
      </c>
      <c r="AQ139">
        <v>14106</v>
      </c>
      <c r="AR139">
        <v>13241</v>
      </c>
      <c r="AS139">
        <v>862</v>
      </c>
      <c r="AT139">
        <v>151</v>
      </c>
      <c r="AU139">
        <v>40</v>
      </c>
      <c r="AV139">
        <v>671</v>
      </c>
      <c r="AW139">
        <v>4</v>
      </c>
      <c r="AX139">
        <v>3</v>
      </c>
      <c r="AY139">
        <v>0</v>
      </c>
      <c r="AZ139">
        <v>1</v>
      </c>
      <c r="BA139">
        <v>9117</v>
      </c>
      <c r="BB139">
        <v>8148</v>
      </c>
      <c r="BC139">
        <v>929</v>
      </c>
      <c r="BD139">
        <v>212</v>
      </c>
      <c r="BE139">
        <v>8</v>
      </c>
      <c r="BF139">
        <v>710</v>
      </c>
      <c r="BG139">
        <v>40</v>
      </c>
      <c r="BH139">
        <v>39</v>
      </c>
      <c r="BI139">
        <v>0</v>
      </c>
      <c r="BJ139">
        <v>1</v>
      </c>
      <c r="BK139">
        <v>2226</v>
      </c>
      <c r="BL139">
        <v>1295</v>
      </c>
      <c r="BM139">
        <v>922</v>
      </c>
      <c r="BN139">
        <v>226</v>
      </c>
      <c r="BO139">
        <v>60</v>
      </c>
      <c r="BP139">
        <v>636</v>
      </c>
      <c r="BQ139">
        <v>9</v>
      </c>
      <c r="BR139">
        <v>9</v>
      </c>
      <c r="BS139">
        <v>0</v>
      </c>
      <c r="BT139" t="s">
        <v>830</v>
      </c>
      <c r="BU139">
        <v>4798</v>
      </c>
      <c r="BV139">
        <v>4037</v>
      </c>
      <c r="BW139">
        <v>741</v>
      </c>
      <c r="BX139">
        <v>49</v>
      </c>
      <c r="BY139">
        <v>69</v>
      </c>
      <c r="BZ139">
        <v>623</v>
      </c>
      <c r="CA139">
        <v>21</v>
      </c>
      <c r="CB139">
        <v>21</v>
      </c>
      <c r="CC139">
        <v>0</v>
      </c>
      <c r="CD139" t="s">
        <v>830</v>
      </c>
      <c r="CE139">
        <v>3978</v>
      </c>
      <c r="CF139">
        <v>3251</v>
      </c>
      <c r="CG139">
        <v>727</v>
      </c>
      <c r="CH139">
        <v>43</v>
      </c>
      <c r="CI139">
        <v>81</v>
      </c>
      <c r="CJ139">
        <v>603</v>
      </c>
      <c r="CK139" t="s">
        <v>830</v>
      </c>
      <c r="CL139" t="s">
        <v>830</v>
      </c>
      <c r="CM139">
        <v>0</v>
      </c>
      <c r="CN139">
        <v>0</v>
      </c>
      <c r="CO139">
        <v>2935</v>
      </c>
      <c r="CP139">
        <v>2636</v>
      </c>
      <c r="CQ139">
        <v>299</v>
      </c>
      <c r="CR139">
        <v>15</v>
      </c>
      <c r="CS139">
        <v>40</v>
      </c>
      <c r="CT139">
        <v>244</v>
      </c>
      <c r="CU139">
        <v>0</v>
      </c>
      <c r="CV139">
        <v>0</v>
      </c>
      <c r="CW139">
        <v>0</v>
      </c>
      <c r="CX139">
        <v>0</v>
      </c>
      <c r="CY139">
        <v>3486</v>
      </c>
      <c r="CZ139">
        <v>3345</v>
      </c>
      <c r="DA139">
        <v>139</v>
      </c>
      <c r="DB139">
        <v>2</v>
      </c>
      <c r="DC139">
        <v>34</v>
      </c>
      <c r="DD139">
        <v>104</v>
      </c>
      <c r="DE139">
        <v>2</v>
      </c>
      <c r="DF139">
        <v>2</v>
      </c>
      <c r="DG139">
        <v>0</v>
      </c>
      <c r="DH139">
        <v>0</v>
      </c>
      <c r="DI139">
        <v>3766</v>
      </c>
      <c r="DJ139">
        <v>3590</v>
      </c>
      <c r="DK139">
        <v>176</v>
      </c>
      <c r="DL139">
        <v>8</v>
      </c>
      <c r="DM139">
        <v>23</v>
      </c>
      <c r="DN139">
        <v>145</v>
      </c>
      <c r="DO139">
        <v>0</v>
      </c>
      <c r="DP139">
        <v>0</v>
      </c>
      <c r="DQ139">
        <v>0</v>
      </c>
      <c r="DR139">
        <v>0</v>
      </c>
      <c r="DS139">
        <v>2820</v>
      </c>
      <c r="DT139">
        <v>2655</v>
      </c>
      <c r="DU139">
        <v>154</v>
      </c>
      <c r="DV139">
        <v>12</v>
      </c>
      <c r="DW139">
        <v>28</v>
      </c>
      <c r="DX139">
        <v>115</v>
      </c>
      <c r="DY139">
        <v>10</v>
      </c>
      <c r="DZ139">
        <v>10</v>
      </c>
      <c r="EA139">
        <v>0</v>
      </c>
      <c r="EB139">
        <v>0</v>
      </c>
      <c r="EC139">
        <v>2334</v>
      </c>
      <c r="ED139">
        <v>2126</v>
      </c>
      <c r="EE139">
        <v>183</v>
      </c>
      <c r="EF139">
        <v>17</v>
      </c>
      <c r="EG139">
        <v>38</v>
      </c>
      <c r="EH139">
        <v>129</v>
      </c>
      <c r="EI139">
        <v>24</v>
      </c>
      <c r="EJ139">
        <v>1</v>
      </c>
      <c r="EK139">
        <v>0</v>
      </c>
      <c r="EL139">
        <v>23</v>
      </c>
      <c r="EM139">
        <v>3060</v>
      </c>
      <c r="EN139">
        <v>2806</v>
      </c>
      <c r="EO139">
        <v>253</v>
      </c>
      <c r="EP139">
        <v>54</v>
      </c>
      <c r="EQ139">
        <v>50</v>
      </c>
      <c r="ER139">
        <v>149</v>
      </c>
      <c r="ES139">
        <v>1</v>
      </c>
      <c r="ET139">
        <v>1</v>
      </c>
      <c r="EU139">
        <v>0</v>
      </c>
      <c r="EV139">
        <v>0</v>
      </c>
      <c r="EW139">
        <v>2333</v>
      </c>
      <c r="EX139">
        <v>1952</v>
      </c>
      <c r="EY139">
        <v>302</v>
      </c>
      <c r="EZ139">
        <v>126</v>
      </c>
      <c r="FA139">
        <v>46</v>
      </c>
      <c r="FB139">
        <v>130</v>
      </c>
      <c r="FC139">
        <v>78</v>
      </c>
      <c r="FD139">
        <v>78</v>
      </c>
      <c r="FE139">
        <v>0</v>
      </c>
      <c r="FF139">
        <v>1</v>
      </c>
      <c r="FG139">
        <v>2015</v>
      </c>
      <c r="FH139">
        <v>1782</v>
      </c>
      <c r="FI139">
        <v>224</v>
      </c>
      <c r="FJ139">
        <v>13</v>
      </c>
      <c r="FK139">
        <v>84</v>
      </c>
      <c r="FL139">
        <v>127</v>
      </c>
      <c r="FM139">
        <v>8</v>
      </c>
      <c r="FN139">
        <v>7</v>
      </c>
      <c r="FO139">
        <v>0</v>
      </c>
      <c r="FP139">
        <v>1</v>
      </c>
      <c r="FQ139">
        <v>5359</v>
      </c>
      <c r="FR139">
        <v>4437</v>
      </c>
      <c r="FS139">
        <v>820</v>
      </c>
      <c r="FT139">
        <v>239</v>
      </c>
      <c r="FU139">
        <v>237</v>
      </c>
      <c r="FV139">
        <v>345</v>
      </c>
      <c r="FW139">
        <v>103</v>
      </c>
      <c r="FX139">
        <v>101</v>
      </c>
      <c r="FY139">
        <v>1</v>
      </c>
      <c r="FZ139">
        <v>1</v>
      </c>
      <c r="GA139">
        <v>4189</v>
      </c>
      <c r="GB139">
        <v>3511</v>
      </c>
      <c r="GC139">
        <v>671</v>
      </c>
      <c r="GD139">
        <v>129</v>
      </c>
      <c r="GE139">
        <v>209</v>
      </c>
      <c r="GF139">
        <v>333</v>
      </c>
      <c r="GG139">
        <v>6</v>
      </c>
      <c r="GH139">
        <v>5</v>
      </c>
      <c r="GI139" t="s">
        <v>830</v>
      </c>
      <c r="GJ139">
        <v>1</v>
      </c>
      <c r="GK139">
        <v>3803</v>
      </c>
      <c r="GL139">
        <v>3203</v>
      </c>
      <c r="GM139">
        <v>584</v>
      </c>
      <c r="GN139">
        <v>106</v>
      </c>
      <c r="GO139">
        <v>228</v>
      </c>
      <c r="GP139">
        <v>249</v>
      </c>
      <c r="GQ139">
        <v>17</v>
      </c>
      <c r="GR139">
        <v>14</v>
      </c>
      <c r="GS139" t="s">
        <v>830</v>
      </c>
      <c r="GT139">
        <v>3</v>
      </c>
      <c r="GU139">
        <v>4092</v>
      </c>
      <c r="GV139">
        <v>3333</v>
      </c>
      <c r="GW139">
        <v>717</v>
      </c>
      <c r="GX139">
        <v>213</v>
      </c>
      <c r="GY139">
        <v>329</v>
      </c>
      <c r="GZ139">
        <v>175</v>
      </c>
      <c r="HA139">
        <v>42</v>
      </c>
      <c r="HB139">
        <v>36</v>
      </c>
      <c r="HC139">
        <v>0</v>
      </c>
      <c r="HD139">
        <v>6</v>
      </c>
      <c r="HE139">
        <v>4146</v>
      </c>
      <c r="HF139">
        <v>2979</v>
      </c>
      <c r="HG139">
        <v>1133</v>
      </c>
      <c r="HH139">
        <v>590</v>
      </c>
      <c r="HI139">
        <v>365</v>
      </c>
      <c r="HJ139">
        <v>177</v>
      </c>
      <c r="HK139">
        <v>35</v>
      </c>
      <c r="HL139">
        <v>33</v>
      </c>
      <c r="HM139" t="s">
        <v>830</v>
      </c>
      <c r="HN139">
        <v>2</v>
      </c>
      <c r="HO139">
        <v>2840</v>
      </c>
      <c r="HP139">
        <v>2021</v>
      </c>
      <c r="HQ139">
        <v>790</v>
      </c>
      <c r="HR139">
        <v>285</v>
      </c>
      <c r="HS139">
        <v>396</v>
      </c>
      <c r="HT139">
        <v>109</v>
      </c>
      <c r="HU139">
        <v>28</v>
      </c>
      <c r="HV139">
        <v>26</v>
      </c>
      <c r="HW139">
        <v>1</v>
      </c>
      <c r="HX139">
        <v>2</v>
      </c>
      <c r="HY139">
        <v>2345</v>
      </c>
      <c r="HZ139">
        <v>1927</v>
      </c>
      <c r="IA139">
        <v>365</v>
      </c>
      <c r="IB139">
        <v>133</v>
      </c>
      <c r="IC139">
        <v>105</v>
      </c>
      <c r="ID139">
        <v>127</v>
      </c>
      <c r="IE139">
        <v>53</v>
      </c>
      <c r="IF139">
        <v>47</v>
      </c>
      <c r="IG139">
        <v>6</v>
      </c>
      <c r="IH139" t="s">
        <v>830</v>
      </c>
      <c r="II139">
        <v>5592</v>
      </c>
      <c r="IJ139">
        <v>4571</v>
      </c>
      <c r="IK139">
        <v>1021</v>
      </c>
      <c r="IL139">
        <v>284</v>
      </c>
      <c r="IM139">
        <v>220</v>
      </c>
      <c r="IN139">
        <v>517</v>
      </c>
      <c r="IO139">
        <v>1368</v>
      </c>
      <c r="IP139">
        <v>849</v>
      </c>
      <c r="IQ139">
        <v>519</v>
      </c>
      <c r="IR139">
        <v>227</v>
      </c>
      <c r="IS139">
        <v>58</v>
      </c>
      <c r="IT139">
        <v>234</v>
      </c>
      <c r="IU139" t="s">
        <v>285</v>
      </c>
      <c r="IV139" t="s">
        <v>285</v>
      </c>
      <c r="IW139" t="s">
        <v>285</v>
      </c>
      <c r="IX139" t="s">
        <v>285</v>
      </c>
      <c r="IY139" t="s">
        <v>285</v>
      </c>
      <c r="IZ139" t="s">
        <v>285</v>
      </c>
      <c r="JA139" t="s">
        <v>285</v>
      </c>
      <c r="JB139" t="s">
        <v>285</v>
      </c>
      <c r="JC139" t="s">
        <v>285</v>
      </c>
      <c r="JD139" t="s">
        <v>285</v>
      </c>
      <c r="JE139">
        <v>147</v>
      </c>
      <c r="JF139" t="s">
        <v>285</v>
      </c>
    </row>
    <row r="140" spans="1:266" hidden="1">
      <c r="A140">
        <v>15709</v>
      </c>
      <c r="B140" t="s">
        <v>920</v>
      </c>
      <c r="C140">
        <v>2791</v>
      </c>
      <c r="D140">
        <v>343</v>
      </c>
      <c r="E140">
        <v>2384</v>
      </c>
      <c r="F140">
        <v>2036</v>
      </c>
      <c r="G140">
        <v>342</v>
      </c>
      <c r="H140">
        <v>7</v>
      </c>
      <c r="I140">
        <v>63</v>
      </c>
      <c r="J140">
        <v>63</v>
      </c>
      <c r="K140">
        <v>0</v>
      </c>
      <c r="L140">
        <v>0</v>
      </c>
      <c r="M140">
        <v>2616</v>
      </c>
      <c r="N140">
        <v>291</v>
      </c>
      <c r="O140">
        <v>2231</v>
      </c>
      <c r="P140">
        <v>1914</v>
      </c>
      <c r="Q140">
        <v>316</v>
      </c>
      <c r="R140">
        <v>1</v>
      </c>
      <c r="S140">
        <v>93</v>
      </c>
      <c r="T140">
        <v>93</v>
      </c>
      <c r="U140">
        <v>0</v>
      </c>
      <c r="V140">
        <v>0</v>
      </c>
      <c r="W140">
        <v>2781</v>
      </c>
      <c r="X140">
        <v>164</v>
      </c>
      <c r="Y140">
        <v>2566</v>
      </c>
      <c r="Z140">
        <v>2142</v>
      </c>
      <c r="AA140">
        <v>303</v>
      </c>
      <c r="AB140">
        <v>121</v>
      </c>
      <c r="AC140">
        <v>51</v>
      </c>
      <c r="AD140">
        <v>51</v>
      </c>
      <c r="AE140">
        <v>0</v>
      </c>
      <c r="AF140" t="s">
        <v>830</v>
      </c>
      <c r="AG140">
        <v>2485</v>
      </c>
      <c r="AH140">
        <v>147</v>
      </c>
      <c r="AI140">
        <v>2312</v>
      </c>
      <c r="AJ140">
        <v>2053</v>
      </c>
      <c r="AK140">
        <v>202</v>
      </c>
      <c r="AL140">
        <v>57</v>
      </c>
      <c r="AM140">
        <v>26</v>
      </c>
      <c r="AN140">
        <v>26</v>
      </c>
      <c r="AO140">
        <v>0</v>
      </c>
      <c r="AP140">
        <v>0</v>
      </c>
      <c r="AQ140">
        <v>2286</v>
      </c>
      <c r="AR140">
        <v>262</v>
      </c>
      <c r="AS140">
        <v>1989</v>
      </c>
      <c r="AT140">
        <v>1778</v>
      </c>
      <c r="AU140">
        <v>205</v>
      </c>
      <c r="AV140">
        <v>6</v>
      </c>
      <c r="AW140">
        <v>36</v>
      </c>
      <c r="AX140">
        <v>36</v>
      </c>
      <c r="AY140">
        <v>0</v>
      </c>
      <c r="AZ140">
        <v>0</v>
      </c>
      <c r="BA140">
        <v>2112</v>
      </c>
      <c r="BB140">
        <v>45</v>
      </c>
      <c r="BC140">
        <v>1977</v>
      </c>
      <c r="BD140">
        <v>1970</v>
      </c>
      <c r="BE140" t="s">
        <v>830</v>
      </c>
      <c r="BF140">
        <v>7</v>
      </c>
      <c r="BG140">
        <v>90</v>
      </c>
      <c r="BH140">
        <v>90</v>
      </c>
      <c r="BI140">
        <v>0</v>
      </c>
      <c r="BJ140">
        <v>0</v>
      </c>
      <c r="BK140">
        <v>2146</v>
      </c>
      <c r="BL140">
        <v>23</v>
      </c>
      <c r="BM140">
        <v>2077</v>
      </c>
      <c r="BN140">
        <v>2068</v>
      </c>
      <c r="BO140" t="s">
        <v>830</v>
      </c>
      <c r="BP140">
        <v>9</v>
      </c>
      <c r="BQ140">
        <v>46</v>
      </c>
      <c r="BR140">
        <v>46</v>
      </c>
      <c r="BS140">
        <v>0</v>
      </c>
      <c r="BT140">
        <v>0</v>
      </c>
      <c r="BU140">
        <v>2744</v>
      </c>
      <c r="BV140">
        <v>57</v>
      </c>
      <c r="BW140">
        <v>2648</v>
      </c>
      <c r="BX140">
        <v>2082</v>
      </c>
      <c r="BY140">
        <v>119</v>
      </c>
      <c r="BZ140">
        <v>447</v>
      </c>
      <c r="CA140">
        <v>38</v>
      </c>
      <c r="CB140">
        <v>38</v>
      </c>
      <c r="CC140">
        <v>0</v>
      </c>
      <c r="CD140">
        <v>0</v>
      </c>
      <c r="CE140">
        <v>281</v>
      </c>
      <c r="CF140">
        <v>43</v>
      </c>
      <c r="CG140">
        <v>221</v>
      </c>
      <c r="CH140">
        <v>218</v>
      </c>
      <c r="CI140">
        <v>2</v>
      </c>
      <c r="CJ140">
        <v>1</v>
      </c>
      <c r="CK140">
        <v>18</v>
      </c>
      <c r="CL140">
        <v>18</v>
      </c>
      <c r="CM140">
        <v>0</v>
      </c>
      <c r="CN140">
        <v>0</v>
      </c>
      <c r="CO140">
        <v>287</v>
      </c>
      <c r="CP140">
        <v>32</v>
      </c>
      <c r="CQ140">
        <v>233</v>
      </c>
      <c r="CR140">
        <v>227</v>
      </c>
      <c r="CS140">
        <v>4</v>
      </c>
      <c r="CT140">
        <v>1</v>
      </c>
      <c r="CU140">
        <v>22</v>
      </c>
      <c r="CV140">
        <v>22</v>
      </c>
      <c r="CW140">
        <v>0</v>
      </c>
      <c r="CX140">
        <v>0</v>
      </c>
      <c r="CY140">
        <v>286</v>
      </c>
      <c r="CZ140">
        <v>28</v>
      </c>
      <c r="DA140">
        <v>250</v>
      </c>
      <c r="DB140">
        <v>243</v>
      </c>
      <c r="DC140">
        <v>8</v>
      </c>
      <c r="DD140" t="s">
        <v>830</v>
      </c>
      <c r="DE140">
        <v>7</v>
      </c>
      <c r="DF140">
        <v>7</v>
      </c>
      <c r="DG140">
        <v>1</v>
      </c>
      <c r="DH140">
        <v>0</v>
      </c>
      <c r="DI140">
        <v>37</v>
      </c>
      <c r="DJ140">
        <v>35</v>
      </c>
      <c r="DK140">
        <v>3</v>
      </c>
      <c r="DL140">
        <v>2</v>
      </c>
      <c r="DM140">
        <v>0</v>
      </c>
      <c r="DN140">
        <v>1</v>
      </c>
      <c r="DO140">
        <v>0</v>
      </c>
      <c r="DP140">
        <v>0</v>
      </c>
      <c r="DQ140">
        <v>0</v>
      </c>
      <c r="DR140">
        <v>0</v>
      </c>
      <c r="DS140">
        <v>51</v>
      </c>
      <c r="DT140">
        <v>45</v>
      </c>
      <c r="DU140">
        <v>6</v>
      </c>
      <c r="DV140" t="s">
        <v>830</v>
      </c>
      <c r="DW140">
        <v>0</v>
      </c>
      <c r="DX140">
        <v>6</v>
      </c>
      <c r="DY140">
        <v>0</v>
      </c>
      <c r="DZ140">
        <v>0</v>
      </c>
      <c r="EA140">
        <v>0</v>
      </c>
      <c r="EB140">
        <v>0</v>
      </c>
      <c r="EC140">
        <v>39</v>
      </c>
      <c r="ED140">
        <v>35</v>
      </c>
      <c r="EE140">
        <v>5</v>
      </c>
      <c r="EF140" t="s">
        <v>830</v>
      </c>
      <c r="EG140" t="s">
        <v>830</v>
      </c>
      <c r="EH140">
        <v>4</v>
      </c>
      <c r="EI140">
        <v>0</v>
      </c>
      <c r="EJ140">
        <v>0</v>
      </c>
      <c r="EK140">
        <v>0</v>
      </c>
      <c r="EL140">
        <v>0</v>
      </c>
      <c r="EM140">
        <v>55</v>
      </c>
      <c r="EN140">
        <v>52</v>
      </c>
      <c r="EO140">
        <v>2</v>
      </c>
      <c r="EP140" t="s">
        <v>830</v>
      </c>
      <c r="EQ140" t="s">
        <v>830</v>
      </c>
      <c r="ER140">
        <v>2</v>
      </c>
      <c r="ES140">
        <v>0</v>
      </c>
      <c r="ET140">
        <v>0</v>
      </c>
      <c r="EU140">
        <v>0</v>
      </c>
      <c r="EV140">
        <v>0</v>
      </c>
      <c r="EW140">
        <v>40</v>
      </c>
      <c r="EX140">
        <v>37</v>
      </c>
      <c r="EY140">
        <v>4</v>
      </c>
      <c r="EZ140" t="s">
        <v>830</v>
      </c>
      <c r="FA140" t="s">
        <v>830</v>
      </c>
      <c r="FB140">
        <v>3</v>
      </c>
      <c r="FC140">
        <v>0</v>
      </c>
      <c r="FD140">
        <v>0</v>
      </c>
      <c r="FE140">
        <v>0</v>
      </c>
      <c r="FF140">
        <v>0</v>
      </c>
      <c r="FG140">
        <v>17</v>
      </c>
      <c r="FH140">
        <v>12</v>
      </c>
      <c r="FI140">
        <v>5</v>
      </c>
      <c r="FJ140" t="s">
        <v>830</v>
      </c>
      <c r="FK140">
        <v>1</v>
      </c>
      <c r="FL140">
        <v>4</v>
      </c>
      <c r="FM140" t="s">
        <v>830</v>
      </c>
      <c r="FN140">
        <v>0</v>
      </c>
      <c r="FO140">
        <v>0</v>
      </c>
      <c r="FP140" t="s">
        <v>830</v>
      </c>
      <c r="FQ140">
        <v>17</v>
      </c>
      <c r="FR140">
        <v>10</v>
      </c>
      <c r="FS140">
        <v>6</v>
      </c>
      <c r="FT140" t="s">
        <v>830</v>
      </c>
      <c r="FU140">
        <v>1</v>
      </c>
      <c r="FV140">
        <v>4</v>
      </c>
      <c r="FW140">
        <v>1</v>
      </c>
      <c r="FX140">
        <v>0</v>
      </c>
      <c r="FY140">
        <v>0</v>
      </c>
      <c r="FZ140">
        <v>1</v>
      </c>
      <c r="GA140">
        <v>23</v>
      </c>
      <c r="GB140">
        <v>12</v>
      </c>
      <c r="GC140">
        <v>8</v>
      </c>
      <c r="GD140" t="s">
        <v>830</v>
      </c>
      <c r="GE140">
        <v>4</v>
      </c>
      <c r="GF140">
        <v>3</v>
      </c>
      <c r="GG140">
        <v>3</v>
      </c>
      <c r="GH140" t="s">
        <v>830</v>
      </c>
      <c r="GI140">
        <v>1</v>
      </c>
      <c r="GJ140">
        <v>2</v>
      </c>
      <c r="GK140">
        <v>11</v>
      </c>
      <c r="GL140">
        <v>9</v>
      </c>
      <c r="GM140">
        <v>1</v>
      </c>
      <c r="GN140" t="s">
        <v>830</v>
      </c>
      <c r="GO140">
        <v>1</v>
      </c>
      <c r="GP140">
        <v>1</v>
      </c>
      <c r="GQ140" t="s">
        <v>830</v>
      </c>
      <c r="GR140">
        <v>0</v>
      </c>
      <c r="GS140">
        <v>0</v>
      </c>
      <c r="GT140" t="s">
        <v>830</v>
      </c>
      <c r="GU140">
        <v>8</v>
      </c>
      <c r="GV140">
        <v>6</v>
      </c>
      <c r="GW140">
        <v>1</v>
      </c>
      <c r="GX140" t="s">
        <v>830</v>
      </c>
      <c r="GY140">
        <v>1</v>
      </c>
      <c r="GZ140">
        <v>1</v>
      </c>
      <c r="HA140" t="s">
        <v>830</v>
      </c>
      <c r="HB140" t="s">
        <v>830</v>
      </c>
      <c r="HC140">
        <v>0</v>
      </c>
      <c r="HD140" t="s">
        <v>830</v>
      </c>
      <c r="HE140">
        <v>6</v>
      </c>
      <c r="HF140">
        <v>5</v>
      </c>
      <c r="HG140" t="s">
        <v>830</v>
      </c>
      <c r="HH140" t="s">
        <v>830</v>
      </c>
      <c r="HI140">
        <v>0</v>
      </c>
      <c r="HJ140">
        <v>0</v>
      </c>
      <c r="HK140">
        <v>0</v>
      </c>
      <c r="HL140">
        <v>0</v>
      </c>
      <c r="HM140">
        <v>0</v>
      </c>
      <c r="HN140">
        <v>0</v>
      </c>
      <c r="HO140">
        <v>39</v>
      </c>
      <c r="HP140">
        <v>9</v>
      </c>
      <c r="HQ140">
        <v>30</v>
      </c>
      <c r="HR140" t="s">
        <v>830</v>
      </c>
      <c r="HS140">
        <v>28</v>
      </c>
      <c r="HT140">
        <v>2</v>
      </c>
      <c r="HU140">
        <v>0</v>
      </c>
      <c r="HV140">
        <v>0</v>
      </c>
      <c r="HW140">
        <v>0</v>
      </c>
      <c r="HX140">
        <v>0</v>
      </c>
      <c r="HY140">
        <v>46</v>
      </c>
      <c r="HZ140">
        <v>8</v>
      </c>
      <c r="IA140">
        <v>23</v>
      </c>
      <c r="IB140" t="s">
        <v>830</v>
      </c>
      <c r="IC140">
        <v>21</v>
      </c>
      <c r="ID140">
        <v>1</v>
      </c>
      <c r="IE140">
        <v>15</v>
      </c>
      <c r="IF140">
        <v>15</v>
      </c>
      <c r="IG140">
        <v>0</v>
      </c>
      <c r="IH140">
        <v>0</v>
      </c>
      <c r="II140">
        <v>268</v>
      </c>
      <c r="IJ140">
        <v>12</v>
      </c>
      <c r="IK140">
        <v>256</v>
      </c>
      <c r="IL140">
        <v>255</v>
      </c>
      <c r="IM140" t="s">
        <v>830</v>
      </c>
      <c r="IN140">
        <v>1</v>
      </c>
      <c r="IO140">
        <v>1028</v>
      </c>
      <c r="IP140">
        <v>138</v>
      </c>
      <c r="IQ140">
        <v>890</v>
      </c>
      <c r="IR140">
        <v>173</v>
      </c>
      <c r="IS140">
        <v>676</v>
      </c>
      <c r="IT140">
        <v>41</v>
      </c>
      <c r="IU140" t="s">
        <v>285</v>
      </c>
      <c r="IV140" t="s">
        <v>285</v>
      </c>
      <c r="IW140" t="s">
        <v>285</v>
      </c>
      <c r="IX140" t="s">
        <v>285</v>
      </c>
      <c r="IY140" t="s">
        <v>285</v>
      </c>
      <c r="IZ140" t="s">
        <v>285</v>
      </c>
      <c r="JA140" t="s">
        <v>285</v>
      </c>
      <c r="JB140" t="s">
        <v>285</v>
      </c>
      <c r="JC140" t="s">
        <v>285</v>
      </c>
      <c r="JD140" t="s">
        <v>285</v>
      </c>
      <c r="JE140" t="s">
        <v>285</v>
      </c>
      <c r="JF140" t="s">
        <v>285</v>
      </c>
    </row>
    <row r="141" spans="1:266" hidden="1">
      <c r="A141">
        <v>11703</v>
      </c>
      <c r="B141" t="s">
        <v>921</v>
      </c>
      <c r="C141">
        <v>2640654</v>
      </c>
      <c r="D141">
        <v>1356936</v>
      </c>
      <c r="E141">
        <v>1123953</v>
      </c>
      <c r="F141">
        <v>308148</v>
      </c>
      <c r="G141">
        <v>76710</v>
      </c>
      <c r="H141">
        <v>739095</v>
      </c>
      <c r="I141">
        <v>159765</v>
      </c>
      <c r="J141">
        <v>93503</v>
      </c>
      <c r="K141">
        <v>3516</v>
      </c>
      <c r="L141">
        <v>62746</v>
      </c>
      <c r="M141">
        <v>2329288</v>
      </c>
      <c r="N141">
        <v>1233105</v>
      </c>
      <c r="O141">
        <v>946032</v>
      </c>
      <c r="P141">
        <v>272368</v>
      </c>
      <c r="Q141">
        <v>51201</v>
      </c>
      <c r="R141">
        <v>622464</v>
      </c>
      <c r="S141">
        <v>150151</v>
      </c>
      <c r="T141">
        <v>96718</v>
      </c>
      <c r="U141">
        <v>1808</v>
      </c>
      <c r="V141">
        <v>51625</v>
      </c>
      <c r="W141">
        <v>2094415</v>
      </c>
      <c r="X141">
        <v>1087613</v>
      </c>
      <c r="Y141">
        <v>877430</v>
      </c>
      <c r="Z141">
        <v>254941</v>
      </c>
      <c r="AA141">
        <v>38799</v>
      </c>
      <c r="AB141">
        <v>583691</v>
      </c>
      <c r="AC141">
        <v>129372</v>
      </c>
      <c r="AD141">
        <v>74069</v>
      </c>
      <c r="AE141">
        <v>4656</v>
      </c>
      <c r="AF141">
        <v>50647</v>
      </c>
      <c r="AG141">
        <v>1971980</v>
      </c>
      <c r="AH141">
        <v>1020693</v>
      </c>
      <c r="AI141">
        <v>823305</v>
      </c>
      <c r="AJ141">
        <v>228725</v>
      </c>
      <c r="AK141">
        <v>43084</v>
      </c>
      <c r="AL141">
        <v>551495</v>
      </c>
      <c r="AM141">
        <v>127982</v>
      </c>
      <c r="AN141">
        <v>75119</v>
      </c>
      <c r="AO141">
        <v>4045</v>
      </c>
      <c r="AP141">
        <v>48818</v>
      </c>
      <c r="AQ141">
        <v>2301044</v>
      </c>
      <c r="AR141">
        <v>1195162</v>
      </c>
      <c r="AS141">
        <v>959663</v>
      </c>
      <c r="AT141">
        <v>199676</v>
      </c>
      <c r="AU141">
        <v>37102</v>
      </c>
      <c r="AV141">
        <v>722886</v>
      </c>
      <c r="AW141">
        <v>146219</v>
      </c>
      <c r="AX141">
        <v>101909</v>
      </c>
      <c r="AY141">
        <v>2443</v>
      </c>
      <c r="AZ141">
        <v>41867</v>
      </c>
      <c r="BA141">
        <v>1777434</v>
      </c>
      <c r="BB141">
        <v>730769</v>
      </c>
      <c r="BC141">
        <v>916510</v>
      </c>
      <c r="BD141">
        <v>181964</v>
      </c>
      <c r="BE141">
        <v>40290</v>
      </c>
      <c r="BF141">
        <v>694256</v>
      </c>
      <c r="BG141">
        <v>130155</v>
      </c>
      <c r="BH141">
        <v>86704</v>
      </c>
      <c r="BI141">
        <v>4770</v>
      </c>
      <c r="BJ141">
        <v>38681</v>
      </c>
      <c r="BK141">
        <v>1623075</v>
      </c>
      <c r="BL141">
        <v>662678</v>
      </c>
      <c r="BM141">
        <v>871307</v>
      </c>
      <c r="BN141">
        <v>183333</v>
      </c>
      <c r="BO141">
        <v>47646</v>
      </c>
      <c r="BP141">
        <v>640329</v>
      </c>
      <c r="BQ141">
        <v>89090</v>
      </c>
      <c r="BR141">
        <v>47160</v>
      </c>
      <c r="BS141">
        <v>2817</v>
      </c>
      <c r="BT141">
        <v>39114</v>
      </c>
      <c r="BU141">
        <v>1493730</v>
      </c>
      <c r="BV141">
        <v>617417</v>
      </c>
      <c r="BW141">
        <v>773634</v>
      </c>
      <c r="BX141">
        <v>169447</v>
      </c>
      <c r="BY141">
        <v>36372</v>
      </c>
      <c r="BZ141">
        <v>567815</v>
      </c>
      <c r="CA141">
        <v>102679</v>
      </c>
      <c r="CB141">
        <v>47595</v>
      </c>
      <c r="CC141">
        <v>4529</v>
      </c>
      <c r="CD141">
        <v>50555</v>
      </c>
      <c r="CE141">
        <v>1397772</v>
      </c>
      <c r="CF141">
        <v>531881</v>
      </c>
      <c r="CG141">
        <v>771006</v>
      </c>
      <c r="CH141">
        <v>173695</v>
      </c>
      <c r="CI141">
        <v>31289</v>
      </c>
      <c r="CJ141">
        <v>566023</v>
      </c>
      <c r="CK141">
        <v>94885</v>
      </c>
      <c r="CL141">
        <v>38151</v>
      </c>
      <c r="CM141">
        <v>3078</v>
      </c>
      <c r="CN141">
        <v>53656</v>
      </c>
      <c r="CO141">
        <v>1348500</v>
      </c>
      <c r="CP141">
        <v>516395</v>
      </c>
      <c r="CQ141">
        <v>738266</v>
      </c>
      <c r="CR141">
        <v>179989</v>
      </c>
      <c r="CS141">
        <v>32164</v>
      </c>
      <c r="CT141">
        <v>526113</v>
      </c>
      <c r="CU141">
        <v>93838</v>
      </c>
      <c r="CV141">
        <v>44964</v>
      </c>
      <c r="CW141">
        <v>4985</v>
      </c>
      <c r="CX141">
        <v>43889</v>
      </c>
      <c r="CY141">
        <v>1296563</v>
      </c>
      <c r="CZ141">
        <v>517560</v>
      </c>
      <c r="DA141">
        <v>680714</v>
      </c>
      <c r="DB141">
        <v>134794</v>
      </c>
      <c r="DC141">
        <v>29181</v>
      </c>
      <c r="DD141">
        <v>516739</v>
      </c>
      <c r="DE141">
        <v>98290</v>
      </c>
      <c r="DF141">
        <v>49261</v>
      </c>
      <c r="DG141">
        <v>8286</v>
      </c>
      <c r="DH141">
        <v>40743</v>
      </c>
      <c r="DI141">
        <v>1197785</v>
      </c>
      <c r="DJ141">
        <v>501516</v>
      </c>
      <c r="DK141">
        <v>616627</v>
      </c>
      <c r="DL141">
        <v>111242</v>
      </c>
      <c r="DM141">
        <v>23394</v>
      </c>
      <c r="DN141">
        <v>481991</v>
      </c>
      <c r="DO141">
        <v>79642</v>
      </c>
      <c r="DP141">
        <v>34891</v>
      </c>
      <c r="DQ141">
        <v>8362</v>
      </c>
      <c r="DR141">
        <v>36390</v>
      </c>
      <c r="DS141">
        <v>990127</v>
      </c>
      <c r="DT141">
        <v>377615</v>
      </c>
      <c r="DU141">
        <v>532099</v>
      </c>
      <c r="DV141">
        <v>107346</v>
      </c>
      <c r="DW141">
        <v>21041</v>
      </c>
      <c r="DX141">
        <v>403712</v>
      </c>
      <c r="DY141">
        <v>80413</v>
      </c>
      <c r="DZ141">
        <v>44114</v>
      </c>
      <c r="EA141">
        <v>3368</v>
      </c>
      <c r="EB141">
        <v>32930</v>
      </c>
      <c r="EC141">
        <v>837496</v>
      </c>
      <c r="ED141">
        <v>292160</v>
      </c>
      <c r="EE141">
        <v>473543</v>
      </c>
      <c r="EF141">
        <v>97283</v>
      </c>
      <c r="EG141">
        <v>25868</v>
      </c>
      <c r="EH141">
        <v>350392</v>
      </c>
      <c r="EI141">
        <v>71793</v>
      </c>
      <c r="EJ141">
        <v>42624</v>
      </c>
      <c r="EK141">
        <v>6794</v>
      </c>
      <c r="EL141">
        <v>22375</v>
      </c>
      <c r="EM141">
        <v>816509</v>
      </c>
      <c r="EN141">
        <v>290874</v>
      </c>
      <c r="EO141">
        <v>456838</v>
      </c>
      <c r="EP141">
        <v>87631</v>
      </c>
      <c r="EQ141">
        <v>18996</v>
      </c>
      <c r="ER141">
        <v>350211</v>
      </c>
      <c r="ES141">
        <v>68798</v>
      </c>
      <c r="ET141">
        <v>36448</v>
      </c>
      <c r="EU141">
        <v>3278</v>
      </c>
      <c r="EV141">
        <v>29072</v>
      </c>
      <c r="EW141">
        <v>622320</v>
      </c>
      <c r="EX141">
        <v>171657</v>
      </c>
      <c r="EY141">
        <v>368857</v>
      </c>
      <c r="EZ141">
        <v>48816</v>
      </c>
      <c r="FA141">
        <v>17675</v>
      </c>
      <c r="FB141">
        <v>302366</v>
      </c>
      <c r="FC141">
        <v>81805</v>
      </c>
      <c r="FD141">
        <v>49304</v>
      </c>
      <c r="FE141">
        <v>4777</v>
      </c>
      <c r="FF141">
        <v>27724</v>
      </c>
      <c r="FG141">
        <v>577877</v>
      </c>
      <c r="FH141">
        <v>136917</v>
      </c>
      <c r="FI141">
        <v>360658</v>
      </c>
      <c r="FJ141">
        <v>51846</v>
      </c>
      <c r="FK141">
        <v>23260</v>
      </c>
      <c r="FL141">
        <v>285551</v>
      </c>
      <c r="FM141">
        <v>80302</v>
      </c>
      <c r="FN141">
        <v>41013</v>
      </c>
      <c r="FO141">
        <v>8594</v>
      </c>
      <c r="FP141">
        <v>30696</v>
      </c>
      <c r="FQ141">
        <v>656158</v>
      </c>
      <c r="FR141">
        <v>190584</v>
      </c>
      <c r="FS141">
        <v>395409</v>
      </c>
      <c r="FT141">
        <v>58475</v>
      </c>
      <c r="FU141">
        <v>28943</v>
      </c>
      <c r="FV141">
        <v>307991</v>
      </c>
      <c r="FW141">
        <v>70165</v>
      </c>
      <c r="FX141">
        <v>44064</v>
      </c>
      <c r="FY141">
        <v>3277</v>
      </c>
      <c r="FZ141">
        <v>22825</v>
      </c>
      <c r="GA141">
        <v>703441</v>
      </c>
      <c r="GB141">
        <v>234553</v>
      </c>
      <c r="GC141">
        <v>424392</v>
      </c>
      <c r="GD141">
        <v>44861</v>
      </c>
      <c r="GE141">
        <v>39477</v>
      </c>
      <c r="GF141">
        <v>340054</v>
      </c>
      <c r="GG141">
        <v>44496</v>
      </c>
      <c r="GH141">
        <v>11027</v>
      </c>
      <c r="GI141">
        <v>2986</v>
      </c>
      <c r="GJ141">
        <v>30483</v>
      </c>
      <c r="GK141">
        <v>549016</v>
      </c>
      <c r="GL141">
        <v>193061</v>
      </c>
      <c r="GM141">
        <v>323744</v>
      </c>
      <c r="GN141">
        <v>52237</v>
      </c>
      <c r="GO141">
        <v>37882</v>
      </c>
      <c r="GP141">
        <v>233625</v>
      </c>
      <c r="GQ141">
        <v>32211</v>
      </c>
      <c r="GR141">
        <v>6596</v>
      </c>
      <c r="GS141">
        <v>4120</v>
      </c>
      <c r="GT141">
        <v>21495</v>
      </c>
      <c r="GU141">
        <v>460212</v>
      </c>
      <c r="GV141">
        <v>150639</v>
      </c>
      <c r="GW141">
        <v>272775</v>
      </c>
      <c r="GX141">
        <v>30493</v>
      </c>
      <c r="GY141">
        <v>34237</v>
      </c>
      <c r="GZ141">
        <v>208046</v>
      </c>
      <c r="HA141">
        <v>36797</v>
      </c>
      <c r="HB141">
        <v>8268</v>
      </c>
      <c r="HC141">
        <v>9244</v>
      </c>
      <c r="HD141">
        <v>19286</v>
      </c>
      <c r="HE141">
        <v>391643</v>
      </c>
      <c r="HF141">
        <v>130039</v>
      </c>
      <c r="HG141">
        <v>230204</v>
      </c>
      <c r="HH141">
        <v>35049</v>
      </c>
      <c r="HI141">
        <v>30963</v>
      </c>
      <c r="HJ141">
        <v>164193</v>
      </c>
      <c r="HK141">
        <v>31399</v>
      </c>
      <c r="HL141">
        <v>4612</v>
      </c>
      <c r="HM141">
        <v>7157</v>
      </c>
      <c r="HN141">
        <v>19630</v>
      </c>
      <c r="HO141">
        <v>297183</v>
      </c>
      <c r="HP141">
        <v>103921</v>
      </c>
      <c r="HQ141">
        <v>175586</v>
      </c>
      <c r="HR141">
        <v>21868</v>
      </c>
      <c r="HS141">
        <v>38207</v>
      </c>
      <c r="HT141">
        <v>115511</v>
      </c>
      <c r="HU141">
        <v>17676</v>
      </c>
      <c r="HV141">
        <v>3362</v>
      </c>
      <c r="HW141">
        <v>5688</v>
      </c>
      <c r="HX141">
        <v>8626</v>
      </c>
      <c r="HY141">
        <v>228633</v>
      </c>
      <c r="HZ141">
        <v>93784</v>
      </c>
      <c r="IA141">
        <v>121480</v>
      </c>
      <c r="IB141">
        <v>20215</v>
      </c>
      <c r="IC141">
        <v>29389</v>
      </c>
      <c r="ID141">
        <v>71876</v>
      </c>
      <c r="IE141">
        <v>13370</v>
      </c>
      <c r="IF141">
        <v>2916</v>
      </c>
      <c r="IG141">
        <v>2104</v>
      </c>
      <c r="IH141">
        <v>8350</v>
      </c>
      <c r="II141">
        <v>107340</v>
      </c>
      <c r="IJ141">
        <v>69021</v>
      </c>
      <c r="IK141">
        <v>38319</v>
      </c>
      <c r="IL141">
        <v>13779</v>
      </c>
      <c r="IM141">
        <v>4030</v>
      </c>
      <c r="IN141">
        <v>20511</v>
      </c>
      <c r="IO141">
        <v>4565</v>
      </c>
      <c r="IP141">
        <v>2310</v>
      </c>
      <c r="IQ141">
        <v>2255</v>
      </c>
      <c r="IR141">
        <v>1197</v>
      </c>
      <c r="IS141">
        <v>223</v>
      </c>
      <c r="IT141">
        <v>835</v>
      </c>
      <c r="IU141" t="s">
        <v>285</v>
      </c>
      <c r="IV141" t="s">
        <v>285</v>
      </c>
      <c r="IW141" t="s">
        <v>285</v>
      </c>
      <c r="IX141" t="s">
        <v>285</v>
      </c>
      <c r="IY141" t="s">
        <v>285</v>
      </c>
      <c r="IZ141" t="s">
        <v>285</v>
      </c>
      <c r="JA141" t="s">
        <v>285</v>
      </c>
      <c r="JB141" t="s">
        <v>285</v>
      </c>
      <c r="JC141" t="s">
        <v>285</v>
      </c>
      <c r="JD141" t="s">
        <v>285</v>
      </c>
      <c r="JE141">
        <v>347</v>
      </c>
      <c r="JF141" t="s">
        <v>285</v>
      </c>
    </row>
    <row r="142" spans="1:266" hidden="1">
      <c r="A142">
        <v>43508</v>
      </c>
      <c r="B142" t="s">
        <v>922</v>
      </c>
      <c r="C142">
        <v>12994</v>
      </c>
      <c r="D142">
        <v>3566</v>
      </c>
      <c r="E142">
        <v>9139</v>
      </c>
      <c r="F142">
        <v>5985</v>
      </c>
      <c r="G142">
        <v>1152</v>
      </c>
      <c r="H142">
        <v>2003</v>
      </c>
      <c r="I142">
        <v>288</v>
      </c>
      <c r="J142">
        <v>287</v>
      </c>
      <c r="K142">
        <v>0</v>
      </c>
      <c r="L142">
        <v>1</v>
      </c>
      <c r="M142">
        <v>6533</v>
      </c>
      <c r="N142">
        <v>3054</v>
      </c>
      <c r="O142">
        <v>3396</v>
      </c>
      <c r="P142">
        <v>1171</v>
      </c>
      <c r="Q142">
        <v>603</v>
      </c>
      <c r="R142">
        <v>1622</v>
      </c>
      <c r="S142">
        <v>83</v>
      </c>
      <c r="T142">
        <v>81</v>
      </c>
      <c r="U142">
        <v>0</v>
      </c>
      <c r="V142">
        <v>2</v>
      </c>
      <c r="W142">
        <v>5781</v>
      </c>
      <c r="X142">
        <v>2594</v>
      </c>
      <c r="Y142">
        <v>3049</v>
      </c>
      <c r="Z142">
        <v>1113</v>
      </c>
      <c r="AA142">
        <v>498</v>
      </c>
      <c r="AB142">
        <v>1438</v>
      </c>
      <c r="AC142">
        <v>137</v>
      </c>
      <c r="AD142">
        <v>103</v>
      </c>
      <c r="AE142">
        <v>30</v>
      </c>
      <c r="AF142">
        <v>5</v>
      </c>
      <c r="AG142">
        <v>5323</v>
      </c>
      <c r="AH142">
        <v>2601</v>
      </c>
      <c r="AI142">
        <v>2583</v>
      </c>
      <c r="AJ142">
        <v>1036</v>
      </c>
      <c r="AK142">
        <v>355</v>
      </c>
      <c r="AL142">
        <v>1192</v>
      </c>
      <c r="AM142">
        <v>140</v>
      </c>
      <c r="AN142">
        <v>134</v>
      </c>
      <c r="AO142">
        <v>0</v>
      </c>
      <c r="AP142">
        <v>6</v>
      </c>
      <c r="AQ142">
        <v>6211</v>
      </c>
      <c r="AR142">
        <v>3852</v>
      </c>
      <c r="AS142">
        <v>2288</v>
      </c>
      <c r="AT142">
        <v>788</v>
      </c>
      <c r="AU142">
        <v>266</v>
      </c>
      <c r="AV142">
        <v>1234</v>
      </c>
      <c r="AW142">
        <v>71</v>
      </c>
      <c r="AX142">
        <v>57</v>
      </c>
      <c r="AY142">
        <v>10</v>
      </c>
      <c r="AZ142">
        <v>3</v>
      </c>
      <c r="BA142">
        <v>5417</v>
      </c>
      <c r="BB142">
        <v>2371</v>
      </c>
      <c r="BC142">
        <v>2962</v>
      </c>
      <c r="BD142">
        <v>1322</v>
      </c>
      <c r="BE142">
        <v>266</v>
      </c>
      <c r="BF142">
        <v>1374</v>
      </c>
      <c r="BG142">
        <v>85</v>
      </c>
      <c r="BH142">
        <v>29</v>
      </c>
      <c r="BI142">
        <v>9</v>
      </c>
      <c r="BJ142">
        <v>47</v>
      </c>
      <c r="BK142">
        <v>4470</v>
      </c>
      <c r="BL142">
        <v>1504</v>
      </c>
      <c r="BM142">
        <v>2822</v>
      </c>
      <c r="BN142">
        <v>1527</v>
      </c>
      <c r="BO142">
        <v>216</v>
      </c>
      <c r="BP142">
        <v>1079</v>
      </c>
      <c r="BQ142">
        <v>144</v>
      </c>
      <c r="BR142">
        <v>48</v>
      </c>
      <c r="BS142">
        <v>28</v>
      </c>
      <c r="BT142">
        <v>68</v>
      </c>
      <c r="BU142">
        <v>4908</v>
      </c>
      <c r="BV142">
        <v>1639</v>
      </c>
      <c r="BW142">
        <v>2534</v>
      </c>
      <c r="BX142">
        <v>1012</v>
      </c>
      <c r="BY142">
        <v>176</v>
      </c>
      <c r="BZ142">
        <v>1346</v>
      </c>
      <c r="CA142">
        <v>735</v>
      </c>
      <c r="CB142">
        <v>60</v>
      </c>
      <c r="CC142">
        <v>14</v>
      </c>
      <c r="CD142">
        <v>661</v>
      </c>
      <c r="CE142">
        <v>3806</v>
      </c>
      <c r="CF142">
        <v>1346</v>
      </c>
      <c r="CG142">
        <v>2305</v>
      </c>
      <c r="CH142">
        <v>1124</v>
      </c>
      <c r="CI142">
        <v>197</v>
      </c>
      <c r="CJ142">
        <v>984</v>
      </c>
      <c r="CK142">
        <v>155</v>
      </c>
      <c r="CL142">
        <v>12</v>
      </c>
      <c r="CM142">
        <v>12</v>
      </c>
      <c r="CN142">
        <v>132</v>
      </c>
      <c r="CO142">
        <v>3754</v>
      </c>
      <c r="CP142">
        <v>1180</v>
      </c>
      <c r="CQ142">
        <v>2424</v>
      </c>
      <c r="CR142">
        <v>1333</v>
      </c>
      <c r="CS142">
        <v>226</v>
      </c>
      <c r="CT142">
        <v>865</v>
      </c>
      <c r="CU142">
        <v>149</v>
      </c>
      <c r="CV142">
        <v>45</v>
      </c>
      <c r="CW142">
        <v>46</v>
      </c>
      <c r="CX142">
        <v>58</v>
      </c>
      <c r="CY142">
        <v>3021</v>
      </c>
      <c r="CZ142">
        <v>831</v>
      </c>
      <c r="DA142">
        <v>2021</v>
      </c>
      <c r="DB142">
        <v>1138</v>
      </c>
      <c r="DC142">
        <v>182</v>
      </c>
      <c r="DD142">
        <v>701</v>
      </c>
      <c r="DE142">
        <v>169</v>
      </c>
      <c r="DF142">
        <v>32</v>
      </c>
      <c r="DG142">
        <v>26</v>
      </c>
      <c r="DH142">
        <v>111</v>
      </c>
      <c r="DI142">
        <v>2412</v>
      </c>
      <c r="DJ142">
        <v>659</v>
      </c>
      <c r="DK142">
        <v>1483</v>
      </c>
      <c r="DL142">
        <v>1066</v>
      </c>
      <c r="DM142">
        <v>125</v>
      </c>
      <c r="DN142">
        <v>292</v>
      </c>
      <c r="DO142">
        <v>270</v>
      </c>
      <c r="DP142">
        <v>9</v>
      </c>
      <c r="DQ142">
        <v>18</v>
      </c>
      <c r="DR142">
        <v>243</v>
      </c>
      <c r="DS142">
        <v>1482</v>
      </c>
      <c r="DT142">
        <v>187</v>
      </c>
      <c r="DU142">
        <v>1150</v>
      </c>
      <c r="DV142">
        <v>851</v>
      </c>
      <c r="DW142">
        <v>131</v>
      </c>
      <c r="DX142">
        <v>167</v>
      </c>
      <c r="DY142">
        <v>144</v>
      </c>
      <c r="DZ142">
        <v>19</v>
      </c>
      <c r="EA142">
        <v>16</v>
      </c>
      <c r="EB142">
        <v>109</v>
      </c>
      <c r="EC142">
        <v>1219</v>
      </c>
      <c r="ED142">
        <v>154</v>
      </c>
      <c r="EE142">
        <v>958</v>
      </c>
      <c r="EF142">
        <v>600</v>
      </c>
      <c r="EG142">
        <v>177</v>
      </c>
      <c r="EH142">
        <v>181</v>
      </c>
      <c r="EI142">
        <v>107</v>
      </c>
      <c r="EJ142">
        <v>105</v>
      </c>
      <c r="EK142">
        <v>2</v>
      </c>
      <c r="EL142">
        <v>0</v>
      </c>
      <c r="EM142">
        <v>1373</v>
      </c>
      <c r="EN142">
        <v>148</v>
      </c>
      <c r="EO142">
        <v>1159</v>
      </c>
      <c r="EP142">
        <v>738</v>
      </c>
      <c r="EQ142">
        <v>184</v>
      </c>
      <c r="ER142">
        <v>237</v>
      </c>
      <c r="ES142">
        <v>66</v>
      </c>
      <c r="ET142">
        <v>66</v>
      </c>
      <c r="EU142">
        <v>0</v>
      </c>
      <c r="EV142">
        <v>0</v>
      </c>
      <c r="EW142">
        <v>1194</v>
      </c>
      <c r="EX142">
        <v>133</v>
      </c>
      <c r="EY142">
        <v>1000</v>
      </c>
      <c r="EZ142">
        <v>687</v>
      </c>
      <c r="FA142">
        <v>174</v>
      </c>
      <c r="FB142">
        <v>139</v>
      </c>
      <c r="FC142">
        <v>61</v>
      </c>
      <c r="FD142">
        <v>44</v>
      </c>
      <c r="FE142">
        <v>17</v>
      </c>
      <c r="FF142" t="s">
        <v>830</v>
      </c>
      <c r="FG142">
        <v>1222</v>
      </c>
      <c r="FH142">
        <v>148</v>
      </c>
      <c r="FI142">
        <v>1063</v>
      </c>
      <c r="FJ142">
        <v>537</v>
      </c>
      <c r="FK142">
        <v>379</v>
      </c>
      <c r="FL142">
        <v>148</v>
      </c>
      <c r="FM142">
        <v>12</v>
      </c>
      <c r="FN142" t="s">
        <v>830</v>
      </c>
      <c r="FO142">
        <v>10</v>
      </c>
      <c r="FP142">
        <v>1</v>
      </c>
      <c r="FQ142">
        <v>2659</v>
      </c>
      <c r="FR142">
        <v>214</v>
      </c>
      <c r="FS142">
        <v>2382</v>
      </c>
      <c r="FT142">
        <v>618</v>
      </c>
      <c r="FU142">
        <v>1588</v>
      </c>
      <c r="FV142">
        <v>177</v>
      </c>
      <c r="FW142">
        <v>63</v>
      </c>
      <c r="FX142">
        <v>7</v>
      </c>
      <c r="FY142">
        <v>2</v>
      </c>
      <c r="FZ142">
        <v>54</v>
      </c>
      <c r="GA142">
        <v>1962</v>
      </c>
      <c r="GB142">
        <v>290</v>
      </c>
      <c r="GC142">
        <v>1617</v>
      </c>
      <c r="GD142">
        <v>685</v>
      </c>
      <c r="GE142">
        <v>790</v>
      </c>
      <c r="GF142">
        <v>143</v>
      </c>
      <c r="GG142">
        <v>55</v>
      </c>
      <c r="GH142">
        <v>5</v>
      </c>
      <c r="GI142">
        <v>2</v>
      </c>
      <c r="GJ142">
        <v>48</v>
      </c>
      <c r="GK142">
        <v>1427</v>
      </c>
      <c r="GL142">
        <v>112</v>
      </c>
      <c r="GM142">
        <v>1238</v>
      </c>
      <c r="GN142">
        <v>511</v>
      </c>
      <c r="GO142">
        <v>658</v>
      </c>
      <c r="GP142">
        <v>70</v>
      </c>
      <c r="GQ142">
        <v>77</v>
      </c>
      <c r="GR142">
        <v>1</v>
      </c>
      <c r="GS142">
        <v>43</v>
      </c>
      <c r="GT142">
        <v>33</v>
      </c>
      <c r="GU142">
        <v>955</v>
      </c>
      <c r="GV142">
        <v>32</v>
      </c>
      <c r="GW142">
        <v>849</v>
      </c>
      <c r="GX142">
        <v>305</v>
      </c>
      <c r="GY142">
        <v>488</v>
      </c>
      <c r="GZ142">
        <v>57</v>
      </c>
      <c r="HA142">
        <v>74</v>
      </c>
      <c r="HB142">
        <v>8</v>
      </c>
      <c r="HC142">
        <v>10</v>
      </c>
      <c r="HD142">
        <v>56</v>
      </c>
      <c r="HE142">
        <v>743</v>
      </c>
      <c r="HF142">
        <v>36</v>
      </c>
      <c r="HG142">
        <v>670</v>
      </c>
      <c r="HH142">
        <v>302</v>
      </c>
      <c r="HI142">
        <v>321</v>
      </c>
      <c r="HJ142">
        <v>47</v>
      </c>
      <c r="HK142">
        <v>38</v>
      </c>
      <c r="HL142">
        <v>15</v>
      </c>
      <c r="HM142">
        <v>20</v>
      </c>
      <c r="HN142">
        <v>3</v>
      </c>
      <c r="HO142">
        <v>941</v>
      </c>
      <c r="HP142">
        <v>50</v>
      </c>
      <c r="HQ142">
        <v>827</v>
      </c>
      <c r="HR142">
        <v>199</v>
      </c>
      <c r="HS142">
        <v>573</v>
      </c>
      <c r="HT142">
        <v>55</v>
      </c>
      <c r="HU142">
        <v>63</v>
      </c>
      <c r="HV142">
        <v>1</v>
      </c>
      <c r="HW142">
        <v>16</v>
      </c>
      <c r="HX142">
        <v>46</v>
      </c>
      <c r="HY142">
        <v>559</v>
      </c>
      <c r="HZ142">
        <v>52</v>
      </c>
      <c r="IA142">
        <v>492</v>
      </c>
      <c r="IB142">
        <v>109</v>
      </c>
      <c r="IC142">
        <v>378</v>
      </c>
      <c r="ID142">
        <v>5</v>
      </c>
      <c r="IE142">
        <v>15</v>
      </c>
      <c r="IF142">
        <v>0</v>
      </c>
      <c r="IG142">
        <v>15</v>
      </c>
      <c r="IH142" t="s">
        <v>830</v>
      </c>
      <c r="II142">
        <v>598</v>
      </c>
      <c r="IJ142">
        <v>73</v>
      </c>
      <c r="IK142">
        <v>525</v>
      </c>
      <c r="IL142">
        <v>62</v>
      </c>
      <c r="IM142">
        <v>454</v>
      </c>
      <c r="IN142">
        <v>9</v>
      </c>
      <c r="IO142">
        <v>138</v>
      </c>
      <c r="IP142">
        <v>4</v>
      </c>
      <c r="IQ142">
        <v>134</v>
      </c>
      <c r="IR142">
        <v>64</v>
      </c>
      <c r="IS142">
        <v>30</v>
      </c>
      <c r="IT142">
        <v>40</v>
      </c>
      <c r="IU142" t="s">
        <v>285</v>
      </c>
      <c r="IV142" t="s">
        <v>285</v>
      </c>
      <c r="IW142" t="s">
        <v>285</v>
      </c>
      <c r="IX142" t="s">
        <v>285</v>
      </c>
      <c r="IY142" t="s">
        <v>285</v>
      </c>
      <c r="IZ142" t="s">
        <v>285</v>
      </c>
      <c r="JA142" t="s">
        <v>285</v>
      </c>
      <c r="JB142" t="s">
        <v>285</v>
      </c>
      <c r="JC142" t="s">
        <v>285</v>
      </c>
      <c r="JD142" t="s">
        <v>830</v>
      </c>
      <c r="JE142" t="s">
        <v>830</v>
      </c>
      <c r="JF142" t="s">
        <v>285</v>
      </c>
    </row>
    <row r="143" spans="1:266" hidden="1">
      <c r="A143">
        <v>14419</v>
      </c>
      <c r="B143" t="s">
        <v>923</v>
      </c>
      <c r="C143">
        <v>6</v>
      </c>
      <c r="D143">
        <v>6</v>
      </c>
      <c r="E143">
        <v>0</v>
      </c>
      <c r="F143">
        <v>0</v>
      </c>
      <c r="G143">
        <v>0</v>
      </c>
      <c r="H143">
        <v>0</v>
      </c>
      <c r="I143">
        <v>0</v>
      </c>
      <c r="J143">
        <v>0</v>
      </c>
      <c r="K143">
        <v>0</v>
      </c>
      <c r="L143">
        <v>0</v>
      </c>
      <c r="M143">
        <v>3</v>
      </c>
      <c r="N143">
        <v>3</v>
      </c>
      <c r="O143">
        <v>0</v>
      </c>
      <c r="P143">
        <v>0</v>
      </c>
      <c r="Q143">
        <v>0</v>
      </c>
      <c r="R143">
        <v>0</v>
      </c>
      <c r="S143">
        <v>0</v>
      </c>
      <c r="T143">
        <v>0</v>
      </c>
      <c r="U143">
        <v>0</v>
      </c>
      <c r="V143">
        <v>0</v>
      </c>
      <c r="W143">
        <v>2</v>
      </c>
      <c r="X143">
        <v>2</v>
      </c>
      <c r="Y143">
        <v>0</v>
      </c>
      <c r="Z143">
        <v>0</v>
      </c>
      <c r="AA143">
        <v>0</v>
      </c>
      <c r="AB143">
        <v>0</v>
      </c>
      <c r="AC143">
        <v>0</v>
      </c>
      <c r="AD143">
        <v>0</v>
      </c>
      <c r="AE143">
        <v>0</v>
      </c>
      <c r="AF143">
        <v>0</v>
      </c>
      <c r="AG143">
        <v>4</v>
      </c>
      <c r="AH143">
        <v>2</v>
      </c>
      <c r="AI143">
        <v>2</v>
      </c>
      <c r="AJ143">
        <v>2</v>
      </c>
      <c r="AK143">
        <v>0</v>
      </c>
      <c r="AL143">
        <v>0</v>
      </c>
      <c r="AM143">
        <v>0</v>
      </c>
      <c r="AN143">
        <v>0</v>
      </c>
      <c r="AO143">
        <v>0</v>
      </c>
      <c r="AP143">
        <v>0</v>
      </c>
      <c r="AQ143">
        <v>7</v>
      </c>
      <c r="AR143">
        <v>1</v>
      </c>
      <c r="AS143">
        <v>0</v>
      </c>
      <c r="AT143">
        <v>0</v>
      </c>
      <c r="AU143">
        <v>0</v>
      </c>
      <c r="AV143">
        <v>0</v>
      </c>
      <c r="AW143">
        <v>6</v>
      </c>
      <c r="AX143">
        <v>6</v>
      </c>
      <c r="AY143">
        <v>0</v>
      </c>
      <c r="AZ143">
        <v>0</v>
      </c>
      <c r="BA143">
        <v>105</v>
      </c>
      <c r="BB143">
        <v>1</v>
      </c>
      <c r="BC143">
        <v>1</v>
      </c>
      <c r="BD143">
        <v>0</v>
      </c>
      <c r="BE143">
        <v>0</v>
      </c>
      <c r="BF143">
        <v>1</v>
      </c>
      <c r="BG143">
        <v>103</v>
      </c>
      <c r="BH143">
        <v>103</v>
      </c>
      <c r="BI143">
        <v>0</v>
      </c>
      <c r="BJ143">
        <v>0</v>
      </c>
      <c r="BK143">
        <v>69</v>
      </c>
      <c r="BL143">
        <v>1</v>
      </c>
      <c r="BM143">
        <v>67</v>
      </c>
      <c r="BN143">
        <v>66</v>
      </c>
      <c r="BO143">
        <v>0</v>
      </c>
      <c r="BP143">
        <v>1</v>
      </c>
      <c r="BQ143">
        <v>0</v>
      </c>
      <c r="BR143">
        <v>0</v>
      </c>
      <c r="BS143">
        <v>0</v>
      </c>
      <c r="BT143">
        <v>0</v>
      </c>
      <c r="BU143">
        <v>122</v>
      </c>
      <c r="BV143">
        <v>3</v>
      </c>
      <c r="BW143">
        <v>119</v>
      </c>
      <c r="BX143">
        <v>117</v>
      </c>
      <c r="BY143">
        <v>0</v>
      </c>
      <c r="BZ143">
        <v>3</v>
      </c>
      <c r="CA143">
        <v>0</v>
      </c>
      <c r="CB143">
        <v>0</v>
      </c>
      <c r="CC143">
        <v>0</v>
      </c>
      <c r="CD143">
        <v>0</v>
      </c>
      <c r="CE143">
        <v>192</v>
      </c>
      <c r="CF143">
        <v>2</v>
      </c>
      <c r="CG143">
        <v>190</v>
      </c>
      <c r="CH143">
        <v>190</v>
      </c>
      <c r="CI143">
        <v>0</v>
      </c>
      <c r="CJ143" t="s">
        <v>830</v>
      </c>
      <c r="CK143">
        <v>0</v>
      </c>
      <c r="CL143">
        <v>0</v>
      </c>
      <c r="CM143">
        <v>0</v>
      </c>
      <c r="CN143">
        <v>0</v>
      </c>
      <c r="CO143">
        <v>233</v>
      </c>
      <c r="CP143">
        <v>3</v>
      </c>
      <c r="CQ143">
        <v>230</v>
      </c>
      <c r="CR143">
        <v>229</v>
      </c>
      <c r="CS143">
        <v>0</v>
      </c>
      <c r="CT143">
        <v>1</v>
      </c>
      <c r="CU143">
        <v>0</v>
      </c>
      <c r="CV143">
        <v>0</v>
      </c>
      <c r="CW143">
        <v>0</v>
      </c>
      <c r="CX143">
        <v>0</v>
      </c>
      <c r="CY143">
        <v>199</v>
      </c>
      <c r="CZ143">
        <v>3</v>
      </c>
      <c r="DA143">
        <v>196</v>
      </c>
      <c r="DB143">
        <v>196</v>
      </c>
      <c r="DC143">
        <v>0</v>
      </c>
      <c r="DD143">
        <v>0</v>
      </c>
      <c r="DE143">
        <v>0</v>
      </c>
      <c r="DF143">
        <v>0</v>
      </c>
      <c r="DG143">
        <v>0</v>
      </c>
      <c r="DH143">
        <v>0</v>
      </c>
      <c r="DI143">
        <v>110</v>
      </c>
      <c r="DJ143">
        <v>3</v>
      </c>
      <c r="DK143">
        <v>107</v>
      </c>
      <c r="DL143">
        <v>107</v>
      </c>
      <c r="DM143" t="s">
        <v>830</v>
      </c>
      <c r="DN143">
        <v>0</v>
      </c>
      <c r="DO143">
        <v>0</v>
      </c>
      <c r="DP143">
        <v>0</v>
      </c>
      <c r="DQ143">
        <v>0</v>
      </c>
      <c r="DR143">
        <v>0</v>
      </c>
      <c r="DS143">
        <v>62</v>
      </c>
      <c r="DT143">
        <v>3</v>
      </c>
      <c r="DU143">
        <v>59</v>
      </c>
      <c r="DV143">
        <v>58</v>
      </c>
      <c r="DW143" t="s">
        <v>830</v>
      </c>
      <c r="DX143">
        <v>1</v>
      </c>
      <c r="DY143">
        <v>0</v>
      </c>
      <c r="DZ143">
        <v>0</v>
      </c>
      <c r="EA143">
        <v>0</v>
      </c>
      <c r="EB143">
        <v>0</v>
      </c>
      <c r="EC143">
        <v>159</v>
      </c>
      <c r="ED143">
        <v>5</v>
      </c>
      <c r="EE143">
        <v>145</v>
      </c>
      <c r="EF143">
        <v>143</v>
      </c>
      <c r="EG143" t="s">
        <v>830</v>
      </c>
      <c r="EH143">
        <v>3</v>
      </c>
      <c r="EI143">
        <v>9</v>
      </c>
      <c r="EJ143">
        <v>9</v>
      </c>
      <c r="EK143">
        <v>0</v>
      </c>
      <c r="EL143">
        <v>0</v>
      </c>
      <c r="EM143">
        <v>159</v>
      </c>
      <c r="EN143">
        <v>4</v>
      </c>
      <c r="EO143">
        <v>155</v>
      </c>
      <c r="EP143">
        <v>151</v>
      </c>
      <c r="EQ143" t="s">
        <v>830</v>
      </c>
      <c r="ER143">
        <v>4</v>
      </c>
      <c r="ES143">
        <v>0</v>
      </c>
      <c r="ET143">
        <v>0</v>
      </c>
      <c r="EU143">
        <v>0</v>
      </c>
      <c r="EV143">
        <v>0</v>
      </c>
      <c r="EW143">
        <v>92</v>
      </c>
      <c r="EX143">
        <v>4</v>
      </c>
      <c r="EY143">
        <v>81</v>
      </c>
      <c r="EZ143">
        <v>76</v>
      </c>
      <c r="FA143">
        <v>1</v>
      </c>
      <c r="FB143">
        <v>4</v>
      </c>
      <c r="FC143">
        <v>7</v>
      </c>
      <c r="FD143">
        <v>7</v>
      </c>
      <c r="FE143">
        <v>0</v>
      </c>
      <c r="FF143" t="s">
        <v>830</v>
      </c>
      <c r="FG143">
        <v>122</v>
      </c>
      <c r="FH143">
        <v>4</v>
      </c>
      <c r="FI143">
        <v>79</v>
      </c>
      <c r="FJ143">
        <v>74</v>
      </c>
      <c r="FK143">
        <v>1</v>
      </c>
      <c r="FL143">
        <v>5</v>
      </c>
      <c r="FM143">
        <v>39</v>
      </c>
      <c r="FN143">
        <v>39</v>
      </c>
      <c r="FO143">
        <v>0</v>
      </c>
      <c r="FP143" t="s">
        <v>830</v>
      </c>
      <c r="FQ143">
        <v>135</v>
      </c>
      <c r="FR143">
        <v>6</v>
      </c>
      <c r="FS143">
        <v>104</v>
      </c>
      <c r="FT143">
        <v>86</v>
      </c>
      <c r="FU143">
        <v>13</v>
      </c>
      <c r="FV143">
        <v>5</v>
      </c>
      <c r="FW143">
        <v>25</v>
      </c>
      <c r="FX143">
        <v>25</v>
      </c>
      <c r="FY143">
        <v>0</v>
      </c>
      <c r="FZ143" t="s">
        <v>830</v>
      </c>
      <c r="GA143">
        <v>87</v>
      </c>
      <c r="GB143">
        <v>5</v>
      </c>
      <c r="GC143">
        <v>79</v>
      </c>
      <c r="GD143">
        <v>58</v>
      </c>
      <c r="GE143">
        <v>16</v>
      </c>
      <c r="GF143">
        <v>5</v>
      </c>
      <c r="GG143">
        <v>2</v>
      </c>
      <c r="GH143">
        <v>2</v>
      </c>
      <c r="GI143">
        <v>0</v>
      </c>
      <c r="GJ143" t="s">
        <v>830</v>
      </c>
      <c r="GK143">
        <v>35</v>
      </c>
      <c r="GL143">
        <v>3</v>
      </c>
      <c r="GM143">
        <v>27</v>
      </c>
      <c r="GN143">
        <v>20</v>
      </c>
      <c r="GO143">
        <v>2</v>
      </c>
      <c r="GP143">
        <v>6</v>
      </c>
      <c r="GQ143">
        <v>5</v>
      </c>
      <c r="GR143">
        <v>5</v>
      </c>
      <c r="GS143">
        <v>0</v>
      </c>
      <c r="GT143" t="s">
        <v>830</v>
      </c>
      <c r="GU143">
        <v>15</v>
      </c>
      <c r="GV143">
        <v>3</v>
      </c>
      <c r="GW143">
        <v>12</v>
      </c>
      <c r="GX143">
        <v>7</v>
      </c>
      <c r="GY143">
        <v>1</v>
      </c>
      <c r="GZ143">
        <v>4</v>
      </c>
      <c r="HA143" t="s">
        <v>830</v>
      </c>
      <c r="HB143">
        <v>0</v>
      </c>
      <c r="HC143">
        <v>0</v>
      </c>
      <c r="HD143" t="s">
        <v>830</v>
      </c>
      <c r="HE143">
        <v>19</v>
      </c>
      <c r="HF143">
        <v>5</v>
      </c>
      <c r="HG143">
        <v>14</v>
      </c>
      <c r="HH143">
        <v>7</v>
      </c>
      <c r="HI143">
        <v>1</v>
      </c>
      <c r="HJ143">
        <v>6</v>
      </c>
      <c r="HK143">
        <v>0</v>
      </c>
      <c r="HL143">
        <v>0</v>
      </c>
      <c r="HM143">
        <v>0</v>
      </c>
      <c r="HN143">
        <v>0</v>
      </c>
      <c r="HO143">
        <v>43</v>
      </c>
      <c r="HP143">
        <v>2</v>
      </c>
      <c r="HQ143">
        <v>37</v>
      </c>
      <c r="HR143">
        <v>34</v>
      </c>
      <c r="HS143">
        <v>2</v>
      </c>
      <c r="HT143">
        <v>1</v>
      </c>
      <c r="HU143">
        <v>4</v>
      </c>
      <c r="HV143">
        <v>0</v>
      </c>
      <c r="HW143" t="s">
        <v>830</v>
      </c>
      <c r="HX143">
        <v>4</v>
      </c>
      <c r="HY143">
        <v>8</v>
      </c>
      <c r="HZ143">
        <v>2</v>
      </c>
      <c r="IA143">
        <v>6</v>
      </c>
      <c r="IB143" t="s">
        <v>830</v>
      </c>
      <c r="IC143">
        <v>2</v>
      </c>
      <c r="ID143">
        <v>4</v>
      </c>
      <c r="IE143" t="s">
        <v>830</v>
      </c>
      <c r="IF143">
        <v>0</v>
      </c>
      <c r="IG143">
        <v>0</v>
      </c>
      <c r="IH143" t="s">
        <v>830</v>
      </c>
      <c r="II143">
        <v>8</v>
      </c>
      <c r="IJ143">
        <v>5</v>
      </c>
      <c r="IK143">
        <v>3</v>
      </c>
      <c r="IL143" t="s">
        <v>830</v>
      </c>
      <c r="IM143">
        <v>2</v>
      </c>
      <c r="IN143">
        <v>0</v>
      </c>
      <c r="IO143" t="s">
        <v>285</v>
      </c>
      <c r="IP143" t="s">
        <v>285</v>
      </c>
      <c r="IQ143" t="s">
        <v>285</v>
      </c>
      <c r="IR143" t="s">
        <v>285</v>
      </c>
      <c r="IS143" t="s">
        <v>285</v>
      </c>
      <c r="IT143" t="s">
        <v>285</v>
      </c>
      <c r="IU143" t="s">
        <v>285</v>
      </c>
      <c r="IV143" t="s">
        <v>285</v>
      </c>
      <c r="IW143" t="s">
        <v>285</v>
      </c>
      <c r="IX143" t="s">
        <v>285</v>
      </c>
      <c r="IY143" t="s">
        <v>285</v>
      </c>
      <c r="IZ143" t="s">
        <v>285</v>
      </c>
      <c r="JA143" t="s">
        <v>285</v>
      </c>
      <c r="JB143" t="s">
        <v>285</v>
      </c>
      <c r="JC143" t="s">
        <v>285</v>
      </c>
      <c r="JD143" t="s">
        <v>285</v>
      </c>
      <c r="JE143" t="s">
        <v>285</v>
      </c>
      <c r="JF143" t="s">
        <v>285</v>
      </c>
    </row>
    <row r="144" spans="1:266" hidden="1">
      <c r="A144">
        <v>53406</v>
      </c>
      <c r="B144" t="s">
        <v>924</v>
      </c>
      <c r="C144">
        <v>1620</v>
      </c>
      <c r="D144">
        <v>20</v>
      </c>
      <c r="E144">
        <v>1600</v>
      </c>
      <c r="F144">
        <v>1595</v>
      </c>
      <c r="G144">
        <v>5</v>
      </c>
      <c r="H144">
        <v>1</v>
      </c>
      <c r="I144">
        <v>0</v>
      </c>
      <c r="J144">
        <v>0</v>
      </c>
      <c r="K144">
        <v>0</v>
      </c>
      <c r="L144">
        <v>0</v>
      </c>
      <c r="M144">
        <v>1125</v>
      </c>
      <c r="N144">
        <v>17</v>
      </c>
      <c r="O144">
        <v>1109</v>
      </c>
      <c r="P144">
        <v>1106</v>
      </c>
      <c r="Q144">
        <v>1</v>
      </c>
      <c r="R144">
        <v>1</v>
      </c>
      <c r="S144">
        <v>0</v>
      </c>
      <c r="T144">
        <v>0</v>
      </c>
      <c r="U144">
        <v>0</v>
      </c>
      <c r="V144">
        <v>0</v>
      </c>
      <c r="W144">
        <v>726</v>
      </c>
      <c r="X144">
        <v>16</v>
      </c>
      <c r="Y144">
        <v>709</v>
      </c>
      <c r="Z144">
        <v>708</v>
      </c>
      <c r="AA144">
        <v>2</v>
      </c>
      <c r="AB144" t="s">
        <v>830</v>
      </c>
      <c r="AC144">
        <v>0</v>
      </c>
      <c r="AD144">
        <v>0</v>
      </c>
      <c r="AE144">
        <v>0</v>
      </c>
      <c r="AF144">
        <v>0</v>
      </c>
      <c r="AG144">
        <v>662</v>
      </c>
      <c r="AH144">
        <v>13</v>
      </c>
      <c r="AI144">
        <v>649</v>
      </c>
      <c r="AJ144">
        <v>649</v>
      </c>
      <c r="AK144">
        <v>0</v>
      </c>
      <c r="AL144">
        <v>0</v>
      </c>
      <c r="AM144">
        <v>0</v>
      </c>
      <c r="AN144">
        <v>0</v>
      </c>
      <c r="AO144">
        <v>0</v>
      </c>
      <c r="AP144">
        <v>0</v>
      </c>
      <c r="AQ144">
        <v>693</v>
      </c>
      <c r="AR144">
        <v>15</v>
      </c>
      <c r="AS144">
        <v>677</v>
      </c>
      <c r="AT144">
        <v>677</v>
      </c>
      <c r="AU144">
        <v>0</v>
      </c>
      <c r="AV144">
        <v>0</v>
      </c>
      <c r="AW144">
        <v>0</v>
      </c>
      <c r="AX144">
        <v>0</v>
      </c>
      <c r="AY144">
        <v>0</v>
      </c>
      <c r="AZ144">
        <v>0</v>
      </c>
      <c r="BA144">
        <v>870</v>
      </c>
      <c r="BB144">
        <v>12</v>
      </c>
      <c r="BC144">
        <v>858</v>
      </c>
      <c r="BD144">
        <v>858</v>
      </c>
      <c r="BE144">
        <v>0</v>
      </c>
      <c r="BF144">
        <v>0</v>
      </c>
      <c r="BG144" t="s">
        <v>830</v>
      </c>
      <c r="BH144" t="s">
        <v>830</v>
      </c>
      <c r="BI144">
        <v>0</v>
      </c>
      <c r="BJ144">
        <v>0</v>
      </c>
      <c r="BK144">
        <v>889</v>
      </c>
      <c r="BL144">
        <v>11</v>
      </c>
      <c r="BM144">
        <v>878</v>
      </c>
      <c r="BN144">
        <v>878</v>
      </c>
      <c r="BO144">
        <v>0</v>
      </c>
      <c r="BP144">
        <v>0</v>
      </c>
      <c r="BQ144" t="s">
        <v>830</v>
      </c>
      <c r="BR144" t="s">
        <v>830</v>
      </c>
      <c r="BS144">
        <v>0</v>
      </c>
      <c r="BT144">
        <v>0</v>
      </c>
      <c r="BU144">
        <v>201</v>
      </c>
      <c r="BV144">
        <v>11</v>
      </c>
      <c r="BW144">
        <v>190</v>
      </c>
      <c r="BX144">
        <v>190</v>
      </c>
      <c r="BY144">
        <v>0</v>
      </c>
      <c r="BZ144">
        <v>0</v>
      </c>
      <c r="CA144">
        <v>0</v>
      </c>
      <c r="CB144">
        <v>0</v>
      </c>
      <c r="CC144">
        <v>0</v>
      </c>
      <c r="CD144">
        <v>0</v>
      </c>
      <c r="CE144">
        <v>107</v>
      </c>
      <c r="CF144">
        <v>10</v>
      </c>
      <c r="CG144">
        <v>97</v>
      </c>
      <c r="CH144">
        <v>97</v>
      </c>
      <c r="CI144">
        <v>0</v>
      </c>
      <c r="CJ144">
        <v>0</v>
      </c>
      <c r="CK144">
        <v>0</v>
      </c>
      <c r="CL144">
        <v>0</v>
      </c>
      <c r="CM144">
        <v>0</v>
      </c>
      <c r="CN144">
        <v>0</v>
      </c>
      <c r="CO144">
        <v>86</v>
      </c>
      <c r="CP144">
        <v>9</v>
      </c>
      <c r="CQ144">
        <v>77</v>
      </c>
      <c r="CR144">
        <v>77</v>
      </c>
      <c r="CS144">
        <v>0</v>
      </c>
      <c r="CT144">
        <v>0</v>
      </c>
      <c r="CU144">
        <v>0</v>
      </c>
      <c r="CV144">
        <v>0</v>
      </c>
      <c r="CW144">
        <v>0</v>
      </c>
      <c r="CX144">
        <v>0</v>
      </c>
      <c r="CY144">
        <v>258</v>
      </c>
      <c r="CZ144">
        <v>11</v>
      </c>
      <c r="DA144">
        <v>246</v>
      </c>
      <c r="DB144">
        <v>246</v>
      </c>
      <c r="DC144">
        <v>0</v>
      </c>
      <c r="DD144">
        <v>0</v>
      </c>
      <c r="DE144">
        <v>0</v>
      </c>
      <c r="DF144">
        <v>0</v>
      </c>
      <c r="DG144">
        <v>0</v>
      </c>
      <c r="DH144">
        <v>0</v>
      </c>
      <c r="DI144">
        <v>204</v>
      </c>
      <c r="DJ144">
        <v>9</v>
      </c>
      <c r="DK144">
        <v>195</v>
      </c>
      <c r="DL144">
        <v>195</v>
      </c>
      <c r="DM144">
        <v>0</v>
      </c>
      <c r="DN144" t="s">
        <v>830</v>
      </c>
      <c r="DO144">
        <v>0</v>
      </c>
      <c r="DP144">
        <v>0</v>
      </c>
      <c r="DQ144">
        <v>0</v>
      </c>
      <c r="DR144">
        <v>0</v>
      </c>
      <c r="DS144">
        <v>278</v>
      </c>
      <c r="DT144">
        <v>8</v>
      </c>
      <c r="DU144">
        <v>270</v>
      </c>
      <c r="DV144">
        <v>270</v>
      </c>
      <c r="DW144">
        <v>0</v>
      </c>
      <c r="DX144">
        <v>0</v>
      </c>
      <c r="DY144">
        <v>0</v>
      </c>
      <c r="DZ144">
        <v>0</v>
      </c>
      <c r="EA144">
        <v>0</v>
      </c>
      <c r="EB144">
        <v>0</v>
      </c>
      <c r="EC144">
        <v>286</v>
      </c>
      <c r="ED144">
        <v>8</v>
      </c>
      <c r="EE144">
        <v>278</v>
      </c>
      <c r="EF144">
        <v>278</v>
      </c>
      <c r="EG144">
        <v>0</v>
      </c>
      <c r="EH144">
        <v>0</v>
      </c>
      <c r="EI144">
        <v>0</v>
      </c>
      <c r="EJ144">
        <v>0</v>
      </c>
      <c r="EK144">
        <v>0</v>
      </c>
      <c r="EL144">
        <v>0</v>
      </c>
      <c r="EM144">
        <v>177</v>
      </c>
      <c r="EN144">
        <v>11</v>
      </c>
      <c r="EO144">
        <v>166</v>
      </c>
      <c r="EP144">
        <v>166</v>
      </c>
      <c r="EQ144">
        <v>0</v>
      </c>
      <c r="ER144" t="s">
        <v>830</v>
      </c>
      <c r="ES144">
        <v>0</v>
      </c>
      <c r="ET144">
        <v>0</v>
      </c>
      <c r="EU144">
        <v>0</v>
      </c>
      <c r="EV144">
        <v>0</v>
      </c>
      <c r="EW144">
        <v>141</v>
      </c>
      <c r="EX144">
        <v>11</v>
      </c>
      <c r="EY144">
        <v>130</v>
      </c>
      <c r="EZ144">
        <v>130</v>
      </c>
      <c r="FA144" t="s">
        <v>830</v>
      </c>
      <c r="FB144" t="s">
        <v>830</v>
      </c>
      <c r="FC144">
        <v>0</v>
      </c>
      <c r="FD144">
        <v>0</v>
      </c>
      <c r="FE144">
        <v>0</v>
      </c>
      <c r="FF144">
        <v>0</v>
      </c>
      <c r="FG144">
        <v>22</v>
      </c>
      <c r="FH144">
        <v>11</v>
      </c>
      <c r="FI144">
        <v>11</v>
      </c>
      <c r="FJ144">
        <v>10</v>
      </c>
      <c r="FK144" t="s">
        <v>830</v>
      </c>
      <c r="FL144">
        <v>1</v>
      </c>
      <c r="FM144">
        <v>0</v>
      </c>
      <c r="FN144">
        <v>0</v>
      </c>
      <c r="FO144">
        <v>0</v>
      </c>
      <c r="FP144">
        <v>0</v>
      </c>
      <c r="FQ144">
        <v>20</v>
      </c>
      <c r="FR144">
        <v>17</v>
      </c>
      <c r="FS144">
        <v>3</v>
      </c>
      <c r="FT144">
        <v>1</v>
      </c>
      <c r="FU144" t="s">
        <v>830</v>
      </c>
      <c r="FV144">
        <v>2</v>
      </c>
      <c r="FW144" t="s">
        <v>830</v>
      </c>
      <c r="FX144" t="s">
        <v>830</v>
      </c>
      <c r="FY144">
        <v>0</v>
      </c>
      <c r="FZ144">
        <v>0</v>
      </c>
      <c r="GA144">
        <v>17</v>
      </c>
      <c r="GB144">
        <v>14</v>
      </c>
      <c r="GC144">
        <v>2</v>
      </c>
      <c r="GD144">
        <v>1</v>
      </c>
      <c r="GE144" t="s">
        <v>830</v>
      </c>
      <c r="GF144">
        <v>2</v>
      </c>
      <c r="GG144" t="s">
        <v>830</v>
      </c>
      <c r="GH144" t="s">
        <v>830</v>
      </c>
      <c r="GI144">
        <v>0</v>
      </c>
      <c r="GJ144">
        <v>0</v>
      </c>
      <c r="GK144">
        <v>21</v>
      </c>
      <c r="GL144">
        <v>18</v>
      </c>
      <c r="GM144">
        <v>2</v>
      </c>
      <c r="GN144" t="s">
        <v>830</v>
      </c>
      <c r="GO144" t="s">
        <v>830</v>
      </c>
      <c r="GP144">
        <v>2</v>
      </c>
      <c r="GQ144" t="s">
        <v>830</v>
      </c>
      <c r="GR144" t="s">
        <v>830</v>
      </c>
      <c r="GS144">
        <v>0</v>
      </c>
      <c r="GT144" t="s">
        <v>830</v>
      </c>
      <c r="GU144">
        <v>24</v>
      </c>
      <c r="GV144">
        <v>14</v>
      </c>
      <c r="GW144">
        <v>10</v>
      </c>
      <c r="GX144" t="s">
        <v>830</v>
      </c>
      <c r="GY144" t="s">
        <v>830</v>
      </c>
      <c r="GZ144">
        <v>10</v>
      </c>
      <c r="HA144" t="s">
        <v>830</v>
      </c>
      <c r="HB144">
        <v>0</v>
      </c>
      <c r="HC144">
        <v>0</v>
      </c>
      <c r="HD144" t="s">
        <v>830</v>
      </c>
      <c r="HE144">
        <v>19</v>
      </c>
      <c r="HF144">
        <v>11</v>
      </c>
      <c r="HG144">
        <v>8</v>
      </c>
      <c r="HH144">
        <v>0</v>
      </c>
      <c r="HI144" t="s">
        <v>830</v>
      </c>
      <c r="HJ144">
        <v>8</v>
      </c>
      <c r="HK144">
        <v>0</v>
      </c>
      <c r="HL144">
        <v>0</v>
      </c>
      <c r="HM144">
        <v>0</v>
      </c>
      <c r="HN144">
        <v>0</v>
      </c>
      <c r="HO144">
        <v>21</v>
      </c>
      <c r="HP144">
        <v>6</v>
      </c>
      <c r="HQ144">
        <v>12</v>
      </c>
      <c r="HR144" t="s">
        <v>830</v>
      </c>
      <c r="HS144" t="s">
        <v>830</v>
      </c>
      <c r="HT144">
        <v>12</v>
      </c>
      <c r="HU144">
        <v>3</v>
      </c>
      <c r="HV144">
        <v>0</v>
      </c>
      <c r="HW144">
        <v>0</v>
      </c>
      <c r="HX144">
        <v>3</v>
      </c>
      <c r="HY144">
        <v>29</v>
      </c>
      <c r="HZ144">
        <v>15</v>
      </c>
      <c r="IA144">
        <v>12</v>
      </c>
      <c r="IB144" t="s">
        <v>830</v>
      </c>
      <c r="IC144" t="s">
        <v>830</v>
      </c>
      <c r="ID144">
        <v>11</v>
      </c>
      <c r="IE144">
        <v>2</v>
      </c>
      <c r="IF144">
        <v>0</v>
      </c>
      <c r="IG144">
        <v>0</v>
      </c>
      <c r="IH144">
        <v>2</v>
      </c>
      <c r="II144" t="s">
        <v>830</v>
      </c>
      <c r="IJ144">
        <v>14</v>
      </c>
      <c r="IK144" t="s">
        <v>830</v>
      </c>
      <c r="IL144" t="s">
        <v>830</v>
      </c>
      <c r="IM144" t="s">
        <v>830</v>
      </c>
      <c r="IN144" t="s">
        <v>830</v>
      </c>
      <c r="IO144" t="s">
        <v>830</v>
      </c>
      <c r="IP144">
        <v>1</v>
      </c>
      <c r="IQ144" t="s">
        <v>830</v>
      </c>
      <c r="IR144">
        <v>0</v>
      </c>
      <c r="IS144" t="s">
        <v>830</v>
      </c>
      <c r="IT144">
        <v>0</v>
      </c>
      <c r="IU144" t="s">
        <v>285</v>
      </c>
      <c r="IV144" t="s">
        <v>285</v>
      </c>
      <c r="IW144" t="s">
        <v>285</v>
      </c>
      <c r="IX144" t="s">
        <v>285</v>
      </c>
      <c r="IY144" t="s">
        <v>285</v>
      </c>
      <c r="IZ144" t="s">
        <v>285</v>
      </c>
      <c r="JA144" t="s">
        <v>285</v>
      </c>
      <c r="JB144" t="s">
        <v>285</v>
      </c>
      <c r="JC144" t="s">
        <v>285</v>
      </c>
      <c r="JD144" t="s">
        <v>285</v>
      </c>
      <c r="JE144" t="s">
        <v>285</v>
      </c>
      <c r="JF144" t="s">
        <v>285</v>
      </c>
    </row>
    <row r="145" spans="1:266" hidden="1">
      <c r="A145">
        <v>53503</v>
      </c>
      <c r="B145" t="s">
        <v>925</v>
      </c>
      <c r="C145">
        <v>12</v>
      </c>
      <c r="D145">
        <v>4</v>
      </c>
      <c r="E145">
        <v>8</v>
      </c>
      <c r="F145">
        <v>7</v>
      </c>
      <c r="G145" t="s">
        <v>830</v>
      </c>
      <c r="H145">
        <v>1</v>
      </c>
      <c r="I145">
        <v>0</v>
      </c>
      <c r="J145">
        <v>0</v>
      </c>
      <c r="K145">
        <v>0</v>
      </c>
      <c r="L145">
        <v>0</v>
      </c>
      <c r="M145">
        <v>9</v>
      </c>
      <c r="N145">
        <v>4</v>
      </c>
      <c r="O145">
        <v>6</v>
      </c>
      <c r="P145">
        <v>5</v>
      </c>
      <c r="Q145" t="s">
        <v>830</v>
      </c>
      <c r="R145">
        <v>1</v>
      </c>
      <c r="S145">
        <v>0</v>
      </c>
      <c r="T145">
        <v>0</v>
      </c>
      <c r="U145">
        <v>0</v>
      </c>
      <c r="V145">
        <v>0</v>
      </c>
      <c r="W145">
        <v>12</v>
      </c>
      <c r="X145">
        <v>4</v>
      </c>
      <c r="Y145">
        <v>8</v>
      </c>
      <c r="Z145">
        <v>7</v>
      </c>
      <c r="AA145">
        <v>0</v>
      </c>
      <c r="AB145">
        <v>1</v>
      </c>
      <c r="AC145">
        <v>0</v>
      </c>
      <c r="AD145">
        <v>0</v>
      </c>
      <c r="AE145">
        <v>0</v>
      </c>
      <c r="AF145">
        <v>0</v>
      </c>
      <c r="AG145">
        <v>12</v>
      </c>
      <c r="AH145">
        <v>4</v>
      </c>
      <c r="AI145">
        <v>8</v>
      </c>
      <c r="AJ145">
        <v>7</v>
      </c>
      <c r="AK145">
        <v>0</v>
      </c>
      <c r="AL145">
        <v>2</v>
      </c>
      <c r="AM145">
        <v>0</v>
      </c>
      <c r="AN145">
        <v>0</v>
      </c>
      <c r="AO145">
        <v>0</v>
      </c>
      <c r="AP145">
        <v>0</v>
      </c>
      <c r="AQ145">
        <v>89</v>
      </c>
      <c r="AR145">
        <v>80</v>
      </c>
      <c r="AS145">
        <v>8</v>
      </c>
      <c r="AT145">
        <v>7</v>
      </c>
      <c r="AU145">
        <v>0</v>
      </c>
      <c r="AV145">
        <v>2</v>
      </c>
      <c r="AW145">
        <v>0</v>
      </c>
      <c r="AX145">
        <v>0</v>
      </c>
      <c r="AY145">
        <v>0</v>
      </c>
      <c r="AZ145">
        <v>0</v>
      </c>
      <c r="BA145">
        <v>56</v>
      </c>
      <c r="BB145">
        <v>4</v>
      </c>
      <c r="BC145">
        <v>52</v>
      </c>
      <c r="BD145">
        <v>50</v>
      </c>
      <c r="BE145">
        <v>0</v>
      </c>
      <c r="BF145">
        <v>2</v>
      </c>
      <c r="BG145">
        <v>0</v>
      </c>
      <c r="BH145">
        <v>0</v>
      </c>
      <c r="BI145">
        <v>0</v>
      </c>
      <c r="BJ145">
        <v>0</v>
      </c>
      <c r="BK145">
        <v>95</v>
      </c>
      <c r="BL145">
        <v>5</v>
      </c>
      <c r="BM145">
        <v>90</v>
      </c>
      <c r="BN145">
        <v>88</v>
      </c>
      <c r="BO145">
        <v>0</v>
      </c>
      <c r="BP145">
        <v>2</v>
      </c>
      <c r="BQ145">
        <v>0</v>
      </c>
      <c r="BR145">
        <v>0</v>
      </c>
      <c r="BS145">
        <v>0</v>
      </c>
      <c r="BT145">
        <v>0</v>
      </c>
      <c r="BU145">
        <v>87</v>
      </c>
      <c r="BV145">
        <v>5</v>
      </c>
      <c r="BW145">
        <v>82</v>
      </c>
      <c r="BX145">
        <v>81</v>
      </c>
      <c r="BY145">
        <v>0</v>
      </c>
      <c r="BZ145">
        <v>1</v>
      </c>
      <c r="CA145">
        <v>0</v>
      </c>
      <c r="CB145">
        <v>0</v>
      </c>
      <c r="CC145">
        <v>0</v>
      </c>
      <c r="CD145">
        <v>0</v>
      </c>
      <c r="CE145">
        <v>7</v>
      </c>
      <c r="CF145">
        <v>5</v>
      </c>
      <c r="CG145">
        <v>2</v>
      </c>
      <c r="CH145">
        <v>1</v>
      </c>
      <c r="CI145">
        <v>0</v>
      </c>
      <c r="CJ145">
        <v>2</v>
      </c>
      <c r="CK145">
        <v>0</v>
      </c>
      <c r="CL145">
        <v>0</v>
      </c>
      <c r="CM145">
        <v>0</v>
      </c>
      <c r="CN145">
        <v>0</v>
      </c>
      <c r="CO145">
        <v>6</v>
      </c>
      <c r="CP145">
        <v>4</v>
      </c>
      <c r="CQ145">
        <v>2</v>
      </c>
      <c r="CR145">
        <v>1</v>
      </c>
      <c r="CS145">
        <v>0</v>
      </c>
      <c r="CT145">
        <v>2</v>
      </c>
      <c r="CU145">
        <v>0</v>
      </c>
      <c r="CV145">
        <v>0</v>
      </c>
      <c r="CW145">
        <v>0</v>
      </c>
      <c r="CX145">
        <v>0</v>
      </c>
      <c r="CY145">
        <v>6</v>
      </c>
      <c r="CZ145">
        <v>4</v>
      </c>
      <c r="DA145">
        <v>2</v>
      </c>
      <c r="DB145" t="s">
        <v>830</v>
      </c>
      <c r="DC145" t="s">
        <v>830</v>
      </c>
      <c r="DD145">
        <v>2</v>
      </c>
      <c r="DE145">
        <v>0</v>
      </c>
      <c r="DF145">
        <v>0</v>
      </c>
      <c r="DG145">
        <v>0</v>
      </c>
      <c r="DH145">
        <v>0</v>
      </c>
      <c r="DI145">
        <v>12</v>
      </c>
      <c r="DJ145">
        <v>10</v>
      </c>
      <c r="DK145">
        <v>2</v>
      </c>
      <c r="DL145" t="s">
        <v>830</v>
      </c>
      <c r="DM145" t="s">
        <v>830</v>
      </c>
      <c r="DN145">
        <v>2</v>
      </c>
      <c r="DO145">
        <v>0</v>
      </c>
      <c r="DP145">
        <v>0</v>
      </c>
      <c r="DQ145">
        <v>0</v>
      </c>
      <c r="DR145">
        <v>0</v>
      </c>
      <c r="DS145">
        <v>5</v>
      </c>
      <c r="DT145">
        <v>3</v>
      </c>
      <c r="DU145">
        <v>1</v>
      </c>
      <c r="DV145">
        <v>0</v>
      </c>
      <c r="DW145">
        <v>0</v>
      </c>
      <c r="DX145">
        <v>1</v>
      </c>
      <c r="DY145">
        <v>0</v>
      </c>
      <c r="DZ145">
        <v>0</v>
      </c>
      <c r="EA145">
        <v>0</v>
      </c>
      <c r="EB145">
        <v>0</v>
      </c>
      <c r="EC145">
        <v>7</v>
      </c>
      <c r="ED145">
        <v>4</v>
      </c>
      <c r="EE145">
        <v>3</v>
      </c>
      <c r="EF145">
        <v>0</v>
      </c>
      <c r="EG145" t="s">
        <v>830</v>
      </c>
      <c r="EH145">
        <v>2</v>
      </c>
      <c r="EI145">
        <v>0</v>
      </c>
      <c r="EJ145">
        <v>0</v>
      </c>
      <c r="EK145">
        <v>0</v>
      </c>
      <c r="EL145">
        <v>0</v>
      </c>
      <c r="EM145">
        <v>10</v>
      </c>
      <c r="EN145">
        <v>7</v>
      </c>
      <c r="EO145">
        <v>3</v>
      </c>
      <c r="EP145" t="s">
        <v>830</v>
      </c>
      <c r="EQ145" t="s">
        <v>830</v>
      </c>
      <c r="ER145">
        <v>3</v>
      </c>
      <c r="ES145">
        <v>0</v>
      </c>
      <c r="ET145">
        <v>0</v>
      </c>
      <c r="EU145">
        <v>0</v>
      </c>
      <c r="EV145">
        <v>0</v>
      </c>
      <c r="EW145">
        <v>10</v>
      </c>
      <c r="EX145">
        <v>6</v>
      </c>
      <c r="EY145">
        <v>4</v>
      </c>
      <c r="EZ145">
        <v>1</v>
      </c>
      <c r="FA145" t="s">
        <v>830</v>
      </c>
      <c r="FB145">
        <v>3</v>
      </c>
      <c r="FC145">
        <v>1</v>
      </c>
      <c r="FD145">
        <v>0</v>
      </c>
      <c r="FE145">
        <v>0</v>
      </c>
      <c r="FF145">
        <v>1</v>
      </c>
      <c r="FG145">
        <v>11</v>
      </c>
      <c r="FH145">
        <v>6</v>
      </c>
      <c r="FI145">
        <v>5</v>
      </c>
      <c r="FJ145">
        <v>1</v>
      </c>
      <c r="FK145" t="s">
        <v>830</v>
      </c>
      <c r="FL145">
        <v>4</v>
      </c>
      <c r="FM145">
        <v>1</v>
      </c>
      <c r="FN145" t="s">
        <v>830</v>
      </c>
      <c r="FO145">
        <v>0</v>
      </c>
      <c r="FP145">
        <v>1</v>
      </c>
      <c r="FQ145">
        <v>9</v>
      </c>
      <c r="FR145">
        <v>6</v>
      </c>
      <c r="FS145">
        <v>3</v>
      </c>
      <c r="FT145">
        <v>1</v>
      </c>
      <c r="FU145" t="s">
        <v>830</v>
      </c>
      <c r="FV145">
        <v>2</v>
      </c>
      <c r="FW145" t="s">
        <v>830</v>
      </c>
      <c r="FX145" t="s">
        <v>830</v>
      </c>
      <c r="FY145">
        <v>0</v>
      </c>
      <c r="FZ145">
        <v>0</v>
      </c>
      <c r="GA145">
        <v>12</v>
      </c>
      <c r="GB145">
        <v>9</v>
      </c>
      <c r="GC145">
        <v>2</v>
      </c>
      <c r="GD145" t="s">
        <v>830</v>
      </c>
      <c r="GE145" t="s">
        <v>830</v>
      </c>
      <c r="GF145">
        <v>1</v>
      </c>
      <c r="GG145">
        <v>1</v>
      </c>
      <c r="GH145" t="s">
        <v>830</v>
      </c>
      <c r="GI145" t="s">
        <v>830</v>
      </c>
      <c r="GJ145">
        <v>0</v>
      </c>
      <c r="GK145">
        <v>15</v>
      </c>
      <c r="GL145">
        <v>12</v>
      </c>
      <c r="GM145">
        <v>2</v>
      </c>
      <c r="GN145">
        <v>1</v>
      </c>
      <c r="GO145" t="s">
        <v>830</v>
      </c>
      <c r="GP145">
        <v>1</v>
      </c>
      <c r="GQ145" t="s">
        <v>830</v>
      </c>
      <c r="GR145" t="s">
        <v>830</v>
      </c>
      <c r="GS145">
        <v>0</v>
      </c>
      <c r="GT145" t="s">
        <v>830</v>
      </c>
      <c r="GU145">
        <v>8</v>
      </c>
      <c r="GV145">
        <v>6</v>
      </c>
      <c r="GW145">
        <v>2</v>
      </c>
      <c r="GX145">
        <v>1</v>
      </c>
      <c r="GY145" t="s">
        <v>830</v>
      </c>
      <c r="GZ145">
        <v>1</v>
      </c>
      <c r="HA145" t="s">
        <v>830</v>
      </c>
      <c r="HB145" t="s">
        <v>830</v>
      </c>
      <c r="HC145">
        <v>0</v>
      </c>
      <c r="HD145" t="s">
        <v>830</v>
      </c>
      <c r="HE145">
        <v>9</v>
      </c>
      <c r="HF145">
        <v>7</v>
      </c>
      <c r="HG145">
        <v>2</v>
      </c>
      <c r="HH145">
        <v>1</v>
      </c>
      <c r="HI145" t="s">
        <v>830</v>
      </c>
      <c r="HJ145">
        <v>2</v>
      </c>
      <c r="HK145" t="s">
        <v>830</v>
      </c>
      <c r="HL145" t="s">
        <v>830</v>
      </c>
      <c r="HM145">
        <v>0</v>
      </c>
      <c r="HN145">
        <v>0</v>
      </c>
      <c r="HO145">
        <v>2</v>
      </c>
      <c r="HP145">
        <v>2</v>
      </c>
      <c r="HQ145">
        <v>0</v>
      </c>
      <c r="HR145">
        <v>0</v>
      </c>
      <c r="HS145">
        <v>0</v>
      </c>
      <c r="HT145">
        <v>0</v>
      </c>
      <c r="HU145">
        <v>0</v>
      </c>
      <c r="HV145">
        <v>0</v>
      </c>
      <c r="HW145">
        <v>0</v>
      </c>
      <c r="HX145">
        <v>0</v>
      </c>
      <c r="HY145">
        <v>4</v>
      </c>
      <c r="HZ145">
        <v>3</v>
      </c>
      <c r="IA145">
        <v>1</v>
      </c>
      <c r="IB145">
        <v>0</v>
      </c>
      <c r="IC145">
        <v>0</v>
      </c>
      <c r="ID145">
        <v>1</v>
      </c>
      <c r="IE145">
        <v>0</v>
      </c>
      <c r="IF145">
        <v>0</v>
      </c>
      <c r="IG145">
        <v>0</v>
      </c>
      <c r="IH145">
        <v>0</v>
      </c>
      <c r="II145" t="s">
        <v>830</v>
      </c>
      <c r="IJ145">
        <v>9</v>
      </c>
      <c r="IK145" t="s">
        <v>830</v>
      </c>
      <c r="IL145" t="s">
        <v>830</v>
      </c>
      <c r="IM145">
        <v>0</v>
      </c>
      <c r="IN145">
        <v>0</v>
      </c>
      <c r="IO145" t="s">
        <v>830</v>
      </c>
      <c r="IP145">
        <v>3</v>
      </c>
      <c r="IQ145" t="s">
        <v>830</v>
      </c>
      <c r="IR145">
        <v>0</v>
      </c>
      <c r="IS145" t="s">
        <v>830</v>
      </c>
      <c r="IT145" t="s">
        <v>830</v>
      </c>
      <c r="IU145" t="s">
        <v>285</v>
      </c>
      <c r="IV145" t="s">
        <v>285</v>
      </c>
      <c r="IW145" t="s">
        <v>285</v>
      </c>
      <c r="IX145" t="s">
        <v>285</v>
      </c>
      <c r="IY145" t="s">
        <v>285</v>
      </c>
      <c r="IZ145" t="s">
        <v>285</v>
      </c>
      <c r="JA145" t="s">
        <v>285</v>
      </c>
      <c r="JB145" t="s">
        <v>285</v>
      </c>
      <c r="JC145" t="s">
        <v>285</v>
      </c>
      <c r="JD145" t="s">
        <v>830</v>
      </c>
      <c r="JE145" t="s">
        <v>830</v>
      </c>
      <c r="JF145" t="s">
        <v>285</v>
      </c>
    </row>
    <row r="146" spans="1:266" hidden="1">
      <c r="A146">
        <v>43605</v>
      </c>
      <c r="B146" t="s">
        <v>390</v>
      </c>
      <c r="C146">
        <v>90845</v>
      </c>
      <c r="D146">
        <v>54089</v>
      </c>
      <c r="E146">
        <v>36673</v>
      </c>
      <c r="F146">
        <v>15260</v>
      </c>
      <c r="G146">
        <v>19152</v>
      </c>
      <c r="H146">
        <v>2261</v>
      </c>
      <c r="I146">
        <v>84</v>
      </c>
      <c r="J146">
        <v>78</v>
      </c>
      <c r="K146">
        <v>0</v>
      </c>
      <c r="L146">
        <v>6</v>
      </c>
      <c r="M146">
        <v>74230</v>
      </c>
      <c r="N146">
        <v>41285</v>
      </c>
      <c r="O146">
        <v>32846</v>
      </c>
      <c r="P146">
        <v>13133</v>
      </c>
      <c r="Q146">
        <v>16917</v>
      </c>
      <c r="R146">
        <v>2797</v>
      </c>
      <c r="S146">
        <v>99</v>
      </c>
      <c r="T146">
        <v>98</v>
      </c>
      <c r="U146">
        <v>0</v>
      </c>
      <c r="V146">
        <v>1</v>
      </c>
      <c r="W146">
        <v>65840</v>
      </c>
      <c r="X146">
        <v>33564</v>
      </c>
      <c r="Y146">
        <v>32072</v>
      </c>
      <c r="Z146">
        <v>11910</v>
      </c>
      <c r="AA146">
        <v>17383</v>
      </c>
      <c r="AB146">
        <v>2779</v>
      </c>
      <c r="AC146">
        <v>205</v>
      </c>
      <c r="AD146">
        <v>205</v>
      </c>
      <c r="AE146">
        <v>0</v>
      </c>
      <c r="AF146" t="s">
        <v>830</v>
      </c>
      <c r="AG146">
        <v>55202</v>
      </c>
      <c r="AH146">
        <v>27641</v>
      </c>
      <c r="AI146">
        <v>27407</v>
      </c>
      <c r="AJ146">
        <v>7984</v>
      </c>
      <c r="AK146">
        <v>16538</v>
      </c>
      <c r="AL146">
        <v>2884</v>
      </c>
      <c r="AM146">
        <v>155</v>
      </c>
      <c r="AN146">
        <v>155</v>
      </c>
      <c r="AO146">
        <v>0</v>
      </c>
      <c r="AP146">
        <v>0</v>
      </c>
      <c r="AQ146">
        <v>59817</v>
      </c>
      <c r="AR146">
        <v>26773</v>
      </c>
      <c r="AS146">
        <v>32961</v>
      </c>
      <c r="AT146">
        <v>10667</v>
      </c>
      <c r="AU146">
        <v>19092</v>
      </c>
      <c r="AV146">
        <v>3201</v>
      </c>
      <c r="AW146">
        <v>84</v>
      </c>
      <c r="AX146">
        <v>82</v>
      </c>
      <c r="AY146">
        <v>0</v>
      </c>
      <c r="AZ146">
        <v>2</v>
      </c>
      <c r="BA146">
        <v>54879</v>
      </c>
      <c r="BB146">
        <v>19032</v>
      </c>
      <c r="BC146">
        <v>35756</v>
      </c>
      <c r="BD146">
        <v>12777</v>
      </c>
      <c r="BE146">
        <v>20388</v>
      </c>
      <c r="BF146">
        <v>2591</v>
      </c>
      <c r="BG146">
        <v>91</v>
      </c>
      <c r="BH146">
        <v>91</v>
      </c>
      <c r="BI146">
        <v>0</v>
      </c>
      <c r="BJ146">
        <v>1</v>
      </c>
      <c r="BK146">
        <v>40911</v>
      </c>
      <c r="BL146">
        <v>14306</v>
      </c>
      <c r="BM146">
        <v>26479</v>
      </c>
      <c r="BN146">
        <v>12323</v>
      </c>
      <c r="BO146">
        <v>12167</v>
      </c>
      <c r="BP146">
        <v>1988</v>
      </c>
      <c r="BQ146">
        <v>127</v>
      </c>
      <c r="BR146">
        <v>124</v>
      </c>
      <c r="BS146">
        <v>0</v>
      </c>
      <c r="BT146">
        <v>3</v>
      </c>
      <c r="BU146">
        <v>42170</v>
      </c>
      <c r="BV146">
        <v>14148</v>
      </c>
      <c r="BW146">
        <v>27836</v>
      </c>
      <c r="BX146">
        <v>13298</v>
      </c>
      <c r="BY146">
        <v>12710</v>
      </c>
      <c r="BZ146">
        <v>1828</v>
      </c>
      <c r="CA146">
        <v>186</v>
      </c>
      <c r="CB146">
        <v>182</v>
      </c>
      <c r="CC146">
        <v>0</v>
      </c>
      <c r="CD146">
        <v>4</v>
      </c>
      <c r="CE146">
        <v>41094</v>
      </c>
      <c r="CF146">
        <v>12540</v>
      </c>
      <c r="CG146">
        <v>28491</v>
      </c>
      <c r="CH146">
        <v>14272</v>
      </c>
      <c r="CI146">
        <v>12365</v>
      </c>
      <c r="CJ146">
        <v>1854</v>
      </c>
      <c r="CK146">
        <v>63</v>
      </c>
      <c r="CL146">
        <v>60</v>
      </c>
      <c r="CM146">
        <v>0</v>
      </c>
      <c r="CN146">
        <v>3</v>
      </c>
      <c r="CO146">
        <v>35690</v>
      </c>
      <c r="CP146">
        <v>10084</v>
      </c>
      <c r="CQ146">
        <v>25374</v>
      </c>
      <c r="CR146">
        <v>13301</v>
      </c>
      <c r="CS146">
        <v>10127</v>
      </c>
      <c r="CT146">
        <v>1946</v>
      </c>
      <c r="CU146">
        <v>232</v>
      </c>
      <c r="CV146">
        <v>210</v>
      </c>
      <c r="CW146">
        <v>5</v>
      </c>
      <c r="CX146">
        <v>17</v>
      </c>
      <c r="CY146">
        <v>33010</v>
      </c>
      <c r="CZ146">
        <v>11202</v>
      </c>
      <c r="DA146">
        <v>21632</v>
      </c>
      <c r="DB146">
        <v>6979</v>
      </c>
      <c r="DC146">
        <v>11439</v>
      </c>
      <c r="DD146">
        <v>3213</v>
      </c>
      <c r="DE146">
        <v>176</v>
      </c>
      <c r="DF146">
        <v>117</v>
      </c>
      <c r="DG146">
        <v>0</v>
      </c>
      <c r="DH146">
        <v>59</v>
      </c>
      <c r="DI146">
        <v>36163</v>
      </c>
      <c r="DJ146">
        <v>11806</v>
      </c>
      <c r="DK146">
        <v>23943</v>
      </c>
      <c r="DL146">
        <v>9157</v>
      </c>
      <c r="DM146">
        <v>11973</v>
      </c>
      <c r="DN146">
        <v>2813</v>
      </c>
      <c r="DO146">
        <v>414</v>
      </c>
      <c r="DP146">
        <v>413</v>
      </c>
      <c r="DQ146">
        <v>0</v>
      </c>
      <c r="DR146">
        <v>2</v>
      </c>
      <c r="DS146">
        <v>42989</v>
      </c>
      <c r="DT146">
        <v>8339</v>
      </c>
      <c r="DU146">
        <v>34448</v>
      </c>
      <c r="DV146">
        <v>16654</v>
      </c>
      <c r="DW146">
        <v>14638</v>
      </c>
      <c r="DX146">
        <v>3156</v>
      </c>
      <c r="DY146">
        <v>202</v>
      </c>
      <c r="DZ146">
        <v>195</v>
      </c>
      <c r="EA146">
        <v>1</v>
      </c>
      <c r="EB146">
        <v>5</v>
      </c>
      <c r="EC146">
        <v>45816</v>
      </c>
      <c r="ED146">
        <v>6729</v>
      </c>
      <c r="EE146">
        <v>38914</v>
      </c>
      <c r="EF146">
        <v>20156</v>
      </c>
      <c r="EG146">
        <v>15759</v>
      </c>
      <c r="EH146">
        <v>2999</v>
      </c>
      <c r="EI146">
        <v>173</v>
      </c>
      <c r="EJ146">
        <v>172</v>
      </c>
      <c r="EK146" t="s">
        <v>830</v>
      </c>
      <c r="EL146" t="s">
        <v>830</v>
      </c>
      <c r="EM146">
        <v>41243</v>
      </c>
      <c r="EN146">
        <v>3520</v>
      </c>
      <c r="EO146">
        <v>36936</v>
      </c>
      <c r="EP146">
        <v>13826</v>
      </c>
      <c r="EQ146">
        <v>20010</v>
      </c>
      <c r="ER146">
        <v>3100</v>
      </c>
      <c r="ES146">
        <v>787</v>
      </c>
      <c r="ET146">
        <v>144</v>
      </c>
      <c r="EU146">
        <v>632</v>
      </c>
      <c r="EV146">
        <v>11</v>
      </c>
      <c r="EW146">
        <v>31203</v>
      </c>
      <c r="EX146">
        <v>2188</v>
      </c>
      <c r="EY146">
        <v>28122</v>
      </c>
      <c r="EZ146">
        <v>10247</v>
      </c>
      <c r="FA146">
        <v>14626</v>
      </c>
      <c r="FB146">
        <v>3249</v>
      </c>
      <c r="FC146">
        <v>893</v>
      </c>
      <c r="FD146">
        <v>838</v>
      </c>
      <c r="FE146">
        <v>30</v>
      </c>
      <c r="FF146">
        <v>24</v>
      </c>
      <c r="FG146">
        <v>32405</v>
      </c>
      <c r="FH146">
        <v>1339</v>
      </c>
      <c r="FI146">
        <v>28930</v>
      </c>
      <c r="FJ146">
        <v>10339</v>
      </c>
      <c r="FK146">
        <v>16306</v>
      </c>
      <c r="FL146">
        <v>2285</v>
      </c>
      <c r="FM146">
        <v>2136</v>
      </c>
      <c r="FN146">
        <v>2059</v>
      </c>
      <c r="FO146">
        <v>11</v>
      </c>
      <c r="FP146">
        <v>66</v>
      </c>
      <c r="FQ146">
        <v>34515</v>
      </c>
      <c r="FR146">
        <v>1672</v>
      </c>
      <c r="FS146">
        <v>32427</v>
      </c>
      <c r="FT146">
        <v>10242</v>
      </c>
      <c r="FU146">
        <v>20205</v>
      </c>
      <c r="FV146">
        <v>1979</v>
      </c>
      <c r="FW146">
        <v>417</v>
      </c>
      <c r="FX146">
        <v>165</v>
      </c>
      <c r="FY146">
        <v>162</v>
      </c>
      <c r="FZ146">
        <v>90</v>
      </c>
      <c r="GA146">
        <v>26550</v>
      </c>
      <c r="GB146">
        <v>965</v>
      </c>
      <c r="GC146">
        <v>24815</v>
      </c>
      <c r="GD146">
        <v>9435</v>
      </c>
      <c r="GE146">
        <v>13218</v>
      </c>
      <c r="GF146">
        <v>2162</v>
      </c>
      <c r="GG146">
        <v>770</v>
      </c>
      <c r="GH146">
        <v>352</v>
      </c>
      <c r="GI146">
        <v>44</v>
      </c>
      <c r="GJ146">
        <v>375</v>
      </c>
      <c r="GK146">
        <v>16127</v>
      </c>
      <c r="GL146">
        <v>549</v>
      </c>
      <c r="GM146">
        <v>14001</v>
      </c>
      <c r="GN146">
        <v>8790</v>
      </c>
      <c r="GO146">
        <v>4812</v>
      </c>
      <c r="GP146">
        <v>398</v>
      </c>
      <c r="GQ146">
        <v>1577</v>
      </c>
      <c r="GR146">
        <v>1452</v>
      </c>
      <c r="GS146">
        <v>46</v>
      </c>
      <c r="GT146">
        <v>80</v>
      </c>
      <c r="GU146">
        <v>12329</v>
      </c>
      <c r="GV146">
        <v>861</v>
      </c>
      <c r="GW146">
        <v>10289</v>
      </c>
      <c r="GX146">
        <v>8033</v>
      </c>
      <c r="GY146">
        <v>2065</v>
      </c>
      <c r="GZ146">
        <v>191</v>
      </c>
      <c r="HA146">
        <v>1179</v>
      </c>
      <c r="HB146">
        <v>883</v>
      </c>
      <c r="HC146">
        <v>258</v>
      </c>
      <c r="HD146">
        <v>38</v>
      </c>
      <c r="HE146">
        <v>10496</v>
      </c>
      <c r="HF146">
        <v>1269</v>
      </c>
      <c r="HG146">
        <v>8815</v>
      </c>
      <c r="HH146">
        <v>7408</v>
      </c>
      <c r="HI146">
        <v>1274</v>
      </c>
      <c r="HJ146">
        <v>134</v>
      </c>
      <c r="HK146">
        <v>412</v>
      </c>
      <c r="HL146">
        <v>411</v>
      </c>
      <c r="HM146">
        <v>0</v>
      </c>
      <c r="HN146">
        <v>1</v>
      </c>
      <c r="HO146">
        <v>6259</v>
      </c>
      <c r="HP146">
        <v>340</v>
      </c>
      <c r="HQ146">
        <v>5517</v>
      </c>
      <c r="HR146">
        <v>4380</v>
      </c>
      <c r="HS146">
        <v>977</v>
      </c>
      <c r="HT146">
        <v>161</v>
      </c>
      <c r="HU146">
        <v>401</v>
      </c>
      <c r="HV146">
        <v>378</v>
      </c>
      <c r="HW146">
        <v>0</v>
      </c>
      <c r="HX146">
        <v>23</v>
      </c>
      <c r="HY146">
        <v>9645</v>
      </c>
      <c r="HZ146">
        <v>372</v>
      </c>
      <c r="IA146">
        <v>8940</v>
      </c>
      <c r="IB146">
        <v>6101</v>
      </c>
      <c r="IC146">
        <v>2609</v>
      </c>
      <c r="ID146">
        <v>230</v>
      </c>
      <c r="IE146">
        <v>333</v>
      </c>
      <c r="IF146">
        <v>328</v>
      </c>
      <c r="IG146">
        <v>2</v>
      </c>
      <c r="IH146">
        <v>3</v>
      </c>
      <c r="II146">
        <v>3012</v>
      </c>
      <c r="IJ146">
        <v>510</v>
      </c>
      <c r="IK146">
        <v>2502</v>
      </c>
      <c r="IL146">
        <v>2398</v>
      </c>
      <c r="IM146">
        <v>2</v>
      </c>
      <c r="IN146">
        <v>102</v>
      </c>
      <c r="IO146">
        <v>5709</v>
      </c>
      <c r="IP146">
        <v>133</v>
      </c>
      <c r="IQ146">
        <v>5576</v>
      </c>
      <c r="IR146">
        <v>5507</v>
      </c>
      <c r="IS146">
        <v>3</v>
      </c>
      <c r="IT146">
        <v>66</v>
      </c>
      <c r="IU146">
        <v>300</v>
      </c>
      <c r="IV146">
        <v>100</v>
      </c>
      <c r="IW146">
        <v>200</v>
      </c>
      <c r="IX146">
        <v>36</v>
      </c>
      <c r="IY146">
        <v>27</v>
      </c>
      <c r="IZ146">
        <v>9</v>
      </c>
      <c r="JA146">
        <v>149</v>
      </c>
      <c r="JB146">
        <v>8</v>
      </c>
      <c r="JC146">
        <v>141</v>
      </c>
      <c r="JD146" t="s">
        <v>285</v>
      </c>
      <c r="JE146">
        <v>3</v>
      </c>
      <c r="JF146" t="s">
        <v>285</v>
      </c>
    </row>
    <row r="147" spans="1:266" hidden="1">
      <c r="A147">
        <v>43702</v>
      </c>
      <c r="B147" t="s">
        <v>926</v>
      </c>
      <c r="C147">
        <v>144</v>
      </c>
      <c r="D147">
        <v>1</v>
      </c>
      <c r="E147">
        <v>143</v>
      </c>
      <c r="F147">
        <v>143</v>
      </c>
      <c r="G147">
        <v>0</v>
      </c>
      <c r="H147">
        <v>0</v>
      </c>
      <c r="I147">
        <v>0</v>
      </c>
      <c r="J147">
        <v>0</v>
      </c>
      <c r="K147">
        <v>0</v>
      </c>
      <c r="L147">
        <v>0</v>
      </c>
      <c r="M147">
        <v>95</v>
      </c>
      <c r="N147">
        <v>1</v>
      </c>
      <c r="O147">
        <v>94</v>
      </c>
      <c r="P147">
        <v>94</v>
      </c>
      <c r="Q147">
        <v>0</v>
      </c>
      <c r="R147">
        <v>0</v>
      </c>
      <c r="S147">
        <v>0</v>
      </c>
      <c r="T147">
        <v>0</v>
      </c>
      <c r="U147">
        <v>0</v>
      </c>
      <c r="V147">
        <v>0</v>
      </c>
      <c r="W147">
        <v>133</v>
      </c>
      <c r="X147" t="s">
        <v>830</v>
      </c>
      <c r="Y147">
        <v>133</v>
      </c>
      <c r="Z147">
        <v>133</v>
      </c>
      <c r="AA147">
        <v>0</v>
      </c>
      <c r="AB147">
        <v>0</v>
      </c>
      <c r="AC147">
        <v>0</v>
      </c>
      <c r="AD147">
        <v>0</v>
      </c>
      <c r="AE147">
        <v>0</v>
      </c>
      <c r="AF147">
        <v>0</v>
      </c>
      <c r="AG147">
        <v>117</v>
      </c>
      <c r="AH147" t="s">
        <v>830</v>
      </c>
      <c r="AI147">
        <v>116</v>
      </c>
      <c r="AJ147">
        <v>116</v>
      </c>
      <c r="AK147">
        <v>0</v>
      </c>
      <c r="AL147">
        <v>0</v>
      </c>
      <c r="AM147">
        <v>0</v>
      </c>
      <c r="AN147">
        <v>0</v>
      </c>
      <c r="AO147">
        <v>0</v>
      </c>
      <c r="AP147">
        <v>0</v>
      </c>
      <c r="AQ147">
        <v>15</v>
      </c>
      <c r="AR147" t="s">
        <v>830</v>
      </c>
      <c r="AS147">
        <v>15</v>
      </c>
      <c r="AT147">
        <v>15</v>
      </c>
      <c r="AU147">
        <v>0</v>
      </c>
      <c r="AV147">
        <v>0</v>
      </c>
      <c r="AW147">
        <v>0</v>
      </c>
      <c r="AX147">
        <v>0</v>
      </c>
      <c r="AY147">
        <v>0</v>
      </c>
      <c r="AZ147">
        <v>0</v>
      </c>
      <c r="BA147">
        <v>2</v>
      </c>
      <c r="BB147" t="s">
        <v>830</v>
      </c>
      <c r="BC147">
        <v>2</v>
      </c>
      <c r="BD147">
        <v>2</v>
      </c>
      <c r="BE147">
        <v>0</v>
      </c>
      <c r="BF147">
        <v>0</v>
      </c>
      <c r="BG147">
        <v>0</v>
      </c>
      <c r="BH147">
        <v>0</v>
      </c>
      <c r="BI147">
        <v>0</v>
      </c>
      <c r="BJ147">
        <v>0</v>
      </c>
      <c r="BK147">
        <v>11</v>
      </c>
      <c r="BL147">
        <v>1</v>
      </c>
      <c r="BM147">
        <v>10</v>
      </c>
      <c r="BN147">
        <v>10</v>
      </c>
      <c r="BO147">
        <v>0</v>
      </c>
      <c r="BP147">
        <v>0</v>
      </c>
      <c r="BQ147">
        <v>0</v>
      </c>
      <c r="BR147">
        <v>0</v>
      </c>
      <c r="BS147">
        <v>0</v>
      </c>
      <c r="BT147">
        <v>0</v>
      </c>
      <c r="BU147">
        <v>11</v>
      </c>
      <c r="BV147">
        <v>1</v>
      </c>
      <c r="BW147">
        <v>10</v>
      </c>
      <c r="BX147">
        <v>10</v>
      </c>
      <c r="BY147">
        <v>0</v>
      </c>
      <c r="BZ147">
        <v>0</v>
      </c>
      <c r="CA147">
        <v>0</v>
      </c>
      <c r="CB147">
        <v>0</v>
      </c>
      <c r="CC147">
        <v>0</v>
      </c>
      <c r="CD147">
        <v>0</v>
      </c>
      <c r="CE147" t="s">
        <v>830</v>
      </c>
      <c r="CF147" t="s">
        <v>830</v>
      </c>
      <c r="CG147">
        <v>0</v>
      </c>
      <c r="CH147">
        <v>0</v>
      </c>
      <c r="CI147">
        <v>0</v>
      </c>
      <c r="CJ147">
        <v>0</v>
      </c>
      <c r="CK147">
        <v>0</v>
      </c>
      <c r="CL147">
        <v>0</v>
      </c>
      <c r="CM147">
        <v>0</v>
      </c>
      <c r="CN147">
        <v>0</v>
      </c>
      <c r="CO147" t="s">
        <v>830</v>
      </c>
      <c r="CP147" t="s">
        <v>830</v>
      </c>
      <c r="CQ147">
        <v>0</v>
      </c>
      <c r="CR147">
        <v>0</v>
      </c>
      <c r="CS147">
        <v>0</v>
      </c>
      <c r="CT147">
        <v>0</v>
      </c>
      <c r="CU147">
        <v>0</v>
      </c>
      <c r="CV147">
        <v>0</v>
      </c>
      <c r="CW147">
        <v>0</v>
      </c>
      <c r="CX147">
        <v>0</v>
      </c>
      <c r="CY147" t="s">
        <v>830</v>
      </c>
      <c r="CZ147" t="s">
        <v>830</v>
      </c>
      <c r="DA147">
        <v>0</v>
      </c>
      <c r="DB147">
        <v>0</v>
      </c>
      <c r="DC147">
        <v>0</v>
      </c>
      <c r="DD147">
        <v>0</v>
      </c>
      <c r="DE147">
        <v>0</v>
      </c>
      <c r="DF147">
        <v>0</v>
      </c>
      <c r="DG147">
        <v>0</v>
      </c>
      <c r="DH147">
        <v>0</v>
      </c>
      <c r="DI147" t="s">
        <v>830</v>
      </c>
      <c r="DJ147" t="s">
        <v>830</v>
      </c>
      <c r="DK147">
        <v>0</v>
      </c>
      <c r="DL147">
        <v>0</v>
      </c>
      <c r="DM147">
        <v>0</v>
      </c>
      <c r="DN147">
        <v>0</v>
      </c>
      <c r="DO147">
        <v>0</v>
      </c>
      <c r="DP147">
        <v>0</v>
      </c>
      <c r="DQ147">
        <v>0</v>
      </c>
      <c r="DR147">
        <v>0</v>
      </c>
      <c r="DS147" t="s">
        <v>830</v>
      </c>
      <c r="DT147" t="s">
        <v>830</v>
      </c>
      <c r="DU147">
        <v>0</v>
      </c>
      <c r="DV147">
        <v>0</v>
      </c>
      <c r="DW147">
        <v>0</v>
      </c>
      <c r="DX147">
        <v>0</v>
      </c>
      <c r="DY147">
        <v>0</v>
      </c>
      <c r="DZ147">
        <v>0</v>
      </c>
      <c r="EA147">
        <v>0</v>
      </c>
      <c r="EB147">
        <v>0</v>
      </c>
      <c r="EC147" t="s">
        <v>830</v>
      </c>
      <c r="ED147" t="s">
        <v>830</v>
      </c>
      <c r="EE147">
        <v>0</v>
      </c>
      <c r="EF147">
        <v>0</v>
      </c>
      <c r="EG147">
        <v>0</v>
      </c>
      <c r="EH147">
        <v>0</v>
      </c>
      <c r="EI147">
        <v>0</v>
      </c>
      <c r="EJ147">
        <v>0</v>
      </c>
      <c r="EK147">
        <v>0</v>
      </c>
      <c r="EL147">
        <v>0</v>
      </c>
      <c r="EM147" t="s">
        <v>830</v>
      </c>
      <c r="EN147" t="s">
        <v>830</v>
      </c>
      <c r="EO147">
        <v>0</v>
      </c>
      <c r="EP147">
        <v>0</v>
      </c>
      <c r="EQ147">
        <v>0</v>
      </c>
      <c r="ER147">
        <v>0</v>
      </c>
      <c r="ES147">
        <v>0</v>
      </c>
      <c r="ET147">
        <v>0</v>
      </c>
      <c r="EU147">
        <v>0</v>
      </c>
      <c r="EV147">
        <v>0</v>
      </c>
      <c r="EW147" t="s">
        <v>830</v>
      </c>
      <c r="EX147" t="s">
        <v>830</v>
      </c>
      <c r="EY147">
        <v>0</v>
      </c>
      <c r="EZ147">
        <v>0</v>
      </c>
      <c r="FA147">
        <v>0</v>
      </c>
      <c r="FB147">
        <v>0</v>
      </c>
      <c r="FC147">
        <v>0</v>
      </c>
      <c r="FD147">
        <v>0</v>
      </c>
      <c r="FE147">
        <v>0</v>
      </c>
      <c r="FF147">
        <v>0</v>
      </c>
      <c r="FG147" t="s">
        <v>830</v>
      </c>
      <c r="FH147" t="s">
        <v>830</v>
      </c>
      <c r="FI147">
        <v>0</v>
      </c>
      <c r="FJ147">
        <v>0</v>
      </c>
      <c r="FK147">
        <v>0</v>
      </c>
      <c r="FL147">
        <v>0</v>
      </c>
      <c r="FM147">
        <v>0</v>
      </c>
      <c r="FN147">
        <v>0</v>
      </c>
      <c r="FO147">
        <v>0</v>
      </c>
      <c r="FP147">
        <v>0</v>
      </c>
      <c r="FQ147" t="s">
        <v>830</v>
      </c>
      <c r="FR147" t="s">
        <v>830</v>
      </c>
      <c r="FS147">
        <v>0</v>
      </c>
      <c r="FT147">
        <v>0</v>
      </c>
      <c r="FU147">
        <v>0</v>
      </c>
      <c r="FV147">
        <v>0</v>
      </c>
      <c r="FW147">
        <v>0</v>
      </c>
      <c r="FX147">
        <v>0</v>
      </c>
      <c r="FY147">
        <v>0</v>
      </c>
      <c r="FZ147">
        <v>0</v>
      </c>
      <c r="GA147" t="s">
        <v>830</v>
      </c>
      <c r="GB147" t="s">
        <v>830</v>
      </c>
      <c r="GC147">
        <v>0</v>
      </c>
      <c r="GD147">
        <v>0</v>
      </c>
      <c r="GE147">
        <v>0</v>
      </c>
      <c r="GF147">
        <v>0</v>
      </c>
      <c r="GG147">
        <v>0</v>
      </c>
      <c r="GH147">
        <v>0</v>
      </c>
      <c r="GI147">
        <v>0</v>
      </c>
      <c r="GJ147">
        <v>0</v>
      </c>
      <c r="GK147">
        <v>1</v>
      </c>
      <c r="GL147">
        <v>1</v>
      </c>
      <c r="GM147">
        <v>0</v>
      </c>
      <c r="GN147">
        <v>0</v>
      </c>
      <c r="GO147">
        <v>0</v>
      </c>
      <c r="GP147">
        <v>0</v>
      </c>
      <c r="GQ147">
        <v>0</v>
      </c>
      <c r="GR147">
        <v>0</v>
      </c>
      <c r="GS147">
        <v>0</v>
      </c>
      <c r="GT147">
        <v>0</v>
      </c>
      <c r="GU147">
        <v>1</v>
      </c>
      <c r="GV147" t="s">
        <v>830</v>
      </c>
      <c r="GW147" t="s">
        <v>830</v>
      </c>
      <c r="GX147">
        <v>0</v>
      </c>
      <c r="GY147">
        <v>0</v>
      </c>
      <c r="GZ147" t="s">
        <v>830</v>
      </c>
      <c r="HA147">
        <v>0</v>
      </c>
      <c r="HB147">
        <v>0</v>
      </c>
      <c r="HC147">
        <v>0</v>
      </c>
      <c r="HD147">
        <v>0</v>
      </c>
      <c r="HE147">
        <v>1</v>
      </c>
      <c r="HF147" t="s">
        <v>830</v>
      </c>
      <c r="HG147" t="s">
        <v>830</v>
      </c>
      <c r="HH147">
        <v>0</v>
      </c>
      <c r="HI147" t="s">
        <v>830</v>
      </c>
      <c r="HJ147">
        <v>0</v>
      </c>
      <c r="HK147">
        <v>0</v>
      </c>
      <c r="HL147">
        <v>0</v>
      </c>
      <c r="HM147">
        <v>0</v>
      </c>
      <c r="HN147">
        <v>0</v>
      </c>
      <c r="HO147">
        <v>1</v>
      </c>
      <c r="HP147">
        <v>1</v>
      </c>
      <c r="HQ147" t="s">
        <v>830</v>
      </c>
      <c r="HR147">
        <v>0</v>
      </c>
      <c r="HS147" t="s">
        <v>830</v>
      </c>
      <c r="HT147" t="s">
        <v>830</v>
      </c>
      <c r="HU147">
        <v>0</v>
      </c>
      <c r="HV147">
        <v>0</v>
      </c>
      <c r="HW147">
        <v>0</v>
      </c>
      <c r="HX147">
        <v>0</v>
      </c>
      <c r="HY147">
        <v>1</v>
      </c>
      <c r="HZ147">
        <v>1</v>
      </c>
      <c r="IA147" t="s">
        <v>830</v>
      </c>
      <c r="IB147">
        <v>0</v>
      </c>
      <c r="IC147" t="s">
        <v>830</v>
      </c>
      <c r="ID147" t="s">
        <v>830</v>
      </c>
      <c r="IE147">
        <v>0</v>
      </c>
      <c r="IF147">
        <v>0</v>
      </c>
      <c r="IG147">
        <v>0</v>
      </c>
      <c r="IH147">
        <v>0</v>
      </c>
      <c r="II147" t="s">
        <v>830</v>
      </c>
      <c r="IJ147">
        <v>1</v>
      </c>
      <c r="IK147" t="s">
        <v>830</v>
      </c>
      <c r="IL147">
        <v>0</v>
      </c>
      <c r="IM147">
        <v>0</v>
      </c>
      <c r="IN147" t="s">
        <v>830</v>
      </c>
      <c r="IO147" t="s">
        <v>830</v>
      </c>
      <c r="IP147" t="s">
        <v>830</v>
      </c>
      <c r="IQ147" t="s">
        <v>830</v>
      </c>
      <c r="IR147">
        <v>0</v>
      </c>
      <c r="IS147">
        <v>0</v>
      </c>
      <c r="IT147" t="s">
        <v>830</v>
      </c>
      <c r="IU147" t="s">
        <v>285</v>
      </c>
      <c r="IV147" t="s">
        <v>285</v>
      </c>
      <c r="IW147" t="s">
        <v>285</v>
      </c>
      <c r="IX147" t="s">
        <v>285</v>
      </c>
      <c r="IY147" t="s">
        <v>285</v>
      </c>
      <c r="IZ147" t="s">
        <v>285</v>
      </c>
      <c r="JA147" t="s">
        <v>285</v>
      </c>
      <c r="JB147" t="s">
        <v>285</v>
      </c>
      <c r="JC147" t="s">
        <v>285</v>
      </c>
      <c r="JD147" t="s">
        <v>285</v>
      </c>
      <c r="JE147" t="s">
        <v>285</v>
      </c>
      <c r="JF147" t="s">
        <v>285</v>
      </c>
    </row>
    <row r="148" spans="1:266" hidden="1">
      <c r="A148">
        <v>53589</v>
      </c>
      <c r="B148" t="s">
        <v>927</v>
      </c>
      <c r="C148" t="s">
        <v>830</v>
      </c>
      <c r="D148" t="s">
        <v>830</v>
      </c>
      <c r="E148">
        <v>0</v>
      </c>
      <c r="F148">
        <v>0</v>
      </c>
      <c r="G148">
        <v>0</v>
      </c>
      <c r="H148">
        <v>0</v>
      </c>
      <c r="I148">
        <v>0</v>
      </c>
      <c r="J148">
        <v>0</v>
      </c>
      <c r="K148">
        <v>0</v>
      </c>
      <c r="L148">
        <v>0</v>
      </c>
      <c r="M148" t="s">
        <v>830</v>
      </c>
      <c r="N148" t="s">
        <v>830</v>
      </c>
      <c r="O148">
        <v>0</v>
      </c>
      <c r="P148">
        <v>0</v>
      </c>
      <c r="Q148">
        <v>0</v>
      </c>
      <c r="R148">
        <v>0</v>
      </c>
      <c r="S148" t="s">
        <v>830</v>
      </c>
      <c r="T148" t="s">
        <v>830</v>
      </c>
      <c r="U148">
        <v>0</v>
      </c>
      <c r="V148">
        <v>0</v>
      </c>
      <c r="W148" t="s">
        <v>830</v>
      </c>
      <c r="X148" t="s">
        <v>830</v>
      </c>
      <c r="Y148">
        <v>0</v>
      </c>
      <c r="Z148">
        <v>0</v>
      </c>
      <c r="AA148">
        <v>0</v>
      </c>
      <c r="AB148">
        <v>0</v>
      </c>
      <c r="AC148">
        <v>0</v>
      </c>
      <c r="AD148">
        <v>0</v>
      </c>
      <c r="AE148">
        <v>0</v>
      </c>
      <c r="AF148">
        <v>0</v>
      </c>
      <c r="AG148" t="s">
        <v>830</v>
      </c>
      <c r="AH148" t="s">
        <v>830</v>
      </c>
      <c r="AI148">
        <v>0</v>
      </c>
      <c r="AJ148">
        <v>0</v>
      </c>
      <c r="AK148">
        <v>0</v>
      </c>
      <c r="AL148">
        <v>0</v>
      </c>
      <c r="AM148">
        <v>0</v>
      </c>
      <c r="AN148">
        <v>0</v>
      </c>
      <c r="AO148">
        <v>0</v>
      </c>
      <c r="AP148">
        <v>0</v>
      </c>
      <c r="AQ148">
        <v>1</v>
      </c>
      <c r="AR148">
        <v>1</v>
      </c>
      <c r="AS148">
        <v>0</v>
      </c>
      <c r="AT148">
        <v>0</v>
      </c>
      <c r="AU148">
        <v>0</v>
      </c>
      <c r="AV148">
        <v>0</v>
      </c>
      <c r="AW148">
        <v>0</v>
      </c>
      <c r="AX148">
        <v>0</v>
      </c>
      <c r="AY148">
        <v>0</v>
      </c>
      <c r="AZ148">
        <v>0</v>
      </c>
      <c r="BA148">
        <v>1</v>
      </c>
      <c r="BB148">
        <v>1</v>
      </c>
      <c r="BC148">
        <v>0</v>
      </c>
      <c r="BD148">
        <v>0</v>
      </c>
      <c r="BE148">
        <v>0</v>
      </c>
      <c r="BF148">
        <v>0</v>
      </c>
      <c r="BG148">
        <v>0</v>
      </c>
      <c r="BH148">
        <v>0</v>
      </c>
      <c r="BI148">
        <v>0</v>
      </c>
      <c r="BJ148">
        <v>0</v>
      </c>
      <c r="BK148" t="s">
        <v>830</v>
      </c>
      <c r="BL148" t="s">
        <v>830</v>
      </c>
      <c r="BM148">
        <v>0</v>
      </c>
      <c r="BN148">
        <v>0</v>
      </c>
      <c r="BO148">
        <v>0</v>
      </c>
      <c r="BP148">
        <v>0</v>
      </c>
      <c r="BQ148">
        <v>0</v>
      </c>
      <c r="BR148">
        <v>0</v>
      </c>
      <c r="BS148">
        <v>0</v>
      </c>
      <c r="BT148">
        <v>0</v>
      </c>
      <c r="BU148">
        <v>1</v>
      </c>
      <c r="BV148">
        <v>1</v>
      </c>
      <c r="BW148">
        <v>0</v>
      </c>
      <c r="BX148">
        <v>0</v>
      </c>
      <c r="BY148">
        <v>0</v>
      </c>
      <c r="BZ148">
        <v>0</v>
      </c>
      <c r="CA148">
        <v>0</v>
      </c>
      <c r="CB148">
        <v>0</v>
      </c>
      <c r="CC148">
        <v>0</v>
      </c>
      <c r="CD148">
        <v>0</v>
      </c>
      <c r="CE148">
        <v>3</v>
      </c>
      <c r="CF148">
        <v>3</v>
      </c>
      <c r="CG148">
        <v>0</v>
      </c>
      <c r="CH148">
        <v>0</v>
      </c>
      <c r="CI148">
        <v>0</v>
      </c>
      <c r="CJ148">
        <v>0</v>
      </c>
      <c r="CK148">
        <v>0</v>
      </c>
      <c r="CL148">
        <v>0</v>
      </c>
      <c r="CM148">
        <v>0</v>
      </c>
      <c r="CN148">
        <v>0</v>
      </c>
      <c r="CO148">
        <v>3</v>
      </c>
      <c r="CP148">
        <v>3</v>
      </c>
      <c r="CQ148">
        <v>0</v>
      </c>
      <c r="CR148">
        <v>0</v>
      </c>
      <c r="CS148">
        <v>0</v>
      </c>
      <c r="CT148">
        <v>0</v>
      </c>
      <c r="CU148">
        <v>0</v>
      </c>
      <c r="CV148">
        <v>0</v>
      </c>
      <c r="CW148">
        <v>0</v>
      </c>
      <c r="CX148">
        <v>0</v>
      </c>
      <c r="CY148">
        <v>3</v>
      </c>
      <c r="CZ148">
        <v>3</v>
      </c>
      <c r="DA148">
        <v>0</v>
      </c>
      <c r="DB148">
        <v>0</v>
      </c>
      <c r="DC148">
        <v>0</v>
      </c>
      <c r="DD148">
        <v>0</v>
      </c>
      <c r="DE148">
        <v>0</v>
      </c>
      <c r="DF148">
        <v>0</v>
      </c>
      <c r="DG148">
        <v>0</v>
      </c>
      <c r="DH148">
        <v>0</v>
      </c>
      <c r="DI148">
        <v>3</v>
      </c>
      <c r="DJ148">
        <v>3</v>
      </c>
      <c r="DK148" t="s">
        <v>830</v>
      </c>
      <c r="DL148">
        <v>0</v>
      </c>
      <c r="DM148">
        <v>0</v>
      </c>
      <c r="DN148" t="s">
        <v>830</v>
      </c>
      <c r="DO148">
        <v>0</v>
      </c>
      <c r="DP148">
        <v>0</v>
      </c>
      <c r="DQ148">
        <v>0</v>
      </c>
      <c r="DR148">
        <v>0</v>
      </c>
      <c r="DS148" t="s">
        <v>830</v>
      </c>
      <c r="DT148" t="s">
        <v>830</v>
      </c>
      <c r="DU148">
        <v>0</v>
      </c>
      <c r="DV148">
        <v>0</v>
      </c>
      <c r="DW148">
        <v>0</v>
      </c>
      <c r="DX148">
        <v>0</v>
      </c>
      <c r="DY148">
        <v>0</v>
      </c>
      <c r="DZ148">
        <v>0</v>
      </c>
      <c r="EA148">
        <v>0</v>
      </c>
      <c r="EB148">
        <v>0</v>
      </c>
      <c r="EC148" t="s">
        <v>830</v>
      </c>
      <c r="ED148" t="s">
        <v>830</v>
      </c>
      <c r="EE148">
        <v>0</v>
      </c>
      <c r="EF148">
        <v>0</v>
      </c>
      <c r="EG148">
        <v>0</v>
      </c>
      <c r="EH148">
        <v>0</v>
      </c>
      <c r="EI148">
        <v>0</v>
      </c>
      <c r="EJ148">
        <v>0</v>
      </c>
      <c r="EK148">
        <v>0</v>
      </c>
      <c r="EL148">
        <v>0</v>
      </c>
      <c r="EM148">
        <v>1</v>
      </c>
      <c r="EN148">
        <v>1</v>
      </c>
      <c r="EO148">
        <v>0</v>
      </c>
      <c r="EP148">
        <v>0</v>
      </c>
      <c r="EQ148">
        <v>0</v>
      </c>
      <c r="ER148">
        <v>0</v>
      </c>
      <c r="ES148">
        <v>0</v>
      </c>
      <c r="ET148">
        <v>0</v>
      </c>
      <c r="EU148">
        <v>0</v>
      </c>
      <c r="EV148">
        <v>0</v>
      </c>
      <c r="EW148">
        <v>1</v>
      </c>
      <c r="EX148">
        <v>1</v>
      </c>
      <c r="EY148">
        <v>0</v>
      </c>
      <c r="EZ148">
        <v>0</v>
      </c>
      <c r="FA148">
        <v>0</v>
      </c>
      <c r="FB148">
        <v>0</v>
      </c>
      <c r="FC148">
        <v>0</v>
      </c>
      <c r="FD148">
        <v>0</v>
      </c>
      <c r="FE148">
        <v>0</v>
      </c>
      <c r="FF148">
        <v>0</v>
      </c>
      <c r="FG148">
        <v>1</v>
      </c>
      <c r="FH148">
        <v>1</v>
      </c>
      <c r="FI148">
        <v>0</v>
      </c>
      <c r="FJ148">
        <v>0</v>
      </c>
      <c r="FK148">
        <v>0</v>
      </c>
      <c r="FL148">
        <v>0</v>
      </c>
      <c r="FM148">
        <v>0</v>
      </c>
      <c r="FN148">
        <v>0</v>
      </c>
      <c r="FO148">
        <v>0</v>
      </c>
      <c r="FP148">
        <v>0</v>
      </c>
      <c r="FQ148">
        <v>1</v>
      </c>
      <c r="FR148">
        <v>1</v>
      </c>
      <c r="FS148" t="s">
        <v>830</v>
      </c>
      <c r="FT148">
        <v>0</v>
      </c>
      <c r="FU148" t="s">
        <v>830</v>
      </c>
      <c r="FV148">
        <v>0</v>
      </c>
      <c r="FW148" t="s">
        <v>830</v>
      </c>
      <c r="FX148">
        <v>0</v>
      </c>
      <c r="FY148">
        <v>0</v>
      </c>
      <c r="FZ148" t="s">
        <v>830</v>
      </c>
      <c r="GA148">
        <v>1</v>
      </c>
      <c r="GB148">
        <v>1</v>
      </c>
      <c r="GC148">
        <v>0</v>
      </c>
      <c r="GD148">
        <v>0</v>
      </c>
      <c r="GE148">
        <v>0</v>
      </c>
      <c r="GF148">
        <v>0</v>
      </c>
      <c r="GG148" t="s">
        <v>830</v>
      </c>
      <c r="GH148" t="s">
        <v>830</v>
      </c>
      <c r="GI148">
        <v>0</v>
      </c>
      <c r="GJ148">
        <v>0</v>
      </c>
      <c r="GK148">
        <v>8</v>
      </c>
      <c r="GL148" t="s">
        <v>830</v>
      </c>
      <c r="GM148">
        <v>7</v>
      </c>
      <c r="GN148">
        <v>1</v>
      </c>
      <c r="GO148">
        <v>5</v>
      </c>
      <c r="GP148">
        <v>2</v>
      </c>
      <c r="GQ148" t="s">
        <v>830</v>
      </c>
      <c r="GR148">
        <v>0</v>
      </c>
      <c r="GS148" t="s">
        <v>830</v>
      </c>
      <c r="GT148">
        <v>0</v>
      </c>
      <c r="GU148">
        <v>6</v>
      </c>
      <c r="GV148">
        <v>1</v>
      </c>
      <c r="GW148">
        <v>5</v>
      </c>
      <c r="GX148">
        <v>1</v>
      </c>
      <c r="GY148">
        <v>2</v>
      </c>
      <c r="GZ148">
        <v>2</v>
      </c>
      <c r="HA148" t="s">
        <v>830</v>
      </c>
      <c r="HB148" t="s">
        <v>830</v>
      </c>
      <c r="HC148">
        <v>0</v>
      </c>
      <c r="HD148" t="s">
        <v>830</v>
      </c>
      <c r="HE148">
        <v>2</v>
      </c>
      <c r="HF148">
        <v>1</v>
      </c>
      <c r="HG148" t="s">
        <v>830</v>
      </c>
      <c r="HH148">
        <v>0</v>
      </c>
      <c r="HI148" t="s">
        <v>830</v>
      </c>
      <c r="HJ148">
        <v>0</v>
      </c>
      <c r="HK148">
        <v>0</v>
      </c>
      <c r="HL148">
        <v>0</v>
      </c>
      <c r="HM148">
        <v>0</v>
      </c>
      <c r="HN148">
        <v>0</v>
      </c>
      <c r="HO148" t="s">
        <v>830</v>
      </c>
      <c r="HP148" t="s">
        <v>830</v>
      </c>
      <c r="HQ148" t="s">
        <v>830</v>
      </c>
      <c r="HR148">
        <v>0</v>
      </c>
      <c r="HS148" t="s">
        <v>830</v>
      </c>
      <c r="HT148" t="s">
        <v>830</v>
      </c>
      <c r="HU148">
        <v>0</v>
      </c>
      <c r="HV148">
        <v>0</v>
      </c>
      <c r="HW148">
        <v>0</v>
      </c>
      <c r="HX148">
        <v>0</v>
      </c>
      <c r="HY148" t="s">
        <v>830</v>
      </c>
      <c r="HZ148">
        <v>0</v>
      </c>
      <c r="IA148">
        <v>0</v>
      </c>
      <c r="IB148">
        <v>0</v>
      </c>
      <c r="IC148">
        <v>0</v>
      </c>
      <c r="ID148">
        <v>0</v>
      </c>
      <c r="IE148" t="s">
        <v>830</v>
      </c>
      <c r="IF148">
        <v>0</v>
      </c>
      <c r="IG148">
        <v>0</v>
      </c>
      <c r="IH148" t="s">
        <v>830</v>
      </c>
      <c r="II148" t="s">
        <v>830</v>
      </c>
      <c r="IJ148">
        <v>2</v>
      </c>
      <c r="IK148" t="s">
        <v>830</v>
      </c>
      <c r="IL148">
        <v>0</v>
      </c>
      <c r="IM148">
        <v>0</v>
      </c>
      <c r="IN148" t="s">
        <v>830</v>
      </c>
      <c r="IO148" t="s">
        <v>830</v>
      </c>
      <c r="IP148" t="s">
        <v>830</v>
      </c>
      <c r="IQ148" t="s">
        <v>830</v>
      </c>
      <c r="IR148">
        <v>0</v>
      </c>
      <c r="IS148">
        <v>0</v>
      </c>
      <c r="IT148" t="s">
        <v>830</v>
      </c>
      <c r="IU148" t="s">
        <v>285</v>
      </c>
      <c r="IV148" t="s">
        <v>285</v>
      </c>
      <c r="IW148" t="s">
        <v>285</v>
      </c>
      <c r="IX148" t="s">
        <v>285</v>
      </c>
      <c r="IY148" t="s">
        <v>285</v>
      </c>
      <c r="IZ148" t="s">
        <v>285</v>
      </c>
      <c r="JA148" t="s">
        <v>285</v>
      </c>
      <c r="JB148" t="s">
        <v>285</v>
      </c>
      <c r="JC148" t="s">
        <v>285</v>
      </c>
      <c r="JD148" t="s">
        <v>830</v>
      </c>
      <c r="JE148" t="s">
        <v>830</v>
      </c>
      <c r="JF148" t="s">
        <v>285</v>
      </c>
    </row>
    <row r="149" spans="1:266" hidden="1">
      <c r="A149">
        <v>11819</v>
      </c>
      <c r="B149" t="s">
        <v>928</v>
      </c>
      <c r="C149">
        <v>5745</v>
      </c>
      <c r="D149">
        <v>3601</v>
      </c>
      <c r="E149">
        <v>1910</v>
      </c>
      <c r="F149">
        <v>318</v>
      </c>
      <c r="G149" t="s">
        <v>830</v>
      </c>
      <c r="H149">
        <v>1592</v>
      </c>
      <c r="I149">
        <v>234</v>
      </c>
      <c r="J149">
        <v>234</v>
      </c>
      <c r="K149">
        <v>0</v>
      </c>
      <c r="L149" t="s">
        <v>830</v>
      </c>
      <c r="M149">
        <v>5178</v>
      </c>
      <c r="N149">
        <v>3238</v>
      </c>
      <c r="O149">
        <v>1619</v>
      </c>
      <c r="P149">
        <v>198</v>
      </c>
      <c r="Q149">
        <v>34</v>
      </c>
      <c r="R149">
        <v>1387</v>
      </c>
      <c r="S149">
        <v>321</v>
      </c>
      <c r="T149">
        <v>304</v>
      </c>
      <c r="U149">
        <v>0</v>
      </c>
      <c r="V149">
        <v>17</v>
      </c>
      <c r="W149">
        <v>4532</v>
      </c>
      <c r="X149">
        <v>2802</v>
      </c>
      <c r="Y149">
        <v>1493</v>
      </c>
      <c r="Z149">
        <v>457</v>
      </c>
      <c r="AA149">
        <v>20</v>
      </c>
      <c r="AB149">
        <v>1016</v>
      </c>
      <c r="AC149">
        <v>237</v>
      </c>
      <c r="AD149">
        <v>230</v>
      </c>
      <c r="AE149">
        <v>0</v>
      </c>
      <c r="AF149">
        <v>7</v>
      </c>
      <c r="AG149">
        <v>3909</v>
      </c>
      <c r="AH149">
        <v>2154</v>
      </c>
      <c r="AI149">
        <v>1585</v>
      </c>
      <c r="AJ149">
        <v>404</v>
      </c>
      <c r="AK149">
        <v>18</v>
      </c>
      <c r="AL149">
        <v>1164</v>
      </c>
      <c r="AM149">
        <v>170</v>
      </c>
      <c r="AN149">
        <v>146</v>
      </c>
      <c r="AO149">
        <v>0</v>
      </c>
      <c r="AP149">
        <v>25</v>
      </c>
      <c r="AQ149">
        <v>4262</v>
      </c>
      <c r="AR149">
        <v>2481</v>
      </c>
      <c r="AS149">
        <v>1646</v>
      </c>
      <c r="AT149">
        <v>550</v>
      </c>
      <c r="AU149">
        <v>7</v>
      </c>
      <c r="AV149">
        <v>1089</v>
      </c>
      <c r="AW149">
        <v>136</v>
      </c>
      <c r="AX149">
        <v>72</v>
      </c>
      <c r="AY149">
        <v>0</v>
      </c>
      <c r="AZ149">
        <v>64</v>
      </c>
      <c r="BA149">
        <v>2662</v>
      </c>
      <c r="BB149">
        <v>1353</v>
      </c>
      <c r="BC149">
        <v>1235</v>
      </c>
      <c r="BD149">
        <v>271</v>
      </c>
      <c r="BE149">
        <v>8</v>
      </c>
      <c r="BF149">
        <v>956</v>
      </c>
      <c r="BG149">
        <v>74</v>
      </c>
      <c r="BH149">
        <v>40</v>
      </c>
      <c r="BI149">
        <v>0</v>
      </c>
      <c r="BJ149">
        <v>34</v>
      </c>
      <c r="BK149">
        <v>2335</v>
      </c>
      <c r="BL149">
        <v>1079</v>
      </c>
      <c r="BM149">
        <v>1170</v>
      </c>
      <c r="BN149">
        <v>453</v>
      </c>
      <c r="BO149">
        <v>10</v>
      </c>
      <c r="BP149">
        <v>707</v>
      </c>
      <c r="BQ149">
        <v>87</v>
      </c>
      <c r="BR149">
        <v>41</v>
      </c>
      <c r="BS149">
        <v>0</v>
      </c>
      <c r="BT149">
        <v>46</v>
      </c>
      <c r="BU149">
        <v>1854</v>
      </c>
      <c r="BV149">
        <v>816</v>
      </c>
      <c r="BW149">
        <v>994</v>
      </c>
      <c r="BX149">
        <v>174</v>
      </c>
      <c r="BY149">
        <v>3</v>
      </c>
      <c r="BZ149">
        <v>816</v>
      </c>
      <c r="CA149">
        <v>44</v>
      </c>
      <c r="CB149">
        <v>17</v>
      </c>
      <c r="CC149">
        <v>0</v>
      </c>
      <c r="CD149">
        <v>27</v>
      </c>
      <c r="CE149">
        <v>1499</v>
      </c>
      <c r="CF149">
        <v>621</v>
      </c>
      <c r="CG149">
        <v>875</v>
      </c>
      <c r="CH149">
        <v>168</v>
      </c>
      <c r="CI149">
        <v>4</v>
      </c>
      <c r="CJ149">
        <v>702</v>
      </c>
      <c r="CK149">
        <v>3</v>
      </c>
      <c r="CL149">
        <v>3</v>
      </c>
      <c r="CM149">
        <v>0</v>
      </c>
      <c r="CN149" t="s">
        <v>830</v>
      </c>
      <c r="CO149">
        <v>1439</v>
      </c>
      <c r="CP149">
        <v>594</v>
      </c>
      <c r="CQ149">
        <v>841</v>
      </c>
      <c r="CR149">
        <v>350</v>
      </c>
      <c r="CS149">
        <v>7</v>
      </c>
      <c r="CT149">
        <v>484</v>
      </c>
      <c r="CU149">
        <v>3</v>
      </c>
      <c r="CV149">
        <v>3</v>
      </c>
      <c r="CW149">
        <v>0</v>
      </c>
      <c r="CX149">
        <v>0</v>
      </c>
      <c r="CY149">
        <v>1609</v>
      </c>
      <c r="CZ149">
        <v>530</v>
      </c>
      <c r="DA149">
        <v>1030</v>
      </c>
      <c r="DB149">
        <v>314</v>
      </c>
      <c r="DC149">
        <v>10</v>
      </c>
      <c r="DD149">
        <v>706</v>
      </c>
      <c r="DE149">
        <v>49</v>
      </c>
      <c r="DF149">
        <v>1</v>
      </c>
      <c r="DG149">
        <v>46</v>
      </c>
      <c r="DH149">
        <v>2</v>
      </c>
      <c r="DI149">
        <v>2464</v>
      </c>
      <c r="DJ149">
        <v>733</v>
      </c>
      <c r="DK149">
        <v>1540</v>
      </c>
      <c r="DL149">
        <v>374</v>
      </c>
      <c r="DM149">
        <v>108</v>
      </c>
      <c r="DN149">
        <v>1059</v>
      </c>
      <c r="DO149">
        <v>191</v>
      </c>
      <c r="DP149">
        <v>117</v>
      </c>
      <c r="DQ149">
        <v>74</v>
      </c>
      <c r="DR149">
        <v>0</v>
      </c>
      <c r="DS149">
        <v>2009</v>
      </c>
      <c r="DT149">
        <v>647</v>
      </c>
      <c r="DU149">
        <v>1202</v>
      </c>
      <c r="DV149">
        <v>239</v>
      </c>
      <c r="DW149">
        <v>47</v>
      </c>
      <c r="DX149">
        <v>916</v>
      </c>
      <c r="DY149">
        <v>161</v>
      </c>
      <c r="DZ149">
        <v>118</v>
      </c>
      <c r="EA149">
        <v>42</v>
      </c>
      <c r="EB149" t="s">
        <v>830</v>
      </c>
      <c r="EC149">
        <v>1526</v>
      </c>
      <c r="ED149">
        <v>476</v>
      </c>
      <c r="EE149">
        <v>1006</v>
      </c>
      <c r="EF149">
        <v>354</v>
      </c>
      <c r="EG149">
        <v>58</v>
      </c>
      <c r="EH149">
        <v>594</v>
      </c>
      <c r="EI149">
        <v>44</v>
      </c>
      <c r="EJ149">
        <v>18</v>
      </c>
      <c r="EK149">
        <v>25</v>
      </c>
      <c r="EL149">
        <v>0</v>
      </c>
      <c r="EM149">
        <v>1446</v>
      </c>
      <c r="EN149">
        <v>458</v>
      </c>
      <c r="EO149">
        <v>919</v>
      </c>
      <c r="EP149">
        <v>298</v>
      </c>
      <c r="EQ149">
        <v>24</v>
      </c>
      <c r="ER149">
        <v>596</v>
      </c>
      <c r="ES149">
        <v>69</v>
      </c>
      <c r="ET149">
        <v>3</v>
      </c>
      <c r="EU149">
        <v>66</v>
      </c>
      <c r="EV149" t="s">
        <v>830</v>
      </c>
      <c r="EW149">
        <v>966</v>
      </c>
      <c r="EX149">
        <v>228</v>
      </c>
      <c r="EY149">
        <v>631</v>
      </c>
      <c r="EZ149">
        <v>113</v>
      </c>
      <c r="FA149">
        <v>17</v>
      </c>
      <c r="FB149">
        <v>501</v>
      </c>
      <c r="FC149">
        <v>108</v>
      </c>
      <c r="FD149">
        <v>13</v>
      </c>
      <c r="FE149">
        <v>94</v>
      </c>
      <c r="FF149" t="s">
        <v>830</v>
      </c>
      <c r="FG149">
        <v>400</v>
      </c>
      <c r="FH149">
        <v>107</v>
      </c>
      <c r="FI149">
        <v>286</v>
      </c>
      <c r="FJ149">
        <v>35</v>
      </c>
      <c r="FK149">
        <v>18</v>
      </c>
      <c r="FL149">
        <v>233</v>
      </c>
      <c r="FM149">
        <v>7</v>
      </c>
      <c r="FN149">
        <v>6</v>
      </c>
      <c r="FO149" t="s">
        <v>830</v>
      </c>
      <c r="FP149">
        <v>1</v>
      </c>
      <c r="FQ149">
        <v>771</v>
      </c>
      <c r="FR149">
        <v>608</v>
      </c>
      <c r="FS149">
        <v>162</v>
      </c>
      <c r="FT149">
        <v>2</v>
      </c>
      <c r="FU149">
        <v>8</v>
      </c>
      <c r="FV149">
        <v>151</v>
      </c>
      <c r="FW149">
        <v>2</v>
      </c>
      <c r="FX149">
        <v>1</v>
      </c>
      <c r="FY149" t="s">
        <v>830</v>
      </c>
      <c r="FZ149">
        <v>1</v>
      </c>
      <c r="GA149">
        <v>761</v>
      </c>
      <c r="GB149">
        <v>630</v>
      </c>
      <c r="GC149">
        <v>130</v>
      </c>
      <c r="GD149">
        <v>2</v>
      </c>
      <c r="GE149">
        <v>17</v>
      </c>
      <c r="GF149">
        <v>111</v>
      </c>
      <c r="GG149">
        <v>1</v>
      </c>
      <c r="GH149">
        <v>1</v>
      </c>
      <c r="GI149">
        <v>0</v>
      </c>
      <c r="GJ149" t="s">
        <v>830</v>
      </c>
      <c r="GK149">
        <v>869</v>
      </c>
      <c r="GL149">
        <v>742</v>
      </c>
      <c r="GM149">
        <v>125</v>
      </c>
      <c r="GN149">
        <v>2</v>
      </c>
      <c r="GO149">
        <v>22</v>
      </c>
      <c r="GP149">
        <v>101</v>
      </c>
      <c r="GQ149">
        <v>1</v>
      </c>
      <c r="GR149">
        <v>1</v>
      </c>
      <c r="GS149" t="s">
        <v>830</v>
      </c>
      <c r="GT149" t="s">
        <v>830</v>
      </c>
      <c r="GU149">
        <v>86</v>
      </c>
      <c r="GV149">
        <v>51</v>
      </c>
      <c r="GW149">
        <v>34</v>
      </c>
      <c r="GX149">
        <v>2</v>
      </c>
      <c r="GY149">
        <v>19</v>
      </c>
      <c r="GZ149">
        <v>13</v>
      </c>
      <c r="HA149">
        <v>1</v>
      </c>
      <c r="HB149">
        <v>1</v>
      </c>
      <c r="HC149" t="s">
        <v>830</v>
      </c>
      <c r="HD149" t="s">
        <v>830</v>
      </c>
      <c r="HE149">
        <v>78</v>
      </c>
      <c r="HF149">
        <v>45</v>
      </c>
      <c r="HG149">
        <v>32</v>
      </c>
      <c r="HH149" t="s">
        <v>830</v>
      </c>
      <c r="HI149">
        <v>17</v>
      </c>
      <c r="HJ149">
        <v>16</v>
      </c>
      <c r="HK149">
        <v>1</v>
      </c>
      <c r="HL149">
        <v>1</v>
      </c>
      <c r="HM149">
        <v>0</v>
      </c>
      <c r="HN149">
        <v>0</v>
      </c>
      <c r="HO149">
        <v>59</v>
      </c>
      <c r="HP149">
        <v>13</v>
      </c>
      <c r="HQ149">
        <v>46</v>
      </c>
      <c r="HR149">
        <v>21</v>
      </c>
      <c r="HS149">
        <v>23</v>
      </c>
      <c r="HT149">
        <v>2</v>
      </c>
      <c r="HU149">
        <v>0</v>
      </c>
      <c r="HV149">
        <v>0</v>
      </c>
      <c r="HW149">
        <v>0</v>
      </c>
      <c r="HX149">
        <v>0</v>
      </c>
      <c r="HY149">
        <v>80</v>
      </c>
      <c r="HZ149">
        <v>15</v>
      </c>
      <c r="IA149">
        <v>65</v>
      </c>
      <c r="IB149">
        <v>7</v>
      </c>
      <c r="IC149">
        <v>57</v>
      </c>
      <c r="ID149">
        <v>1</v>
      </c>
      <c r="IE149" t="s">
        <v>830</v>
      </c>
      <c r="IF149">
        <v>0</v>
      </c>
      <c r="IG149">
        <v>0</v>
      </c>
      <c r="IH149" t="s">
        <v>830</v>
      </c>
      <c r="II149">
        <v>236</v>
      </c>
      <c r="IJ149">
        <v>217</v>
      </c>
      <c r="IK149">
        <v>19</v>
      </c>
      <c r="IL149">
        <v>10</v>
      </c>
      <c r="IM149">
        <v>2</v>
      </c>
      <c r="IN149">
        <v>7</v>
      </c>
      <c r="IO149">
        <v>53</v>
      </c>
      <c r="IP149">
        <v>48</v>
      </c>
      <c r="IQ149">
        <v>5</v>
      </c>
      <c r="IR149">
        <v>1</v>
      </c>
      <c r="IS149">
        <v>0</v>
      </c>
      <c r="IT149">
        <v>4</v>
      </c>
      <c r="IU149" t="s">
        <v>285</v>
      </c>
      <c r="IV149" t="s">
        <v>285</v>
      </c>
      <c r="IW149" t="s">
        <v>285</v>
      </c>
      <c r="IX149" t="s">
        <v>285</v>
      </c>
      <c r="IY149" t="s">
        <v>285</v>
      </c>
      <c r="IZ149" t="s">
        <v>285</v>
      </c>
      <c r="JA149" t="s">
        <v>285</v>
      </c>
      <c r="JB149" t="s">
        <v>285</v>
      </c>
      <c r="JC149" t="s">
        <v>285</v>
      </c>
      <c r="JD149" t="s">
        <v>285</v>
      </c>
      <c r="JE149">
        <v>4</v>
      </c>
      <c r="JF149" t="s">
        <v>285</v>
      </c>
    </row>
    <row r="150" spans="1:266" hidden="1">
      <c r="A150">
        <v>61204</v>
      </c>
      <c r="B150" t="s">
        <v>929</v>
      </c>
      <c r="C150">
        <v>3839</v>
      </c>
      <c r="D150">
        <v>2143</v>
      </c>
      <c r="E150">
        <v>1124</v>
      </c>
      <c r="F150">
        <v>333</v>
      </c>
      <c r="G150">
        <v>11</v>
      </c>
      <c r="H150">
        <v>780</v>
      </c>
      <c r="I150">
        <v>572</v>
      </c>
      <c r="J150">
        <v>534</v>
      </c>
      <c r="K150">
        <v>0</v>
      </c>
      <c r="L150">
        <v>38</v>
      </c>
      <c r="M150">
        <v>3943</v>
      </c>
      <c r="N150">
        <v>2168</v>
      </c>
      <c r="O150">
        <v>801</v>
      </c>
      <c r="P150">
        <v>146</v>
      </c>
      <c r="Q150">
        <v>9</v>
      </c>
      <c r="R150">
        <v>647</v>
      </c>
      <c r="S150">
        <v>974</v>
      </c>
      <c r="T150">
        <v>927</v>
      </c>
      <c r="U150">
        <v>0</v>
      </c>
      <c r="V150">
        <v>47</v>
      </c>
      <c r="W150">
        <v>2572</v>
      </c>
      <c r="X150">
        <v>1453</v>
      </c>
      <c r="Y150">
        <v>444</v>
      </c>
      <c r="Z150">
        <v>80</v>
      </c>
      <c r="AA150">
        <v>7</v>
      </c>
      <c r="AB150">
        <v>357</v>
      </c>
      <c r="AC150">
        <v>676</v>
      </c>
      <c r="AD150">
        <v>598</v>
      </c>
      <c r="AE150">
        <v>10</v>
      </c>
      <c r="AF150">
        <v>68</v>
      </c>
      <c r="AG150">
        <v>1984</v>
      </c>
      <c r="AH150">
        <v>1429</v>
      </c>
      <c r="AI150">
        <v>354</v>
      </c>
      <c r="AJ150">
        <v>40</v>
      </c>
      <c r="AK150">
        <v>5</v>
      </c>
      <c r="AL150">
        <v>309</v>
      </c>
      <c r="AM150">
        <v>201</v>
      </c>
      <c r="AN150">
        <v>188</v>
      </c>
      <c r="AO150">
        <v>3</v>
      </c>
      <c r="AP150">
        <v>11</v>
      </c>
      <c r="AQ150">
        <v>2762</v>
      </c>
      <c r="AR150">
        <v>2403</v>
      </c>
      <c r="AS150">
        <v>324</v>
      </c>
      <c r="AT150">
        <v>11</v>
      </c>
      <c r="AU150">
        <v>12</v>
      </c>
      <c r="AV150">
        <v>301</v>
      </c>
      <c r="AW150">
        <v>35</v>
      </c>
      <c r="AX150">
        <v>34</v>
      </c>
      <c r="AY150">
        <v>0</v>
      </c>
      <c r="AZ150">
        <v>1</v>
      </c>
      <c r="BA150">
        <v>1015</v>
      </c>
      <c r="BB150">
        <v>743</v>
      </c>
      <c r="BC150">
        <v>219</v>
      </c>
      <c r="BD150">
        <v>11</v>
      </c>
      <c r="BE150">
        <v>5</v>
      </c>
      <c r="BF150">
        <v>203</v>
      </c>
      <c r="BG150">
        <v>53</v>
      </c>
      <c r="BH150">
        <v>53</v>
      </c>
      <c r="BI150">
        <v>0</v>
      </c>
      <c r="BJ150" t="s">
        <v>830</v>
      </c>
      <c r="BK150">
        <v>1279</v>
      </c>
      <c r="BL150">
        <v>793</v>
      </c>
      <c r="BM150">
        <v>239</v>
      </c>
      <c r="BN150">
        <v>12</v>
      </c>
      <c r="BO150">
        <v>3</v>
      </c>
      <c r="BP150">
        <v>224</v>
      </c>
      <c r="BQ150">
        <v>247</v>
      </c>
      <c r="BR150">
        <v>243</v>
      </c>
      <c r="BS150">
        <v>0</v>
      </c>
      <c r="BT150">
        <v>4</v>
      </c>
      <c r="BU150">
        <v>1074</v>
      </c>
      <c r="BV150">
        <v>843</v>
      </c>
      <c r="BW150">
        <v>194</v>
      </c>
      <c r="BX150">
        <v>34</v>
      </c>
      <c r="BY150">
        <v>1</v>
      </c>
      <c r="BZ150">
        <v>159</v>
      </c>
      <c r="CA150">
        <v>37</v>
      </c>
      <c r="CB150">
        <v>35</v>
      </c>
      <c r="CC150">
        <v>0</v>
      </c>
      <c r="CD150">
        <v>3</v>
      </c>
      <c r="CE150">
        <v>954</v>
      </c>
      <c r="CF150">
        <v>798</v>
      </c>
      <c r="CG150">
        <v>128</v>
      </c>
      <c r="CH150">
        <v>4</v>
      </c>
      <c r="CI150">
        <v>2</v>
      </c>
      <c r="CJ150">
        <v>121</v>
      </c>
      <c r="CK150">
        <v>28</v>
      </c>
      <c r="CL150">
        <v>28</v>
      </c>
      <c r="CM150">
        <v>0</v>
      </c>
      <c r="CN150" t="s">
        <v>830</v>
      </c>
      <c r="CO150">
        <v>980</v>
      </c>
      <c r="CP150">
        <v>874</v>
      </c>
      <c r="CQ150">
        <v>62</v>
      </c>
      <c r="CR150">
        <v>5</v>
      </c>
      <c r="CS150">
        <v>3</v>
      </c>
      <c r="CT150">
        <v>54</v>
      </c>
      <c r="CU150">
        <v>44</v>
      </c>
      <c r="CV150">
        <v>44</v>
      </c>
      <c r="CW150">
        <v>0</v>
      </c>
      <c r="CX150">
        <v>0</v>
      </c>
      <c r="CY150">
        <v>1076</v>
      </c>
      <c r="CZ150">
        <v>1017</v>
      </c>
      <c r="DA150">
        <v>50</v>
      </c>
      <c r="DB150">
        <v>4</v>
      </c>
      <c r="DC150">
        <v>2</v>
      </c>
      <c r="DD150">
        <v>44</v>
      </c>
      <c r="DE150">
        <v>9</v>
      </c>
      <c r="DF150">
        <v>9</v>
      </c>
      <c r="DG150">
        <v>0</v>
      </c>
      <c r="DH150" t="s">
        <v>830</v>
      </c>
      <c r="DI150">
        <v>656</v>
      </c>
      <c r="DJ150">
        <v>515</v>
      </c>
      <c r="DK150">
        <v>57</v>
      </c>
      <c r="DL150">
        <v>5</v>
      </c>
      <c r="DM150">
        <v>3</v>
      </c>
      <c r="DN150">
        <v>49</v>
      </c>
      <c r="DO150">
        <v>84</v>
      </c>
      <c r="DP150">
        <v>84</v>
      </c>
      <c r="DQ150">
        <v>0</v>
      </c>
      <c r="DR150" t="s">
        <v>830</v>
      </c>
      <c r="DS150">
        <v>528</v>
      </c>
      <c r="DT150">
        <v>386</v>
      </c>
      <c r="DU150">
        <v>57</v>
      </c>
      <c r="DV150">
        <v>5</v>
      </c>
      <c r="DW150">
        <v>3</v>
      </c>
      <c r="DX150">
        <v>49</v>
      </c>
      <c r="DY150">
        <v>84</v>
      </c>
      <c r="DZ150">
        <v>83</v>
      </c>
      <c r="EA150">
        <v>0</v>
      </c>
      <c r="EB150">
        <v>1</v>
      </c>
      <c r="EC150">
        <v>386</v>
      </c>
      <c r="ED150">
        <v>219</v>
      </c>
      <c r="EE150">
        <v>85</v>
      </c>
      <c r="EF150">
        <v>11</v>
      </c>
      <c r="EG150">
        <v>13</v>
      </c>
      <c r="EH150">
        <v>61</v>
      </c>
      <c r="EI150">
        <v>81</v>
      </c>
      <c r="EJ150">
        <v>81</v>
      </c>
      <c r="EK150">
        <v>0</v>
      </c>
      <c r="EL150">
        <v>1</v>
      </c>
      <c r="EM150">
        <v>494</v>
      </c>
      <c r="EN150">
        <v>300</v>
      </c>
      <c r="EO150">
        <v>106</v>
      </c>
      <c r="EP150">
        <v>5</v>
      </c>
      <c r="EQ150">
        <v>12</v>
      </c>
      <c r="ER150">
        <v>88</v>
      </c>
      <c r="ES150">
        <v>87</v>
      </c>
      <c r="ET150">
        <v>84</v>
      </c>
      <c r="EU150">
        <v>0</v>
      </c>
      <c r="EV150">
        <v>4</v>
      </c>
      <c r="EW150">
        <v>497</v>
      </c>
      <c r="EX150">
        <v>213</v>
      </c>
      <c r="EY150">
        <v>201</v>
      </c>
      <c r="EZ150">
        <v>7</v>
      </c>
      <c r="FA150">
        <v>22</v>
      </c>
      <c r="FB150">
        <v>172</v>
      </c>
      <c r="FC150">
        <v>83</v>
      </c>
      <c r="FD150">
        <v>71</v>
      </c>
      <c r="FE150">
        <v>0</v>
      </c>
      <c r="FF150">
        <v>11</v>
      </c>
      <c r="FG150">
        <v>252</v>
      </c>
      <c r="FH150">
        <v>143</v>
      </c>
      <c r="FI150">
        <v>78</v>
      </c>
      <c r="FJ150">
        <v>9</v>
      </c>
      <c r="FK150">
        <v>14</v>
      </c>
      <c r="FL150">
        <v>55</v>
      </c>
      <c r="FM150">
        <v>31</v>
      </c>
      <c r="FN150">
        <v>4</v>
      </c>
      <c r="FO150">
        <v>0</v>
      </c>
      <c r="FP150">
        <v>27</v>
      </c>
      <c r="FQ150">
        <v>440</v>
      </c>
      <c r="FR150">
        <v>268</v>
      </c>
      <c r="FS150">
        <v>84</v>
      </c>
      <c r="FT150">
        <v>8</v>
      </c>
      <c r="FU150">
        <v>13</v>
      </c>
      <c r="FV150">
        <v>63</v>
      </c>
      <c r="FW150">
        <v>88</v>
      </c>
      <c r="FX150">
        <v>1</v>
      </c>
      <c r="FY150">
        <v>0</v>
      </c>
      <c r="FZ150">
        <v>88</v>
      </c>
      <c r="GA150">
        <v>253</v>
      </c>
      <c r="GB150">
        <v>178</v>
      </c>
      <c r="GC150">
        <v>70</v>
      </c>
      <c r="GD150">
        <v>12</v>
      </c>
      <c r="GE150">
        <v>15</v>
      </c>
      <c r="GF150">
        <v>42</v>
      </c>
      <c r="GG150">
        <v>6</v>
      </c>
      <c r="GH150">
        <v>1</v>
      </c>
      <c r="GI150" t="s">
        <v>830</v>
      </c>
      <c r="GJ150">
        <v>5</v>
      </c>
      <c r="GK150">
        <v>197</v>
      </c>
      <c r="GL150">
        <v>138</v>
      </c>
      <c r="GM150">
        <v>53</v>
      </c>
      <c r="GN150">
        <v>7</v>
      </c>
      <c r="GO150">
        <v>21</v>
      </c>
      <c r="GP150">
        <v>25</v>
      </c>
      <c r="GQ150">
        <v>5</v>
      </c>
      <c r="GR150">
        <v>2</v>
      </c>
      <c r="GS150" t="s">
        <v>830</v>
      </c>
      <c r="GT150">
        <v>3</v>
      </c>
      <c r="GU150">
        <v>318</v>
      </c>
      <c r="GV150">
        <v>193</v>
      </c>
      <c r="GW150">
        <v>71</v>
      </c>
      <c r="GX150">
        <v>14</v>
      </c>
      <c r="GY150">
        <v>9</v>
      </c>
      <c r="GZ150">
        <v>48</v>
      </c>
      <c r="HA150">
        <v>54</v>
      </c>
      <c r="HB150">
        <v>53</v>
      </c>
      <c r="HC150">
        <v>0</v>
      </c>
      <c r="HD150" t="s">
        <v>830</v>
      </c>
      <c r="HE150">
        <v>226</v>
      </c>
      <c r="HF150">
        <v>156</v>
      </c>
      <c r="HG150">
        <v>67</v>
      </c>
      <c r="HH150">
        <v>5</v>
      </c>
      <c r="HI150">
        <v>10</v>
      </c>
      <c r="HJ150">
        <v>51</v>
      </c>
      <c r="HK150">
        <v>3</v>
      </c>
      <c r="HL150">
        <v>3</v>
      </c>
      <c r="HM150" t="s">
        <v>830</v>
      </c>
      <c r="HN150">
        <v>0</v>
      </c>
      <c r="HO150">
        <v>137</v>
      </c>
      <c r="HP150">
        <v>124</v>
      </c>
      <c r="HQ150">
        <v>11</v>
      </c>
      <c r="HR150">
        <v>2</v>
      </c>
      <c r="HS150">
        <v>5</v>
      </c>
      <c r="HT150">
        <v>3</v>
      </c>
      <c r="HU150">
        <v>2</v>
      </c>
      <c r="HV150">
        <v>2</v>
      </c>
      <c r="HW150">
        <v>0</v>
      </c>
      <c r="HX150">
        <v>0</v>
      </c>
      <c r="HY150">
        <v>122</v>
      </c>
      <c r="HZ150">
        <v>114</v>
      </c>
      <c r="IA150">
        <v>7</v>
      </c>
      <c r="IB150">
        <v>2</v>
      </c>
      <c r="IC150">
        <v>1</v>
      </c>
      <c r="ID150">
        <v>3</v>
      </c>
      <c r="IE150">
        <v>1</v>
      </c>
      <c r="IF150" t="s">
        <v>830</v>
      </c>
      <c r="IG150">
        <v>0</v>
      </c>
      <c r="IH150">
        <v>1</v>
      </c>
      <c r="II150">
        <v>19</v>
      </c>
      <c r="IJ150">
        <v>15</v>
      </c>
      <c r="IK150">
        <v>4</v>
      </c>
      <c r="IL150">
        <v>2</v>
      </c>
      <c r="IM150">
        <v>1</v>
      </c>
      <c r="IN150" t="s">
        <v>830</v>
      </c>
      <c r="IO150">
        <v>9</v>
      </c>
      <c r="IP150">
        <v>4</v>
      </c>
      <c r="IQ150">
        <v>5</v>
      </c>
      <c r="IR150">
        <v>1</v>
      </c>
      <c r="IS150">
        <v>0</v>
      </c>
      <c r="IT150">
        <v>3</v>
      </c>
      <c r="IU150" t="s">
        <v>285</v>
      </c>
      <c r="IV150" t="s">
        <v>285</v>
      </c>
      <c r="IW150" t="s">
        <v>285</v>
      </c>
      <c r="IX150" t="s">
        <v>285</v>
      </c>
      <c r="IY150" t="s">
        <v>285</v>
      </c>
      <c r="IZ150" t="s">
        <v>285</v>
      </c>
      <c r="JA150" t="s">
        <v>285</v>
      </c>
      <c r="JB150" t="s">
        <v>285</v>
      </c>
      <c r="JC150" t="s">
        <v>285</v>
      </c>
      <c r="JD150" t="s">
        <v>285</v>
      </c>
      <c r="JE150" t="s">
        <v>285</v>
      </c>
      <c r="JF150" t="s">
        <v>285</v>
      </c>
    </row>
    <row r="151" spans="1:266" hidden="1">
      <c r="A151">
        <v>37001</v>
      </c>
      <c r="B151" t="s">
        <v>930</v>
      </c>
      <c r="C151" t="s">
        <v>830</v>
      </c>
      <c r="D151" t="s">
        <v>830</v>
      </c>
      <c r="E151" t="s">
        <v>830</v>
      </c>
      <c r="F151">
        <v>0</v>
      </c>
      <c r="G151">
        <v>0</v>
      </c>
      <c r="H151" t="s">
        <v>830</v>
      </c>
      <c r="I151">
        <v>0</v>
      </c>
      <c r="J151">
        <v>0</v>
      </c>
      <c r="K151">
        <v>0</v>
      </c>
      <c r="L151">
        <v>0</v>
      </c>
      <c r="M151" t="s">
        <v>830</v>
      </c>
      <c r="N151" t="s">
        <v>830</v>
      </c>
      <c r="O151" t="s">
        <v>830</v>
      </c>
      <c r="P151">
        <v>0</v>
      </c>
      <c r="Q151">
        <v>0</v>
      </c>
      <c r="R151" t="s">
        <v>830</v>
      </c>
      <c r="S151">
        <v>0</v>
      </c>
      <c r="T151">
        <v>0</v>
      </c>
      <c r="U151">
        <v>0</v>
      </c>
      <c r="V151">
        <v>0</v>
      </c>
      <c r="W151">
        <v>1</v>
      </c>
      <c r="X151" t="s">
        <v>830</v>
      </c>
      <c r="Y151" t="s">
        <v>830</v>
      </c>
      <c r="Z151">
        <v>0</v>
      </c>
      <c r="AA151">
        <v>0</v>
      </c>
      <c r="AB151" t="s">
        <v>830</v>
      </c>
      <c r="AC151">
        <v>0</v>
      </c>
      <c r="AD151">
        <v>0</v>
      </c>
      <c r="AE151">
        <v>0</v>
      </c>
      <c r="AF151">
        <v>0</v>
      </c>
      <c r="AG151">
        <v>1</v>
      </c>
      <c r="AH151" t="s">
        <v>830</v>
      </c>
      <c r="AI151" t="s">
        <v>830</v>
      </c>
      <c r="AJ151">
        <v>0</v>
      </c>
      <c r="AK151">
        <v>0</v>
      </c>
      <c r="AL151" t="s">
        <v>830</v>
      </c>
      <c r="AM151">
        <v>0</v>
      </c>
      <c r="AN151">
        <v>0</v>
      </c>
      <c r="AO151">
        <v>0</v>
      </c>
      <c r="AP151">
        <v>0</v>
      </c>
      <c r="AQ151">
        <v>1</v>
      </c>
      <c r="AR151">
        <v>1</v>
      </c>
      <c r="AS151">
        <v>1</v>
      </c>
      <c r="AT151">
        <v>0</v>
      </c>
      <c r="AU151">
        <v>0</v>
      </c>
      <c r="AV151">
        <v>1</v>
      </c>
      <c r="AW151">
        <v>0</v>
      </c>
      <c r="AX151">
        <v>0</v>
      </c>
      <c r="AY151">
        <v>0</v>
      </c>
      <c r="AZ151">
        <v>0</v>
      </c>
      <c r="BA151">
        <v>1</v>
      </c>
      <c r="BB151" t="s">
        <v>830</v>
      </c>
      <c r="BC151" t="s">
        <v>830</v>
      </c>
      <c r="BD151">
        <v>0</v>
      </c>
      <c r="BE151">
        <v>0</v>
      </c>
      <c r="BF151" t="s">
        <v>830</v>
      </c>
      <c r="BG151">
        <v>0</v>
      </c>
      <c r="BH151">
        <v>0</v>
      </c>
      <c r="BI151">
        <v>0</v>
      </c>
      <c r="BJ151">
        <v>0</v>
      </c>
      <c r="BK151">
        <v>1</v>
      </c>
      <c r="BL151">
        <v>1</v>
      </c>
      <c r="BM151" t="s">
        <v>830</v>
      </c>
      <c r="BN151">
        <v>0</v>
      </c>
      <c r="BO151">
        <v>0</v>
      </c>
      <c r="BP151" t="s">
        <v>830</v>
      </c>
      <c r="BQ151">
        <v>0</v>
      </c>
      <c r="BR151">
        <v>0</v>
      </c>
      <c r="BS151">
        <v>0</v>
      </c>
      <c r="BT151">
        <v>0</v>
      </c>
      <c r="BU151">
        <v>2</v>
      </c>
      <c r="BV151">
        <v>1</v>
      </c>
      <c r="BW151" t="s">
        <v>830</v>
      </c>
      <c r="BX151">
        <v>0</v>
      </c>
      <c r="BY151">
        <v>0</v>
      </c>
      <c r="BZ151" t="s">
        <v>830</v>
      </c>
      <c r="CA151">
        <v>0</v>
      </c>
      <c r="CB151">
        <v>0</v>
      </c>
      <c r="CC151">
        <v>0</v>
      </c>
      <c r="CD151">
        <v>0</v>
      </c>
      <c r="CE151">
        <v>2</v>
      </c>
      <c r="CF151">
        <v>1</v>
      </c>
      <c r="CG151" t="s">
        <v>830</v>
      </c>
      <c r="CH151">
        <v>0</v>
      </c>
      <c r="CI151">
        <v>0</v>
      </c>
      <c r="CJ151" t="s">
        <v>830</v>
      </c>
      <c r="CK151">
        <v>0</v>
      </c>
      <c r="CL151">
        <v>0</v>
      </c>
      <c r="CM151">
        <v>0</v>
      </c>
      <c r="CN151">
        <v>0</v>
      </c>
      <c r="CO151">
        <v>1</v>
      </c>
      <c r="CP151">
        <v>1</v>
      </c>
      <c r="CQ151" t="s">
        <v>830</v>
      </c>
      <c r="CR151">
        <v>0</v>
      </c>
      <c r="CS151">
        <v>0</v>
      </c>
      <c r="CT151" t="s">
        <v>830</v>
      </c>
      <c r="CU151">
        <v>0</v>
      </c>
      <c r="CV151">
        <v>0</v>
      </c>
      <c r="CW151">
        <v>0</v>
      </c>
      <c r="CX151">
        <v>0</v>
      </c>
      <c r="CY151">
        <v>2</v>
      </c>
      <c r="CZ151">
        <v>1</v>
      </c>
      <c r="DA151">
        <v>1</v>
      </c>
      <c r="DB151">
        <v>0</v>
      </c>
      <c r="DC151" t="s">
        <v>830</v>
      </c>
      <c r="DD151">
        <v>1</v>
      </c>
      <c r="DE151">
        <v>0</v>
      </c>
      <c r="DF151">
        <v>0</v>
      </c>
      <c r="DG151">
        <v>0</v>
      </c>
      <c r="DH151">
        <v>0</v>
      </c>
      <c r="DI151">
        <v>4</v>
      </c>
      <c r="DJ151">
        <v>2</v>
      </c>
      <c r="DK151">
        <v>2</v>
      </c>
      <c r="DL151">
        <v>0</v>
      </c>
      <c r="DM151" t="s">
        <v>830</v>
      </c>
      <c r="DN151">
        <v>2</v>
      </c>
      <c r="DO151">
        <v>0</v>
      </c>
      <c r="DP151">
        <v>0</v>
      </c>
      <c r="DQ151">
        <v>0</v>
      </c>
      <c r="DR151">
        <v>0</v>
      </c>
      <c r="DS151">
        <v>2</v>
      </c>
      <c r="DT151">
        <v>1</v>
      </c>
      <c r="DU151">
        <v>1</v>
      </c>
      <c r="DV151">
        <v>0</v>
      </c>
      <c r="DW151" t="s">
        <v>830</v>
      </c>
      <c r="DX151">
        <v>1</v>
      </c>
      <c r="DY151">
        <v>0</v>
      </c>
      <c r="DZ151">
        <v>0</v>
      </c>
      <c r="EA151">
        <v>0</v>
      </c>
      <c r="EB151">
        <v>0</v>
      </c>
      <c r="EC151">
        <v>4</v>
      </c>
      <c r="ED151">
        <v>2</v>
      </c>
      <c r="EE151">
        <v>2</v>
      </c>
      <c r="EF151">
        <v>0</v>
      </c>
      <c r="EG151">
        <v>1</v>
      </c>
      <c r="EH151">
        <v>1</v>
      </c>
      <c r="EI151">
        <v>0</v>
      </c>
      <c r="EJ151">
        <v>0</v>
      </c>
      <c r="EK151">
        <v>0</v>
      </c>
      <c r="EL151">
        <v>0</v>
      </c>
      <c r="EM151">
        <v>6</v>
      </c>
      <c r="EN151">
        <v>3</v>
      </c>
      <c r="EO151">
        <v>3</v>
      </c>
      <c r="EP151">
        <v>0</v>
      </c>
      <c r="EQ151">
        <v>2</v>
      </c>
      <c r="ER151">
        <v>1</v>
      </c>
      <c r="ES151">
        <v>0</v>
      </c>
      <c r="ET151">
        <v>0</v>
      </c>
      <c r="EU151">
        <v>0</v>
      </c>
      <c r="EV151">
        <v>0</v>
      </c>
      <c r="EW151">
        <v>7</v>
      </c>
      <c r="EX151">
        <v>3</v>
      </c>
      <c r="EY151">
        <v>3</v>
      </c>
      <c r="EZ151">
        <v>0</v>
      </c>
      <c r="FA151">
        <v>2</v>
      </c>
      <c r="FB151">
        <v>1</v>
      </c>
      <c r="FC151" t="s">
        <v>830</v>
      </c>
      <c r="FD151">
        <v>0</v>
      </c>
      <c r="FE151">
        <v>0</v>
      </c>
      <c r="FF151" t="s">
        <v>830</v>
      </c>
      <c r="FG151">
        <v>7</v>
      </c>
      <c r="FH151">
        <v>3</v>
      </c>
      <c r="FI151">
        <v>4</v>
      </c>
      <c r="FJ151">
        <v>0</v>
      </c>
      <c r="FK151">
        <v>3</v>
      </c>
      <c r="FL151">
        <v>1</v>
      </c>
      <c r="FM151">
        <v>0</v>
      </c>
      <c r="FN151">
        <v>0</v>
      </c>
      <c r="FO151">
        <v>0</v>
      </c>
      <c r="FP151">
        <v>0</v>
      </c>
      <c r="FQ151">
        <v>9</v>
      </c>
      <c r="FR151">
        <v>5</v>
      </c>
      <c r="FS151">
        <v>4</v>
      </c>
      <c r="FT151">
        <v>0</v>
      </c>
      <c r="FU151">
        <v>2</v>
      </c>
      <c r="FV151">
        <v>1</v>
      </c>
      <c r="FW151" t="s">
        <v>830</v>
      </c>
      <c r="FX151">
        <v>0</v>
      </c>
      <c r="FY151" t="s">
        <v>830</v>
      </c>
      <c r="FZ151" t="s">
        <v>830</v>
      </c>
      <c r="GA151">
        <v>12</v>
      </c>
      <c r="GB151">
        <v>6</v>
      </c>
      <c r="GC151">
        <v>6</v>
      </c>
      <c r="GD151">
        <v>0</v>
      </c>
      <c r="GE151">
        <v>4</v>
      </c>
      <c r="GF151">
        <v>2</v>
      </c>
      <c r="GG151">
        <v>0</v>
      </c>
      <c r="GH151">
        <v>0</v>
      </c>
      <c r="GI151">
        <v>0</v>
      </c>
      <c r="GJ151">
        <v>0</v>
      </c>
      <c r="GK151">
        <v>9</v>
      </c>
      <c r="GL151">
        <v>5</v>
      </c>
      <c r="GM151">
        <v>4</v>
      </c>
      <c r="GN151">
        <v>0</v>
      </c>
      <c r="GO151">
        <v>2</v>
      </c>
      <c r="GP151">
        <v>2</v>
      </c>
      <c r="GQ151">
        <v>0</v>
      </c>
      <c r="GR151">
        <v>0</v>
      </c>
      <c r="GS151">
        <v>0</v>
      </c>
      <c r="GT151">
        <v>0</v>
      </c>
      <c r="GU151">
        <v>7</v>
      </c>
      <c r="GV151">
        <v>4</v>
      </c>
      <c r="GW151">
        <v>3</v>
      </c>
      <c r="GX151">
        <v>0</v>
      </c>
      <c r="GY151">
        <v>1</v>
      </c>
      <c r="GZ151">
        <v>3</v>
      </c>
      <c r="HA151">
        <v>0</v>
      </c>
      <c r="HB151">
        <v>0</v>
      </c>
      <c r="HC151">
        <v>0</v>
      </c>
      <c r="HD151">
        <v>0</v>
      </c>
      <c r="HE151">
        <v>7</v>
      </c>
      <c r="HF151">
        <v>2</v>
      </c>
      <c r="HG151">
        <v>5</v>
      </c>
      <c r="HH151">
        <v>0</v>
      </c>
      <c r="HI151" t="s">
        <v>830</v>
      </c>
      <c r="HJ151">
        <v>5</v>
      </c>
      <c r="HK151">
        <v>0</v>
      </c>
      <c r="HL151">
        <v>0</v>
      </c>
      <c r="HM151">
        <v>0</v>
      </c>
      <c r="HN151">
        <v>0</v>
      </c>
      <c r="HO151">
        <v>2</v>
      </c>
      <c r="HP151">
        <v>2</v>
      </c>
      <c r="HQ151" t="s">
        <v>830</v>
      </c>
      <c r="HR151">
        <v>0</v>
      </c>
      <c r="HS151" t="s">
        <v>830</v>
      </c>
      <c r="HT151" t="s">
        <v>830</v>
      </c>
      <c r="HU151">
        <v>0</v>
      </c>
      <c r="HV151">
        <v>0</v>
      </c>
      <c r="HW151">
        <v>0</v>
      </c>
      <c r="HX151">
        <v>0</v>
      </c>
      <c r="HY151">
        <v>95</v>
      </c>
      <c r="HZ151">
        <v>1</v>
      </c>
      <c r="IA151">
        <v>92</v>
      </c>
      <c r="IB151">
        <v>90</v>
      </c>
      <c r="IC151" t="s">
        <v>830</v>
      </c>
      <c r="ID151">
        <v>2</v>
      </c>
      <c r="IE151">
        <v>2</v>
      </c>
      <c r="IF151">
        <v>0</v>
      </c>
      <c r="IG151">
        <v>2</v>
      </c>
      <c r="IH151">
        <v>0</v>
      </c>
      <c r="II151" t="s">
        <v>285</v>
      </c>
      <c r="IJ151" t="s">
        <v>285</v>
      </c>
      <c r="IK151" t="s">
        <v>285</v>
      </c>
      <c r="IL151" t="s">
        <v>285</v>
      </c>
      <c r="IM151" t="s">
        <v>285</v>
      </c>
      <c r="IN151" t="s">
        <v>285</v>
      </c>
      <c r="IO151" t="s">
        <v>285</v>
      </c>
      <c r="IP151" t="s">
        <v>285</v>
      </c>
      <c r="IQ151" t="s">
        <v>285</v>
      </c>
      <c r="IR151" t="s">
        <v>285</v>
      </c>
      <c r="IS151" t="s">
        <v>285</v>
      </c>
      <c r="IT151" t="s">
        <v>285</v>
      </c>
      <c r="IU151" t="s">
        <v>285</v>
      </c>
      <c r="IV151" t="s">
        <v>285</v>
      </c>
      <c r="IW151" t="s">
        <v>285</v>
      </c>
      <c r="IX151" t="s">
        <v>285</v>
      </c>
      <c r="IY151" t="s">
        <v>285</v>
      </c>
      <c r="IZ151" t="s">
        <v>285</v>
      </c>
      <c r="JA151" t="s">
        <v>285</v>
      </c>
      <c r="JB151" t="s">
        <v>285</v>
      </c>
      <c r="JC151" t="s">
        <v>285</v>
      </c>
      <c r="JD151" t="s">
        <v>285</v>
      </c>
      <c r="JE151" t="s">
        <v>285</v>
      </c>
      <c r="JF151" t="s">
        <v>285</v>
      </c>
    </row>
    <row r="152" spans="1:266" hidden="1">
      <c r="A152">
        <v>53708</v>
      </c>
      <c r="B152" t="s">
        <v>931</v>
      </c>
      <c r="C152">
        <v>404</v>
      </c>
      <c r="D152" t="s">
        <v>830</v>
      </c>
      <c r="E152">
        <v>404</v>
      </c>
      <c r="F152">
        <v>394</v>
      </c>
      <c r="G152">
        <v>9</v>
      </c>
      <c r="H152">
        <v>1</v>
      </c>
      <c r="I152">
        <v>0</v>
      </c>
      <c r="J152">
        <v>0</v>
      </c>
      <c r="K152">
        <v>0</v>
      </c>
      <c r="L152">
        <v>0</v>
      </c>
      <c r="M152">
        <v>361</v>
      </c>
      <c r="N152" t="s">
        <v>830</v>
      </c>
      <c r="O152">
        <v>361</v>
      </c>
      <c r="P152">
        <v>354</v>
      </c>
      <c r="Q152">
        <v>6</v>
      </c>
      <c r="R152">
        <v>1</v>
      </c>
      <c r="S152">
        <v>0</v>
      </c>
      <c r="T152">
        <v>0</v>
      </c>
      <c r="U152">
        <v>0</v>
      </c>
      <c r="V152">
        <v>0</v>
      </c>
      <c r="W152">
        <v>338</v>
      </c>
      <c r="X152" t="s">
        <v>830</v>
      </c>
      <c r="Y152">
        <v>332</v>
      </c>
      <c r="Z152">
        <v>330</v>
      </c>
      <c r="AA152">
        <v>1</v>
      </c>
      <c r="AB152">
        <v>1</v>
      </c>
      <c r="AC152">
        <v>6</v>
      </c>
      <c r="AD152">
        <v>6</v>
      </c>
      <c r="AE152" t="s">
        <v>830</v>
      </c>
      <c r="AF152">
        <v>0</v>
      </c>
      <c r="AG152">
        <v>211</v>
      </c>
      <c r="AH152" t="s">
        <v>830</v>
      </c>
      <c r="AI152">
        <v>209</v>
      </c>
      <c r="AJ152">
        <v>209</v>
      </c>
      <c r="AK152">
        <v>0</v>
      </c>
      <c r="AL152">
        <v>0</v>
      </c>
      <c r="AM152">
        <v>2</v>
      </c>
      <c r="AN152">
        <v>2</v>
      </c>
      <c r="AO152">
        <v>0</v>
      </c>
      <c r="AP152">
        <v>0</v>
      </c>
      <c r="AQ152">
        <v>189</v>
      </c>
      <c r="AR152" t="s">
        <v>830</v>
      </c>
      <c r="AS152">
        <v>188</v>
      </c>
      <c r="AT152">
        <v>188</v>
      </c>
      <c r="AU152">
        <v>0</v>
      </c>
      <c r="AV152">
        <v>0</v>
      </c>
      <c r="AW152">
        <v>0</v>
      </c>
      <c r="AX152">
        <v>0</v>
      </c>
      <c r="AY152">
        <v>0</v>
      </c>
      <c r="AZ152">
        <v>0</v>
      </c>
      <c r="BA152">
        <v>197</v>
      </c>
      <c r="BB152" t="s">
        <v>830</v>
      </c>
      <c r="BC152">
        <v>197</v>
      </c>
      <c r="BD152">
        <v>197</v>
      </c>
      <c r="BE152">
        <v>0</v>
      </c>
      <c r="BF152">
        <v>0</v>
      </c>
      <c r="BG152" t="s">
        <v>830</v>
      </c>
      <c r="BH152">
        <v>0</v>
      </c>
      <c r="BI152">
        <v>0</v>
      </c>
      <c r="BJ152" t="s">
        <v>830</v>
      </c>
      <c r="BK152">
        <v>166</v>
      </c>
      <c r="BL152" t="s">
        <v>830</v>
      </c>
      <c r="BM152">
        <v>166</v>
      </c>
      <c r="BN152">
        <v>166</v>
      </c>
      <c r="BO152">
        <v>0</v>
      </c>
      <c r="BP152" t="s">
        <v>830</v>
      </c>
      <c r="BQ152">
        <v>0</v>
      </c>
      <c r="BR152">
        <v>0</v>
      </c>
      <c r="BS152">
        <v>0</v>
      </c>
      <c r="BT152">
        <v>0</v>
      </c>
      <c r="BU152">
        <v>133</v>
      </c>
      <c r="BV152">
        <v>2</v>
      </c>
      <c r="BW152">
        <v>131</v>
      </c>
      <c r="BX152">
        <v>130</v>
      </c>
      <c r="BY152">
        <v>0</v>
      </c>
      <c r="BZ152" t="s">
        <v>830</v>
      </c>
      <c r="CA152" t="s">
        <v>830</v>
      </c>
      <c r="CB152">
        <v>0</v>
      </c>
      <c r="CC152">
        <v>0</v>
      </c>
      <c r="CD152" t="s">
        <v>830</v>
      </c>
      <c r="CE152">
        <v>122</v>
      </c>
      <c r="CF152" t="s">
        <v>830</v>
      </c>
      <c r="CG152">
        <v>122</v>
      </c>
      <c r="CH152">
        <v>122</v>
      </c>
      <c r="CI152">
        <v>0</v>
      </c>
      <c r="CJ152">
        <v>0</v>
      </c>
      <c r="CK152">
        <v>0</v>
      </c>
      <c r="CL152">
        <v>0</v>
      </c>
      <c r="CM152">
        <v>0</v>
      </c>
      <c r="CN152">
        <v>0</v>
      </c>
      <c r="CO152">
        <v>115</v>
      </c>
      <c r="CP152" t="s">
        <v>830</v>
      </c>
      <c r="CQ152">
        <v>115</v>
      </c>
      <c r="CR152">
        <v>115</v>
      </c>
      <c r="CS152">
        <v>0</v>
      </c>
      <c r="CT152">
        <v>0</v>
      </c>
      <c r="CU152">
        <v>0</v>
      </c>
      <c r="CV152">
        <v>0</v>
      </c>
      <c r="CW152">
        <v>0</v>
      </c>
      <c r="CX152">
        <v>0</v>
      </c>
      <c r="CY152">
        <v>107</v>
      </c>
      <c r="CZ152" t="s">
        <v>830</v>
      </c>
      <c r="DA152">
        <v>106</v>
      </c>
      <c r="DB152">
        <v>106</v>
      </c>
      <c r="DC152">
        <v>0</v>
      </c>
      <c r="DD152">
        <v>0</v>
      </c>
      <c r="DE152">
        <v>0</v>
      </c>
      <c r="DF152">
        <v>0</v>
      </c>
      <c r="DG152">
        <v>0</v>
      </c>
      <c r="DH152">
        <v>0</v>
      </c>
      <c r="DI152">
        <v>109</v>
      </c>
      <c r="DJ152">
        <v>1</v>
      </c>
      <c r="DK152">
        <v>108</v>
      </c>
      <c r="DL152">
        <v>108</v>
      </c>
      <c r="DM152">
        <v>0</v>
      </c>
      <c r="DN152">
        <v>0</v>
      </c>
      <c r="DO152">
        <v>0</v>
      </c>
      <c r="DP152">
        <v>0</v>
      </c>
      <c r="DQ152">
        <v>0</v>
      </c>
      <c r="DR152">
        <v>0</v>
      </c>
      <c r="DS152" t="s">
        <v>830</v>
      </c>
      <c r="DT152" t="s">
        <v>830</v>
      </c>
      <c r="DU152">
        <v>0</v>
      </c>
      <c r="DV152">
        <v>0</v>
      </c>
      <c r="DW152">
        <v>0</v>
      </c>
      <c r="DX152">
        <v>0</v>
      </c>
      <c r="DY152">
        <v>0</v>
      </c>
      <c r="DZ152">
        <v>0</v>
      </c>
      <c r="EA152">
        <v>0</v>
      </c>
      <c r="EB152">
        <v>0</v>
      </c>
      <c r="EC152">
        <v>1</v>
      </c>
      <c r="ED152">
        <v>1</v>
      </c>
      <c r="EE152">
        <v>0</v>
      </c>
      <c r="EF152">
        <v>0</v>
      </c>
      <c r="EG152">
        <v>0</v>
      </c>
      <c r="EH152">
        <v>0</v>
      </c>
      <c r="EI152">
        <v>0</v>
      </c>
      <c r="EJ152">
        <v>0</v>
      </c>
      <c r="EK152">
        <v>0</v>
      </c>
      <c r="EL152">
        <v>0</v>
      </c>
      <c r="EM152">
        <v>4</v>
      </c>
      <c r="EN152">
        <v>4</v>
      </c>
      <c r="EO152">
        <v>0</v>
      </c>
      <c r="EP152">
        <v>0</v>
      </c>
      <c r="EQ152">
        <v>0</v>
      </c>
      <c r="ER152">
        <v>0</v>
      </c>
      <c r="ES152">
        <v>0</v>
      </c>
      <c r="ET152">
        <v>0</v>
      </c>
      <c r="EU152">
        <v>0</v>
      </c>
      <c r="EV152">
        <v>0</v>
      </c>
      <c r="EW152">
        <v>3</v>
      </c>
      <c r="EX152">
        <v>3</v>
      </c>
      <c r="EY152">
        <v>0</v>
      </c>
      <c r="EZ152">
        <v>0</v>
      </c>
      <c r="FA152">
        <v>0</v>
      </c>
      <c r="FB152">
        <v>0</v>
      </c>
      <c r="FC152">
        <v>0</v>
      </c>
      <c r="FD152">
        <v>0</v>
      </c>
      <c r="FE152">
        <v>0</v>
      </c>
      <c r="FF152">
        <v>0</v>
      </c>
      <c r="FG152">
        <v>3</v>
      </c>
      <c r="FH152">
        <v>3</v>
      </c>
      <c r="FI152">
        <v>0</v>
      </c>
      <c r="FJ152">
        <v>0</v>
      </c>
      <c r="FK152">
        <v>0</v>
      </c>
      <c r="FL152">
        <v>0</v>
      </c>
      <c r="FM152">
        <v>0</v>
      </c>
      <c r="FN152">
        <v>0</v>
      </c>
      <c r="FO152">
        <v>0</v>
      </c>
      <c r="FP152">
        <v>0</v>
      </c>
      <c r="FQ152">
        <v>1</v>
      </c>
      <c r="FR152">
        <v>1</v>
      </c>
      <c r="FS152" t="s">
        <v>830</v>
      </c>
      <c r="FT152">
        <v>0</v>
      </c>
      <c r="FU152">
        <v>0</v>
      </c>
      <c r="FV152" t="s">
        <v>830</v>
      </c>
      <c r="FW152">
        <v>0</v>
      </c>
      <c r="FX152">
        <v>0</v>
      </c>
      <c r="FY152">
        <v>0</v>
      </c>
      <c r="FZ152">
        <v>0</v>
      </c>
      <c r="GA152">
        <v>1</v>
      </c>
      <c r="GB152">
        <v>1</v>
      </c>
      <c r="GC152" t="s">
        <v>830</v>
      </c>
      <c r="GD152">
        <v>0</v>
      </c>
      <c r="GE152">
        <v>0</v>
      </c>
      <c r="GF152" t="s">
        <v>830</v>
      </c>
      <c r="GG152">
        <v>0</v>
      </c>
      <c r="GH152">
        <v>0</v>
      </c>
      <c r="GI152">
        <v>0</v>
      </c>
      <c r="GJ152">
        <v>0</v>
      </c>
      <c r="GK152" t="s">
        <v>830</v>
      </c>
      <c r="GL152" t="s">
        <v>830</v>
      </c>
      <c r="GM152">
        <v>0</v>
      </c>
      <c r="GN152">
        <v>0</v>
      </c>
      <c r="GO152">
        <v>0</v>
      </c>
      <c r="GP152">
        <v>0</v>
      </c>
      <c r="GQ152">
        <v>0</v>
      </c>
      <c r="GR152">
        <v>0</v>
      </c>
      <c r="GS152">
        <v>0</v>
      </c>
      <c r="GT152">
        <v>0</v>
      </c>
      <c r="GU152" t="s">
        <v>830</v>
      </c>
      <c r="GV152" t="s">
        <v>830</v>
      </c>
      <c r="GW152">
        <v>0</v>
      </c>
      <c r="GX152">
        <v>0</v>
      </c>
      <c r="GY152">
        <v>0</v>
      </c>
      <c r="GZ152">
        <v>0</v>
      </c>
      <c r="HA152">
        <v>0</v>
      </c>
      <c r="HB152">
        <v>0</v>
      </c>
      <c r="HC152">
        <v>0</v>
      </c>
      <c r="HD152">
        <v>0</v>
      </c>
      <c r="HE152" t="s">
        <v>830</v>
      </c>
      <c r="HF152" t="s">
        <v>830</v>
      </c>
      <c r="HG152">
        <v>0</v>
      </c>
      <c r="HH152">
        <v>0</v>
      </c>
      <c r="HI152">
        <v>0</v>
      </c>
      <c r="HJ152">
        <v>0</v>
      </c>
      <c r="HK152">
        <v>0</v>
      </c>
      <c r="HL152">
        <v>0</v>
      </c>
      <c r="HM152">
        <v>0</v>
      </c>
      <c r="HN152">
        <v>0</v>
      </c>
      <c r="HO152" t="s">
        <v>830</v>
      </c>
      <c r="HP152" t="s">
        <v>830</v>
      </c>
      <c r="HQ152" t="s">
        <v>830</v>
      </c>
      <c r="HR152" t="s">
        <v>830</v>
      </c>
      <c r="HS152">
        <v>0</v>
      </c>
      <c r="HT152">
        <v>0</v>
      </c>
      <c r="HU152">
        <v>0</v>
      </c>
      <c r="HV152">
        <v>0</v>
      </c>
      <c r="HW152">
        <v>0</v>
      </c>
      <c r="HX152">
        <v>0</v>
      </c>
      <c r="HY152" t="s">
        <v>830</v>
      </c>
      <c r="HZ152">
        <v>0</v>
      </c>
      <c r="IA152" t="s">
        <v>830</v>
      </c>
      <c r="IB152" t="s">
        <v>830</v>
      </c>
      <c r="IC152">
        <v>0</v>
      </c>
      <c r="ID152">
        <v>0</v>
      </c>
      <c r="IE152">
        <v>0</v>
      </c>
      <c r="IF152">
        <v>0</v>
      </c>
      <c r="IG152">
        <v>0</v>
      </c>
      <c r="IH152">
        <v>0</v>
      </c>
      <c r="II152" t="s">
        <v>830</v>
      </c>
      <c r="IJ152" t="s">
        <v>830</v>
      </c>
      <c r="IK152" t="s">
        <v>830</v>
      </c>
      <c r="IL152" t="s">
        <v>830</v>
      </c>
      <c r="IM152">
        <v>0</v>
      </c>
      <c r="IN152">
        <v>0</v>
      </c>
      <c r="IO152" t="s">
        <v>830</v>
      </c>
      <c r="IP152" t="s">
        <v>830</v>
      </c>
      <c r="IQ152" t="s">
        <v>830</v>
      </c>
      <c r="IR152">
        <v>0</v>
      </c>
      <c r="IS152">
        <v>0</v>
      </c>
      <c r="IT152" t="s">
        <v>830</v>
      </c>
      <c r="IU152" t="s">
        <v>285</v>
      </c>
      <c r="IV152" t="s">
        <v>285</v>
      </c>
      <c r="IW152" t="s">
        <v>285</v>
      </c>
      <c r="IX152" t="s">
        <v>285</v>
      </c>
      <c r="IY152" t="s">
        <v>285</v>
      </c>
      <c r="IZ152" t="s">
        <v>285</v>
      </c>
      <c r="JA152" t="s">
        <v>285</v>
      </c>
      <c r="JB152" t="s">
        <v>285</v>
      </c>
      <c r="JC152" t="s">
        <v>285</v>
      </c>
      <c r="JD152" t="s">
        <v>830</v>
      </c>
      <c r="JE152" t="s">
        <v>830</v>
      </c>
      <c r="JF152" t="s">
        <v>285</v>
      </c>
    </row>
    <row r="153" spans="1:266" hidden="1">
      <c r="A153">
        <v>53805</v>
      </c>
      <c r="B153" t="s">
        <v>399</v>
      </c>
      <c r="C153">
        <v>3656</v>
      </c>
      <c r="D153">
        <v>846</v>
      </c>
      <c r="E153">
        <v>2368</v>
      </c>
      <c r="F153">
        <v>1639</v>
      </c>
      <c r="G153">
        <v>3</v>
      </c>
      <c r="H153">
        <v>726</v>
      </c>
      <c r="I153">
        <v>442</v>
      </c>
      <c r="J153">
        <v>413</v>
      </c>
      <c r="K153">
        <v>0</v>
      </c>
      <c r="L153">
        <v>29</v>
      </c>
      <c r="M153">
        <v>2870</v>
      </c>
      <c r="N153">
        <v>1055</v>
      </c>
      <c r="O153">
        <v>1571</v>
      </c>
      <c r="P153">
        <v>1138</v>
      </c>
      <c r="Q153">
        <v>4</v>
      </c>
      <c r="R153">
        <v>430</v>
      </c>
      <c r="S153">
        <v>244</v>
      </c>
      <c r="T153">
        <v>244</v>
      </c>
      <c r="U153">
        <v>0</v>
      </c>
      <c r="V153">
        <v>0</v>
      </c>
      <c r="W153">
        <v>2876</v>
      </c>
      <c r="X153">
        <v>1372</v>
      </c>
      <c r="Y153">
        <v>1017</v>
      </c>
      <c r="Z153">
        <v>825</v>
      </c>
      <c r="AA153">
        <v>1</v>
      </c>
      <c r="AB153">
        <v>190</v>
      </c>
      <c r="AC153">
        <v>487</v>
      </c>
      <c r="AD153">
        <v>485</v>
      </c>
      <c r="AE153">
        <v>1</v>
      </c>
      <c r="AF153">
        <v>1</v>
      </c>
      <c r="AG153">
        <v>3437</v>
      </c>
      <c r="AH153">
        <v>1758</v>
      </c>
      <c r="AI153">
        <v>1323</v>
      </c>
      <c r="AJ153">
        <v>1225</v>
      </c>
      <c r="AK153">
        <v>6</v>
      </c>
      <c r="AL153">
        <v>92</v>
      </c>
      <c r="AM153">
        <v>355</v>
      </c>
      <c r="AN153">
        <v>20</v>
      </c>
      <c r="AO153">
        <v>0</v>
      </c>
      <c r="AP153">
        <v>335</v>
      </c>
      <c r="AQ153">
        <v>2135</v>
      </c>
      <c r="AR153">
        <v>715</v>
      </c>
      <c r="AS153">
        <v>835</v>
      </c>
      <c r="AT153">
        <v>718</v>
      </c>
      <c r="AU153">
        <v>3</v>
      </c>
      <c r="AV153">
        <v>113</v>
      </c>
      <c r="AW153">
        <v>585</v>
      </c>
      <c r="AX153">
        <v>525</v>
      </c>
      <c r="AY153">
        <v>0</v>
      </c>
      <c r="AZ153">
        <v>60</v>
      </c>
      <c r="BA153">
        <v>2721</v>
      </c>
      <c r="BB153">
        <v>525</v>
      </c>
      <c r="BC153">
        <v>1466</v>
      </c>
      <c r="BD153">
        <v>619</v>
      </c>
      <c r="BE153">
        <v>10</v>
      </c>
      <c r="BF153">
        <v>837</v>
      </c>
      <c r="BG153">
        <v>730</v>
      </c>
      <c r="BH153">
        <v>730</v>
      </c>
      <c r="BI153">
        <v>0</v>
      </c>
      <c r="BJ153">
        <v>0</v>
      </c>
      <c r="BK153">
        <v>2785</v>
      </c>
      <c r="BL153">
        <v>515</v>
      </c>
      <c r="BM153">
        <v>2113</v>
      </c>
      <c r="BN153">
        <v>894</v>
      </c>
      <c r="BO153">
        <v>8</v>
      </c>
      <c r="BP153">
        <v>1211</v>
      </c>
      <c r="BQ153">
        <v>157</v>
      </c>
      <c r="BR153">
        <v>154</v>
      </c>
      <c r="BS153">
        <v>0</v>
      </c>
      <c r="BT153">
        <v>2</v>
      </c>
      <c r="BU153">
        <v>3312</v>
      </c>
      <c r="BV153">
        <v>787</v>
      </c>
      <c r="BW153">
        <v>2032</v>
      </c>
      <c r="BX153">
        <v>692</v>
      </c>
      <c r="BY153">
        <v>13</v>
      </c>
      <c r="BZ153">
        <v>1328</v>
      </c>
      <c r="CA153">
        <v>493</v>
      </c>
      <c r="CB153">
        <v>488</v>
      </c>
      <c r="CC153">
        <v>2</v>
      </c>
      <c r="CD153">
        <v>2</v>
      </c>
      <c r="CE153">
        <v>7884</v>
      </c>
      <c r="CF153">
        <v>4388</v>
      </c>
      <c r="CG153">
        <v>2872</v>
      </c>
      <c r="CH153">
        <v>1535</v>
      </c>
      <c r="CI153">
        <v>90</v>
      </c>
      <c r="CJ153">
        <v>1247</v>
      </c>
      <c r="CK153">
        <v>624</v>
      </c>
      <c r="CL153">
        <v>435</v>
      </c>
      <c r="CM153">
        <v>0</v>
      </c>
      <c r="CN153">
        <v>189</v>
      </c>
      <c r="CO153">
        <v>3155</v>
      </c>
      <c r="CP153">
        <v>897</v>
      </c>
      <c r="CQ153">
        <v>1827</v>
      </c>
      <c r="CR153">
        <v>921</v>
      </c>
      <c r="CS153">
        <v>54</v>
      </c>
      <c r="CT153">
        <v>852</v>
      </c>
      <c r="CU153">
        <v>430</v>
      </c>
      <c r="CV153">
        <v>180</v>
      </c>
      <c r="CW153">
        <v>0</v>
      </c>
      <c r="CX153">
        <v>251</v>
      </c>
      <c r="CY153">
        <v>7582</v>
      </c>
      <c r="CZ153">
        <v>5997</v>
      </c>
      <c r="DA153">
        <v>1381</v>
      </c>
      <c r="DB153">
        <v>927</v>
      </c>
      <c r="DC153">
        <v>38</v>
      </c>
      <c r="DD153">
        <v>415</v>
      </c>
      <c r="DE153">
        <v>204</v>
      </c>
      <c r="DF153">
        <v>200</v>
      </c>
      <c r="DG153">
        <v>0</v>
      </c>
      <c r="DH153">
        <v>4</v>
      </c>
      <c r="DI153">
        <v>3157</v>
      </c>
      <c r="DJ153">
        <v>2785</v>
      </c>
      <c r="DK153">
        <v>370</v>
      </c>
      <c r="DL153">
        <v>182</v>
      </c>
      <c r="DM153">
        <v>52</v>
      </c>
      <c r="DN153">
        <v>136</v>
      </c>
      <c r="DO153">
        <v>3</v>
      </c>
      <c r="DP153" t="s">
        <v>830</v>
      </c>
      <c r="DQ153">
        <v>0</v>
      </c>
      <c r="DR153">
        <v>2</v>
      </c>
      <c r="DS153">
        <v>1893</v>
      </c>
      <c r="DT153">
        <v>1581</v>
      </c>
      <c r="DU153">
        <v>309</v>
      </c>
      <c r="DV153">
        <v>114</v>
      </c>
      <c r="DW153">
        <v>65</v>
      </c>
      <c r="DX153">
        <v>131</v>
      </c>
      <c r="DY153">
        <v>3</v>
      </c>
      <c r="DZ153">
        <v>3</v>
      </c>
      <c r="EA153">
        <v>0</v>
      </c>
      <c r="EB153" t="s">
        <v>830</v>
      </c>
      <c r="EC153">
        <v>1904</v>
      </c>
      <c r="ED153">
        <v>1573</v>
      </c>
      <c r="EE153">
        <v>126</v>
      </c>
      <c r="EF153">
        <v>83</v>
      </c>
      <c r="EG153">
        <v>7</v>
      </c>
      <c r="EH153">
        <v>36</v>
      </c>
      <c r="EI153">
        <v>205</v>
      </c>
      <c r="EJ153">
        <v>205</v>
      </c>
      <c r="EK153">
        <v>0</v>
      </c>
      <c r="EL153">
        <v>0</v>
      </c>
      <c r="EM153">
        <v>633</v>
      </c>
      <c r="EN153">
        <v>522</v>
      </c>
      <c r="EO153">
        <v>111</v>
      </c>
      <c r="EP153">
        <v>83</v>
      </c>
      <c r="EQ153">
        <v>5</v>
      </c>
      <c r="ER153">
        <v>23</v>
      </c>
      <c r="ES153">
        <v>0</v>
      </c>
      <c r="ET153">
        <v>0</v>
      </c>
      <c r="EU153">
        <v>0</v>
      </c>
      <c r="EV153">
        <v>0</v>
      </c>
      <c r="EW153">
        <v>318</v>
      </c>
      <c r="EX153">
        <v>251</v>
      </c>
      <c r="EY153">
        <v>32</v>
      </c>
      <c r="EZ153">
        <v>2</v>
      </c>
      <c r="FA153">
        <v>1</v>
      </c>
      <c r="FB153">
        <v>30</v>
      </c>
      <c r="FC153">
        <v>35</v>
      </c>
      <c r="FD153">
        <v>34</v>
      </c>
      <c r="FE153">
        <v>0</v>
      </c>
      <c r="FF153" t="s">
        <v>830</v>
      </c>
      <c r="FG153">
        <v>292</v>
      </c>
      <c r="FH153">
        <v>265</v>
      </c>
      <c r="FI153">
        <v>12</v>
      </c>
      <c r="FJ153" t="s">
        <v>830</v>
      </c>
      <c r="FK153" t="s">
        <v>830</v>
      </c>
      <c r="FL153">
        <v>11</v>
      </c>
      <c r="FM153">
        <v>15</v>
      </c>
      <c r="FN153">
        <v>14</v>
      </c>
      <c r="FO153">
        <v>0</v>
      </c>
      <c r="FP153">
        <v>1</v>
      </c>
      <c r="FQ153">
        <v>4006</v>
      </c>
      <c r="FR153">
        <v>3608</v>
      </c>
      <c r="FS153">
        <v>113</v>
      </c>
      <c r="FT153">
        <v>11</v>
      </c>
      <c r="FU153">
        <v>2</v>
      </c>
      <c r="FV153">
        <v>100</v>
      </c>
      <c r="FW153">
        <v>285</v>
      </c>
      <c r="FX153">
        <v>284</v>
      </c>
      <c r="FY153">
        <v>0</v>
      </c>
      <c r="FZ153">
        <v>1</v>
      </c>
      <c r="GA153">
        <v>498</v>
      </c>
      <c r="GB153">
        <v>185</v>
      </c>
      <c r="GC153">
        <v>11</v>
      </c>
      <c r="GD153">
        <v>0</v>
      </c>
      <c r="GE153">
        <v>5</v>
      </c>
      <c r="GF153">
        <v>7</v>
      </c>
      <c r="GG153">
        <v>302</v>
      </c>
      <c r="GH153">
        <v>301</v>
      </c>
      <c r="GI153">
        <v>0</v>
      </c>
      <c r="GJ153">
        <v>1</v>
      </c>
      <c r="GK153">
        <v>356</v>
      </c>
      <c r="GL153">
        <v>82</v>
      </c>
      <c r="GM153">
        <v>10</v>
      </c>
      <c r="GN153" t="s">
        <v>830</v>
      </c>
      <c r="GO153">
        <v>5</v>
      </c>
      <c r="GP153">
        <v>5</v>
      </c>
      <c r="GQ153">
        <v>263</v>
      </c>
      <c r="GR153">
        <v>254</v>
      </c>
      <c r="GS153">
        <v>0</v>
      </c>
      <c r="GT153">
        <v>10</v>
      </c>
      <c r="GU153">
        <v>293</v>
      </c>
      <c r="GV153">
        <v>60</v>
      </c>
      <c r="GW153">
        <v>24</v>
      </c>
      <c r="GX153">
        <v>14</v>
      </c>
      <c r="GY153">
        <v>2</v>
      </c>
      <c r="GZ153">
        <v>8</v>
      </c>
      <c r="HA153">
        <v>209</v>
      </c>
      <c r="HB153">
        <v>209</v>
      </c>
      <c r="HC153">
        <v>0</v>
      </c>
      <c r="HD153">
        <v>0</v>
      </c>
      <c r="HE153">
        <v>99</v>
      </c>
      <c r="HF153">
        <v>61</v>
      </c>
      <c r="HG153">
        <v>28</v>
      </c>
      <c r="HH153">
        <v>19</v>
      </c>
      <c r="HI153">
        <v>4</v>
      </c>
      <c r="HJ153">
        <v>5</v>
      </c>
      <c r="HK153">
        <v>10</v>
      </c>
      <c r="HL153">
        <v>10</v>
      </c>
      <c r="HM153">
        <v>0</v>
      </c>
      <c r="HN153">
        <v>0</v>
      </c>
      <c r="HO153">
        <v>76</v>
      </c>
      <c r="HP153">
        <v>50</v>
      </c>
      <c r="HQ153">
        <v>18</v>
      </c>
      <c r="HR153" t="s">
        <v>830</v>
      </c>
      <c r="HS153">
        <v>2</v>
      </c>
      <c r="HT153">
        <v>16</v>
      </c>
      <c r="HU153">
        <v>9</v>
      </c>
      <c r="HV153">
        <v>6</v>
      </c>
      <c r="HW153">
        <v>0</v>
      </c>
      <c r="HX153">
        <v>3</v>
      </c>
      <c r="HY153">
        <v>122</v>
      </c>
      <c r="HZ153">
        <v>73</v>
      </c>
      <c r="IA153">
        <v>17</v>
      </c>
      <c r="IB153">
        <v>5</v>
      </c>
      <c r="IC153">
        <v>3</v>
      </c>
      <c r="ID153">
        <v>8</v>
      </c>
      <c r="IE153">
        <v>32</v>
      </c>
      <c r="IF153">
        <v>32</v>
      </c>
      <c r="IG153">
        <v>0</v>
      </c>
      <c r="IH153">
        <v>0</v>
      </c>
      <c r="II153">
        <v>67</v>
      </c>
      <c r="IJ153">
        <v>58</v>
      </c>
      <c r="IK153">
        <v>9</v>
      </c>
      <c r="IL153">
        <v>1</v>
      </c>
      <c r="IM153">
        <v>3</v>
      </c>
      <c r="IN153">
        <v>6</v>
      </c>
      <c r="IO153" t="s">
        <v>830</v>
      </c>
      <c r="IP153">
        <v>6</v>
      </c>
      <c r="IQ153" t="s">
        <v>830</v>
      </c>
      <c r="IR153" t="s">
        <v>830</v>
      </c>
      <c r="IS153" t="s">
        <v>830</v>
      </c>
      <c r="IT153" t="s">
        <v>830</v>
      </c>
      <c r="IU153" t="s">
        <v>285</v>
      </c>
      <c r="IV153" t="s">
        <v>285</v>
      </c>
      <c r="IW153" t="s">
        <v>285</v>
      </c>
      <c r="IX153" t="s">
        <v>285</v>
      </c>
      <c r="IY153" t="s">
        <v>285</v>
      </c>
      <c r="IZ153" t="s">
        <v>285</v>
      </c>
      <c r="JA153" t="s">
        <v>285</v>
      </c>
      <c r="JB153" t="s">
        <v>285</v>
      </c>
      <c r="JC153" t="s">
        <v>285</v>
      </c>
      <c r="JD153" t="s">
        <v>830</v>
      </c>
      <c r="JE153" t="s">
        <v>830</v>
      </c>
      <c r="JF153" t="s">
        <v>285</v>
      </c>
    </row>
    <row r="154" spans="1:266" hidden="1">
      <c r="A154">
        <v>54518</v>
      </c>
      <c r="B154" t="s">
        <v>932</v>
      </c>
      <c r="C154" t="s">
        <v>830</v>
      </c>
      <c r="D154" t="s">
        <v>830</v>
      </c>
      <c r="E154">
        <v>0</v>
      </c>
      <c r="F154">
        <v>0</v>
      </c>
      <c r="G154">
        <v>0</v>
      </c>
      <c r="H154">
        <v>0</v>
      </c>
      <c r="I154">
        <v>0</v>
      </c>
      <c r="J154">
        <v>0</v>
      </c>
      <c r="K154">
        <v>0</v>
      </c>
      <c r="L154">
        <v>0</v>
      </c>
      <c r="M154">
        <v>0</v>
      </c>
      <c r="N154">
        <v>0</v>
      </c>
      <c r="O154">
        <v>0</v>
      </c>
      <c r="P154">
        <v>0</v>
      </c>
      <c r="Q154">
        <v>0</v>
      </c>
      <c r="R154">
        <v>0</v>
      </c>
      <c r="S154">
        <v>0</v>
      </c>
      <c r="T154">
        <v>0</v>
      </c>
      <c r="U154">
        <v>0</v>
      </c>
      <c r="V154">
        <v>0</v>
      </c>
      <c r="W154">
        <v>0</v>
      </c>
      <c r="X154">
        <v>0</v>
      </c>
      <c r="Y154">
        <v>0</v>
      </c>
      <c r="Z154">
        <v>0</v>
      </c>
      <c r="AA154">
        <v>0</v>
      </c>
      <c r="AB154">
        <v>0</v>
      </c>
      <c r="AC154">
        <v>0</v>
      </c>
      <c r="AD154">
        <v>0</v>
      </c>
      <c r="AE154">
        <v>0</v>
      </c>
      <c r="AF154">
        <v>0</v>
      </c>
      <c r="AG154" t="s">
        <v>830</v>
      </c>
      <c r="AH154" t="s">
        <v>830</v>
      </c>
      <c r="AI154">
        <v>0</v>
      </c>
      <c r="AJ154">
        <v>0</v>
      </c>
      <c r="AK154">
        <v>0</v>
      </c>
      <c r="AL154">
        <v>0</v>
      </c>
      <c r="AM154">
        <v>0</v>
      </c>
      <c r="AN154">
        <v>0</v>
      </c>
      <c r="AO154">
        <v>0</v>
      </c>
      <c r="AP154">
        <v>0</v>
      </c>
      <c r="AQ154">
        <v>0</v>
      </c>
      <c r="AR154">
        <v>0</v>
      </c>
      <c r="AS154">
        <v>0</v>
      </c>
      <c r="AT154">
        <v>0</v>
      </c>
      <c r="AU154">
        <v>0</v>
      </c>
      <c r="AV154">
        <v>0</v>
      </c>
      <c r="AW154">
        <v>0</v>
      </c>
      <c r="AX154">
        <v>0</v>
      </c>
      <c r="AY154">
        <v>0</v>
      </c>
      <c r="AZ154">
        <v>0</v>
      </c>
      <c r="BA154">
        <v>0</v>
      </c>
      <c r="BB154">
        <v>0</v>
      </c>
      <c r="BC154">
        <v>0</v>
      </c>
      <c r="BD154">
        <v>0</v>
      </c>
      <c r="BE154">
        <v>0</v>
      </c>
      <c r="BF154">
        <v>0</v>
      </c>
      <c r="BG154">
        <v>0</v>
      </c>
      <c r="BH154">
        <v>0</v>
      </c>
      <c r="BI154">
        <v>0</v>
      </c>
      <c r="BJ154">
        <v>0</v>
      </c>
      <c r="BK154">
        <v>0</v>
      </c>
      <c r="BL154">
        <v>0</v>
      </c>
      <c r="BM154">
        <v>0</v>
      </c>
      <c r="BN154">
        <v>0</v>
      </c>
      <c r="BO154">
        <v>0</v>
      </c>
      <c r="BP154">
        <v>0</v>
      </c>
      <c r="BQ154">
        <v>0</v>
      </c>
      <c r="BR154">
        <v>0</v>
      </c>
      <c r="BS154">
        <v>0</v>
      </c>
      <c r="BT154">
        <v>0</v>
      </c>
      <c r="BU154">
        <v>0</v>
      </c>
      <c r="BV154">
        <v>0</v>
      </c>
      <c r="BW154">
        <v>0</v>
      </c>
      <c r="BX154">
        <v>0</v>
      </c>
      <c r="BY154">
        <v>0</v>
      </c>
      <c r="BZ154">
        <v>0</v>
      </c>
      <c r="CA154">
        <v>0</v>
      </c>
      <c r="CB154">
        <v>0</v>
      </c>
      <c r="CC154">
        <v>0</v>
      </c>
      <c r="CD154">
        <v>0</v>
      </c>
      <c r="CE154">
        <v>0</v>
      </c>
      <c r="CF154">
        <v>0</v>
      </c>
      <c r="CG154">
        <v>0</v>
      </c>
      <c r="CH154">
        <v>0</v>
      </c>
      <c r="CI154">
        <v>0</v>
      </c>
      <c r="CJ154">
        <v>0</v>
      </c>
      <c r="CK154">
        <v>0</v>
      </c>
      <c r="CL154">
        <v>0</v>
      </c>
      <c r="CM154">
        <v>0</v>
      </c>
      <c r="CN154">
        <v>0</v>
      </c>
      <c r="CO154">
        <v>0</v>
      </c>
      <c r="CP154">
        <v>0</v>
      </c>
      <c r="CQ154">
        <v>0</v>
      </c>
      <c r="CR154">
        <v>0</v>
      </c>
      <c r="CS154">
        <v>0</v>
      </c>
      <c r="CT154">
        <v>0</v>
      </c>
      <c r="CU154">
        <v>0</v>
      </c>
      <c r="CV154">
        <v>0</v>
      </c>
      <c r="CW154">
        <v>0</v>
      </c>
      <c r="CX154">
        <v>0</v>
      </c>
      <c r="CY154">
        <v>1</v>
      </c>
      <c r="CZ154">
        <v>1</v>
      </c>
      <c r="DA154" t="s">
        <v>830</v>
      </c>
      <c r="DB154">
        <v>0</v>
      </c>
      <c r="DC154">
        <v>0</v>
      </c>
      <c r="DD154" t="s">
        <v>830</v>
      </c>
      <c r="DE154">
        <v>0</v>
      </c>
      <c r="DF154">
        <v>0</v>
      </c>
      <c r="DG154">
        <v>0</v>
      </c>
      <c r="DH154">
        <v>0</v>
      </c>
      <c r="DI154" t="s">
        <v>830</v>
      </c>
      <c r="DJ154" t="s">
        <v>830</v>
      </c>
      <c r="DK154" t="s">
        <v>830</v>
      </c>
      <c r="DL154">
        <v>0</v>
      </c>
      <c r="DM154">
        <v>0</v>
      </c>
      <c r="DN154" t="s">
        <v>830</v>
      </c>
      <c r="DO154">
        <v>0</v>
      </c>
      <c r="DP154">
        <v>0</v>
      </c>
      <c r="DQ154">
        <v>0</v>
      </c>
      <c r="DR154">
        <v>0</v>
      </c>
      <c r="DS154" t="s">
        <v>830</v>
      </c>
      <c r="DT154" t="s">
        <v>830</v>
      </c>
      <c r="DU154" t="s">
        <v>830</v>
      </c>
      <c r="DV154">
        <v>0</v>
      </c>
      <c r="DW154">
        <v>0</v>
      </c>
      <c r="DX154" t="s">
        <v>830</v>
      </c>
      <c r="DY154">
        <v>0</v>
      </c>
      <c r="DZ154">
        <v>0</v>
      </c>
      <c r="EA154">
        <v>0</v>
      </c>
      <c r="EB154">
        <v>0</v>
      </c>
      <c r="EC154" t="s">
        <v>830</v>
      </c>
      <c r="ED154" t="s">
        <v>830</v>
      </c>
      <c r="EE154" t="s">
        <v>830</v>
      </c>
      <c r="EF154">
        <v>0</v>
      </c>
      <c r="EG154">
        <v>0</v>
      </c>
      <c r="EH154" t="s">
        <v>830</v>
      </c>
      <c r="EI154">
        <v>0</v>
      </c>
      <c r="EJ154">
        <v>0</v>
      </c>
      <c r="EK154">
        <v>0</v>
      </c>
      <c r="EL154">
        <v>0</v>
      </c>
      <c r="EM154">
        <v>4</v>
      </c>
      <c r="EN154">
        <v>4</v>
      </c>
      <c r="EO154">
        <v>0</v>
      </c>
      <c r="EP154">
        <v>0</v>
      </c>
      <c r="EQ154">
        <v>0</v>
      </c>
      <c r="ER154">
        <v>0</v>
      </c>
      <c r="ES154">
        <v>0</v>
      </c>
      <c r="ET154">
        <v>0</v>
      </c>
      <c r="EU154">
        <v>0</v>
      </c>
      <c r="EV154">
        <v>0</v>
      </c>
      <c r="EW154">
        <v>2</v>
      </c>
      <c r="EX154">
        <v>2</v>
      </c>
      <c r="EY154">
        <v>0</v>
      </c>
      <c r="EZ154">
        <v>0</v>
      </c>
      <c r="FA154">
        <v>0</v>
      </c>
      <c r="FB154">
        <v>0</v>
      </c>
      <c r="FC154">
        <v>0</v>
      </c>
      <c r="FD154">
        <v>0</v>
      </c>
      <c r="FE154">
        <v>0</v>
      </c>
      <c r="FF154">
        <v>0</v>
      </c>
      <c r="FG154" t="s">
        <v>830</v>
      </c>
      <c r="FH154" t="s">
        <v>830</v>
      </c>
      <c r="FI154">
        <v>0</v>
      </c>
      <c r="FJ154">
        <v>0</v>
      </c>
      <c r="FK154">
        <v>0</v>
      </c>
      <c r="FL154">
        <v>0</v>
      </c>
      <c r="FM154">
        <v>0</v>
      </c>
      <c r="FN154">
        <v>0</v>
      </c>
      <c r="FO154">
        <v>0</v>
      </c>
      <c r="FP154">
        <v>0</v>
      </c>
      <c r="FQ154" t="s">
        <v>830</v>
      </c>
      <c r="FR154" t="s">
        <v>830</v>
      </c>
      <c r="FS154">
        <v>0</v>
      </c>
      <c r="FT154">
        <v>0</v>
      </c>
      <c r="FU154">
        <v>0</v>
      </c>
      <c r="FV154">
        <v>0</v>
      </c>
      <c r="FW154">
        <v>0</v>
      </c>
      <c r="FX154">
        <v>0</v>
      </c>
      <c r="FY154">
        <v>0</v>
      </c>
      <c r="FZ154">
        <v>0</v>
      </c>
      <c r="GA154" t="s">
        <v>830</v>
      </c>
      <c r="GB154" t="s">
        <v>830</v>
      </c>
      <c r="GC154">
        <v>0</v>
      </c>
      <c r="GD154">
        <v>0</v>
      </c>
      <c r="GE154">
        <v>0</v>
      </c>
      <c r="GF154">
        <v>0</v>
      </c>
      <c r="GG154">
        <v>0</v>
      </c>
      <c r="GH154">
        <v>0</v>
      </c>
      <c r="GI154">
        <v>0</v>
      </c>
      <c r="GJ154">
        <v>0</v>
      </c>
      <c r="GK154" t="s">
        <v>830</v>
      </c>
      <c r="GL154" t="s">
        <v>830</v>
      </c>
      <c r="GM154">
        <v>0</v>
      </c>
      <c r="GN154">
        <v>0</v>
      </c>
      <c r="GO154">
        <v>0</v>
      </c>
      <c r="GP154">
        <v>0</v>
      </c>
      <c r="GQ154">
        <v>0</v>
      </c>
      <c r="GR154">
        <v>0</v>
      </c>
      <c r="GS154">
        <v>0</v>
      </c>
      <c r="GT154">
        <v>0</v>
      </c>
      <c r="GU154">
        <v>0</v>
      </c>
      <c r="GV154">
        <v>0</v>
      </c>
      <c r="GW154">
        <v>0</v>
      </c>
      <c r="GX154">
        <v>0</v>
      </c>
      <c r="GY154">
        <v>0</v>
      </c>
      <c r="GZ154">
        <v>0</v>
      </c>
      <c r="HA154">
        <v>0</v>
      </c>
      <c r="HB154">
        <v>0</v>
      </c>
      <c r="HC154">
        <v>0</v>
      </c>
      <c r="HD154">
        <v>0</v>
      </c>
      <c r="HE154">
        <v>0</v>
      </c>
      <c r="HF154">
        <v>0</v>
      </c>
      <c r="HG154">
        <v>0</v>
      </c>
      <c r="HH154">
        <v>0</v>
      </c>
      <c r="HI154">
        <v>0</v>
      </c>
      <c r="HJ154">
        <v>0</v>
      </c>
      <c r="HK154">
        <v>0</v>
      </c>
      <c r="HL154">
        <v>0</v>
      </c>
      <c r="HM154">
        <v>0</v>
      </c>
      <c r="HN154">
        <v>0</v>
      </c>
      <c r="HO154">
        <v>0</v>
      </c>
      <c r="HP154">
        <v>0</v>
      </c>
      <c r="HQ154">
        <v>0</v>
      </c>
      <c r="HR154">
        <v>0</v>
      </c>
      <c r="HS154">
        <v>0</v>
      </c>
      <c r="HT154">
        <v>0</v>
      </c>
      <c r="HU154">
        <v>0</v>
      </c>
      <c r="HV154">
        <v>0</v>
      </c>
      <c r="HW154">
        <v>0</v>
      </c>
      <c r="HX154">
        <v>0</v>
      </c>
      <c r="HY154">
        <v>0</v>
      </c>
      <c r="HZ154">
        <v>0</v>
      </c>
      <c r="IA154">
        <v>0</v>
      </c>
      <c r="IB154">
        <v>0</v>
      </c>
      <c r="IC154">
        <v>0</v>
      </c>
      <c r="ID154">
        <v>0</v>
      </c>
      <c r="IE154">
        <v>0</v>
      </c>
      <c r="IF154">
        <v>0</v>
      </c>
      <c r="IG154">
        <v>0</v>
      </c>
      <c r="IH154">
        <v>0</v>
      </c>
      <c r="II154">
        <v>0</v>
      </c>
      <c r="IJ154">
        <v>0</v>
      </c>
      <c r="IK154">
        <v>0</v>
      </c>
      <c r="IL154">
        <v>0</v>
      </c>
      <c r="IM154">
        <v>0</v>
      </c>
      <c r="IN154">
        <v>0</v>
      </c>
      <c r="IO154">
        <v>0</v>
      </c>
      <c r="IP154">
        <v>0</v>
      </c>
      <c r="IQ154">
        <v>0</v>
      </c>
      <c r="IR154">
        <v>0</v>
      </c>
      <c r="IS154">
        <v>0</v>
      </c>
      <c r="IT154">
        <v>0</v>
      </c>
      <c r="IU154" t="s">
        <v>285</v>
      </c>
      <c r="IV154" t="s">
        <v>285</v>
      </c>
      <c r="IW154" t="s">
        <v>285</v>
      </c>
      <c r="IX154" t="s">
        <v>285</v>
      </c>
      <c r="IY154" t="s">
        <v>285</v>
      </c>
      <c r="IZ154" t="s">
        <v>285</v>
      </c>
      <c r="JA154" t="s">
        <v>285</v>
      </c>
      <c r="JB154" t="s">
        <v>285</v>
      </c>
      <c r="JC154" t="s">
        <v>285</v>
      </c>
      <c r="JD154" t="s">
        <v>285</v>
      </c>
      <c r="JE154" t="s">
        <v>285</v>
      </c>
      <c r="JF154" t="s">
        <v>285</v>
      </c>
    </row>
    <row r="155" spans="1:266" hidden="1">
      <c r="A155">
        <v>31704</v>
      </c>
      <c r="B155" t="s">
        <v>363</v>
      </c>
      <c r="C155">
        <v>234885</v>
      </c>
      <c r="D155">
        <v>121845</v>
      </c>
      <c r="E155">
        <v>93870</v>
      </c>
      <c r="F155">
        <v>75933</v>
      </c>
      <c r="G155">
        <v>6566</v>
      </c>
      <c r="H155">
        <v>11371</v>
      </c>
      <c r="I155">
        <v>19169</v>
      </c>
      <c r="J155">
        <v>18431</v>
      </c>
      <c r="K155">
        <v>0</v>
      </c>
      <c r="L155">
        <v>739</v>
      </c>
      <c r="M155">
        <v>221733</v>
      </c>
      <c r="N155">
        <v>107623</v>
      </c>
      <c r="O155">
        <v>99021</v>
      </c>
      <c r="P155">
        <v>79988</v>
      </c>
      <c r="Q155">
        <v>8862</v>
      </c>
      <c r="R155">
        <v>10172</v>
      </c>
      <c r="S155">
        <v>15090</v>
      </c>
      <c r="T155">
        <v>14222</v>
      </c>
      <c r="U155">
        <v>12</v>
      </c>
      <c r="V155">
        <v>856</v>
      </c>
      <c r="W155">
        <v>125813</v>
      </c>
      <c r="X155">
        <v>36295</v>
      </c>
      <c r="Y155">
        <v>75325</v>
      </c>
      <c r="Z155">
        <v>57234</v>
      </c>
      <c r="AA155">
        <v>10969</v>
      </c>
      <c r="AB155">
        <v>7123</v>
      </c>
      <c r="AC155">
        <v>14193</v>
      </c>
      <c r="AD155">
        <v>13127</v>
      </c>
      <c r="AE155">
        <v>10</v>
      </c>
      <c r="AF155">
        <v>1056</v>
      </c>
      <c r="AG155">
        <v>100991</v>
      </c>
      <c r="AH155">
        <v>35891</v>
      </c>
      <c r="AI155">
        <v>50476</v>
      </c>
      <c r="AJ155">
        <v>34278</v>
      </c>
      <c r="AK155">
        <v>12249</v>
      </c>
      <c r="AL155">
        <v>3950</v>
      </c>
      <c r="AM155">
        <v>14624</v>
      </c>
      <c r="AN155">
        <v>13893</v>
      </c>
      <c r="AO155">
        <v>0</v>
      </c>
      <c r="AP155">
        <v>731</v>
      </c>
      <c r="AQ155">
        <v>107927</v>
      </c>
      <c r="AR155">
        <v>39576</v>
      </c>
      <c r="AS155">
        <v>54512</v>
      </c>
      <c r="AT155">
        <v>36005</v>
      </c>
      <c r="AU155">
        <v>13944</v>
      </c>
      <c r="AV155">
        <v>4563</v>
      </c>
      <c r="AW155">
        <v>13839</v>
      </c>
      <c r="AX155">
        <v>13436</v>
      </c>
      <c r="AY155" t="s">
        <v>830</v>
      </c>
      <c r="AZ155">
        <v>402</v>
      </c>
      <c r="BA155">
        <v>91083</v>
      </c>
      <c r="BB155">
        <v>28196</v>
      </c>
      <c r="BC155">
        <v>49158</v>
      </c>
      <c r="BD155">
        <v>34246</v>
      </c>
      <c r="BE155">
        <v>10592</v>
      </c>
      <c r="BF155">
        <v>4319</v>
      </c>
      <c r="BG155">
        <v>13729</v>
      </c>
      <c r="BH155">
        <v>12498</v>
      </c>
      <c r="BI155">
        <v>4</v>
      </c>
      <c r="BJ155">
        <v>1227</v>
      </c>
      <c r="BK155">
        <v>90174</v>
      </c>
      <c r="BL155">
        <v>24482</v>
      </c>
      <c r="BM155">
        <v>56702</v>
      </c>
      <c r="BN155">
        <v>41193</v>
      </c>
      <c r="BO155">
        <v>11903</v>
      </c>
      <c r="BP155">
        <v>3606</v>
      </c>
      <c r="BQ155">
        <v>8990</v>
      </c>
      <c r="BR155">
        <v>7386</v>
      </c>
      <c r="BS155">
        <v>14</v>
      </c>
      <c r="BT155">
        <v>1590</v>
      </c>
      <c r="BU155">
        <v>116619</v>
      </c>
      <c r="BV155">
        <v>58256</v>
      </c>
      <c r="BW155">
        <v>49007</v>
      </c>
      <c r="BX155">
        <v>32949</v>
      </c>
      <c r="BY155">
        <v>12743</v>
      </c>
      <c r="BZ155">
        <v>3315</v>
      </c>
      <c r="CA155">
        <v>9356</v>
      </c>
      <c r="CB155">
        <v>7730</v>
      </c>
      <c r="CC155">
        <v>87</v>
      </c>
      <c r="CD155">
        <v>1539</v>
      </c>
      <c r="CE155">
        <v>97115</v>
      </c>
      <c r="CF155">
        <v>46958</v>
      </c>
      <c r="CG155">
        <v>44065</v>
      </c>
      <c r="CH155">
        <v>27806</v>
      </c>
      <c r="CI155">
        <v>13110</v>
      </c>
      <c r="CJ155">
        <v>3149</v>
      </c>
      <c r="CK155">
        <v>6093</v>
      </c>
      <c r="CL155">
        <v>4439</v>
      </c>
      <c r="CM155">
        <v>52</v>
      </c>
      <c r="CN155">
        <v>1603</v>
      </c>
      <c r="CO155">
        <v>116739</v>
      </c>
      <c r="CP155">
        <v>35506</v>
      </c>
      <c r="CQ155">
        <v>63667</v>
      </c>
      <c r="CR155">
        <v>39163</v>
      </c>
      <c r="CS155">
        <v>21795</v>
      </c>
      <c r="CT155">
        <v>2709</v>
      </c>
      <c r="CU155">
        <v>17566</v>
      </c>
      <c r="CV155">
        <v>12116</v>
      </c>
      <c r="CW155">
        <v>3437</v>
      </c>
      <c r="CX155">
        <v>2012</v>
      </c>
      <c r="CY155">
        <v>156648</v>
      </c>
      <c r="CZ155">
        <v>41483</v>
      </c>
      <c r="DA155">
        <v>100117</v>
      </c>
      <c r="DB155">
        <v>77633</v>
      </c>
      <c r="DC155">
        <v>16516</v>
      </c>
      <c r="DD155">
        <v>5967</v>
      </c>
      <c r="DE155">
        <v>15048</v>
      </c>
      <c r="DF155">
        <v>8481</v>
      </c>
      <c r="DG155">
        <v>4382</v>
      </c>
      <c r="DH155">
        <v>2185</v>
      </c>
      <c r="DI155">
        <v>144364</v>
      </c>
      <c r="DJ155">
        <v>41999</v>
      </c>
      <c r="DK155">
        <v>76981</v>
      </c>
      <c r="DL155">
        <v>51872</v>
      </c>
      <c r="DM155">
        <v>21918</v>
      </c>
      <c r="DN155">
        <v>3191</v>
      </c>
      <c r="DO155">
        <v>25384</v>
      </c>
      <c r="DP155">
        <v>20738</v>
      </c>
      <c r="DQ155">
        <v>1615</v>
      </c>
      <c r="DR155">
        <v>3032</v>
      </c>
      <c r="DS155">
        <v>130531</v>
      </c>
      <c r="DT155">
        <v>32000</v>
      </c>
      <c r="DU155">
        <v>87345</v>
      </c>
      <c r="DV155">
        <v>52705</v>
      </c>
      <c r="DW155">
        <v>30769</v>
      </c>
      <c r="DX155">
        <v>3871</v>
      </c>
      <c r="DY155">
        <v>11185</v>
      </c>
      <c r="DZ155">
        <v>8977</v>
      </c>
      <c r="EA155">
        <v>148</v>
      </c>
      <c r="EB155">
        <v>2060</v>
      </c>
      <c r="EC155">
        <v>121780</v>
      </c>
      <c r="ED155">
        <v>23088</v>
      </c>
      <c r="EE155">
        <v>87565</v>
      </c>
      <c r="EF155">
        <v>41842</v>
      </c>
      <c r="EG155">
        <v>39763</v>
      </c>
      <c r="EH155">
        <v>5960</v>
      </c>
      <c r="EI155">
        <v>11127</v>
      </c>
      <c r="EJ155">
        <v>9341</v>
      </c>
      <c r="EK155">
        <v>80</v>
      </c>
      <c r="EL155">
        <v>1705</v>
      </c>
      <c r="EM155">
        <v>96758</v>
      </c>
      <c r="EN155">
        <v>25338</v>
      </c>
      <c r="EO155">
        <v>68333</v>
      </c>
      <c r="EP155">
        <v>29457</v>
      </c>
      <c r="EQ155">
        <v>28503</v>
      </c>
      <c r="ER155">
        <v>10373</v>
      </c>
      <c r="ES155">
        <v>3087</v>
      </c>
      <c r="ET155">
        <v>1852</v>
      </c>
      <c r="EU155">
        <v>125</v>
      </c>
      <c r="EV155">
        <v>1110</v>
      </c>
      <c r="EW155">
        <v>84481</v>
      </c>
      <c r="EX155">
        <v>16820</v>
      </c>
      <c r="EY155">
        <v>62241</v>
      </c>
      <c r="EZ155">
        <v>30754</v>
      </c>
      <c r="FA155">
        <v>19662</v>
      </c>
      <c r="FB155">
        <v>11825</v>
      </c>
      <c r="FC155">
        <v>5421</v>
      </c>
      <c r="FD155">
        <v>2473</v>
      </c>
      <c r="FE155">
        <v>198</v>
      </c>
      <c r="FF155">
        <v>2749</v>
      </c>
      <c r="FG155">
        <v>80703</v>
      </c>
      <c r="FH155">
        <v>9131</v>
      </c>
      <c r="FI155">
        <v>57752</v>
      </c>
      <c r="FJ155">
        <v>23655</v>
      </c>
      <c r="FK155">
        <v>23417</v>
      </c>
      <c r="FL155">
        <v>10679</v>
      </c>
      <c r="FM155">
        <v>13820</v>
      </c>
      <c r="FN155">
        <v>11638</v>
      </c>
      <c r="FO155">
        <v>245</v>
      </c>
      <c r="FP155">
        <v>1937</v>
      </c>
      <c r="FQ155">
        <v>132537</v>
      </c>
      <c r="FR155">
        <v>17966</v>
      </c>
      <c r="FS155">
        <v>97596</v>
      </c>
      <c r="FT155">
        <v>29038</v>
      </c>
      <c r="FU155">
        <v>37440</v>
      </c>
      <c r="FV155">
        <v>31118</v>
      </c>
      <c r="FW155">
        <v>16976</v>
      </c>
      <c r="FX155">
        <v>11818</v>
      </c>
      <c r="FY155">
        <v>564</v>
      </c>
      <c r="FZ155">
        <v>4593</v>
      </c>
      <c r="GA155">
        <v>107432</v>
      </c>
      <c r="GB155">
        <v>18778</v>
      </c>
      <c r="GC155">
        <v>75756</v>
      </c>
      <c r="GD155">
        <v>28008</v>
      </c>
      <c r="GE155">
        <v>31344</v>
      </c>
      <c r="GF155">
        <v>16405</v>
      </c>
      <c r="GG155">
        <v>12898</v>
      </c>
      <c r="GH155">
        <v>6100</v>
      </c>
      <c r="GI155">
        <v>1526</v>
      </c>
      <c r="GJ155">
        <v>5272</v>
      </c>
      <c r="GK155">
        <v>98085</v>
      </c>
      <c r="GL155">
        <v>14961</v>
      </c>
      <c r="GM155">
        <v>62008</v>
      </c>
      <c r="GN155">
        <v>32909</v>
      </c>
      <c r="GO155">
        <v>23608</v>
      </c>
      <c r="GP155">
        <v>5491</v>
      </c>
      <c r="GQ155">
        <v>21115</v>
      </c>
      <c r="GR155">
        <v>13212</v>
      </c>
      <c r="GS155">
        <v>3446</v>
      </c>
      <c r="GT155">
        <v>4457</v>
      </c>
      <c r="GU155">
        <v>79923</v>
      </c>
      <c r="GV155">
        <v>13111</v>
      </c>
      <c r="GW155">
        <v>51101</v>
      </c>
      <c r="GX155">
        <v>22902</v>
      </c>
      <c r="GY155">
        <v>23043</v>
      </c>
      <c r="GZ155">
        <v>5156</v>
      </c>
      <c r="HA155">
        <v>15712</v>
      </c>
      <c r="HB155">
        <v>6270</v>
      </c>
      <c r="HC155">
        <v>5462</v>
      </c>
      <c r="HD155">
        <v>3980</v>
      </c>
      <c r="HE155">
        <v>64773</v>
      </c>
      <c r="HF155">
        <v>9340</v>
      </c>
      <c r="HG155">
        <v>30237</v>
      </c>
      <c r="HH155">
        <v>24920</v>
      </c>
      <c r="HI155">
        <v>1611</v>
      </c>
      <c r="HJ155">
        <v>3706</v>
      </c>
      <c r="HK155">
        <v>25196</v>
      </c>
      <c r="HL155">
        <v>13465</v>
      </c>
      <c r="HM155">
        <v>9556</v>
      </c>
      <c r="HN155">
        <v>2175</v>
      </c>
      <c r="HO155">
        <v>56170</v>
      </c>
      <c r="HP155">
        <v>8662</v>
      </c>
      <c r="HQ155">
        <v>27958</v>
      </c>
      <c r="HR155">
        <v>19679</v>
      </c>
      <c r="HS155">
        <v>4786</v>
      </c>
      <c r="HT155">
        <v>3494</v>
      </c>
      <c r="HU155">
        <v>19550</v>
      </c>
      <c r="HV155">
        <v>8450</v>
      </c>
      <c r="HW155">
        <v>9778</v>
      </c>
      <c r="HX155">
        <v>1322</v>
      </c>
      <c r="HY155">
        <v>52128</v>
      </c>
      <c r="HZ155">
        <v>6667</v>
      </c>
      <c r="IA155">
        <v>22675</v>
      </c>
      <c r="IB155">
        <v>16681</v>
      </c>
      <c r="IC155">
        <v>3659</v>
      </c>
      <c r="ID155">
        <v>2334</v>
      </c>
      <c r="IE155">
        <v>22787</v>
      </c>
      <c r="IF155">
        <v>13317</v>
      </c>
      <c r="IG155">
        <v>7703</v>
      </c>
      <c r="IH155">
        <v>1766</v>
      </c>
      <c r="II155">
        <v>16061</v>
      </c>
      <c r="IJ155">
        <v>3279</v>
      </c>
      <c r="IK155">
        <v>12782</v>
      </c>
      <c r="IL155">
        <v>7627</v>
      </c>
      <c r="IM155">
        <v>4782</v>
      </c>
      <c r="IN155">
        <v>373</v>
      </c>
      <c r="IO155">
        <v>5898</v>
      </c>
      <c r="IP155">
        <v>1878</v>
      </c>
      <c r="IQ155">
        <v>4020</v>
      </c>
      <c r="IR155">
        <v>3096</v>
      </c>
      <c r="IS155">
        <v>311</v>
      </c>
      <c r="IT155">
        <v>613</v>
      </c>
      <c r="IU155">
        <v>2400</v>
      </c>
      <c r="IV155">
        <v>1100</v>
      </c>
      <c r="IW155">
        <v>1300</v>
      </c>
      <c r="IX155">
        <v>857</v>
      </c>
      <c r="IY155">
        <v>280</v>
      </c>
      <c r="IZ155">
        <v>577</v>
      </c>
      <c r="JA155">
        <v>218</v>
      </c>
      <c r="JB155">
        <v>199</v>
      </c>
      <c r="JC155">
        <v>19</v>
      </c>
      <c r="JD155" t="s">
        <v>285</v>
      </c>
      <c r="JE155">
        <v>198</v>
      </c>
      <c r="JF155" t="s">
        <v>285</v>
      </c>
    </row>
    <row r="156" spans="1:266" hidden="1">
      <c r="A156">
        <v>16306</v>
      </c>
      <c r="B156" t="s">
        <v>933</v>
      </c>
      <c r="C156">
        <v>1756</v>
      </c>
      <c r="D156">
        <v>14</v>
      </c>
      <c r="E156">
        <v>1742</v>
      </c>
      <c r="F156">
        <v>1742</v>
      </c>
      <c r="G156">
        <v>0</v>
      </c>
      <c r="H156">
        <v>0</v>
      </c>
      <c r="I156" t="s">
        <v>830</v>
      </c>
      <c r="J156" t="s">
        <v>830</v>
      </c>
      <c r="K156">
        <v>0</v>
      </c>
      <c r="L156">
        <v>0</v>
      </c>
      <c r="M156">
        <v>2597</v>
      </c>
      <c r="N156">
        <v>14</v>
      </c>
      <c r="O156">
        <v>2545</v>
      </c>
      <c r="P156">
        <v>2542</v>
      </c>
      <c r="Q156">
        <v>2</v>
      </c>
      <c r="R156">
        <v>0</v>
      </c>
      <c r="S156">
        <v>38</v>
      </c>
      <c r="T156">
        <v>38</v>
      </c>
      <c r="U156">
        <v>0</v>
      </c>
      <c r="V156">
        <v>0</v>
      </c>
      <c r="W156">
        <v>2471</v>
      </c>
      <c r="X156">
        <v>8</v>
      </c>
      <c r="Y156">
        <v>2458</v>
      </c>
      <c r="Z156">
        <v>2455</v>
      </c>
      <c r="AA156">
        <v>2</v>
      </c>
      <c r="AB156">
        <v>0</v>
      </c>
      <c r="AC156">
        <v>5</v>
      </c>
      <c r="AD156">
        <v>5</v>
      </c>
      <c r="AE156">
        <v>0</v>
      </c>
      <c r="AF156">
        <v>0</v>
      </c>
      <c r="AG156">
        <v>1586</v>
      </c>
      <c r="AH156">
        <v>6</v>
      </c>
      <c r="AI156">
        <v>1579</v>
      </c>
      <c r="AJ156">
        <v>1579</v>
      </c>
      <c r="AK156">
        <v>0</v>
      </c>
      <c r="AL156">
        <v>0</v>
      </c>
      <c r="AM156">
        <v>0</v>
      </c>
      <c r="AN156">
        <v>0</v>
      </c>
      <c r="AO156">
        <v>0</v>
      </c>
      <c r="AP156">
        <v>0</v>
      </c>
      <c r="AQ156">
        <v>1508</v>
      </c>
      <c r="AR156">
        <v>6</v>
      </c>
      <c r="AS156">
        <v>1502</v>
      </c>
      <c r="AT156">
        <v>1502</v>
      </c>
      <c r="AU156">
        <v>0</v>
      </c>
      <c r="AV156">
        <v>0</v>
      </c>
      <c r="AW156">
        <v>0</v>
      </c>
      <c r="AX156">
        <v>0</v>
      </c>
      <c r="AY156">
        <v>0</v>
      </c>
      <c r="AZ156">
        <v>0</v>
      </c>
      <c r="BA156">
        <v>1174</v>
      </c>
      <c r="BB156">
        <v>7</v>
      </c>
      <c r="BC156">
        <v>1164</v>
      </c>
      <c r="BD156">
        <v>1164</v>
      </c>
      <c r="BE156">
        <v>0</v>
      </c>
      <c r="BF156">
        <v>0</v>
      </c>
      <c r="BG156">
        <v>3</v>
      </c>
      <c r="BH156">
        <v>3</v>
      </c>
      <c r="BI156">
        <v>0</v>
      </c>
      <c r="BJ156">
        <v>0</v>
      </c>
      <c r="BK156">
        <v>1049</v>
      </c>
      <c r="BL156">
        <v>9</v>
      </c>
      <c r="BM156">
        <v>1040</v>
      </c>
      <c r="BN156">
        <v>1040</v>
      </c>
      <c r="BO156">
        <v>0</v>
      </c>
      <c r="BP156">
        <v>0</v>
      </c>
      <c r="BQ156">
        <v>0</v>
      </c>
      <c r="BR156">
        <v>0</v>
      </c>
      <c r="BS156">
        <v>0</v>
      </c>
      <c r="BT156">
        <v>0</v>
      </c>
      <c r="BU156">
        <v>975</v>
      </c>
      <c r="BV156">
        <v>12</v>
      </c>
      <c r="BW156">
        <v>963</v>
      </c>
      <c r="BX156">
        <v>963</v>
      </c>
      <c r="BY156">
        <v>0</v>
      </c>
      <c r="BZ156">
        <v>0</v>
      </c>
      <c r="CA156">
        <v>0</v>
      </c>
      <c r="CB156">
        <v>0</v>
      </c>
      <c r="CC156">
        <v>0</v>
      </c>
      <c r="CD156">
        <v>0</v>
      </c>
      <c r="CE156">
        <v>668</v>
      </c>
      <c r="CF156">
        <v>4</v>
      </c>
      <c r="CG156">
        <v>664</v>
      </c>
      <c r="CH156">
        <v>664</v>
      </c>
      <c r="CI156">
        <v>0</v>
      </c>
      <c r="CJ156">
        <v>0</v>
      </c>
      <c r="CK156">
        <v>0</v>
      </c>
      <c r="CL156">
        <v>0</v>
      </c>
      <c r="CM156">
        <v>0</v>
      </c>
      <c r="CN156">
        <v>0</v>
      </c>
      <c r="CO156">
        <v>472</v>
      </c>
      <c r="CP156">
        <v>3</v>
      </c>
      <c r="CQ156">
        <v>469</v>
      </c>
      <c r="CR156">
        <v>469</v>
      </c>
      <c r="CS156">
        <v>0</v>
      </c>
      <c r="CT156">
        <v>0</v>
      </c>
      <c r="CU156">
        <v>0</v>
      </c>
      <c r="CV156">
        <v>0</v>
      </c>
      <c r="CW156">
        <v>0</v>
      </c>
      <c r="CX156">
        <v>0</v>
      </c>
      <c r="CY156">
        <v>388</v>
      </c>
      <c r="CZ156">
        <v>3</v>
      </c>
      <c r="DA156">
        <v>385</v>
      </c>
      <c r="DB156">
        <v>385</v>
      </c>
      <c r="DC156">
        <v>0</v>
      </c>
      <c r="DD156" t="s">
        <v>830</v>
      </c>
      <c r="DE156">
        <v>0</v>
      </c>
      <c r="DF156">
        <v>0</v>
      </c>
      <c r="DG156">
        <v>0</v>
      </c>
      <c r="DH156">
        <v>0</v>
      </c>
      <c r="DI156">
        <v>547</v>
      </c>
      <c r="DJ156">
        <v>2</v>
      </c>
      <c r="DK156">
        <v>545</v>
      </c>
      <c r="DL156">
        <v>545</v>
      </c>
      <c r="DM156">
        <v>0</v>
      </c>
      <c r="DN156" t="s">
        <v>830</v>
      </c>
      <c r="DO156">
        <v>0</v>
      </c>
      <c r="DP156">
        <v>0</v>
      </c>
      <c r="DQ156">
        <v>0</v>
      </c>
      <c r="DR156">
        <v>0</v>
      </c>
      <c r="DS156">
        <v>424</v>
      </c>
      <c r="DT156">
        <v>1</v>
      </c>
      <c r="DU156">
        <v>423</v>
      </c>
      <c r="DV156">
        <v>422</v>
      </c>
      <c r="DW156">
        <v>1</v>
      </c>
      <c r="DX156" t="s">
        <v>830</v>
      </c>
      <c r="DY156">
        <v>0</v>
      </c>
      <c r="DZ156">
        <v>0</v>
      </c>
      <c r="EA156">
        <v>0</v>
      </c>
      <c r="EB156">
        <v>0</v>
      </c>
      <c r="EC156">
        <v>343</v>
      </c>
      <c r="ED156" t="s">
        <v>830</v>
      </c>
      <c r="EE156">
        <v>342</v>
      </c>
      <c r="EF156">
        <v>341</v>
      </c>
      <c r="EG156">
        <v>1</v>
      </c>
      <c r="EH156" t="s">
        <v>830</v>
      </c>
      <c r="EI156">
        <v>0</v>
      </c>
      <c r="EJ156">
        <v>0</v>
      </c>
      <c r="EK156">
        <v>0</v>
      </c>
      <c r="EL156">
        <v>0</v>
      </c>
      <c r="EM156">
        <v>251</v>
      </c>
      <c r="EN156">
        <v>2</v>
      </c>
      <c r="EO156">
        <v>249</v>
      </c>
      <c r="EP156">
        <v>244</v>
      </c>
      <c r="EQ156">
        <v>5</v>
      </c>
      <c r="ER156" t="s">
        <v>830</v>
      </c>
      <c r="ES156">
        <v>0</v>
      </c>
      <c r="ET156">
        <v>0</v>
      </c>
      <c r="EU156">
        <v>0</v>
      </c>
      <c r="EV156">
        <v>0</v>
      </c>
      <c r="EW156">
        <v>183</v>
      </c>
      <c r="EX156">
        <v>1</v>
      </c>
      <c r="EY156">
        <v>151</v>
      </c>
      <c r="EZ156">
        <v>141</v>
      </c>
      <c r="FA156">
        <v>10</v>
      </c>
      <c r="FB156" t="s">
        <v>830</v>
      </c>
      <c r="FC156">
        <v>30</v>
      </c>
      <c r="FD156">
        <v>30</v>
      </c>
      <c r="FE156">
        <v>0</v>
      </c>
      <c r="FF156">
        <v>0</v>
      </c>
      <c r="FG156">
        <v>208</v>
      </c>
      <c r="FH156">
        <v>1</v>
      </c>
      <c r="FI156">
        <v>207</v>
      </c>
      <c r="FJ156">
        <v>176</v>
      </c>
      <c r="FK156">
        <v>31</v>
      </c>
      <c r="FL156">
        <v>0</v>
      </c>
      <c r="FM156">
        <v>0</v>
      </c>
      <c r="FN156">
        <v>0</v>
      </c>
      <c r="FO156">
        <v>0</v>
      </c>
      <c r="FP156">
        <v>0</v>
      </c>
      <c r="FQ156">
        <v>142</v>
      </c>
      <c r="FR156">
        <v>2</v>
      </c>
      <c r="FS156">
        <v>140</v>
      </c>
      <c r="FT156">
        <v>89</v>
      </c>
      <c r="FU156">
        <v>51</v>
      </c>
      <c r="FV156" t="s">
        <v>830</v>
      </c>
      <c r="FW156">
        <v>0</v>
      </c>
      <c r="FX156">
        <v>0</v>
      </c>
      <c r="FY156">
        <v>0</v>
      </c>
      <c r="FZ156">
        <v>0</v>
      </c>
      <c r="GA156">
        <v>163</v>
      </c>
      <c r="GB156" t="s">
        <v>830</v>
      </c>
      <c r="GC156">
        <v>163</v>
      </c>
      <c r="GD156">
        <v>59</v>
      </c>
      <c r="GE156">
        <v>103</v>
      </c>
      <c r="GF156" t="s">
        <v>830</v>
      </c>
      <c r="GG156">
        <v>0</v>
      </c>
      <c r="GH156">
        <v>0</v>
      </c>
      <c r="GI156">
        <v>0</v>
      </c>
      <c r="GJ156">
        <v>0</v>
      </c>
      <c r="GK156">
        <v>149</v>
      </c>
      <c r="GL156" t="s">
        <v>830</v>
      </c>
      <c r="GM156">
        <v>134</v>
      </c>
      <c r="GN156">
        <v>40</v>
      </c>
      <c r="GO156">
        <v>94</v>
      </c>
      <c r="GP156" t="s">
        <v>830</v>
      </c>
      <c r="GQ156">
        <v>15</v>
      </c>
      <c r="GR156">
        <v>15</v>
      </c>
      <c r="GS156">
        <v>0</v>
      </c>
      <c r="GT156">
        <v>0</v>
      </c>
      <c r="GU156">
        <v>55</v>
      </c>
      <c r="GV156">
        <v>1</v>
      </c>
      <c r="GW156">
        <v>55</v>
      </c>
      <c r="GX156">
        <v>25</v>
      </c>
      <c r="GY156">
        <v>30</v>
      </c>
      <c r="GZ156">
        <v>0</v>
      </c>
      <c r="HA156">
        <v>0</v>
      </c>
      <c r="HB156">
        <v>0</v>
      </c>
      <c r="HC156">
        <v>0</v>
      </c>
      <c r="HD156">
        <v>0</v>
      </c>
      <c r="HE156">
        <v>44</v>
      </c>
      <c r="HF156">
        <v>4</v>
      </c>
      <c r="HG156">
        <v>30</v>
      </c>
      <c r="HH156">
        <v>15</v>
      </c>
      <c r="HI156">
        <v>15</v>
      </c>
      <c r="HJ156">
        <v>0</v>
      </c>
      <c r="HK156">
        <v>10</v>
      </c>
      <c r="HL156">
        <v>0</v>
      </c>
      <c r="HM156">
        <v>10</v>
      </c>
      <c r="HN156">
        <v>0</v>
      </c>
      <c r="HO156">
        <v>59</v>
      </c>
      <c r="HP156">
        <v>19</v>
      </c>
      <c r="HQ156">
        <v>35</v>
      </c>
      <c r="HR156">
        <v>5</v>
      </c>
      <c r="HS156">
        <v>24</v>
      </c>
      <c r="HT156">
        <v>6</v>
      </c>
      <c r="HU156">
        <v>5</v>
      </c>
      <c r="HV156">
        <v>0</v>
      </c>
      <c r="HW156">
        <v>5</v>
      </c>
      <c r="HX156">
        <v>0</v>
      </c>
      <c r="HY156">
        <v>46</v>
      </c>
      <c r="HZ156">
        <v>16</v>
      </c>
      <c r="IA156">
        <v>30</v>
      </c>
      <c r="IB156">
        <v>5</v>
      </c>
      <c r="IC156">
        <v>25</v>
      </c>
      <c r="ID156">
        <v>0</v>
      </c>
      <c r="IE156">
        <v>0</v>
      </c>
      <c r="IF156">
        <v>0</v>
      </c>
      <c r="IG156">
        <v>0</v>
      </c>
      <c r="IH156">
        <v>0</v>
      </c>
      <c r="II156">
        <v>61</v>
      </c>
      <c r="IJ156">
        <v>5</v>
      </c>
      <c r="IK156">
        <v>56</v>
      </c>
      <c r="IL156">
        <v>20</v>
      </c>
      <c r="IM156">
        <v>37</v>
      </c>
      <c r="IN156">
        <v>0</v>
      </c>
      <c r="IO156" t="s">
        <v>830</v>
      </c>
      <c r="IP156">
        <v>1</v>
      </c>
      <c r="IQ156" t="s">
        <v>830</v>
      </c>
      <c r="IR156">
        <v>0</v>
      </c>
      <c r="IS156">
        <v>0</v>
      </c>
      <c r="IT156" t="s">
        <v>830</v>
      </c>
      <c r="IU156" t="s">
        <v>285</v>
      </c>
      <c r="IV156" t="s">
        <v>285</v>
      </c>
      <c r="IW156" t="s">
        <v>285</v>
      </c>
      <c r="IX156" t="s">
        <v>285</v>
      </c>
      <c r="IY156" t="s">
        <v>285</v>
      </c>
      <c r="IZ156" t="s">
        <v>285</v>
      </c>
      <c r="JA156" t="s">
        <v>285</v>
      </c>
      <c r="JB156" t="s">
        <v>285</v>
      </c>
      <c r="JC156" t="s">
        <v>285</v>
      </c>
      <c r="JD156" t="s">
        <v>285</v>
      </c>
      <c r="JE156" t="s">
        <v>285</v>
      </c>
      <c r="JF156" t="s">
        <v>285</v>
      </c>
    </row>
    <row r="157" spans="1:266" hidden="1">
      <c r="A157">
        <v>12009</v>
      </c>
      <c r="B157" t="s">
        <v>332</v>
      </c>
      <c r="C157">
        <v>5590</v>
      </c>
      <c r="D157">
        <v>4080</v>
      </c>
      <c r="E157">
        <v>986</v>
      </c>
      <c r="F157">
        <v>680</v>
      </c>
      <c r="G157">
        <v>20</v>
      </c>
      <c r="H157">
        <v>286</v>
      </c>
      <c r="I157">
        <v>524</v>
      </c>
      <c r="J157">
        <v>521</v>
      </c>
      <c r="K157">
        <v>0</v>
      </c>
      <c r="L157">
        <v>3</v>
      </c>
      <c r="M157">
        <v>4822</v>
      </c>
      <c r="N157">
        <v>3163</v>
      </c>
      <c r="O157">
        <v>992</v>
      </c>
      <c r="P157">
        <v>662</v>
      </c>
      <c r="Q157">
        <v>29</v>
      </c>
      <c r="R157">
        <v>300</v>
      </c>
      <c r="S157">
        <v>667</v>
      </c>
      <c r="T157">
        <v>667</v>
      </c>
      <c r="U157">
        <v>0</v>
      </c>
      <c r="V157">
        <v>1</v>
      </c>
      <c r="W157">
        <v>3561</v>
      </c>
      <c r="X157">
        <v>2336</v>
      </c>
      <c r="Y157">
        <v>1005</v>
      </c>
      <c r="Z157">
        <v>634</v>
      </c>
      <c r="AA157" t="s">
        <v>830</v>
      </c>
      <c r="AB157">
        <v>370</v>
      </c>
      <c r="AC157">
        <v>220</v>
      </c>
      <c r="AD157">
        <v>218</v>
      </c>
      <c r="AE157" t="s">
        <v>830</v>
      </c>
      <c r="AF157">
        <v>2</v>
      </c>
      <c r="AG157">
        <v>2968</v>
      </c>
      <c r="AH157">
        <v>2284</v>
      </c>
      <c r="AI157">
        <v>669</v>
      </c>
      <c r="AJ157">
        <v>390</v>
      </c>
      <c r="AK157">
        <v>6</v>
      </c>
      <c r="AL157">
        <v>272</v>
      </c>
      <c r="AM157">
        <v>15</v>
      </c>
      <c r="AN157">
        <v>15</v>
      </c>
      <c r="AO157">
        <v>0</v>
      </c>
      <c r="AP157" t="s">
        <v>830</v>
      </c>
      <c r="AQ157">
        <v>3001</v>
      </c>
      <c r="AR157">
        <v>2300</v>
      </c>
      <c r="AS157">
        <v>507</v>
      </c>
      <c r="AT157">
        <v>278</v>
      </c>
      <c r="AU157">
        <v>9</v>
      </c>
      <c r="AV157">
        <v>221</v>
      </c>
      <c r="AW157">
        <v>195</v>
      </c>
      <c r="AX157">
        <v>195</v>
      </c>
      <c r="AY157">
        <v>0</v>
      </c>
      <c r="AZ157">
        <v>0</v>
      </c>
      <c r="BA157">
        <v>2222</v>
      </c>
      <c r="BB157">
        <v>1416</v>
      </c>
      <c r="BC157">
        <v>660</v>
      </c>
      <c r="BD157">
        <v>393</v>
      </c>
      <c r="BE157">
        <v>15</v>
      </c>
      <c r="BF157">
        <v>252</v>
      </c>
      <c r="BG157">
        <v>146</v>
      </c>
      <c r="BH157">
        <v>146</v>
      </c>
      <c r="BI157">
        <v>0</v>
      </c>
      <c r="BJ157">
        <v>0</v>
      </c>
      <c r="BK157">
        <v>1682</v>
      </c>
      <c r="BL157">
        <v>1334</v>
      </c>
      <c r="BM157">
        <v>198</v>
      </c>
      <c r="BN157">
        <v>164</v>
      </c>
      <c r="BO157" t="s">
        <v>830</v>
      </c>
      <c r="BP157">
        <v>33</v>
      </c>
      <c r="BQ157">
        <v>150</v>
      </c>
      <c r="BR157">
        <v>100</v>
      </c>
      <c r="BS157">
        <v>0</v>
      </c>
      <c r="BT157">
        <v>50</v>
      </c>
      <c r="BU157">
        <v>1646</v>
      </c>
      <c r="BV157">
        <v>1357</v>
      </c>
      <c r="BW157">
        <v>141</v>
      </c>
      <c r="BX157">
        <v>121</v>
      </c>
      <c r="BY157" t="s">
        <v>830</v>
      </c>
      <c r="BZ157">
        <v>20</v>
      </c>
      <c r="CA157">
        <v>148</v>
      </c>
      <c r="CB157">
        <v>94</v>
      </c>
      <c r="CC157">
        <v>0</v>
      </c>
      <c r="CD157">
        <v>55</v>
      </c>
      <c r="CE157">
        <v>1786</v>
      </c>
      <c r="CF157">
        <v>1332</v>
      </c>
      <c r="CG157">
        <v>363</v>
      </c>
      <c r="CH157">
        <v>198</v>
      </c>
      <c r="CI157">
        <v>118</v>
      </c>
      <c r="CJ157">
        <v>46</v>
      </c>
      <c r="CK157">
        <v>91</v>
      </c>
      <c r="CL157">
        <v>61</v>
      </c>
      <c r="CM157">
        <v>0</v>
      </c>
      <c r="CN157">
        <v>30</v>
      </c>
      <c r="CO157">
        <v>2258</v>
      </c>
      <c r="CP157">
        <v>1717</v>
      </c>
      <c r="CQ157">
        <v>448</v>
      </c>
      <c r="CR157">
        <v>326</v>
      </c>
      <c r="CS157">
        <v>90</v>
      </c>
      <c r="CT157">
        <v>32</v>
      </c>
      <c r="CU157">
        <v>93</v>
      </c>
      <c r="CV157">
        <v>78</v>
      </c>
      <c r="CW157">
        <v>0</v>
      </c>
      <c r="CX157">
        <v>15</v>
      </c>
      <c r="CY157">
        <v>2054</v>
      </c>
      <c r="CZ157">
        <v>1577</v>
      </c>
      <c r="DA157">
        <v>336</v>
      </c>
      <c r="DB157">
        <v>251</v>
      </c>
      <c r="DC157">
        <v>32</v>
      </c>
      <c r="DD157">
        <v>53</v>
      </c>
      <c r="DE157">
        <v>141</v>
      </c>
      <c r="DF157">
        <v>91</v>
      </c>
      <c r="DG157">
        <v>0</v>
      </c>
      <c r="DH157">
        <v>50</v>
      </c>
      <c r="DI157">
        <v>2904</v>
      </c>
      <c r="DJ157">
        <v>2422</v>
      </c>
      <c r="DK157">
        <v>386</v>
      </c>
      <c r="DL157">
        <v>193</v>
      </c>
      <c r="DM157">
        <v>139</v>
      </c>
      <c r="DN157">
        <v>54</v>
      </c>
      <c r="DO157">
        <v>96</v>
      </c>
      <c r="DP157">
        <v>84</v>
      </c>
      <c r="DQ157">
        <v>0</v>
      </c>
      <c r="DR157">
        <v>12</v>
      </c>
      <c r="DS157">
        <v>2453</v>
      </c>
      <c r="DT157">
        <v>2030</v>
      </c>
      <c r="DU157">
        <v>309</v>
      </c>
      <c r="DV157">
        <v>58</v>
      </c>
      <c r="DW157">
        <v>174</v>
      </c>
      <c r="DX157">
        <v>77</v>
      </c>
      <c r="DY157">
        <v>113</v>
      </c>
      <c r="DZ157">
        <v>113</v>
      </c>
      <c r="EA157">
        <v>0</v>
      </c>
      <c r="EB157">
        <v>1</v>
      </c>
      <c r="EC157">
        <v>2266</v>
      </c>
      <c r="ED157">
        <v>1762</v>
      </c>
      <c r="EE157">
        <v>339</v>
      </c>
      <c r="EF157">
        <v>60</v>
      </c>
      <c r="EG157">
        <v>222</v>
      </c>
      <c r="EH157">
        <v>57</v>
      </c>
      <c r="EI157">
        <v>165</v>
      </c>
      <c r="EJ157">
        <v>165</v>
      </c>
      <c r="EK157">
        <v>0</v>
      </c>
      <c r="EL157" t="s">
        <v>830</v>
      </c>
      <c r="EM157">
        <v>1686</v>
      </c>
      <c r="EN157">
        <v>1193</v>
      </c>
      <c r="EO157">
        <v>396</v>
      </c>
      <c r="EP157">
        <v>78</v>
      </c>
      <c r="EQ157">
        <v>270</v>
      </c>
      <c r="ER157">
        <v>48</v>
      </c>
      <c r="ES157">
        <v>97</v>
      </c>
      <c r="ET157">
        <v>84</v>
      </c>
      <c r="EU157">
        <v>0</v>
      </c>
      <c r="EV157">
        <v>13</v>
      </c>
      <c r="EW157">
        <v>1376</v>
      </c>
      <c r="EX157">
        <v>809</v>
      </c>
      <c r="EY157">
        <v>464</v>
      </c>
      <c r="EZ157">
        <v>110</v>
      </c>
      <c r="FA157">
        <v>254</v>
      </c>
      <c r="FB157">
        <v>100</v>
      </c>
      <c r="FC157">
        <v>103</v>
      </c>
      <c r="FD157">
        <v>90</v>
      </c>
      <c r="FE157">
        <v>0</v>
      </c>
      <c r="FF157">
        <v>13</v>
      </c>
      <c r="FG157">
        <v>1325</v>
      </c>
      <c r="FH157">
        <v>582</v>
      </c>
      <c r="FI157">
        <v>517</v>
      </c>
      <c r="FJ157">
        <v>229</v>
      </c>
      <c r="FK157">
        <v>201</v>
      </c>
      <c r="FL157">
        <v>88</v>
      </c>
      <c r="FM157">
        <v>225</v>
      </c>
      <c r="FN157">
        <v>223</v>
      </c>
      <c r="FO157" t="s">
        <v>830</v>
      </c>
      <c r="FP157">
        <v>2</v>
      </c>
      <c r="FQ157">
        <v>1519</v>
      </c>
      <c r="FR157">
        <v>966</v>
      </c>
      <c r="FS157">
        <v>502</v>
      </c>
      <c r="FT157">
        <v>205</v>
      </c>
      <c r="FU157">
        <v>180</v>
      </c>
      <c r="FV157">
        <v>117</v>
      </c>
      <c r="FW157">
        <v>51</v>
      </c>
      <c r="FX157">
        <v>33</v>
      </c>
      <c r="FY157">
        <v>0</v>
      </c>
      <c r="FZ157">
        <v>18</v>
      </c>
      <c r="GA157">
        <v>1732</v>
      </c>
      <c r="GB157">
        <v>1183</v>
      </c>
      <c r="GC157">
        <v>507</v>
      </c>
      <c r="GD157">
        <v>225</v>
      </c>
      <c r="GE157">
        <v>225</v>
      </c>
      <c r="GF157">
        <v>57</v>
      </c>
      <c r="GG157">
        <v>42</v>
      </c>
      <c r="GH157">
        <v>23</v>
      </c>
      <c r="GI157" t="s">
        <v>830</v>
      </c>
      <c r="GJ157">
        <v>19</v>
      </c>
      <c r="GK157">
        <v>1727</v>
      </c>
      <c r="GL157">
        <v>1163</v>
      </c>
      <c r="GM157">
        <v>545</v>
      </c>
      <c r="GN157">
        <v>209</v>
      </c>
      <c r="GO157">
        <v>255</v>
      </c>
      <c r="GP157">
        <v>81</v>
      </c>
      <c r="GQ157">
        <v>19</v>
      </c>
      <c r="GR157">
        <v>16</v>
      </c>
      <c r="GS157" t="s">
        <v>830</v>
      </c>
      <c r="GT157">
        <v>3</v>
      </c>
      <c r="GU157">
        <v>1422</v>
      </c>
      <c r="GV157">
        <v>892</v>
      </c>
      <c r="GW157">
        <v>510</v>
      </c>
      <c r="GX157">
        <v>209</v>
      </c>
      <c r="GY157">
        <v>189</v>
      </c>
      <c r="GZ157">
        <v>112</v>
      </c>
      <c r="HA157">
        <v>19</v>
      </c>
      <c r="HB157">
        <v>17</v>
      </c>
      <c r="HC157">
        <v>1</v>
      </c>
      <c r="HD157">
        <v>2</v>
      </c>
      <c r="HE157">
        <v>1754</v>
      </c>
      <c r="HF157">
        <v>1102</v>
      </c>
      <c r="HG157">
        <v>643</v>
      </c>
      <c r="HH157">
        <v>201</v>
      </c>
      <c r="HI157">
        <v>188</v>
      </c>
      <c r="HJ157">
        <v>253</v>
      </c>
      <c r="HK157">
        <v>9</v>
      </c>
      <c r="HL157">
        <v>9</v>
      </c>
      <c r="HM157">
        <v>0</v>
      </c>
      <c r="HN157">
        <v>0</v>
      </c>
      <c r="HO157">
        <v>1696</v>
      </c>
      <c r="HP157">
        <v>919</v>
      </c>
      <c r="HQ157">
        <v>754</v>
      </c>
      <c r="HR157">
        <v>57</v>
      </c>
      <c r="HS157">
        <v>363</v>
      </c>
      <c r="HT157">
        <v>334</v>
      </c>
      <c r="HU157">
        <v>23</v>
      </c>
      <c r="HV157">
        <v>23</v>
      </c>
      <c r="HW157">
        <v>0</v>
      </c>
      <c r="HX157">
        <v>1</v>
      </c>
      <c r="HY157">
        <v>1827</v>
      </c>
      <c r="HZ157">
        <v>794</v>
      </c>
      <c r="IA157">
        <v>1032</v>
      </c>
      <c r="IB157">
        <v>98</v>
      </c>
      <c r="IC157">
        <v>778</v>
      </c>
      <c r="ID157">
        <v>156</v>
      </c>
      <c r="IE157">
        <v>2</v>
      </c>
      <c r="IF157">
        <v>1</v>
      </c>
      <c r="IG157" t="s">
        <v>830</v>
      </c>
      <c r="IH157" t="s">
        <v>830</v>
      </c>
      <c r="II157">
        <v>2146</v>
      </c>
      <c r="IJ157">
        <v>1440</v>
      </c>
      <c r="IK157">
        <v>706</v>
      </c>
      <c r="IL157">
        <v>320</v>
      </c>
      <c r="IM157">
        <v>19</v>
      </c>
      <c r="IN157">
        <v>367</v>
      </c>
      <c r="IO157">
        <v>302</v>
      </c>
      <c r="IP157">
        <v>207</v>
      </c>
      <c r="IQ157">
        <v>95</v>
      </c>
      <c r="IR157">
        <v>18</v>
      </c>
      <c r="IS157">
        <v>13</v>
      </c>
      <c r="IT157">
        <v>64</v>
      </c>
      <c r="IU157" t="s">
        <v>285</v>
      </c>
      <c r="IV157" t="s">
        <v>285</v>
      </c>
      <c r="IW157" t="s">
        <v>285</v>
      </c>
      <c r="IX157" t="s">
        <v>285</v>
      </c>
      <c r="IY157" t="s">
        <v>285</v>
      </c>
      <c r="IZ157" t="s">
        <v>285</v>
      </c>
      <c r="JA157" t="s">
        <v>285</v>
      </c>
      <c r="JB157" t="s">
        <v>285</v>
      </c>
      <c r="JC157" t="s">
        <v>285</v>
      </c>
      <c r="JD157" t="s">
        <v>285</v>
      </c>
      <c r="JE157">
        <v>29</v>
      </c>
      <c r="JF157" t="s">
        <v>285</v>
      </c>
    </row>
    <row r="158" spans="1:266" hidden="1">
      <c r="A158">
        <v>43818</v>
      </c>
      <c r="B158" t="s">
        <v>934</v>
      </c>
      <c r="C158">
        <v>339</v>
      </c>
      <c r="D158">
        <v>17</v>
      </c>
      <c r="E158">
        <v>322</v>
      </c>
      <c r="F158">
        <v>321</v>
      </c>
      <c r="G158">
        <v>1</v>
      </c>
      <c r="H158">
        <v>0</v>
      </c>
      <c r="I158">
        <v>1</v>
      </c>
      <c r="J158">
        <v>1</v>
      </c>
      <c r="K158">
        <v>0</v>
      </c>
      <c r="L158">
        <v>0</v>
      </c>
      <c r="M158">
        <v>307</v>
      </c>
      <c r="N158">
        <v>7</v>
      </c>
      <c r="O158">
        <v>290</v>
      </c>
      <c r="P158">
        <v>289</v>
      </c>
      <c r="Q158">
        <v>1</v>
      </c>
      <c r="R158">
        <v>0</v>
      </c>
      <c r="S158">
        <v>10</v>
      </c>
      <c r="T158">
        <v>10</v>
      </c>
      <c r="U158">
        <v>0</v>
      </c>
      <c r="V158">
        <v>0</v>
      </c>
      <c r="W158">
        <v>252</v>
      </c>
      <c r="X158">
        <v>4</v>
      </c>
      <c r="Y158">
        <v>238</v>
      </c>
      <c r="Z158">
        <v>237</v>
      </c>
      <c r="AA158">
        <v>1</v>
      </c>
      <c r="AB158">
        <v>0</v>
      </c>
      <c r="AC158">
        <v>10</v>
      </c>
      <c r="AD158">
        <v>10</v>
      </c>
      <c r="AE158">
        <v>0</v>
      </c>
      <c r="AF158" t="s">
        <v>830</v>
      </c>
      <c r="AG158">
        <v>219</v>
      </c>
      <c r="AH158">
        <v>2</v>
      </c>
      <c r="AI158">
        <v>217</v>
      </c>
      <c r="AJ158">
        <v>217</v>
      </c>
      <c r="AK158">
        <v>0</v>
      </c>
      <c r="AL158">
        <v>0</v>
      </c>
      <c r="AM158">
        <v>0</v>
      </c>
      <c r="AN158">
        <v>0</v>
      </c>
      <c r="AO158">
        <v>0</v>
      </c>
      <c r="AP158">
        <v>0</v>
      </c>
      <c r="AQ158">
        <v>251</v>
      </c>
      <c r="AR158">
        <v>5</v>
      </c>
      <c r="AS158">
        <v>246</v>
      </c>
      <c r="AT158">
        <v>246</v>
      </c>
      <c r="AU158">
        <v>0</v>
      </c>
      <c r="AV158">
        <v>0</v>
      </c>
      <c r="AW158" t="s">
        <v>830</v>
      </c>
      <c r="AX158" t="s">
        <v>830</v>
      </c>
      <c r="AY158">
        <v>0</v>
      </c>
      <c r="AZ158">
        <v>0</v>
      </c>
      <c r="BA158">
        <v>280</v>
      </c>
      <c r="BB158">
        <v>1</v>
      </c>
      <c r="BC158">
        <v>279</v>
      </c>
      <c r="BD158">
        <v>279</v>
      </c>
      <c r="BE158">
        <v>0</v>
      </c>
      <c r="BF158">
        <v>0</v>
      </c>
      <c r="BG158">
        <v>0</v>
      </c>
      <c r="BH158">
        <v>0</v>
      </c>
      <c r="BI158">
        <v>0</v>
      </c>
      <c r="BJ158">
        <v>0</v>
      </c>
      <c r="BK158">
        <v>364</v>
      </c>
      <c r="BL158">
        <v>26</v>
      </c>
      <c r="BM158">
        <v>257</v>
      </c>
      <c r="BN158">
        <v>257</v>
      </c>
      <c r="BO158">
        <v>0</v>
      </c>
      <c r="BP158" t="s">
        <v>830</v>
      </c>
      <c r="BQ158">
        <v>80</v>
      </c>
      <c r="BR158">
        <v>80</v>
      </c>
      <c r="BS158">
        <v>0</v>
      </c>
      <c r="BT158">
        <v>0</v>
      </c>
      <c r="BU158">
        <v>502</v>
      </c>
      <c r="BV158" t="s">
        <v>830</v>
      </c>
      <c r="BW158">
        <v>261</v>
      </c>
      <c r="BX158">
        <v>261</v>
      </c>
      <c r="BY158">
        <v>0</v>
      </c>
      <c r="BZ158">
        <v>0</v>
      </c>
      <c r="CA158">
        <v>240</v>
      </c>
      <c r="CB158">
        <v>240</v>
      </c>
      <c r="CC158">
        <v>0</v>
      </c>
      <c r="CD158">
        <v>0</v>
      </c>
      <c r="CE158">
        <v>153</v>
      </c>
      <c r="CF158">
        <v>1</v>
      </c>
      <c r="CG158">
        <v>152</v>
      </c>
      <c r="CH158">
        <v>152</v>
      </c>
      <c r="CI158">
        <v>0</v>
      </c>
      <c r="CJ158">
        <v>0</v>
      </c>
      <c r="CK158">
        <v>0</v>
      </c>
      <c r="CL158">
        <v>0</v>
      </c>
      <c r="CM158">
        <v>0</v>
      </c>
      <c r="CN158">
        <v>0</v>
      </c>
      <c r="CO158">
        <v>145</v>
      </c>
      <c r="CP158" t="s">
        <v>830</v>
      </c>
      <c r="CQ158">
        <v>145</v>
      </c>
      <c r="CR158">
        <v>145</v>
      </c>
      <c r="CS158">
        <v>0</v>
      </c>
      <c r="CT158">
        <v>0</v>
      </c>
      <c r="CU158">
        <v>0</v>
      </c>
      <c r="CV158">
        <v>0</v>
      </c>
      <c r="CW158">
        <v>0</v>
      </c>
      <c r="CX158">
        <v>0</v>
      </c>
      <c r="CY158">
        <v>146</v>
      </c>
      <c r="CZ158">
        <v>1</v>
      </c>
      <c r="DA158">
        <v>146</v>
      </c>
      <c r="DB158">
        <v>146</v>
      </c>
      <c r="DC158">
        <v>0</v>
      </c>
      <c r="DD158">
        <v>0</v>
      </c>
      <c r="DE158">
        <v>0</v>
      </c>
      <c r="DF158">
        <v>0</v>
      </c>
      <c r="DG158">
        <v>0</v>
      </c>
      <c r="DH158">
        <v>0</v>
      </c>
      <c r="DI158">
        <v>235</v>
      </c>
      <c r="DJ158" t="s">
        <v>830</v>
      </c>
      <c r="DK158">
        <v>234</v>
      </c>
      <c r="DL158">
        <v>229</v>
      </c>
      <c r="DM158">
        <v>5</v>
      </c>
      <c r="DN158">
        <v>0</v>
      </c>
      <c r="DO158">
        <v>0</v>
      </c>
      <c r="DP158">
        <v>0</v>
      </c>
      <c r="DQ158">
        <v>0</v>
      </c>
      <c r="DR158">
        <v>0</v>
      </c>
      <c r="DS158">
        <v>230</v>
      </c>
      <c r="DT158" t="s">
        <v>830</v>
      </c>
      <c r="DU158">
        <v>224</v>
      </c>
      <c r="DV158">
        <v>216</v>
      </c>
      <c r="DW158">
        <v>8</v>
      </c>
      <c r="DX158">
        <v>0</v>
      </c>
      <c r="DY158">
        <v>6</v>
      </c>
      <c r="DZ158">
        <v>6</v>
      </c>
      <c r="EA158">
        <v>0</v>
      </c>
      <c r="EB158">
        <v>0</v>
      </c>
      <c r="EC158">
        <v>78</v>
      </c>
      <c r="ED158">
        <v>1</v>
      </c>
      <c r="EE158">
        <v>77</v>
      </c>
      <c r="EF158">
        <v>76</v>
      </c>
      <c r="EG158" t="s">
        <v>830</v>
      </c>
      <c r="EH158">
        <v>1</v>
      </c>
      <c r="EI158">
        <v>0</v>
      </c>
      <c r="EJ158">
        <v>0</v>
      </c>
      <c r="EK158">
        <v>0</v>
      </c>
      <c r="EL158">
        <v>0</v>
      </c>
      <c r="EM158">
        <v>79</v>
      </c>
      <c r="EN158">
        <v>1</v>
      </c>
      <c r="EO158">
        <v>1</v>
      </c>
      <c r="EP158" t="s">
        <v>830</v>
      </c>
      <c r="EQ158" t="s">
        <v>830</v>
      </c>
      <c r="ER158" t="s">
        <v>830</v>
      </c>
      <c r="ES158">
        <v>77</v>
      </c>
      <c r="ET158">
        <v>13</v>
      </c>
      <c r="EU158">
        <v>0</v>
      </c>
      <c r="EV158">
        <v>64</v>
      </c>
      <c r="EW158">
        <v>227</v>
      </c>
      <c r="EX158">
        <v>1</v>
      </c>
      <c r="EY158">
        <v>1</v>
      </c>
      <c r="EZ158" t="s">
        <v>830</v>
      </c>
      <c r="FA158" t="s">
        <v>830</v>
      </c>
      <c r="FB158" t="s">
        <v>830</v>
      </c>
      <c r="FC158">
        <v>225</v>
      </c>
      <c r="FD158">
        <v>147</v>
      </c>
      <c r="FE158">
        <v>0</v>
      </c>
      <c r="FF158">
        <v>78</v>
      </c>
      <c r="FG158">
        <v>212</v>
      </c>
      <c r="FH158" t="s">
        <v>830</v>
      </c>
      <c r="FI158">
        <v>152</v>
      </c>
      <c r="FJ158">
        <v>152</v>
      </c>
      <c r="FK158">
        <v>0</v>
      </c>
      <c r="FL158">
        <v>0</v>
      </c>
      <c r="FM158">
        <v>59</v>
      </c>
      <c r="FN158">
        <v>58</v>
      </c>
      <c r="FO158">
        <v>0</v>
      </c>
      <c r="FP158">
        <v>1</v>
      </c>
      <c r="FQ158">
        <v>238</v>
      </c>
      <c r="FR158" t="s">
        <v>830</v>
      </c>
      <c r="FS158">
        <v>194</v>
      </c>
      <c r="FT158">
        <v>178</v>
      </c>
      <c r="FU158">
        <v>15</v>
      </c>
      <c r="FV158">
        <v>0</v>
      </c>
      <c r="FW158">
        <v>44</v>
      </c>
      <c r="FX158">
        <v>29</v>
      </c>
      <c r="FY158">
        <v>10</v>
      </c>
      <c r="FZ158">
        <v>4</v>
      </c>
      <c r="GA158">
        <v>82</v>
      </c>
      <c r="GB158" t="s">
        <v>830</v>
      </c>
      <c r="GC158">
        <v>5</v>
      </c>
      <c r="GD158">
        <v>0</v>
      </c>
      <c r="GE158" t="s">
        <v>830</v>
      </c>
      <c r="GF158">
        <v>5</v>
      </c>
      <c r="GG158">
        <v>77</v>
      </c>
      <c r="GH158">
        <v>0</v>
      </c>
      <c r="GI158">
        <v>45</v>
      </c>
      <c r="GJ158">
        <v>32</v>
      </c>
      <c r="GK158">
        <v>38</v>
      </c>
      <c r="GL158">
        <v>1</v>
      </c>
      <c r="GM158">
        <v>1</v>
      </c>
      <c r="GN158">
        <v>1</v>
      </c>
      <c r="GO158" t="s">
        <v>830</v>
      </c>
      <c r="GP158" t="s">
        <v>830</v>
      </c>
      <c r="GQ158">
        <v>35</v>
      </c>
      <c r="GR158">
        <v>27</v>
      </c>
      <c r="GS158">
        <v>0</v>
      </c>
      <c r="GT158">
        <v>8</v>
      </c>
      <c r="GU158">
        <v>1</v>
      </c>
      <c r="GV158" t="s">
        <v>830</v>
      </c>
      <c r="GW158" t="s">
        <v>830</v>
      </c>
      <c r="GX158" t="s">
        <v>830</v>
      </c>
      <c r="GY158" t="s">
        <v>830</v>
      </c>
      <c r="GZ158" t="s">
        <v>830</v>
      </c>
      <c r="HA158" t="s">
        <v>830</v>
      </c>
      <c r="HB158" t="s">
        <v>830</v>
      </c>
      <c r="HC158">
        <v>0</v>
      </c>
      <c r="HD158">
        <v>0</v>
      </c>
      <c r="HE158">
        <v>1</v>
      </c>
      <c r="HF158">
        <v>1</v>
      </c>
      <c r="HG158" t="s">
        <v>830</v>
      </c>
      <c r="HH158" t="s">
        <v>830</v>
      </c>
      <c r="HI158" t="s">
        <v>830</v>
      </c>
      <c r="HJ158">
        <v>0</v>
      </c>
      <c r="HK158" t="s">
        <v>830</v>
      </c>
      <c r="HL158" t="s">
        <v>830</v>
      </c>
      <c r="HM158">
        <v>0</v>
      </c>
      <c r="HN158">
        <v>0</v>
      </c>
      <c r="HO158">
        <v>1</v>
      </c>
      <c r="HP158" t="s">
        <v>830</v>
      </c>
      <c r="HQ158">
        <v>1</v>
      </c>
      <c r="HR158" t="s">
        <v>830</v>
      </c>
      <c r="HS158">
        <v>0</v>
      </c>
      <c r="HT158">
        <v>1</v>
      </c>
      <c r="HU158">
        <v>0</v>
      </c>
      <c r="HV158">
        <v>0</v>
      </c>
      <c r="HW158">
        <v>0</v>
      </c>
      <c r="HX158">
        <v>0</v>
      </c>
      <c r="HY158">
        <v>2</v>
      </c>
      <c r="HZ158">
        <v>1</v>
      </c>
      <c r="IA158">
        <v>2</v>
      </c>
      <c r="IB158" t="s">
        <v>830</v>
      </c>
      <c r="IC158">
        <v>0</v>
      </c>
      <c r="ID158">
        <v>1</v>
      </c>
      <c r="IE158">
        <v>0</v>
      </c>
      <c r="IF158">
        <v>0</v>
      </c>
      <c r="IG158">
        <v>0</v>
      </c>
      <c r="IH158">
        <v>0</v>
      </c>
      <c r="II158">
        <v>14</v>
      </c>
      <c r="IJ158">
        <v>12</v>
      </c>
      <c r="IK158">
        <v>2</v>
      </c>
      <c r="IL158">
        <v>0</v>
      </c>
      <c r="IM158" t="s">
        <v>830</v>
      </c>
      <c r="IN158">
        <v>1</v>
      </c>
      <c r="IO158" t="s">
        <v>830</v>
      </c>
      <c r="IP158" t="s">
        <v>830</v>
      </c>
      <c r="IQ158">
        <v>1</v>
      </c>
      <c r="IR158">
        <v>1</v>
      </c>
      <c r="IS158">
        <v>0</v>
      </c>
      <c r="IT158">
        <v>0</v>
      </c>
      <c r="IU158" t="s">
        <v>285</v>
      </c>
      <c r="IV158" t="s">
        <v>285</v>
      </c>
      <c r="IW158" t="s">
        <v>285</v>
      </c>
      <c r="IX158" t="s">
        <v>285</v>
      </c>
      <c r="IY158" t="s">
        <v>285</v>
      </c>
      <c r="IZ158" t="s">
        <v>285</v>
      </c>
      <c r="JA158" t="s">
        <v>285</v>
      </c>
      <c r="JB158" t="s">
        <v>285</v>
      </c>
      <c r="JC158" t="s">
        <v>285</v>
      </c>
      <c r="JD158" t="s">
        <v>830</v>
      </c>
      <c r="JE158" t="s">
        <v>830</v>
      </c>
      <c r="JF158" t="s">
        <v>285</v>
      </c>
    </row>
    <row r="159" spans="1:266" hidden="1">
      <c r="A159">
        <v>13625</v>
      </c>
      <c r="B159" t="s">
        <v>935</v>
      </c>
      <c r="C159">
        <v>66</v>
      </c>
      <c r="D159">
        <v>66</v>
      </c>
      <c r="E159">
        <v>1</v>
      </c>
      <c r="F159">
        <v>0</v>
      </c>
      <c r="G159">
        <v>0</v>
      </c>
      <c r="H159">
        <v>1</v>
      </c>
      <c r="I159">
        <v>0</v>
      </c>
      <c r="J159">
        <v>0</v>
      </c>
      <c r="K159">
        <v>0</v>
      </c>
      <c r="L159">
        <v>0</v>
      </c>
      <c r="M159">
        <v>46</v>
      </c>
      <c r="N159">
        <v>45</v>
      </c>
      <c r="O159">
        <v>1</v>
      </c>
      <c r="P159">
        <v>0</v>
      </c>
      <c r="Q159">
        <v>0</v>
      </c>
      <c r="R159">
        <v>1</v>
      </c>
      <c r="S159">
        <v>0</v>
      </c>
      <c r="T159">
        <v>0</v>
      </c>
      <c r="U159">
        <v>0</v>
      </c>
      <c r="V159">
        <v>0</v>
      </c>
      <c r="W159">
        <v>6</v>
      </c>
      <c r="X159">
        <v>5</v>
      </c>
      <c r="Y159">
        <v>1</v>
      </c>
      <c r="Z159" t="s">
        <v>830</v>
      </c>
      <c r="AA159">
        <v>0</v>
      </c>
      <c r="AB159">
        <v>1</v>
      </c>
      <c r="AC159">
        <v>0</v>
      </c>
      <c r="AD159">
        <v>0</v>
      </c>
      <c r="AE159">
        <v>0</v>
      </c>
      <c r="AF159">
        <v>0</v>
      </c>
      <c r="AG159">
        <v>4</v>
      </c>
      <c r="AH159">
        <v>3</v>
      </c>
      <c r="AI159">
        <v>1</v>
      </c>
      <c r="AJ159">
        <v>0</v>
      </c>
      <c r="AK159">
        <v>0</v>
      </c>
      <c r="AL159">
        <v>1</v>
      </c>
      <c r="AM159">
        <v>0</v>
      </c>
      <c r="AN159">
        <v>0</v>
      </c>
      <c r="AO159">
        <v>0</v>
      </c>
      <c r="AP159">
        <v>0</v>
      </c>
      <c r="AQ159">
        <v>2</v>
      </c>
      <c r="AR159">
        <v>2</v>
      </c>
      <c r="AS159">
        <v>0</v>
      </c>
      <c r="AT159">
        <v>0</v>
      </c>
      <c r="AU159">
        <v>0</v>
      </c>
      <c r="AV159">
        <v>0</v>
      </c>
      <c r="AW159">
        <v>0</v>
      </c>
      <c r="AX159">
        <v>0</v>
      </c>
      <c r="AY159">
        <v>0</v>
      </c>
      <c r="AZ159">
        <v>0</v>
      </c>
      <c r="BA159">
        <v>2</v>
      </c>
      <c r="BB159">
        <v>2</v>
      </c>
      <c r="BC159">
        <v>0</v>
      </c>
      <c r="BD159">
        <v>0</v>
      </c>
      <c r="BE159">
        <v>0</v>
      </c>
      <c r="BF159">
        <v>0</v>
      </c>
      <c r="BG159">
        <v>0</v>
      </c>
      <c r="BH159">
        <v>0</v>
      </c>
      <c r="BI159">
        <v>0</v>
      </c>
      <c r="BJ159">
        <v>0</v>
      </c>
      <c r="BK159">
        <v>3</v>
      </c>
      <c r="BL159">
        <v>3</v>
      </c>
      <c r="BM159" t="s">
        <v>830</v>
      </c>
      <c r="BN159">
        <v>0</v>
      </c>
      <c r="BO159">
        <v>0</v>
      </c>
      <c r="BP159" t="s">
        <v>830</v>
      </c>
      <c r="BQ159">
        <v>0</v>
      </c>
      <c r="BR159">
        <v>0</v>
      </c>
      <c r="BS159">
        <v>0</v>
      </c>
      <c r="BT159">
        <v>0</v>
      </c>
      <c r="BU159">
        <v>2</v>
      </c>
      <c r="BV159">
        <v>1</v>
      </c>
      <c r="BW159" t="s">
        <v>830</v>
      </c>
      <c r="BX159">
        <v>0</v>
      </c>
      <c r="BY159">
        <v>0</v>
      </c>
      <c r="BZ159" t="s">
        <v>830</v>
      </c>
      <c r="CA159" t="s">
        <v>830</v>
      </c>
      <c r="CB159" t="s">
        <v>830</v>
      </c>
      <c r="CC159">
        <v>0</v>
      </c>
      <c r="CD159">
        <v>0</v>
      </c>
      <c r="CE159">
        <v>1</v>
      </c>
      <c r="CF159">
        <v>1</v>
      </c>
      <c r="CG159" t="s">
        <v>830</v>
      </c>
      <c r="CH159">
        <v>0</v>
      </c>
      <c r="CI159">
        <v>0</v>
      </c>
      <c r="CJ159" t="s">
        <v>830</v>
      </c>
      <c r="CK159">
        <v>0</v>
      </c>
      <c r="CL159">
        <v>0</v>
      </c>
      <c r="CM159">
        <v>0</v>
      </c>
      <c r="CN159">
        <v>0</v>
      </c>
      <c r="CO159">
        <v>1</v>
      </c>
      <c r="CP159">
        <v>1</v>
      </c>
      <c r="CQ159">
        <v>0</v>
      </c>
      <c r="CR159">
        <v>0</v>
      </c>
      <c r="CS159">
        <v>0</v>
      </c>
      <c r="CT159">
        <v>0</v>
      </c>
      <c r="CU159">
        <v>0</v>
      </c>
      <c r="CV159">
        <v>0</v>
      </c>
      <c r="CW159">
        <v>0</v>
      </c>
      <c r="CX159">
        <v>0</v>
      </c>
      <c r="CY159">
        <v>1</v>
      </c>
      <c r="CZ159">
        <v>1</v>
      </c>
      <c r="DA159">
        <v>0</v>
      </c>
      <c r="DB159">
        <v>0</v>
      </c>
      <c r="DC159">
        <v>0</v>
      </c>
      <c r="DD159">
        <v>0</v>
      </c>
      <c r="DE159">
        <v>0</v>
      </c>
      <c r="DF159">
        <v>0</v>
      </c>
      <c r="DG159">
        <v>0</v>
      </c>
      <c r="DH159">
        <v>0</v>
      </c>
      <c r="DI159">
        <v>1</v>
      </c>
      <c r="DJ159">
        <v>1</v>
      </c>
      <c r="DK159">
        <v>0</v>
      </c>
      <c r="DL159">
        <v>0</v>
      </c>
      <c r="DM159">
        <v>0</v>
      </c>
      <c r="DN159">
        <v>0</v>
      </c>
      <c r="DO159">
        <v>0</v>
      </c>
      <c r="DP159">
        <v>0</v>
      </c>
      <c r="DQ159">
        <v>0</v>
      </c>
      <c r="DR159">
        <v>0</v>
      </c>
      <c r="DS159" t="s">
        <v>285</v>
      </c>
      <c r="DT159" t="s">
        <v>285</v>
      </c>
      <c r="DU159" t="s">
        <v>285</v>
      </c>
      <c r="DV159" t="s">
        <v>285</v>
      </c>
      <c r="DW159" t="s">
        <v>285</v>
      </c>
      <c r="DX159" t="s">
        <v>285</v>
      </c>
      <c r="DY159" t="s">
        <v>285</v>
      </c>
      <c r="DZ159" t="s">
        <v>285</v>
      </c>
      <c r="EA159" t="s">
        <v>285</v>
      </c>
      <c r="EB159" t="s">
        <v>285</v>
      </c>
      <c r="EC159" t="s">
        <v>285</v>
      </c>
      <c r="ED159" t="s">
        <v>285</v>
      </c>
      <c r="EE159" t="s">
        <v>285</v>
      </c>
      <c r="EF159" t="s">
        <v>285</v>
      </c>
      <c r="EG159" t="s">
        <v>285</v>
      </c>
      <c r="EH159" t="s">
        <v>285</v>
      </c>
      <c r="EI159" t="s">
        <v>285</v>
      </c>
      <c r="EJ159" t="s">
        <v>285</v>
      </c>
      <c r="EK159" t="s">
        <v>285</v>
      </c>
      <c r="EL159" t="s">
        <v>285</v>
      </c>
      <c r="EM159" t="s">
        <v>285</v>
      </c>
      <c r="EN159" t="s">
        <v>285</v>
      </c>
      <c r="EO159" t="s">
        <v>285</v>
      </c>
      <c r="EP159" t="s">
        <v>285</v>
      </c>
      <c r="EQ159" t="s">
        <v>285</v>
      </c>
      <c r="ER159" t="s">
        <v>285</v>
      </c>
      <c r="ES159" t="s">
        <v>285</v>
      </c>
      <c r="ET159" t="s">
        <v>285</v>
      </c>
      <c r="EU159" t="s">
        <v>285</v>
      </c>
      <c r="EV159" t="s">
        <v>285</v>
      </c>
      <c r="EW159" t="s">
        <v>285</v>
      </c>
      <c r="EX159" t="s">
        <v>285</v>
      </c>
      <c r="EY159" t="s">
        <v>285</v>
      </c>
      <c r="EZ159" t="s">
        <v>285</v>
      </c>
      <c r="FA159" t="s">
        <v>285</v>
      </c>
      <c r="FB159" t="s">
        <v>285</v>
      </c>
      <c r="FC159" t="s">
        <v>285</v>
      </c>
      <c r="FD159" t="s">
        <v>285</v>
      </c>
      <c r="FE159" t="s">
        <v>285</v>
      </c>
      <c r="FF159" t="s">
        <v>285</v>
      </c>
      <c r="FG159" t="s">
        <v>285</v>
      </c>
      <c r="FH159" t="s">
        <v>285</v>
      </c>
      <c r="FI159" t="s">
        <v>285</v>
      </c>
      <c r="FJ159" t="s">
        <v>285</v>
      </c>
      <c r="FK159" t="s">
        <v>285</v>
      </c>
      <c r="FL159" t="s">
        <v>285</v>
      </c>
      <c r="FM159" t="s">
        <v>285</v>
      </c>
      <c r="FN159" t="s">
        <v>285</v>
      </c>
      <c r="FO159" t="s">
        <v>285</v>
      </c>
      <c r="FP159" t="s">
        <v>285</v>
      </c>
      <c r="FQ159" t="s">
        <v>285</v>
      </c>
      <c r="FR159" t="s">
        <v>285</v>
      </c>
      <c r="FS159" t="s">
        <v>285</v>
      </c>
      <c r="FT159" t="s">
        <v>285</v>
      </c>
      <c r="FU159" t="s">
        <v>285</v>
      </c>
      <c r="FV159" t="s">
        <v>285</v>
      </c>
      <c r="FW159" t="s">
        <v>285</v>
      </c>
      <c r="FX159" t="s">
        <v>285</v>
      </c>
      <c r="FY159" t="s">
        <v>285</v>
      </c>
      <c r="FZ159" t="s">
        <v>285</v>
      </c>
      <c r="GA159" t="s">
        <v>285</v>
      </c>
      <c r="GB159" t="s">
        <v>285</v>
      </c>
      <c r="GC159" t="s">
        <v>285</v>
      </c>
      <c r="GD159" t="s">
        <v>285</v>
      </c>
      <c r="GE159" t="s">
        <v>285</v>
      </c>
      <c r="GF159" t="s">
        <v>285</v>
      </c>
      <c r="GG159" t="s">
        <v>285</v>
      </c>
      <c r="GH159" t="s">
        <v>285</v>
      </c>
      <c r="GI159" t="s">
        <v>285</v>
      </c>
      <c r="GJ159" t="s">
        <v>285</v>
      </c>
      <c r="GK159" t="s">
        <v>285</v>
      </c>
      <c r="GL159" t="s">
        <v>285</v>
      </c>
      <c r="GM159" t="s">
        <v>285</v>
      </c>
      <c r="GN159" t="s">
        <v>285</v>
      </c>
      <c r="GO159" t="s">
        <v>285</v>
      </c>
      <c r="GP159" t="s">
        <v>285</v>
      </c>
      <c r="GQ159" t="s">
        <v>285</v>
      </c>
      <c r="GR159" t="s">
        <v>285</v>
      </c>
      <c r="GS159" t="s">
        <v>285</v>
      </c>
      <c r="GT159" t="s">
        <v>285</v>
      </c>
      <c r="GU159" t="s">
        <v>285</v>
      </c>
      <c r="GV159" t="s">
        <v>285</v>
      </c>
      <c r="GW159" t="s">
        <v>285</v>
      </c>
      <c r="GX159" t="s">
        <v>285</v>
      </c>
      <c r="GY159" t="s">
        <v>285</v>
      </c>
      <c r="GZ159" t="s">
        <v>285</v>
      </c>
      <c r="HA159" t="s">
        <v>285</v>
      </c>
      <c r="HB159" t="s">
        <v>285</v>
      </c>
      <c r="HC159" t="s">
        <v>285</v>
      </c>
      <c r="HD159" t="s">
        <v>285</v>
      </c>
      <c r="HE159" t="s">
        <v>285</v>
      </c>
      <c r="HF159" t="s">
        <v>285</v>
      </c>
      <c r="HG159" t="s">
        <v>285</v>
      </c>
      <c r="HH159" t="s">
        <v>285</v>
      </c>
      <c r="HI159" t="s">
        <v>285</v>
      </c>
      <c r="HJ159" t="s">
        <v>285</v>
      </c>
      <c r="HK159" t="s">
        <v>285</v>
      </c>
      <c r="HL159" t="s">
        <v>285</v>
      </c>
      <c r="HM159" t="s">
        <v>285</v>
      </c>
      <c r="HN159" t="s">
        <v>285</v>
      </c>
      <c r="HO159" t="s">
        <v>285</v>
      </c>
      <c r="HP159" t="s">
        <v>285</v>
      </c>
      <c r="HQ159" t="s">
        <v>285</v>
      </c>
      <c r="HR159" t="s">
        <v>285</v>
      </c>
      <c r="HS159" t="s">
        <v>285</v>
      </c>
      <c r="HT159" t="s">
        <v>285</v>
      </c>
      <c r="HU159" t="s">
        <v>285</v>
      </c>
      <c r="HV159" t="s">
        <v>285</v>
      </c>
      <c r="HW159" t="s">
        <v>285</v>
      </c>
      <c r="HX159" t="s">
        <v>285</v>
      </c>
      <c r="HY159" t="s">
        <v>285</v>
      </c>
      <c r="HZ159" t="s">
        <v>285</v>
      </c>
      <c r="IA159" t="s">
        <v>285</v>
      </c>
      <c r="IB159" t="s">
        <v>285</v>
      </c>
      <c r="IC159" t="s">
        <v>285</v>
      </c>
      <c r="ID159" t="s">
        <v>285</v>
      </c>
      <c r="IE159" t="s">
        <v>285</v>
      </c>
      <c r="IF159" t="s">
        <v>285</v>
      </c>
      <c r="IG159" t="s">
        <v>285</v>
      </c>
      <c r="IH159" t="s">
        <v>285</v>
      </c>
      <c r="II159" t="s">
        <v>285</v>
      </c>
      <c r="IJ159" t="s">
        <v>285</v>
      </c>
      <c r="IK159" t="s">
        <v>285</v>
      </c>
      <c r="IL159" t="s">
        <v>285</v>
      </c>
      <c r="IM159" t="s">
        <v>285</v>
      </c>
      <c r="IN159" t="s">
        <v>285</v>
      </c>
      <c r="IO159" t="s">
        <v>285</v>
      </c>
      <c r="IP159" t="s">
        <v>285</v>
      </c>
      <c r="IQ159" t="s">
        <v>285</v>
      </c>
      <c r="IR159" t="s">
        <v>285</v>
      </c>
      <c r="IS159" t="s">
        <v>285</v>
      </c>
      <c r="IT159" t="s">
        <v>285</v>
      </c>
      <c r="IU159" t="s">
        <v>285</v>
      </c>
      <c r="IV159" t="s">
        <v>285</v>
      </c>
      <c r="IW159" t="s">
        <v>285</v>
      </c>
      <c r="IX159" t="s">
        <v>285</v>
      </c>
      <c r="IY159" t="s">
        <v>285</v>
      </c>
      <c r="IZ159" t="s">
        <v>285</v>
      </c>
      <c r="JA159" t="s">
        <v>285</v>
      </c>
      <c r="JB159" t="s">
        <v>285</v>
      </c>
      <c r="JC159" t="s">
        <v>285</v>
      </c>
      <c r="JD159" t="s">
        <v>285</v>
      </c>
      <c r="JE159" t="s">
        <v>285</v>
      </c>
      <c r="JF159" t="s">
        <v>285</v>
      </c>
    </row>
    <row r="160" spans="1:266" hidden="1">
      <c r="A160">
        <v>37109</v>
      </c>
      <c r="B160" t="s">
        <v>936</v>
      </c>
      <c r="C160">
        <v>98</v>
      </c>
      <c r="D160">
        <v>8</v>
      </c>
      <c r="E160">
        <v>82</v>
      </c>
      <c r="F160">
        <v>46</v>
      </c>
      <c r="G160" t="s">
        <v>830</v>
      </c>
      <c r="H160">
        <v>35</v>
      </c>
      <c r="I160">
        <v>9</v>
      </c>
      <c r="J160">
        <v>9</v>
      </c>
      <c r="K160">
        <v>0</v>
      </c>
      <c r="L160">
        <v>0</v>
      </c>
      <c r="M160">
        <v>84</v>
      </c>
      <c r="N160">
        <v>5</v>
      </c>
      <c r="O160">
        <v>71</v>
      </c>
      <c r="P160">
        <v>47</v>
      </c>
      <c r="Q160" t="s">
        <v>830</v>
      </c>
      <c r="R160">
        <v>24</v>
      </c>
      <c r="S160">
        <v>8</v>
      </c>
      <c r="T160">
        <v>8</v>
      </c>
      <c r="U160">
        <v>0</v>
      </c>
      <c r="V160">
        <v>0</v>
      </c>
      <c r="W160">
        <v>55</v>
      </c>
      <c r="X160">
        <v>5</v>
      </c>
      <c r="Y160">
        <v>44</v>
      </c>
      <c r="Z160">
        <v>36</v>
      </c>
      <c r="AA160" t="s">
        <v>830</v>
      </c>
      <c r="AB160">
        <v>8</v>
      </c>
      <c r="AC160">
        <v>6</v>
      </c>
      <c r="AD160">
        <v>6</v>
      </c>
      <c r="AE160">
        <v>0</v>
      </c>
      <c r="AF160">
        <v>0</v>
      </c>
      <c r="AG160">
        <v>41</v>
      </c>
      <c r="AH160">
        <v>4</v>
      </c>
      <c r="AI160">
        <v>37</v>
      </c>
      <c r="AJ160">
        <v>29</v>
      </c>
      <c r="AK160">
        <v>4</v>
      </c>
      <c r="AL160">
        <v>3</v>
      </c>
      <c r="AM160">
        <v>1</v>
      </c>
      <c r="AN160">
        <v>1</v>
      </c>
      <c r="AO160">
        <v>0</v>
      </c>
      <c r="AP160">
        <v>0</v>
      </c>
      <c r="AQ160">
        <v>30</v>
      </c>
      <c r="AR160">
        <v>2</v>
      </c>
      <c r="AS160">
        <v>27</v>
      </c>
      <c r="AT160">
        <v>26</v>
      </c>
      <c r="AU160">
        <v>0</v>
      </c>
      <c r="AV160">
        <v>1</v>
      </c>
      <c r="AW160">
        <v>1</v>
      </c>
      <c r="AX160">
        <v>1</v>
      </c>
      <c r="AY160">
        <v>0</v>
      </c>
      <c r="AZ160">
        <v>0</v>
      </c>
      <c r="BA160">
        <v>39</v>
      </c>
      <c r="BB160">
        <v>5</v>
      </c>
      <c r="BC160">
        <v>33</v>
      </c>
      <c r="BD160">
        <v>27</v>
      </c>
      <c r="BE160">
        <v>4</v>
      </c>
      <c r="BF160">
        <v>1</v>
      </c>
      <c r="BG160">
        <v>1</v>
      </c>
      <c r="BH160">
        <v>1</v>
      </c>
      <c r="BI160">
        <v>0</v>
      </c>
      <c r="BJ160">
        <v>1</v>
      </c>
      <c r="BK160">
        <v>25</v>
      </c>
      <c r="BL160">
        <v>22</v>
      </c>
      <c r="BM160">
        <v>3</v>
      </c>
      <c r="BN160">
        <v>2</v>
      </c>
      <c r="BO160">
        <v>0</v>
      </c>
      <c r="BP160">
        <v>1</v>
      </c>
      <c r="BQ160">
        <v>0</v>
      </c>
      <c r="BR160">
        <v>0</v>
      </c>
      <c r="BS160">
        <v>0</v>
      </c>
      <c r="BT160">
        <v>0</v>
      </c>
      <c r="BU160">
        <v>19</v>
      </c>
      <c r="BV160">
        <v>16</v>
      </c>
      <c r="BW160">
        <v>3</v>
      </c>
      <c r="BX160">
        <v>2</v>
      </c>
      <c r="BY160">
        <v>0</v>
      </c>
      <c r="BZ160">
        <v>1</v>
      </c>
      <c r="CA160">
        <v>0</v>
      </c>
      <c r="CB160">
        <v>0</v>
      </c>
      <c r="CC160">
        <v>0</v>
      </c>
      <c r="CD160">
        <v>0</v>
      </c>
      <c r="CE160">
        <v>18</v>
      </c>
      <c r="CF160">
        <v>16</v>
      </c>
      <c r="CG160">
        <v>3</v>
      </c>
      <c r="CH160">
        <v>2</v>
      </c>
      <c r="CI160">
        <v>0</v>
      </c>
      <c r="CJ160">
        <v>1</v>
      </c>
      <c r="CK160">
        <v>0</v>
      </c>
      <c r="CL160">
        <v>0</v>
      </c>
      <c r="CM160">
        <v>0</v>
      </c>
      <c r="CN160">
        <v>0</v>
      </c>
      <c r="CO160">
        <v>16</v>
      </c>
      <c r="CP160">
        <v>14</v>
      </c>
      <c r="CQ160">
        <v>3</v>
      </c>
      <c r="CR160">
        <v>2</v>
      </c>
      <c r="CS160">
        <v>0</v>
      </c>
      <c r="CT160">
        <v>1</v>
      </c>
      <c r="CU160">
        <v>0</v>
      </c>
      <c r="CV160">
        <v>0</v>
      </c>
      <c r="CW160">
        <v>0</v>
      </c>
      <c r="CX160">
        <v>0</v>
      </c>
      <c r="CY160">
        <v>17</v>
      </c>
      <c r="CZ160">
        <v>17</v>
      </c>
      <c r="DA160">
        <v>0</v>
      </c>
      <c r="DB160">
        <v>0</v>
      </c>
      <c r="DC160">
        <v>0</v>
      </c>
      <c r="DD160">
        <v>0</v>
      </c>
      <c r="DE160">
        <v>0</v>
      </c>
      <c r="DF160">
        <v>0</v>
      </c>
      <c r="DG160">
        <v>0</v>
      </c>
      <c r="DH160">
        <v>0</v>
      </c>
      <c r="DI160">
        <v>14</v>
      </c>
      <c r="DJ160">
        <v>14</v>
      </c>
      <c r="DK160">
        <v>0</v>
      </c>
      <c r="DL160">
        <v>0</v>
      </c>
      <c r="DM160">
        <v>0</v>
      </c>
      <c r="DN160">
        <v>0</v>
      </c>
      <c r="DO160">
        <v>0</v>
      </c>
      <c r="DP160">
        <v>0</v>
      </c>
      <c r="DQ160">
        <v>0</v>
      </c>
      <c r="DR160">
        <v>0</v>
      </c>
      <c r="DS160">
        <v>12</v>
      </c>
      <c r="DT160">
        <v>12</v>
      </c>
      <c r="DU160">
        <v>0</v>
      </c>
      <c r="DV160">
        <v>0</v>
      </c>
      <c r="DW160">
        <v>0</v>
      </c>
      <c r="DX160">
        <v>0</v>
      </c>
      <c r="DY160">
        <v>0</v>
      </c>
      <c r="DZ160">
        <v>0</v>
      </c>
      <c r="EA160">
        <v>0</v>
      </c>
      <c r="EB160">
        <v>0</v>
      </c>
      <c r="EC160">
        <v>11</v>
      </c>
      <c r="ED160">
        <v>9</v>
      </c>
      <c r="EE160">
        <v>2</v>
      </c>
      <c r="EF160" t="s">
        <v>830</v>
      </c>
      <c r="EG160">
        <v>0</v>
      </c>
      <c r="EH160">
        <v>2</v>
      </c>
      <c r="EI160">
        <v>0</v>
      </c>
      <c r="EJ160">
        <v>0</v>
      </c>
      <c r="EK160">
        <v>0</v>
      </c>
      <c r="EL160">
        <v>0</v>
      </c>
      <c r="EM160">
        <v>12</v>
      </c>
      <c r="EN160">
        <v>9</v>
      </c>
      <c r="EO160">
        <v>3</v>
      </c>
      <c r="EP160" t="s">
        <v>830</v>
      </c>
      <c r="EQ160">
        <v>0</v>
      </c>
      <c r="ER160">
        <v>3</v>
      </c>
      <c r="ES160">
        <v>0</v>
      </c>
      <c r="ET160">
        <v>0</v>
      </c>
      <c r="EU160">
        <v>0</v>
      </c>
      <c r="EV160">
        <v>0</v>
      </c>
      <c r="EW160">
        <v>10</v>
      </c>
      <c r="EX160">
        <v>7</v>
      </c>
      <c r="EY160">
        <v>2</v>
      </c>
      <c r="EZ160" t="s">
        <v>830</v>
      </c>
      <c r="FA160">
        <v>0</v>
      </c>
      <c r="FB160">
        <v>2</v>
      </c>
      <c r="FC160">
        <v>0</v>
      </c>
      <c r="FD160">
        <v>0</v>
      </c>
      <c r="FE160">
        <v>0</v>
      </c>
      <c r="FF160">
        <v>0</v>
      </c>
      <c r="FG160">
        <v>3</v>
      </c>
      <c r="FH160">
        <v>3</v>
      </c>
      <c r="FI160" t="s">
        <v>830</v>
      </c>
      <c r="FJ160" t="s">
        <v>830</v>
      </c>
      <c r="FK160" t="s">
        <v>830</v>
      </c>
      <c r="FL160" t="s">
        <v>830</v>
      </c>
      <c r="FM160" t="s">
        <v>830</v>
      </c>
      <c r="FN160">
        <v>0</v>
      </c>
      <c r="FO160">
        <v>0</v>
      </c>
      <c r="FP160" t="s">
        <v>830</v>
      </c>
      <c r="FQ160">
        <v>6</v>
      </c>
      <c r="FR160">
        <v>6</v>
      </c>
      <c r="FS160" t="s">
        <v>830</v>
      </c>
      <c r="FT160" t="s">
        <v>830</v>
      </c>
      <c r="FU160" t="s">
        <v>830</v>
      </c>
      <c r="FV160" t="s">
        <v>830</v>
      </c>
      <c r="FW160">
        <v>0</v>
      </c>
      <c r="FX160">
        <v>0</v>
      </c>
      <c r="FY160">
        <v>0</v>
      </c>
      <c r="FZ160">
        <v>0</v>
      </c>
      <c r="GA160">
        <v>61</v>
      </c>
      <c r="GB160">
        <v>6</v>
      </c>
      <c r="GC160">
        <v>10</v>
      </c>
      <c r="GD160" t="s">
        <v>830</v>
      </c>
      <c r="GE160">
        <v>7</v>
      </c>
      <c r="GF160">
        <v>3</v>
      </c>
      <c r="GG160">
        <v>45</v>
      </c>
      <c r="GH160">
        <v>7</v>
      </c>
      <c r="GI160">
        <v>3</v>
      </c>
      <c r="GJ160">
        <v>35</v>
      </c>
      <c r="GK160">
        <v>36</v>
      </c>
      <c r="GL160">
        <v>7</v>
      </c>
      <c r="GM160">
        <v>23</v>
      </c>
      <c r="GN160">
        <v>12</v>
      </c>
      <c r="GO160">
        <v>5</v>
      </c>
      <c r="GP160">
        <v>6</v>
      </c>
      <c r="GQ160">
        <v>6</v>
      </c>
      <c r="GR160" t="s">
        <v>830</v>
      </c>
      <c r="GS160" t="s">
        <v>830</v>
      </c>
      <c r="GT160">
        <v>5</v>
      </c>
      <c r="GU160">
        <v>17</v>
      </c>
      <c r="GV160">
        <v>6</v>
      </c>
      <c r="GW160">
        <v>10</v>
      </c>
      <c r="GX160">
        <v>7</v>
      </c>
      <c r="GY160" t="s">
        <v>830</v>
      </c>
      <c r="GZ160">
        <v>3</v>
      </c>
      <c r="HA160">
        <v>1</v>
      </c>
      <c r="HB160">
        <v>1</v>
      </c>
      <c r="HC160">
        <v>0</v>
      </c>
      <c r="HD160" t="s">
        <v>830</v>
      </c>
      <c r="HE160">
        <v>16</v>
      </c>
      <c r="HF160">
        <v>14</v>
      </c>
      <c r="HG160">
        <v>1</v>
      </c>
      <c r="HH160" t="s">
        <v>830</v>
      </c>
      <c r="HI160" t="s">
        <v>830</v>
      </c>
      <c r="HJ160">
        <v>1</v>
      </c>
      <c r="HK160">
        <v>0</v>
      </c>
      <c r="HL160">
        <v>0</v>
      </c>
      <c r="HM160">
        <v>0</v>
      </c>
      <c r="HN160">
        <v>0</v>
      </c>
      <c r="HO160">
        <v>17</v>
      </c>
      <c r="HP160">
        <v>16</v>
      </c>
      <c r="HQ160">
        <v>1</v>
      </c>
      <c r="HR160">
        <v>0</v>
      </c>
      <c r="HS160" t="s">
        <v>830</v>
      </c>
      <c r="HT160">
        <v>1</v>
      </c>
      <c r="HU160">
        <v>0</v>
      </c>
      <c r="HV160">
        <v>0</v>
      </c>
      <c r="HW160">
        <v>0</v>
      </c>
      <c r="HX160">
        <v>0</v>
      </c>
      <c r="HY160">
        <v>21</v>
      </c>
      <c r="HZ160">
        <v>21</v>
      </c>
      <c r="IA160">
        <v>1</v>
      </c>
      <c r="IB160" t="s">
        <v>830</v>
      </c>
      <c r="IC160" t="s">
        <v>830</v>
      </c>
      <c r="ID160" t="s">
        <v>830</v>
      </c>
      <c r="IE160">
        <v>0</v>
      </c>
      <c r="IF160">
        <v>0</v>
      </c>
      <c r="IG160">
        <v>0</v>
      </c>
      <c r="IH160">
        <v>0</v>
      </c>
      <c r="II160">
        <v>101</v>
      </c>
      <c r="IJ160">
        <v>99</v>
      </c>
      <c r="IK160">
        <v>2</v>
      </c>
      <c r="IL160">
        <v>1</v>
      </c>
      <c r="IM160">
        <v>0</v>
      </c>
      <c r="IN160">
        <v>1</v>
      </c>
      <c r="IO160" t="s">
        <v>285</v>
      </c>
      <c r="IP160" t="s">
        <v>285</v>
      </c>
      <c r="IQ160" t="s">
        <v>285</v>
      </c>
      <c r="IR160" t="s">
        <v>285</v>
      </c>
      <c r="IS160" t="s">
        <v>285</v>
      </c>
      <c r="IT160" t="s">
        <v>285</v>
      </c>
      <c r="IU160" t="s">
        <v>285</v>
      </c>
      <c r="IV160" t="s">
        <v>285</v>
      </c>
      <c r="IW160" t="s">
        <v>285</v>
      </c>
      <c r="IX160" t="s">
        <v>285</v>
      </c>
      <c r="IY160" t="s">
        <v>285</v>
      </c>
      <c r="IZ160" t="s">
        <v>285</v>
      </c>
      <c r="JA160" t="s">
        <v>285</v>
      </c>
      <c r="JB160" t="s">
        <v>285</v>
      </c>
      <c r="JC160" t="s">
        <v>285</v>
      </c>
      <c r="JD160" t="s">
        <v>285</v>
      </c>
      <c r="JE160" t="s">
        <v>285</v>
      </c>
      <c r="JF160" t="s">
        <v>285</v>
      </c>
    </row>
    <row r="161" spans="1:266" hidden="1">
      <c r="A161">
        <v>54003</v>
      </c>
      <c r="B161" t="s">
        <v>400</v>
      </c>
      <c r="C161">
        <v>4212</v>
      </c>
      <c r="D161">
        <v>209</v>
      </c>
      <c r="E161">
        <v>3919</v>
      </c>
      <c r="F161">
        <v>3543</v>
      </c>
      <c r="G161">
        <v>374</v>
      </c>
      <c r="H161">
        <v>2</v>
      </c>
      <c r="I161">
        <v>83</v>
      </c>
      <c r="J161">
        <v>83</v>
      </c>
      <c r="K161">
        <v>0</v>
      </c>
      <c r="L161">
        <v>0</v>
      </c>
      <c r="M161">
        <v>3237</v>
      </c>
      <c r="N161">
        <v>80</v>
      </c>
      <c r="O161">
        <v>3006</v>
      </c>
      <c r="P161">
        <v>2838</v>
      </c>
      <c r="Q161">
        <v>166</v>
      </c>
      <c r="R161">
        <v>3</v>
      </c>
      <c r="S161">
        <v>150</v>
      </c>
      <c r="T161">
        <v>150</v>
      </c>
      <c r="U161">
        <v>0</v>
      </c>
      <c r="V161">
        <v>0</v>
      </c>
      <c r="W161">
        <v>6673</v>
      </c>
      <c r="X161">
        <v>2835</v>
      </c>
      <c r="Y161">
        <v>3798</v>
      </c>
      <c r="Z161">
        <v>3789</v>
      </c>
      <c r="AA161">
        <v>3</v>
      </c>
      <c r="AB161">
        <v>6</v>
      </c>
      <c r="AC161">
        <v>40</v>
      </c>
      <c r="AD161">
        <v>40</v>
      </c>
      <c r="AE161">
        <v>0</v>
      </c>
      <c r="AF161">
        <v>0</v>
      </c>
      <c r="AG161">
        <v>5910</v>
      </c>
      <c r="AH161">
        <v>2027</v>
      </c>
      <c r="AI161">
        <v>3875</v>
      </c>
      <c r="AJ161">
        <v>3868</v>
      </c>
      <c r="AK161">
        <v>2</v>
      </c>
      <c r="AL161">
        <v>5</v>
      </c>
      <c r="AM161">
        <v>8</v>
      </c>
      <c r="AN161">
        <v>8</v>
      </c>
      <c r="AO161">
        <v>0</v>
      </c>
      <c r="AP161">
        <v>0</v>
      </c>
      <c r="AQ161">
        <v>4596</v>
      </c>
      <c r="AR161">
        <v>514</v>
      </c>
      <c r="AS161">
        <v>4081</v>
      </c>
      <c r="AT161">
        <v>4080</v>
      </c>
      <c r="AU161" t="s">
        <v>830</v>
      </c>
      <c r="AV161">
        <v>1</v>
      </c>
      <c r="AW161">
        <v>1</v>
      </c>
      <c r="AX161">
        <v>1</v>
      </c>
      <c r="AY161">
        <v>0</v>
      </c>
      <c r="AZ161">
        <v>0</v>
      </c>
      <c r="BA161">
        <v>5321</v>
      </c>
      <c r="BB161">
        <v>1103</v>
      </c>
      <c r="BC161">
        <v>4199</v>
      </c>
      <c r="BD161">
        <v>4187</v>
      </c>
      <c r="BE161" t="s">
        <v>830</v>
      </c>
      <c r="BF161">
        <v>12</v>
      </c>
      <c r="BG161">
        <v>18</v>
      </c>
      <c r="BH161">
        <v>18</v>
      </c>
      <c r="BI161">
        <v>0</v>
      </c>
      <c r="BJ161" t="s">
        <v>830</v>
      </c>
      <c r="BK161">
        <v>4977</v>
      </c>
      <c r="BL161">
        <v>292</v>
      </c>
      <c r="BM161">
        <v>4682</v>
      </c>
      <c r="BN161">
        <v>4678</v>
      </c>
      <c r="BO161" t="s">
        <v>830</v>
      </c>
      <c r="BP161">
        <v>4</v>
      </c>
      <c r="BQ161">
        <v>3</v>
      </c>
      <c r="BR161">
        <v>3</v>
      </c>
      <c r="BS161">
        <v>0</v>
      </c>
      <c r="BT161" t="s">
        <v>830</v>
      </c>
      <c r="BU161">
        <v>2690</v>
      </c>
      <c r="BV161">
        <v>311</v>
      </c>
      <c r="BW161">
        <v>2379</v>
      </c>
      <c r="BX161">
        <v>2374</v>
      </c>
      <c r="BY161" t="s">
        <v>830</v>
      </c>
      <c r="BZ161">
        <v>5</v>
      </c>
      <c r="CA161">
        <v>0</v>
      </c>
      <c r="CB161">
        <v>0</v>
      </c>
      <c r="CC161">
        <v>0</v>
      </c>
      <c r="CD161">
        <v>0</v>
      </c>
      <c r="CE161">
        <v>1811</v>
      </c>
      <c r="CF161">
        <v>224</v>
      </c>
      <c r="CG161">
        <v>1588</v>
      </c>
      <c r="CH161">
        <v>1581</v>
      </c>
      <c r="CI161" t="s">
        <v>830</v>
      </c>
      <c r="CJ161">
        <v>6</v>
      </c>
      <c r="CK161">
        <v>0</v>
      </c>
      <c r="CL161">
        <v>0</v>
      </c>
      <c r="CM161">
        <v>0</v>
      </c>
      <c r="CN161">
        <v>0</v>
      </c>
      <c r="CO161">
        <v>2579</v>
      </c>
      <c r="CP161">
        <v>166</v>
      </c>
      <c r="CQ161">
        <v>2409</v>
      </c>
      <c r="CR161">
        <v>2403</v>
      </c>
      <c r="CS161">
        <v>0</v>
      </c>
      <c r="CT161">
        <v>6</v>
      </c>
      <c r="CU161">
        <v>4</v>
      </c>
      <c r="CV161">
        <v>4</v>
      </c>
      <c r="CW161">
        <v>0</v>
      </c>
      <c r="CX161">
        <v>0</v>
      </c>
      <c r="CY161">
        <v>1747</v>
      </c>
      <c r="CZ161">
        <v>116</v>
      </c>
      <c r="DA161">
        <v>1630</v>
      </c>
      <c r="DB161">
        <v>1616</v>
      </c>
      <c r="DC161">
        <v>3</v>
      </c>
      <c r="DD161">
        <v>11</v>
      </c>
      <c r="DE161">
        <v>0</v>
      </c>
      <c r="DF161">
        <v>0</v>
      </c>
      <c r="DG161">
        <v>0</v>
      </c>
      <c r="DH161">
        <v>0</v>
      </c>
      <c r="DI161">
        <v>826</v>
      </c>
      <c r="DJ161">
        <v>33</v>
      </c>
      <c r="DK161">
        <v>793</v>
      </c>
      <c r="DL161">
        <v>771</v>
      </c>
      <c r="DM161">
        <v>2</v>
      </c>
      <c r="DN161">
        <v>20</v>
      </c>
      <c r="DO161" t="s">
        <v>830</v>
      </c>
      <c r="DP161">
        <v>0</v>
      </c>
      <c r="DQ161">
        <v>0</v>
      </c>
      <c r="DR161" t="s">
        <v>830</v>
      </c>
      <c r="DS161">
        <v>988</v>
      </c>
      <c r="DT161">
        <v>25</v>
      </c>
      <c r="DU161">
        <v>964</v>
      </c>
      <c r="DV161">
        <v>947</v>
      </c>
      <c r="DW161" t="s">
        <v>830</v>
      </c>
      <c r="DX161">
        <v>16</v>
      </c>
      <c r="DY161" t="s">
        <v>830</v>
      </c>
      <c r="DZ161">
        <v>0</v>
      </c>
      <c r="EA161">
        <v>0</v>
      </c>
      <c r="EB161" t="s">
        <v>830</v>
      </c>
      <c r="EC161">
        <v>864</v>
      </c>
      <c r="ED161">
        <v>23</v>
      </c>
      <c r="EE161">
        <v>841</v>
      </c>
      <c r="EF161">
        <v>838</v>
      </c>
      <c r="EG161">
        <v>2</v>
      </c>
      <c r="EH161">
        <v>1</v>
      </c>
      <c r="EI161" t="s">
        <v>830</v>
      </c>
      <c r="EJ161" t="s">
        <v>830</v>
      </c>
      <c r="EK161">
        <v>0</v>
      </c>
      <c r="EL161">
        <v>0</v>
      </c>
      <c r="EM161">
        <v>855</v>
      </c>
      <c r="EN161">
        <v>31</v>
      </c>
      <c r="EO161">
        <v>619</v>
      </c>
      <c r="EP161">
        <v>614</v>
      </c>
      <c r="EQ161" t="s">
        <v>830</v>
      </c>
      <c r="ER161">
        <v>4</v>
      </c>
      <c r="ES161">
        <v>205</v>
      </c>
      <c r="ET161">
        <v>204</v>
      </c>
      <c r="EU161">
        <v>0</v>
      </c>
      <c r="EV161">
        <v>1</v>
      </c>
      <c r="EW161">
        <v>716</v>
      </c>
      <c r="EX161">
        <v>31</v>
      </c>
      <c r="EY161">
        <v>676</v>
      </c>
      <c r="EZ161">
        <v>643</v>
      </c>
      <c r="FA161">
        <v>27</v>
      </c>
      <c r="FB161">
        <v>6</v>
      </c>
      <c r="FC161">
        <v>9</v>
      </c>
      <c r="FD161">
        <v>1</v>
      </c>
      <c r="FE161">
        <v>6</v>
      </c>
      <c r="FF161">
        <v>1</v>
      </c>
      <c r="FG161">
        <v>792</v>
      </c>
      <c r="FH161">
        <v>24</v>
      </c>
      <c r="FI161">
        <v>739</v>
      </c>
      <c r="FJ161">
        <v>707</v>
      </c>
      <c r="FK161">
        <v>23</v>
      </c>
      <c r="FL161">
        <v>9</v>
      </c>
      <c r="FM161">
        <v>29</v>
      </c>
      <c r="FN161">
        <v>21</v>
      </c>
      <c r="FO161">
        <v>7</v>
      </c>
      <c r="FP161">
        <v>1</v>
      </c>
      <c r="FQ161">
        <v>1136</v>
      </c>
      <c r="FR161">
        <v>36</v>
      </c>
      <c r="FS161">
        <v>1085</v>
      </c>
      <c r="FT161">
        <v>1019</v>
      </c>
      <c r="FU161">
        <v>61</v>
      </c>
      <c r="FV161">
        <v>5</v>
      </c>
      <c r="FW161">
        <v>14</v>
      </c>
      <c r="FX161">
        <v>0</v>
      </c>
      <c r="FY161">
        <v>12</v>
      </c>
      <c r="FZ161">
        <v>2</v>
      </c>
      <c r="GA161">
        <v>1338</v>
      </c>
      <c r="GB161">
        <v>109</v>
      </c>
      <c r="GC161">
        <v>1213</v>
      </c>
      <c r="GD161">
        <v>1134</v>
      </c>
      <c r="GE161">
        <v>78</v>
      </c>
      <c r="GF161">
        <v>1</v>
      </c>
      <c r="GG161">
        <v>16</v>
      </c>
      <c r="GH161" t="s">
        <v>830</v>
      </c>
      <c r="GI161">
        <v>16</v>
      </c>
      <c r="GJ161" t="s">
        <v>830</v>
      </c>
      <c r="GK161">
        <v>661</v>
      </c>
      <c r="GL161">
        <v>33</v>
      </c>
      <c r="GM161">
        <v>625</v>
      </c>
      <c r="GN161">
        <v>624</v>
      </c>
      <c r="GO161">
        <v>1</v>
      </c>
      <c r="GP161">
        <v>1</v>
      </c>
      <c r="GQ161">
        <v>3</v>
      </c>
      <c r="GR161">
        <v>2</v>
      </c>
      <c r="GS161">
        <v>0</v>
      </c>
      <c r="GT161">
        <v>1</v>
      </c>
      <c r="GU161">
        <v>1058</v>
      </c>
      <c r="GV161">
        <v>70</v>
      </c>
      <c r="GW161">
        <v>980</v>
      </c>
      <c r="GX161">
        <v>977</v>
      </c>
      <c r="GY161">
        <v>1</v>
      </c>
      <c r="GZ161">
        <v>2</v>
      </c>
      <c r="HA161">
        <v>7</v>
      </c>
      <c r="HB161">
        <v>6</v>
      </c>
      <c r="HC161">
        <v>0</v>
      </c>
      <c r="HD161">
        <v>1</v>
      </c>
      <c r="HE161">
        <v>817</v>
      </c>
      <c r="HF161">
        <v>170</v>
      </c>
      <c r="HG161">
        <v>646</v>
      </c>
      <c r="HH161">
        <v>641</v>
      </c>
      <c r="HI161">
        <v>1</v>
      </c>
      <c r="HJ161">
        <v>4</v>
      </c>
      <c r="HK161">
        <v>2</v>
      </c>
      <c r="HL161">
        <v>1</v>
      </c>
      <c r="HM161">
        <v>0</v>
      </c>
      <c r="HN161">
        <v>1</v>
      </c>
      <c r="HO161">
        <v>120</v>
      </c>
      <c r="HP161">
        <v>65</v>
      </c>
      <c r="HQ161">
        <v>55</v>
      </c>
      <c r="HR161">
        <v>52</v>
      </c>
      <c r="HS161">
        <v>1</v>
      </c>
      <c r="HT161">
        <v>2</v>
      </c>
      <c r="HU161" t="s">
        <v>830</v>
      </c>
      <c r="HV161" t="s">
        <v>830</v>
      </c>
      <c r="HW161">
        <v>0</v>
      </c>
      <c r="HX161">
        <v>0</v>
      </c>
      <c r="HY161">
        <v>226</v>
      </c>
      <c r="HZ161">
        <v>75</v>
      </c>
      <c r="IA161">
        <v>150</v>
      </c>
      <c r="IB161">
        <v>1</v>
      </c>
      <c r="IC161">
        <v>1</v>
      </c>
      <c r="ID161">
        <v>148</v>
      </c>
      <c r="IE161">
        <v>1</v>
      </c>
      <c r="IF161" t="s">
        <v>830</v>
      </c>
      <c r="IG161">
        <v>0</v>
      </c>
      <c r="IH161" t="s">
        <v>830</v>
      </c>
      <c r="II161">
        <v>341</v>
      </c>
      <c r="IJ161">
        <v>96</v>
      </c>
      <c r="IK161">
        <v>245</v>
      </c>
      <c r="IL161">
        <v>239</v>
      </c>
      <c r="IM161">
        <v>5</v>
      </c>
      <c r="IN161">
        <v>1</v>
      </c>
      <c r="IO161">
        <v>24</v>
      </c>
      <c r="IP161">
        <v>22</v>
      </c>
      <c r="IQ161">
        <v>2</v>
      </c>
      <c r="IR161">
        <v>0</v>
      </c>
      <c r="IS161">
        <v>1</v>
      </c>
      <c r="IT161">
        <v>1</v>
      </c>
      <c r="IU161" t="s">
        <v>285</v>
      </c>
      <c r="IV161" t="s">
        <v>285</v>
      </c>
      <c r="IW161" t="s">
        <v>285</v>
      </c>
      <c r="IX161">
        <v>5</v>
      </c>
      <c r="IY161">
        <v>4</v>
      </c>
      <c r="IZ161">
        <v>1</v>
      </c>
      <c r="JA161" t="s">
        <v>830</v>
      </c>
      <c r="JB161">
        <v>2</v>
      </c>
      <c r="JC161" t="s">
        <v>830</v>
      </c>
      <c r="JD161" t="s">
        <v>285</v>
      </c>
      <c r="JE161">
        <v>2</v>
      </c>
      <c r="JF161" t="s">
        <v>285</v>
      </c>
    </row>
    <row r="162" spans="1:266" hidden="1">
      <c r="A162">
        <v>54089</v>
      </c>
      <c r="B162" t="s">
        <v>937</v>
      </c>
      <c r="C162">
        <v>560</v>
      </c>
      <c r="D162">
        <v>6</v>
      </c>
      <c r="E162">
        <v>550</v>
      </c>
      <c r="F162">
        <v>536</v>
      </c>
      <c r="G162">
        <v>2</v>
      </c>
      <c r="H162">
        <v>12</v>
      </c>
      <c r="I162">
        <v>3</v>
      </c>
      <c r="J162">
        <v>3</v>
      </c>
      <c r="K162">
        <v>0</v>
      </c>
      <c r="L162">
        <v>0</v>
      </c>
      <c r="M162">
        <v>490</v>
      </c>
      <c r="N162">
        <v>8</v>
      </c>
      <c r="O162">
        <v>479</v>
      </c>
      <c r="P162">
        <v>467</v>
      </c>
      <c r="Q162">
        <v>1</v>
      </c>
      <c r="R162">
        <v>11</v>
      </c>
      <c r="S162">
        <v>3</v>
      </c>
      <c r="T162">
        <v>3</v>
      </c>
      <c r="U162">
        <v>0</v>
      </c>
      <c r="V162">
        <v>0</v>
      </c>
      <c r="W162">
        <v>506</v>
      </c>
      <c r="X162">
        <v>2</v>
      </c>
      <c r="Y162">
        <v>500</v>
      </c>
      <c r="Z162">
        <v>484</v>
      </c>
      <c r="AA162">
        <v>1</v>
      </c>
      <c r="AB162">
        <v>16</v>
      </c>
      <c r="AC162">
        <v>4</v>
      </c>
      <c r="AD162">
        <v>4</v>
      </c>
      <c r="AE162">
        <v>0</v>
      </c>
      <c r="AF162">
        <v>0</v>
      </c>
      <c r="AG162">
        <v>454</v>
      </c>
      <c r="AH162">
        <v>2</v>
      </c>
      <c r="AI162">
        <v>452</v>
      </c>
      <c r="AJ162">
        <v>439</v>
      </c>
      <c r="AK162" t="s">
        <v>830</v>
      </c>
      <c r="AL162">
        <v>12</v>
      </c>
      <c r="AM162">
        <v>0</v>
      </c>
      <c r="AN162">
        <v>0</v>
      </c>
      <c r="AO162">
        <v>0</v>
      </c>
      <c r="AP162">
        <v>0</v>
      </c>
      <c r="AQ162">
        <v>354</v>
      </c>
      <c r="AR162">
        <v>2</v>
      </c>
      <c r="AS162">
        <v>352</v>
      </c>
      <c r="AT162">
        <v>340</v>
      </c>
      <c r="AU162" t="s">
        <v>830</v>
      </c>
      <c r="AV162">
        <v>12</v>
      </c>
      <c r="AW162">
        <v>0</v>
      </c>
      <c r="AX162">
        <v>0</v>
      </c>
      <c r="AY162">
        <v>0</v>
      </c>
      <c r="AZ162">
        <v>0</v>
      </c>
      <c r="BA162">
        <v>409</v>
      </c>
      <c r="BB162">
        <v>12</v>
      </c>
      <c r="BC162">
        <v>373</v>
      </c>
      <c r="BD162">
        <v>354</v>
      </c>
      <c r="BE162" t="s">
        <v>830</v>
      </c>
      <c r="BF162">
        <v>19</v>
      </c>
      <c r="BG162">
        <v>24</v>
      </c>
      <c r="BH162">
        <v>24</v>
      </c>
      <c r="BI162">
        <v>0</v>
      </c>
      <c r="BJ162">
        <v>0</v>
      </c>
      <c r="BK162">
        <v>310</v>
      </c>
      <c r="BL162">
        <v>10</v>
      </c>
      <c r="BM162">
        <v>300</v>
      </c>
      <c r="BN162">
        <v>289</v>
      </c>
      <c r="BO162" t="s">
        <v>830</v>
      </c>
      <c r="BP162">
        <v>10</v>
      </c>
      <c r="BQ162" t="s">
        <v>830</v>
      </c>
      <c r="BR162" t="s">
        <v>830</v>
      </c>
      <c r="BS162">
        <v>0</v>
      </c>
      <c r="BT162">
        <v>0</v>
      </c>
      <c r="BU162">
        <v>297</v>
      </c>
      <c r="BV162">
        <v>6</v>
      </c>
      <c r="BW162">
        <v>291</v>
      </c>
      <c r="BX162">
        <v>283</v>
      </c>
      <c r="BY162">
        <v>0</v>
      </c>
      <c r="BZ162">
        <v>8</v>
      </c>
      <c r="CA162">
        <v>0</v>
      </c>
      <c r="CB162">
        <v>0</v>
      </c>
      <c r="CC162">
        <v>0</v>
      </c>
      <c r="CD162">
        <v>0</v>
      </c>
      <c r="CE162">
        <v>355</v>
      </c>
      <c r="CF162">
        <v>5</v>
      </c>
      <c r="CG162">
        <v>350</v>
      </c>
      <c r="CH162">
        <v>339</v>
      </c>
      <c r="CI162">
        <v>0</v>
      </c>
      <c r="CJ162">
        <v>11</v>
      </c>
      <c r="CK162">
        <v>0</v>
      </c>
      <c r="CL162">
        <v>0</v>
      </c>
      <c r="CM162">
        <v>0</v>
      </c>
      <c r="CN162">
        <v>0</v>
      </c>
      <c r="CO162">
        <v>190</v>
      </c>
      <c r="CP162">
        <v>5</v>
      </c>
      <c r="CQ162">
        <v>185</v>
      </c>
      <c r="CR162">
        <v>173</v>
      </c>
      <c r="CS162">
        <v>0</v>
      </c>
      <c r="CT162">
        <v>12</v>
      </c>
      <c r="CU162">
        <v>0</v>
      </c>
      <c r="CV162">
        <v>0</v>
      </c>
      <c r="CW162">
        <v>0</v>
      </c>
      <c r="CX162">
        <v>0</v>
      </c>
      <c r="CY162">
        <v>455</v>
      </c>
      <c r="CZ162">
        <v>4</v>
      </c>
      <c r="DA162">
        <v>450</v>
      </c>
      <c r="DB162">
        <v>189</v>
      </c>
      <c r="DC162">
        <v>0</v>
      </c>
      <c r="DD162">
        <v>261</v>
      </c>
      <c r="DE162">
        <v>2</v>
      </c>
      <c r="DF162">
        <v>0</v>
      </c>
      <c r="DG162">
        <v>0</v>
      </c>
      <c r="DH162">
        <v>2</v>
      </c>
      <c r="DI162">
        <v>512</v>
      </c>
      <c r="DJ162">
        <v>3</v>
      </c>
      <c r="DK162">
        <v>475</v>
      </c>
      <c r="DL162">
        <v>203</v>
      </c>
      <c r="DM162">
        <v>1</v>
      </c>
      <c r="DN162">
        <v>272</v>
      </c>
      <c r="DO162">
        <v>33</v>
      </c>
      <c r="DP162">
        <v>0</v>
      </c>
      <c r="DQ162">
        <v>0</v>
      </c>
      <c r="DR162">
        <v>33</v>
      </c>
      <c r="DS162">
        <v>501</v>
      </c>
      <c r="DT162">
        <v>2</v>
      </c>
      <c r="DU162">
        <v>483</v>
      </c>
      <c r="DV162">
        <v>242</v>
      </c>
      <c r="DW162">
        <v>3</v>
      </c>
      <c r="DX162">
        <v>238</v>
      </c>
      <c r="DY162">
        <v>16</v>
      </c>
      <c r="DZ162">
        <v>0</v>
      </c>
      <c r="EA162">
        <v>1</v>
      </c>
      <c r="EB162">
        <v>15</v>
      </c>
      <c r="EC162">
        <v>279</v>
      </c>
      <c r="ED162">
        <v>2</v>
      </c>
      <c r="EE162">
        <v>278</v>
      </c>
      <c r="EF162">
        <v>271</v>
      </c>
      <c r="EG162">
        <v>0</v>
      </c>
      <c r="EH162">
        <v>6</v>
      </c>
      <c r="EI162" t="s">
        <v>830</v>
      </c>
      <c r="EJ162">
        <v>0</v>
      </c>
      <c r="EK162">
        <v>0</v>
      </c>
      <c r="EL162" t="s">
        <v>830</v>
      </c>
      <c r="EM162">
        <v>262</v>
      </c>
      <c r="EN162">
        <v>2</v>
      </c>
      <c r="EO162">
        <v>260</v>
      </c>
      <c r="EP162">
        <v>259</v>
      </c>
      <c r="EQ162">
        <v>2</v>
      </c>
      <c r="ER162">
        <v>0</v>
      </c>
      <c r="ES162" t="s">
        <v>830</v>
      </c>
      <c r="ET162">
        <v>0</v>
      </c>
      <c r="EU162">
        <v>0</v>
      </c>
      <c r="EV162" t="s">
        <v>830</v>
      </c>
      <c r="EW162">
        <v>299</v>
      </c>
      <c r="EX162">
        <v>2</v>
      </c>
      <c r="EY162">
        <v>298</v>
      </c>
      <c r="EZ162">
        <v>291</v>
      </c>
      <c r="FA162">
        <v>3</v>
      </c>
      <c r="FB162">
        <v>4</v>
      </c>
      <c r="FC162">
        <v>0</v>
      </c>
      <c r="FD162">
        <v>0</v>
      </c>
      <c r="FE162">
        <v>0</v>
      </c>
      <c r="FF162">
        <v>0</v>
      </c>
      <c r="FG162">
        <v>303</v>
      </c>
      <c r="FH162">
        <v>3</v>
      </c>
      <c r="FI162">
        <v>299</v>
      </c>
      <c r="FJ162">
        <v>286</v>
      </c>
      <c r="FK162">
        <v>10</v>
      </c>
      <c r="FL162">
        <v>4</v>
      </c>
      <c r="FM162">
        <v>1</v>
      </c>
      <c r="FN162">
        <v>1</v>
      </c>
      <c r="FO162">
        <v>0</v>
      </c>
      <c r="FP162" t="s">
        <v>830</v>
      </c>
      <c r="FQ162">
        <v>322</v>
      </c>
      <c r="FR162">
        <v>3</v>
      </c>
      <c r="FS162">
        <v>319</v>
      </c>
      <c r="FT162">
        <v>291</v>
      </c>
      <c r="FU162">
        <v>14</v>
      </c>
      <c r="FV162">
        <v>14</v>
      </c>
      <c r="FW162" t="s">
        <v>830</v>
      </c>
      <c r="FX162">
        <v>0</v>
      </c>
      <c r="FY162">
        <v>0</v>
      </c>
      <c r="FZ162" t="s">
        <v>830</v>
      </c>
      <c r="GA162">
        <v>348</v>
      </c>
      <c r="GB162">
        <v>3</v>
      </c>
      <c r="GC162">
        <v>345</v>
      </c>
      <c r="GD162">
        <v>272</v>
      </c>
      <c r="GE162">
        <v>13</v>
      </c>
      <c r="GF162">
        <v>60</v>
      </c>
      <c r="GG162">
        <v>1</v>
      </c>
      <c r="GH162" t="s">
        <v>830</v>
      </c>
      <c r="GI162">
        <v>0</v>
      </c>
      <c r="GJ162" t="s">
        <v>830</v>
      </c>
      <c r="GK162">
        <v>328</v>
      </c>
      <c r="GL162">
        <v>2</v>
      </c>
      <c r="GM162">
        <v>301</v>
      </c>
      <c r="GN162">
        <v>237</v>
      </c>
      <c r="GO162">
        <v>19</v>
      </c>
      <c r="GP162">
        <v>45</v>
      </c>
      <c r="GQ162">
        <v>25</v>
      </c>
      <c r="GR162">
        <v>25</v>
      </c>
      <c r="GS162">
        <v>0</v>
      </c>
      <c r="GT162" t="s">
        <v>830</v>
      </c>
      <c r="GU162">
        <v>189</v>
      </c>
      <c r="GV162">
        <v>3</v>
      </c>
      <c r="GW162">
        <v>150</v>
      </c>
      <c r="GX162">
        <v>61</v>
      </c>
      <c r="GY162">
        <v>35</v>
      </c>
      <c r="GZ162">
        <v>54</v>
      </c>
      <c r="HA162">
        <v>36</v>
      </c>
      <c r="HB162">
        <v>1</v>
      </c>
      <c r="HC162">
        <v>5</v>
      </c>
      <c r="HD162">
        <v>30</v>
      </c>
      <c r="HE162">
        <v>170</v>
      </c>
      <c r="HF162">
        <v>3</v>
      </c>
      <c r="HG162">
        <v>158</v>
      </c>
      <c r="HH162">
        <v>76</v>
      </c>
      <c r="HI162">
        <v>50</v>
      </c>
      <c r="HJ162">
        <v>32</v>
      </c>
      <c r="HK162">
        <v>9</v>
      </c>
      <c r="HL162">
        <v>5</v>
      </c>
      <c r="HM162">
        <v>2</v>
      </c>
      <c r="HN162">
        <v>2</v>
      </c>
      <c r="HO162">
        <v>82</v>
      </c>
      <c r="HP162">
        <v>3</v>
      </c>
      <c r="HQ162">
        <v>40</v>
      </c>
      <c r="HR162">
        <v>37</v>
      </c>
      <c r="HS162" t="s">
        <v>830</v>
      </c>
      <c r="HT162">
        <v>3</v>
      </c>
      <c r="HU162">
        <v>39</v>
      </c>
      <c r="HV162">
        <v>0</v>
      </c>
      <c r="HW162">
        <v>33</v>
      </c>
      <c r="HX162">
        <v>6</v>
      </c>
      <c r="HY162">
        <v>28</v>
      </c>
      <c r="HZ162">
        <v>2</v>
      </c>
      <c r="IA162">
        <v>16</v>
      </c>
      <c r="IB162" t="s">
        <v>830</v>
      </c>
      <c r="IC162" t="s">
        <v>830</v>
      </c>
      <c r="ID162">
        <v>16</v>
      </c>
      <c r="IE162">
        <v>9</v>
      </c>
      <c r="IF162">
        <v>0</v>
      </c>
      <c r="IG162">
        <v>0</v>
      </c>
      <c r="IH162">
        <v>9</v>
      </c>
      <c r="II162">
        <v>12</v>
      </c>
      <c r="IJ162">
        <v>7</v>
      </c>
      <c r="IK162">
        <v>5</v>
      </c>
      <c r="IL162">
        <v>3</v>
      </c>
      <c r="IM162" t="s">
        <v>830</v>
      </c>
      <c r="IN162">
        <v>2</v>
      </c>
      <c r="IO162" t="s">
        <v>830</v>
      </c>
      <c r="IP162">
        <v>1</v>
      </c>
      <c r="IQ162" t="s">
        <v>830</v>
      </c>
      <c r="IR162" t="s">
        <v>830</v>
      </c>
      <c r="IS162" t="s">
        <v>830</v>
      </c>
      <c r="IT162" t="s">
        <v>830</v>
      </c>
      <c r="IU162" t="s">
        <v>285</v>
      </c>
      <c r="IV162" t="s">
        <v>285</v>
      </c>
      <c r="IW162" t="s">
        <v>285</v>
      </c>
      <c r="IX162" t="s">
        <v>285</v>
      </c>
      <c r="IY162" t="s">
        <v>285</v>
      </c>
      <c r="IZ162" t="s">
        <v>285</v>
      </c>
      <c r="JA162" t="s">
        <v>285</v>
      </c>
      <c r="JB162" t="s">
        <v>285</v>
      </c>
      <c r="JC162" t="s">
        <v>285</v>
      </c>
      <c r="JD162" t="s">
        <v>830</v>
      </c>
      <c r="JE162" t="s">
        <v>830</v>
      </c>
      <c r="JF162" t="s">
        <v>285</v>
      </c>
    </row>
    <row r="163" spans="1:266" hidden="1">
      <c r="A163">
        <v>54127</v>
      </c>
      <c r="B163" t="s">
        <v>938</v>
      </c>
      <c r="C163">
        <v>884</v>
      </c>
      <c r="D163">
        <v>610</v>
      </c>
      <c r="E163">
        <v>209</v>
      </c>
      <c r="F163">
        <v>203</v>
      </c>
      <c r="G163">
        <v>4</v>
      </c>
      <c r="H163">
        <v>2</v>
      </c>
      <c r="I163">
        <v>65</v>
      </c>
      <c r="J163">
        <v>65</v>
      </c>
      <c r="K163">
        <v>0</v>
      </c>
      <c r="L163">
        <v>0</v>
      </c>
      <c r="M163">
        <v>931</v>
      </c>
      <c r="N163">
        <v>556</v>
      </c>
      <c r="O163">
        <v>174</v>
      </c>
      <c r="P163">
        <v>167</v>
      </c>
      <c r="Q163">
        <v>2</v>
      </c>
      <c r="R163">
        <v>5</v>
      </c>
      <c r="S163">
        <v>201</v>
      </c>
      <c r="T163">
        <v>201</v>
      </c>
      <c r="U163">
        <v>0</v>
      </c>
      <c r="V163">
        <v>0</v>
      </c>
      <c r="W163">
        <v>664</v>
      </c>
      <c r="X163">
        <v>485</v>
      </c>
      <c r="Y163">
        <v>175</v>
      </c>
      <c r="Z163">
        <v>164</v>
      </c>
      <c r="AA163">
        <v>3</v>
      </c>
      <c r="AB163">
        <v>8</v>
      </c>
      <c r="AC163">
        <v>5</v>
      </c>
      <c r="AD163">
        <v>4</v>
      </c>
      <c r="AE163">
        <v>1</v>
      </c>
      <c r="AF163">
        <v>0</v>
      </c>
      <c r="AG163">
        <v>475</v>
      </c>
      <c r="AH163">
        <v>296</v>
      </c>
      <c r="AI163">
        <v>171</v>
      </c>
      <c r="AJ163">
        <v>168</v>
      </c>
      <c r="AK163">
        <v>2</v>
      </c>
      <c r="AL163" t="s">
        <v>830</v>
      </c>
      <c r="AM163">
        <v>8</v>
      </c>
      <c r="AN163">
        <v>8</v>
      </c>
      <c r="AO163">
        <v>0</v>
      </c>
      <c r="AP163">
        <v>0</v>
      </c>
      <c r="AQ163">
        <v>391</v>
      </c>
      <c r="AR163">
        <v>347</v>
      </c>
      <c r="AS163">
        <v>44</v>
      </c>
      <c r="AT163">
        <v>44</v>
      </c>
      <c r="AU163">
        <v>0</v>
      </c>
      <c r="AV163" t="s">
        <v>830</v>
      </c>
      <c r="AW163">
        <v>0</v>
      </c>
      <c r="AX163">
        <v>0</v>
      </c>
      <c r="AY163">
        <v>0</v>
      </c>
      <c r="AZ163">
        <v>0</v>
      </c>
      <c r="BA163">
        <v>277</v>
      </c>
      <c r="BB163">
        <v>235</v>
      </c>
      <c r="BC163">
        <v>42</v>
      </c>
      <c r="BD163">
        <v>41</v>
      </c>
      <c r="BE163">
        <v>0</v>
      </c>
      <c r="BF163" t="s">
        <v>830</v>
      </c>
      <c r="BG163">
        <v>1</v>
      </c>
      <c r="BH163">
        <v>1</v>
      </c>
      <c r="BI163">
        <v>0</v>
      </c>
      <c r="BJ163">
        <v>0</v>
      </c>
      <c r="BK163">
        <v>627</v>
      </c>
      <c r="BL163">
        <v>584</v>
      </c>
      <c r="BM163">
        <v>43</v>
      </c>
      <c r="BN163">
        <v>43</v>
      </c>
      <c r="BO163">
        <v>0</v>
      </c>
      <c r="BP163" t="s">
        <v>830</v>
      </c>
      <c r="BQ163" t="s">
        <v>830</v>
      </c>
      <c r="BR163" t="s">
        <v>830</v>
      </c>
      <c r="BS163">
        <v>0</v>
      </c>
      <c r="BT163">
        <v>0</v>
      </c>
      <c r="BU163">
        <v>595</v>
      </c>
      <c r="BV163">
        <v>562</v>
      </c>
      <c r="BW163">
        <v>33</v>
      </c>
      <c r="BX163">
        <v>33</v>
      </c>
      <c r="BY163">
        <v>0</v>
      </c>
      <c r="BZ163" t="s">
        <v>830</v>
      </c>
      <c r="CA163">
        <v>0</v>
      </c>
      <c r="CB163">
        <v>0</v>
      </c>
      <c r="CC163">
        <v>0</v>
      </c>
      <c r="CD163">
        <v>0</v>
      </c>
      <c r="CE163">
        <v>736</v>
      </c>
      <c r="CF163">
        <v>689</v>
      </c>
      <c r="CG163">
        <v>46</v>
      </c>
      <c r="CH163">
        <v>46</v>
      </c>
      <c r="CI163">
        <v>0</v>
      </c>
      <c r="CJ163" t="s">
        <v>830</v>
      </c>
      <c r="CK163">
        <v>0</v>
      </c>
      <c r="CL163">
        <v>0</v>
      </c>
      <c r="CM163">
        <v>0</v>
      </c>
      <c r="CN163">
        <v>0</v>
      </c>
      <c r="CO163">
        <v>675</v>
      </c>
      <c r="CP163">
        <v>618</v>
      </c>
      <c r="CQ163">
        <v>57</v>
      </c>
      <c r="CR163">
        <v>57</v>
      </c>
      <c r="CS163">
        <v>0</v>
      </c>
      <c r="CT163" t="s">
        <v>830</v>
      </c>
      <c r="CU163">
        <v>0</v>
      </c>
      <c r="CV163">
        <v>0</v>
      </c>
      <c r="CW163">
        <v>0</v>
      </c>
      <c r="CX163">
        <v>0</v>
      </c>
      <c r="CY163">
        <v>548</v>
      </c>
      <c r="CZ163">
        <v>486</v>
      </c>
      <c r="DA163">
        <v>62</v>
      </c>
      <c r="DB163">
        <v>62</v>
      </c>
      <c r="DC163">
        <v>0</v>
      </c>
      <c r="DD163" t="s">
        <v>830</v>
      </c>
      <c r="DE163">
        <v>0</v>
      </c>
      <c r="DF163">
        <v>0</v>
      </c>
      <c r="DG163">
        <v>0</v>
      </c>
      <c r="DH163">
        <v>0</v>
      </c>
      <c r="DI163">
        <v>484</v>
      </c>
      <c r="DJ163">
        <v>413</v>
      </c>
      <c r="DK163">
        <v>71</v>
      </c>
      <c r="DL163">
        <v>71</v>
      </c>
      <c r="DM163">
        <v>0</v>
      </c>
      <c r="DN163" t="s">
        <v>830</v>
      </c>
      <c r="DO163">
        <v>0</v>
      </c>
      <c r="DP163">
        <v>0</v>
      </c>
      <c r="DQ163">
        <v>0</v>
      </c>
      <c r="DR163">
        <v>0</v>
      </c>
      <c r="DS163">
        <v>422</v>
      </c>
      <c r="DT163">
        <v>348</v>
      </c>
      <c r="DU163">
        <v>73</v>
      </c>
      <c r="DV163">
        <v>69</v>
      </c>
      <c r="DW163">
        <v>4</v>
      </c>
      <c r="DX163" t="s">
        <v>830</v>
      </c>
      <c r="DY163">
        <v>0</v>
      </c>
      <c r="DZ163">
        <v>0</v>
      </c>
      <c r="EA163">
        <v>0</v>
      </c>
      <c r="EB163">
        <v>0</v>
      </c>
      <c r="EC163">
        <v>362</v>
      </c>
      <c r="ED163">
        <v>272</v>
      </c>
      <c r="EE163">
        <v>90</v>
      </c>
      <c r="EF163">
        <v>88</v>
      </c>
      <c r="EG163">
        <v>1</v>
      </c>
      <c r="EH163" t="s">
        <v>830</v>
      </c>
      <c r="EI163">
        <v>0</v>
      </c>
      <c r="EJ163">
        <v>0</v>
      </c>
      <c r="EK163">
        <v>0</v>
      </c>
      <c r="EL163">
        <v>0</v>
      </c>
      <c r="EM163">
        <v>354</v>
      </c>
      <c r="EN163">
        <v>307</v>
      </c>
      <c r="EO163">
        <v>47</v>
      </c>
      <c r="EP163">
        <v>44</v>
      </c>
      <c r="EQ163">
        <v>3</v>
      </c>
      <c r="ER163" t="s">
        <v>830</v>
      </c>
      <c r="ES163">
        <v>0</v>
      </c>
      <c r="ET163">
        <v>0</v>
      </c>
      <c r="EU163">
        <v>0</v>
      </c>
      <c r="EV163">
        <v>0</v>
      </c>
      <c r="EW163">
        <v>207</v>
      </c>
      <c r="EX163">
        <v>167</v>
      </c>
      <c r="EY163">
        <v>34</v>
      </c>
      <c r="EZ163">
        <v>29</v>
      </c>
      <c r="FA163">
        <v>5</v>
      </c>
      <c r="FB163">
        <v>1</v>
      </c>
      <c r="FC163">
        <v>6</v>
      </c>
      <c r="FD163">
        <v>6</v>
      </c>
      <c r="FE163">
        <v>0</v>
      </c>
      <c r="FF163">
        <v>0</v>
      </c>
      <c r="FG163">
        <v>220</v>
      </c>
      <c r="FH163">
        <v>218</v>
      </c>
      <c r="FI163">
        <v>1</v>
      </c>
      <c r="FJ163" t="s">
        <v>830</v>
      </c>
      <c r="FK163">
        <v>0</v>
      </c>
      <c r="FL163">
        <v>1</v>
      </c>
      <c r="FM163" t="s">
        <v>830</v>
      </c>
      <c r="FN163">
        <v>0</v>
      </c>
      <c r="FO163">
        <v>0</v>
      </c>
      <c r="FP163" t="s">
        <v>830</v>
      </c>
      <c r="FQ163">
        <v>571</v>
      </c>
      <c r="FR163">
        <v>398</v>
      </c>
      <c r="FS163">
        <v>57</v>
      </c>
      <c r="FT163">
        <v>56</v>
      </c>
      <c r="FU163" t="s">
        <v>830</v>
      </c>
      <c r="FV163">
        <v>1</v>
      </c>
      <c r="FW163">
        <v>116</v>
      </c>
      <c r="FX163">
        <v>116</v>
      </c>
      <c r="FY163">
        <v>0</v>
      </c>
      <c r="FZ163">
        <v>0</v>
      </c>
      <c r="GA163">
        <v>563</v>
      </c>
      <c r="GB163">
        <v>461</v>
      </c>
      <c r="GC163">
        <v>33</v>
      </c>
      <c r="GD163">
        <v>32</v>
      </c>
      <c r="GE163" t="s">
        <v>830</v>
      </c>
      <c r="GF163">
        <v>1</v>
      </c>
      <c r="GG163">
        <v>69</v>
      </c>
      <c r="GH163">
        <v>69</v>
      </c>
      <c r="GI163">
        <v>0</v>
      </c>
      <c r="GJ163">
        <v>0</v>
      </c>
      <c r="GK163">
        <v>208</v>
      </c>
      <c r="GL163">
        <v>155</v>
      </c>
      <c r="GM163">
        <v>9</v>
      </c>
      <c r="GN163">
        <v>5</v>
      </c>
      <c r="GO163">
        <v>1</v>
      </c>
      <c r="GP163">
        <v>3</v>
      </c>
      <c r="GQ163">
        <v>45</v>
      </c>
      <c r="GR163">
        <v>45</v>
      </c>
      <c r="GS163">
        <v>0</v>
      </c>
      <c r="GT163">
        <v>0</v>
      </c>
      <c r="GU163">
        <v>42</v>
      </c>
      <c r="GV163">
        <v>4</v>
      </c>
      <c r="GW163">
        <v>5</v>
      </c>
      <c r="GX163">
        <v>4</v>
      </c>
      <c r="GY163" t="s">
        <v>830</v>
      </c>
      <c r="GZ163">
        <v>2</v>
      </c>
      <c r="HA163">
        <v>33</v>
      </c>
      <c r="HB163">
        <v>33</v>
      </c>
      <c r="HC163">
        <v>0</v>
      </c>
      <c r="HD163">
        <v>0</v>
      </c>
      <c r="HE163">
        <v>4</v>
      </c>
      <c r="HF163">
        <v>3</v>
      </c>
      <c r="HG163">
        <v>2</v>
      </c>
      <c r="HH163" t="s">
        <v>830</v>
      </c>
      <c r="HI163" t="s">
        <v>830</v>
      </c>
      <c r="HJ163">
        <v>2</v>
      </c>
      <c r="HK163">
        <v>0</v>
      </c>
      <c r="HL163">
        <v>0</v>
      </c>
      <c r="HM163">
        <v>0</v>
      </c>
      <c r="HN163">
        <v>0</v>
      </c>
      <c r="HO163">
        <v>8</v>
      </c>
      <c r="HP163">
        <v>2</v>
      </c>
      <c r="HQ163">
        <v>6</v>
      </c>
      <c r="HR163">
        <v>2</v>
      </c>
      <c r="HS163">
        <v>2</v>
      </c>
      <c r="HT163">
        <v>2</v>
      </c>
      <c r="HU163">
        <v>0</v>
      </c>
      <c r="HV163">
        <v>0</v>
      </c>
      <c r="HW163">
        <v>0</v>
      </c>
      <c r="HX163">
        <v>0</v>
      </c>
      <c r="HY163">
        <v>19</v>
      </c>
      <c r="HZ163">
        <v>9</v>
      </c>
      <c r="IA163">
        <v>9</v>
      </c>
      <c r="IB163">
        <v>7</v>
      </c>
      <c r="IC163">
        <v>2</v>
      </c>
      <c r="ID163" t="s">
        <v>830</v>
      </c>
      <c r="IE163">
        <v>0</v>
      </c>
      <c r="IF163">
        <v>0</v>
      </c>
      <c r="IG163">
        <v>0</v>
      </c>
      <c r="IH163">
        <v>0</v>
      </c>
      <c r="II163">
        <v>27</v>
      </c>
      <c r="IJ163">
        <v>14</v>
      </c>
      <c r="IK163">
        <v>13</v>
      </c>
      <c r="IL163">
        <v>6</v>
      </c>
      <c r="IM163">
        <v>6</v>
      </c>
      <c r="IN163" t="s">
        <v>830</v>
      </c>
      <c r="IO163">
        <v>7</v>
      </c>
      <c r="IP163">
        <v>2</v>
      </c>
      <c r="IQ163">
        <v>5</v>
      </c>
      <c r="IR163">
        <v>0</v>
      </c>
      <c r="IS163">
        <v>0</v>
      </c>
      <c r="IT163">
        <v>5</v>
      </c>
      <c r="IU163" t="s">
        <v>285</v>
      </c>
      <c r="IV163" t="s">
        <v>285</v>
      </c>
      <c r="IW163" t="s">
        <v>285</v>
      </c>
      <c r="IX163" t="s">
        <v>285</v>
      </c>
      <c r="IY163" t="s">
        <v>285</v>
      </c>
      <c r="IZ163" t="s">
        <v>285</v>
      </c>
      <c r="JA163" t="s">
        <v>285</v>
      </c>
      <c r="JB163" t="s">
        <v>285</v>
      </c>
      <c r="JC163" t="s">
        <v>285</v>
      </c>
      <c r="JD163" t="s">
        <v>285</v>
      </c>
      <c r="JE163" t="s">
        <v>285</v>
      </c>
      <c r="JF163" t="s">
        <v>285</v>
      </c>
    </row>
    <row r="164" spans="1:266" hidden="1">
      <c r="A164">
        <v>61301</v>
      </c>
      <c r="B164" t="s">
        <v>939</v>
      </c>
      <c r="C164">
        <v>2</v>
      </c>
      <c r="D164">
        <v>2</v>
      </c>
      <c r="E164">
        <v>0</v>
      </c>
      <c r="F164">
        <v>0</v>
      </c>
      <c r="G164">
        <v>0</v>
      </c>
      <c r="H164">
        <v>0</v>
      </c>
      <c r="I164">
        <v>0</v>
      </c>
      <c r="J164">
        <v>0</v>
      </c>
      <c r="K164">
        <v>0</v>
      </c>
      <c r="L164">
        <v>0</v>
      </c>
      <c r="M164">
        <v>2</v>
      </c>
      <c r="N164">
        <v>2</v>
      </c>
      <c r="O164">
        <v>0</v>
      </c>
      <c r="P164">
        <v>0</v>
      </c>
      <c r="Q164">
        <v>0</v>
      </c>
      <c r="R164">
        <v>0</v>
      </c>
      <c r="S164">
        <v>0</v>
      </c>
      <c r="T164">
        <v>0</v>
      </c>
      <c r="U164">
        <v>0</v>
      </c>
      <c r="V164">
        <v>0</v>
      </c>
      <c r="W164">
        <v>1</v>
      </c>
      <c r="X164">
        <v>1</v>
      </c>
      <c r="Y164">
        <v>0</v>
      </c>
      <c r="Z164">
        <v>0</v>
      </c>
      <c r="AA164">
        <v>0</v>
      </c>
      <c r="AB164">
        <v>0</v>
      </c>
      <c r="AC164">
        <v>0</v>
      </c>
      <c r="AD164">
        <v>0</v>
      </c>
      <c r="AE164">
        <v>0</v>
      </c>
      <c r="AF164">
        <v>0</v>
      </c>
      <c r="AG164" t="s">
        <v>830</v>
      </c>
      <c r="AH164" t="s">
        <v>830</v>
      </c>
      <c r="AI164">
        <v>0</v>
      </c>
      <c r="AJ164">
        <v>0</v>
      </c>
      <c r="AK164">
        <v>0</v>
      </c>
      <c r="AL164">
        <v>0</v>
      </c>
      <c r="AM164">
        <v>0</v>
      </c>
      <c r="AN164">
        <v>0</v>
      </c>
      <c r="AO164">
        <v>0</v>
      </c>
      <c r="AP164">
        <v>0</v>
      </c>
      <c r="AQ164">
        <v>48</v>
      </c>
      <c r="AR164">
        <v>48</v>
      </c>
      <c r="AS164">
        <v>0</v>
      </c>
      <c r="AT164">
        <v>0</v>
      </c>
      <c r="AU164">
        <v>0</v>
      </c>
      <c r="AV164">
        <v>0</v>
      </c>
      <c r="AW164">
        <v>0</v>
      </c>
      <c r="AX164">
        <v>0</v>
      </c>
      <c r="AY164">
        <v>0</v>
      </c>
      <c r="AZ164">
        <v>0</v>
      </c>
      <c r="BA164">
        <v>26</v>
      </c>
      <c r="BB164">
        <v>26</v>
      </c>
      <c r="BC164">
        <v>0</v>
      </c>
      <c r="BD164">
        <v>0</v>
      </c>
      <c r="BE164">
        <v>0</v>
      </c>
      <c r="BF164">
        <v>0</v>
      </c>
      <c r="BG164">
        <v>0</v>
      </c>
      <c r="BH164">
        <v>0</v>
      </c>
      <c r="BI164">
        <v>0</v>
      </c>
      <c r="BJ164">
        <v>0</v>
      </c>
      <c r="BK164">
        <v>5</v>
      </c>
      <c r="BL164">
        <v>5</v>
      </c>
      <c r="BM164">
        <v>0</v>
      </c>
      <c r="BN164">
        <v>0</v>
      </c>
      <c r="BO164">
        <v>0</v>
      </c>
      <c r="BP164">
        <v>0</v>
      </c>
      <c r="BQ164">
        <v>0</v>
      </c>
      <c r="BR164">
        <v>0</v>
      </c>
      <c r="BS164">
        <v>0</v>
      </c>
      <c r="BT164">
        <v>0</v>
      </c>
      <c r="BU164">
        <v>5</v>
      </c>
      <c r="BV164">
        <v>5</v>
      </c>
      <c r="BW164">
        <v>0</v>
      </c>
      <c r="BX164">
        <v>0</v>
      </c>
      <c r="BY164">
        <v>0</v>
      </c>
      <c r="BZ164">
        <v>0</v>
      </c>
      <c r="CA164">
        <v>0</v>
      </c>
      <c r="CB164">
        <v>0</v>
      </c>
      <c r="CC164">
        <v>0</v>
      </c>
      <c r="CD164">
        <v>0</v>
      </c>
      <c r="CE164">
        <v>3</v>
      </c>
      <c r="CF164">
        <v>3</v>
      </c>
      <c r="CG164">
        <v>0</v>
      </c>
      <c r="CH164">
        <v>0</v>
      </c>
      <c r="CI164">
        <v>0</v>
      </c>
      <c r="CJ164">
        <v>0</v>
      </c>
      <c r="CK164">
        <v>0</v>
      </c>
      <c r="CL164">
        <v>0</v>
      </c>
      <c r="CM164">
        <v>0</v>
      </c>
      <c r="CN164">
        <v>0</v>
      </c>
      <c r="CO164">
        <v>3</v>
      </c>
      <c r="CP164">
        <v>3</v>
      </c>
      <c r="CQ164">
        <v>0</v>
      </c>
      <c r="CR164">
        <v>0</v>
      </c>
      <c r="CS164">
        <v>0</v>
      </c>
      <c r="CT164">
        <v>0</v>
      </c>
      <c r="CU164">
        <v>0</v>
      </c>
      <c r="CV164">
        <v>0</v>
      </c>
      <c r="CW164">
        <v>0</v>
      </c>
      <c r="CX164">
        <v>0</v>
      </c>
      <c r="CY164">
        <v>4</v>
      </c>
      <c r="CZ164">
        <v>4</v>
      </c>
      <c r="DA164">
        <v>0</v>
      </c>
      <c r="DB164">
        <v>0</v>
      </c>
      <c r="DC164">
        <v>0</v>
      </c>
      <c r="DD164">
        <v>0</v>
      </c>
      <c r="DE164">
        <v>0</v>
      </c>
      <c r="DF164">
        <v>0</v>
      </c>
      <c r="DG164">
        <v>0</v>
      </c>
      <c r="DH164">
        <v>0</v>
      </c>
      <c r="DI164">
        <v>6</v>
      </c>
      <c r="DJ164">
        <v>5</v>
      </c>
      <c r="DK164" t="s">
        <v>830</v>
      </c>
      <c r="DL164" t="s">
        <v>830</v>
      </c>
      <c r="DM164">
        <v>0</v>
      </c>
      <c r="DN164" t="s">
        <v>830</v>
      </c>
      <c r="DO164">
        <v>0</v>
      </c>
      <c r="DP164">
        <v>0</v>
      </c>
      <c r="DQ164">
        <v>0</v>
      </c>
      <c r="DR164">
        <v>0</v>
      </c>
      <c r="DS164">
        <v>1</v>
      </c>
      <c r="DT164">
        <v>1</v>
      </c>
      <c r="DU164">
        <v>0</v>
      </c>
      <c r="DV164">
        <v>0</v>
      </c>
      <c r="DW164">
        <v>0</v>
      </c>
      <c r="DX164">
        <v>0</v>
      </c>
      <c r="DY164">
        <v>0</v>
      </c>
      <c r="DZ164">
        <v>0</v>
      </c>
      <c r="EA164">
        <v>0</v>
      </c>
      <c r="EB164">
        <v>0</v>
      </c>
      <c r="EC164">
        <v>2</v>
      </c>
      <c r="ED164">
        <v>1</v>
      </c>
      <c r="EE164" t="s">
        <v>830</v>
      </c>
      <c r="EF164">
        <v>0</v>
      </c>
      <c r="EG164" t="s">
        <v>830</v>
      </c>
      <c r="EH164">
        <v>0</v>
      </c>
      <c r="EI164">
        <v>0</v>
      </c>
      <c r="EJ164">
        <v>0</v>
      </c>
      <c r="EK164">
        <v>0</v>
      </c>
      <c r="EL164">
        <v>0</v>
      </c>
      <c r="EM164" t="s">
        <v>830</v>
      </c>
      <c r="EN164" t="s">
        <v>830</v>
      </c>
      <c r="EO164">
        <v>0</v>
      </c>
      <c r="EP164">
        <v>0</v>
      </c>
      <c r="EQ164">
        <v>0</v>
      </c>
      <c r="ER164">
        <v>0</v>
      </c>
      <c r="ES164">
        <v>0</v>
      </c>
      <c r="ET164">
        <v>0</v>
      </c>
      <c r="EU164">
        <v>0</v>
      </c>
      <c r="EV164">
        <v>0</v>
      </c>
      <c r="EW164">
        <v>2</v>
      </c>
      <c r="EX164">
        <v>2</v>
      </c>
      <c r="EY164">
        <v>0</v>
      </c>
      <c r="EZ164">
        <v>0</v>
      </c>
      <c r="FA164">
        <v>0</v>
      </c>
      <c r="FB164">
        <v>0</v>
      </c>
      <c r="FC164">
        <v>0</v>
      </c>
      <c r="FD164">
        <v>0</v>
      </c>
      <c r="FE164">
        <v>0</v>
      </c>
      <c r="FF164">
        <v>0</v>
      </c>
      <c r="FG164">
        <v>10</v>
      </c>
      <c r="FH164">
        <v>8</v>
      </c>
      <c r="FI164">
        <v>2</v>
      </c>
      <c r="FJ164">
        <v>0</v>
      </c>
      <c r="FK164" t="s">
        <v>830</v>
      </c>
      <c r="FL164">
        <v>2</v>
      </c>
      <c r="FM164">
        <v>0</v>
      </c>
      <c r="FN164">
        <v>0</v>
      </c>
      <c r="FO164">
        <v>0</v>
      </c>
      <c r="FP164">
        <v>0</v>
      </c>
      <c r="FQ164">
        <v>12</v>
      </c>
      <c r="FR164">
        <v>10</v>
      </c>
      <c r="FS164">
        <v>2</v>
      </c>
      <c r="FT164">
        <v>0</v>
      </c>
      <c r="FU164">
        <v>0</v>
      </c>
      <c r="FV164">
        <v>2</v>
      </c>
      <c r="FW164">
        <v>0</v>
      </c>
      <c r="FX164">
        <v>0</v>
      </c>
      <c r="FY164">
        <v>0</v>
      </c>
      <c r="FZ164">
        <v>0</v>
      </c>
      <c r="GA164">
        <v>13</v>
      </c>
      <c r="GB164">
        <v>10</v>
      </c>
      <c r="GC164">
        <v>3</v>
      </c>
      <c r="GD164" t="s">
        <v>830</v>
      </c>
      <c r="GE164" t="s">
        <v>830</v>
      </c>
      <c r="GF164">
        <v>3</v>
      </c>
      <c r="GG164">
        <v>0</v>
      </c>
      <c r="GH164">
        <v>0</v>
      </c>
      <c r="GI164">
        <v>0</v>
      </c>
      <c r="GJ164">
        <v>0</v>
      </c>
      <c r="GK164">
        <v>8</v>
      </c>
      <c r="GL164">
        <v>6</v>
      </c>
      <c r="GM164">
        <v>2</v>
      </c>
      <c r="GN164" t="s">
        <v>830</v>
      </c>
      <c r="GO164">
        <v>0</v>
      </c>
      <c r="GP164">
        <v>2</v>
      </c>
      <c r="GQ164">
        <v>0</v>
      </c>
      <c r="GR164">
        <v>0</v>
      </c>
      <c r="GS164">
        <v>0</v>
      </c>
      <c r="GT164">
        <v>0</v>
      </c>
      <c r="GU164">
        <v>1</v>
      </c>
      <c r="GV164">
        <v>1</v>
      </c>
      <c r="GW164">
        <v>0</v>
      </c>
      <c r="GX164">
        <v>0</v>
      </c>
      <c r="GY164">
        <v>0</v>
      </c>
      <c r="GZ164">
        <v>0</v>
      </c>
      <c r="HA164">
        <v>0</v>
      </c>
      <c r="HB164">
        <v>0</v>
      </c>
      <c r="HC164">
        <v>0</v>
      </c>
      <c r="HD164">
        <v>0</v>
      </c>
      <c r="HE164">
        <v>35</v>
      </c>
      <c r="HF164">
        <v>17</v>
      </c>
      <c r="HG164">
        <v>17</v>
      </c>
      <c r="HH164">
        <v>7</v>
      </c>
      <c r="HI164">
        <v>8</v>
      </c>
      <c r="HJ164">
        <v>2</v>
      </c>
      <c r="HK164">
        <v>1</v>
      </c>
      <c r="HL164">
        <v>0</v>
      </c>
      <c r="HM164">
        <v>0</v>
      </c>
      <c r="HN164">
        <v>1</v>
      </c>
      <c r="HO164">
        <v>1</v>
      </c>
      <c r="HP164">
        <v>1</v>
      </c>
      <c r="HQ164">
        <v>0</v>
      </c>
      <c r="HR164">
        <v>0</v>
      </c>
      <c r="HS164">
        <v>0</v>
      </c>
      <c r="HT164">
        <v>0</v>
      </c>
      <c r="HU164">
        <v>0</v>
      </c>
      <c r="HV164">
        <v>0</v>
      </c>
      <c r="HW164">
        <v>0</v>
      </c>
      <c r="HX164">
        <v>0</v>
      </c>
      <c r="HY164">
        <v>2</v>
      </c>
      <c r="HZ164">
        <v>2</v>
      </c>
      <c r="IA164">
        <v>0</v>
      </c>
      <c r="IB164">
        <v>0</v>
      </c>
      <c r="IC164">
        <v>0</v>
      </c>
      <c r="ID164">
        <v>0</v>
      </c>
      <c r="IE164">
        <v>0</v>
      </c>
      <c r="IF164">
        <v>0</v>
      </c>
      <c r="IG164">
        <v>0</v>
      </c>
      <c r="IH164">
        <v>0</v>
      </c>
      <c r="II164">
        <v>3</v>
      </c>
      <c r="IJ164">
        <v>1</v>
      </c>
      <c r="IK164">
        <v>2</v>
      </c>
      <c r="IL164">
        <v>1</v>
      </c>
      <c r="IM164">
        <v>0</v>
      </c>
      <c r="IN164" t="s">
        <v>830</v>
      </c>
      <c r="IO164" t="s">
        <v>830</v>
      </c>
      <c r="IP164" t="s">
        <v>830</v>
      </c>
      <c r="IQ164" t="s">
        <v>830</v>
      </c>
      <c r="IR164">
        <v>0</v>
      </c>
      <c r="IS164" t="s">
        <v>830</v>
      </c>
      <c r="IT164" t="s">
        <v>830</v>
      </c>
      <c r="IU164" t="s">
        <v>285</v>
      </c>
      <c r="IV164" t="s">
        <v>285</v>
      </c>
      <c r="IW164" t="s">
        <v>285</v>
      </c>
      <c r="IX164" t="s">
        <v>285</v>
      </c>
      <c r="IY164" t="s">
        <v>285</v>
      </c>
      <c r="IZ164" t="s">
        <v>285</v>
      </c>
      <c r="JA164" t="s">
        <v>285</v>
      </c>
      <c r="JB164" t="s">
        <v>285</v>
      </c>
      <c r="JC164" t="s">
        <v>285</v>
      </c>
      <c r="JD164" t="s">
        <v>285</v>
      </c>
      <c r="JE164" t="s">
        <v>285</v>
      </c>
      <c r="JF164" t="s">
        <v>285</v>
      </c>
    </row>
    <row r="165" spans="1:266" hidden="1">
      <c r="A165">
        <v>44202</v>
      </c>
      <c r="B165" t="s">
        <v>940</v>
      </c>
      <c r="C165">
        <v>5601</v>
      </c>
      <c r="D165">
        <v>9</v>
      </c>
      <c r="E165">
        <v>4479</v>
      </c>
      <c r="F165">
        <v>4478</v>
      </c>
      <c r="G165" t="s">
        <v>830</v>
      </c>
      <c r="H165">
        <v>1</v>
      </c>
      <c r="I165">
        <v>1113</v>
      </c>
      <c r="J165">
        <v>1112</v>
      </c>
      <c r="K165">
        <v>0</v>
      </c>
      <c r="L165" t="s">
        <v>830</v>
      </c>
      <c r="M165">
        <v>2957</v>
      </c>
      <c r="N165">
        <v>4</v>
      </c>
      <c r="O165">
        <v>2703</v>
      </c>
      <c r="P165">
        <v>2702</v>
      </c>
      <c r="Q165" t="s">
        <v>830</v>
      </c>
      <c r="R165">
        <v>1</v>
      </c>
      <c r="S165">
        <v>249</v>
      </c>
      <c r="T165">
        <v>249</v>
      </c>
      <c r="U165">
        <v>0</v>
      </c>
      <c r="V165" t="s">
        <v>830</v>
      </c>
      <c r="W165">
        <v>1501</v>
      </c>
      <c r="X165">
        <v>3</v>
      </c>
      <c r="Y165">
        <v>1249</v>
      </c>
      <c r="Z165">
        <v>1248</v>
      </c>
      <c r="AA165" t="s">
        <v>830</v>
      </c>
      <c r="AB165">
        <v>1</v>
      </c>
      <c r="AC165">
        <v>249</v>
      </c>
      <c r="AD165">
        <v>249</v>
      </c>
      <c r="AE165">
        <v>0</v>
      </c>
      <c r="AF165">
        <v>0</v>
      </c>
      <c r="AG165">
        <v>864</v>
      </c>
      <c r="AH165">
        <v>7</v>
      </c>
      <c r="AI165">
        <v>707</v>
      </c>
      <c r="AJ165">
        <v>707</v>
      </c>
      <c r="AK165">
        <v>0</v>
      </c>
      <c r="AL165">
        <v>0</v>
      </c>
      <c r="AM165">
        <v>150</v>
      </c>
      <c r="AN165">
        <v>150</v>
      </c>
      <c r="AO165">
        <v>0</v>
      </c>
      <c r="AP165">
        <v>0</v>
      </c>
      <c r="AQ165">
        <v>909</v>
      </c>
      <c r="AR165">
        <v>10</v>
      </c>
      <c r="AS165">
        <v>549</v>
      </c>
      <c r="AT165">
        <v>549</v>
      </c>
      <c r="AU165">
        <v>0</v>
      </c>
      <c r="AV165">
        <v>0</v>
      </c>
      <c r="AW165">
        <v>350</v>
      </c>
      <c r="AX165">
        <v>350</v>
      </c>
      <c r="AY165">
        <v>0</v>
      </c>
      <c r="AZ165">
        <v>0</v>
      </c>
      <c r="BA165">
        <v>309</v>
      </c>
      <c r="BB165">
        <v>8</v>
      </c>
      <c r="BC165">
        <v>151</v>
      </c>
      <c r="BD165">
        <v>151</v>
      </c>
      <c r="BE165">
        <v>0</v>
      </c>
      <c r="BF165">
        <v>0</v>
      </c>
      <c r="BG165">
        <v>150</v>
      </c>
      <c r="BH165">
        <v>150</v>
      </c>
      <c r="BI165">
        <v>0</v>
      </c>
      <c r="BJ165">
        <v>0</v>
      </c>
      <c r="BK165">
        <v>795</v>
      </c>
      <c r="BL165">
        <v>18</v>
      </c>
      <c r="BM165">
        <v>628</v>
      </c>
      <c r="BN165">
        <v>599</v>
      </c>
      <c r="BO165">
        <v>0</v>
      </c>
      <c r="BP165">
        <v>29</v>
      </c>
      <c r="BQ165">
        <v>149</v>
      </c>
      <c r="BR165">
        <v>149</v>
      </c>
      <c r="BS165">
        <v>0</v>
      </c>
      <c r="BT165">
        <v>0</v>
      </c>
      <c r="BU165">
        <v>751</v>
      </c>
      <c r="BV165">
        <v>9</v>
      </c>
      <c r="BW165">
        <v>592</v>
      </c>
      <c r="BX165">
        <v>591</v>
      </c>
      <c r="BY165">
        <v>0</v>
      </c>
      <c r="BZ165" t="s">
        <v>830</v>
      </c>
      <c r="CA165">
        <v>150</v>
      </c>
      <c r="CB165">
        <v>150</v>
      </c>
      <c r="CC165">
        <v>0</v>
      </c>
      <c r="CD165">
        <v>0</v>
      </c>
      <c r="CE165">
        <v>860</v>
      </c>
      <c r="CF165">
        <v>9</v>
      </c>
      <c r="CG165">
        <v>700</v>
      </c>
      <c r="CH165">
        <v>700</v>
      </c>
      <c r="CI165">
        <v>0</v>
      </c>
      <c r="CJ165">
        <v>1</v>
      </c>
      <c r="CK165">
        <v>150</v>
      </c>
      <c r="CL165">
        <v>150</v>
      </c>
      <c r="CM165">
        <v>0</v>
      </c>
      <c r="CN165">
        <v>0</v>
      </c>
      <c r="CO165">
        <v>875</v>
      </c>
      <c r="CP165">
        <v>10</v>
      </c>
      <c r="CQ165">
        <v>715</v>
      </c>
      <c r="CR165">
        <v>714</v>
      </c>
      <c r="CS165">
        <v>0</v>
      </c>
      <c r="CT165" t="s">
        <v>830</v>
      </c>
      <c r="CU165">
        <v>150</v>
      </c>
      <c r="CV165">
        <v>150</v>
      </c>
      <c r="CW165">
        <v>0</v>
      </c>
      <c r="CX165">
        <v>0</v>
      </c>
      <c r="CY165">
        <v>762</v>
      </c>
      <c r="CZ165">
        <v>13</v>
      </c>
      <c r="DA165">
        <v>599</v>
      </c>
      <c r="DB165">
        <v>598</v>
      </c>
      <c r="DC165">
        <v>0</v>
      </c>
      <c r="DD165">
        <v>1</v>
      </c>
      <c r="DE165">
        <v>150</v>
      </c>
      <c r="DF165">
        <v>150</v>
      </c>
      <c r="DG165">
        <v>0</v>
      </c>
      <c r="DH165">
        <v>0</v>
      </c>
      <c r="DI165">
        <v>174</v>
      </c>
      <c r="DJ165">
        <v>14</v>
      </c>
      <c r="DK165">
        <v>10</v>
      </c>
      <c r="DL165">
        <v>10</v>
      </c>
      <c r="DM165">
        <v>0</v>
      </c>
      <c r="DN165" t="s">
        <v>830</v>
      </c>
      <c r="DO165">
        <v>150</v>
      </c>
      <c r="DP165">
        <v>150</v>
      </c>
      <c r="DQ165">
        <v>0</v>
      </c>
      <c r="DR165">
        <v>0</v>
      </c>
      <c r="DS165">
        <v>172</v>
      </c>
      <c r="DT165">
        <v>12</v>
      </c>
      <c r="DU165">
        <v>10</v>
      </c>
      <c r="DV165">
        <v>10</v>
      </c>
      <c r="DW165" t="s">
        <v>830</v>
      </c>
      <c r="DX165" t="s">
        <v>830</v>
      </c>
      <c r="DY165">
        <v>150</v>
      </c>
      <c r="DZ165">
        <v>150</v>
      </c>
      <c r="EA165">
        <v>0</v>
      </c>
      <c r="EB165">
        <v>0</v>
      </c>
      <c r="EC165">
        <v>275</v>
      </c>
      <c r="ED165">
        <v>14</v>
      </c>
      <c r="EE165">
        <v>11</v>
      </c>
      <c r="EF165">
        <v>10</v>
      </c>
      <c r="EG165" t="s">
        <v>830</v>
      </c>
      <c r="EH165">
        <v>1</v>
      </c>
      <c r="EI165">
        <v>250</v>
      </c>
      <c r="EJ165">
        <v>250</v>
      </c>
      <c r="EK165">
        <v>0</v>
      </c>
      <c r="EL165" t="s">
        <v>830</v>
      </c>
      <c r="EM165">
        <v>432</v>
      </c>
      <c r="EN165">
        <v>21</v>
      </c>
      <c r="EO165">
        <v>12</v>
      </c>
      <c r="EP165">
        <v>10</v>
      </c>
      <c r="EQ165" t="s">
        <v>830</v>
      </c>
      <c r="ER165">
        <v>2</v>
      </c>
      <c r="ES165">
        <v>400</v>
      </c>
      <c r="ET165">
        <v>400</v>
      </c>
      <c r="EU165" t="s">
        <v>830</v>
      </c>
      <c r="EV165">
        <v>0</v>
      </c>
      <c r="EW165">
        <v>366</v>
      </c>
      <c r="EX165">
        <v>5</v>
      </c>
      <c r="EY165">
        <v>11</v>
      </c>
      <c r="EZ165">
        <v>10</v>
      </c>
      <c r="FA165">
        <v>0</v>
      </c>
      <c r="FB165">
        <v>1</v>
      </c>
      <c r="FC165">
        <v>350</v>
      </c>
      <c r="FD165">
        <v>350</v>
      </c>
      <c r="FE165">
        <v>0</v>
      </c>
      <c r="FF165" t="s">
        <v>830</v>
      </c>
      <c r="FG165">
        <v>616</v>
      </c>
      <c r="FH165">
        <v>4</v>
      </c>
      <c r="FI165">
        <v>11</v>
      </c>
      <c r="FJ165">
        <v>10</v>
      </c>
      <c r="FK165" t="s">
        <v>830</v>
      </c>
      <c r="FL165">
        <v>1</v>
      </c>
      <c r="FM165">
        <v>600</v>
      </c>
      <c r="FN165">
        <v>600</v>
      </c>
      <c r="FO165">
        <v>0</v>
      </c>
      <c r="FP165" t="s">
        <v>830</v>
      </c>
      <c r="FQ165">
        <v>677</v>
      </c>
      <c r="FR165">
        <v>6</v>
      </c>
      <c r="FS165">
        <v>21</v>
      </c>
      <c r="FT165">
        <v>20</v>
      </c>
      <c r="FU165">
        <v>0</v>
      </c>
      <c r="FV165">
        <v>1</v>
      </c>
      <c r="FW165">
        <v>649</v>
      </c>
      <c r="FX165">
        <v>649</v>
      </c>
      <c r="FY165">
        <v>0</v>
      </c>
      <c r="FZ165" t="s">
        <v>830</v>
      </c>
      <c r="GA165">
        <v>897</v>
      </c>
      <c r="GB165">
        <v>8</v>
      </c>
      <c r="GC165">
        <v>57</v>
      </c>
      <c r="GD165">
        <v>55</v>
      </c>
      <c r="GE165">
        <v>1</v>
      </c>
      <c r="GF165">
        <v>1</v>
      </c>
      <c r="GG165">
        <v>832</v>
      </c>
      <c r="GH165">
        <v>831</v>
      </c>
      <c r="GI165">
        <v>0</v>
      </c>
      <c r="GJ165" t="s">
        <v>830</v>
      </c>
      <c r="GK165">
        <v>452</v>
      </c>
      <c r="GL165">
        <v>6</v>
      </c>
      <c r="GM165">
        <v>31</v>
      </c>
      <c r="GN165">
        <v>30</v>
      </c>
      <c r="GO165" t="s">
        <v>830</v>
      </c>
      <c r="GP165">
        <v>1</v>
      </c>
      <c r="GQ165">
        <v>415</v>
      </c>
      <c r="GR165">
        <v>415</v>
      </c>
      <c r="GS165">
        <v>0</v>
      </c>
      <c r="GT165" t="s">
        <v>830</v>
      </c>
      <c r="GU165">
        <v>539</v>
      </c>
      <c r="GV165">
        <v>5</v>
      </c>
      <c r="GW165">
        <v>1</v>
      </c>
      <c r="GX165" t="s">
        <v>830</v>
      </c>
      <c r="GY165" t="s">
        <v>830</v>
      </c>
      <c r="GZ165">
        <v>1</v>
      </c>
      <c r="HA165">
        <v>533</v>
      </c>
      <c r="HB165">
        <v>533</v>
      </c>
      <c r="HC165">
        <v>0</v>
      </c>
      <c r="HD165" t="s">
        <v>830</v>
      </c>
      <c r="HE165">
        <v>382</v>
      </c>
      <c r="HF165">
        <v>6</v>
      </c>
      <c r="HG165">
        <v>3</v>
      </c>
      <c r="HH165" t="s">
        <v>830</v>
      </c>
      <c r="HI165" t="s">
        <v>830</v>
      </c>
      <c r="HJ165">
        <v>3</v>
      </c>
      <c r="HK165">
        <v>373</v>
      </c>
      <c r="HL165">
        <v>373</v>
      </c>
      <c r="HM165">
        <v>0</v>
      </c>
      <c r="HN165">
        <v>0</v>
      </c>
      <c r="HO165">
        <v>605</v>
      </c>
      <c r="HP165">
        <v>3</v>
      </c>
      <c r="HQ165">
        <v>1</v>
      </c>
      <c r="HR165" t="s">
        <v>830</v>
      </c>
      <c r="HS165" t="s">
        <v>830</v>
      </c>
      <c r="HT165">
        <v>1</v>
      </c>
      <c r="HU165">
        <v>600</v>
      </c>
      <c r="HV165">
        <v>599</v>
      </c>
      <c r="HW165">
        <v>0</v>
      </c>
      <c r="HX165">
        <v>1</v>
      </c>
      <c r="HY165">
        <v>382</v>
      </c>
      <c r="HZ165">
        <v>5</v>
      </c>
      <c r="IA165">
        <v>2</v>
      </c>
      <c r="IB165" t="s">
        <v>830</v>
      </c>
      <c r="IC165" t="s">
        <v>830</v>
      </c>
      <c r="ID165">
        <v>2</v>
      </c>
      <c r="IE165">
        <v>374</v>
      </c>
      <c r="IF165">
        <v>374</v>
      </c>
      <c r="IG165">
        <v>0</v>
      </c>
      <c r="IH165" t="s">
        <v>830</v>
      </c>
      <c r="II165">
        <v>119</v>
      </c>
      <c r="IJ165">
        <v>15</v>
      </c>
      <c r="IK165">
        <v>104</v>
      </c>
      <c r="IL165" t="s">
        <v>830</v>
      </c>
      <c r="IM165" t="s">
        <v>830</v>
      </c>
      <c r="IN165">
        <v>104</v>
      </c>
      <c r="IO165" t="s">
        <v>830</v>
      </c>
      <c r="IP165">
        <v>1</v>
      </c>
      <c r="IQ165" t="s">
        <v>830</v>
      </c>
      <c r="IR165" t="s">
        <v>830</v>
      </c>
      <c r="IS165" t="s">
        <v>830</v>
      </c>
      <c r="IT165" t="s">
        <v>830</v>
      </c>
      <c r="IU165" t="s">
        <v>285</v>
      </c>
      <c r="IV165" t="s">
        <v>285</v>
      </c>
      <c r="IW165" t="s">
        <v>285</v>
      </c>
      <c r="IX165" t="s">
        <v>285</v>
      </c>
      <c r="IY165" t="s">
        <v>285</v>
      </c>
      <c r="IZ165" t="s">
        <v>285</v>
      </c>
      <c r="JA165" t="s">
        <v>285</v>
      </c>
      <c r="JB165" t="s">
        <v>285</v>
      </c>
      <c r="JC165" t="s">
        <v>285</v>
      </c>
      <c r="JD165" t="s">
        <v>285</v>
      </c>
      <c r="JE165">
        <v>2</v>
      </c>
      <c r="JF165" t="s">
        <v>285</v>
      </c>
    </row>
    <row r="166" spans="1:266" hidden="1">
      <c r="A166">
        <v>12106</v>
      </c>
      <c r="B166" t="s">
        <v>333</v>
      </c>
      <c r="C166">
        <v>644089</v>
      </c>
      <c r="D166">
        <v>461203</v>
      </c>
      <c r="E166">
        <v>179309</v>
      </c>
      <c r="F166">
        <v>79458</v>
      </c>
      <c r="G166">
        <v>18306</v>
      </c>
      <c r="H166">
        <v>81546</v>
      </c>
      <c r="I166">
        <v>3577</v>
      </c>
      <c r="J166">
        <v>2042</v>
      </c>
      <c r="K166">
        <v>227</v>
      </c>
      <c r="L166">
        <v>1308</v>
      </c>
      <c r="M166">
        <v>542226</v>
      </c>
      <c r="N166">
        <v>379919</v>
      </c>
      <c r="O166">
        <v>157424</v>
      </c>
      <c r="P166">
        <v>68663</v>
      </c>
      <c r="Q166">
        <v>18815</v>
      </c>
      <c r="R166">
        <v>69946</v>
      </c>
      <c r="S166">
        <v>4884</v>
      </c>
      <c r="T166">
        <v>3150</v>
      </c>
      <c r="U166">
        <v>82</v>
      </c>
      <c r="V166">
        <v>1652</v>
      </c>
      <c r="W166">
        <v>477652</v>
      </c>
      <c r="X166">
        <v>320108</v>
      </c>
      <c r="Y166">
        <v>153530</v>
      </c>
      <c r="Z166">
        <v>71954</v>
      </c>
      <c r="AA166">
        <v>16071</v>
      </c>
      <c r="AB166">
        <v>65506</v>
      </c>
      <c r="AC166">
        <v>4014</v>
      </c>
      <c r="AD166">
        <v>2624</v>
      </c>
      <c r="AE166">
        <v>178</v>
      </c>
      <c r="AF166">
        <v>1212</v>
      </c>
      <c r="AG166">
        <v>457088</v>
      </c>
      <c r="AH166">
        <v>304712</v>
      </c>
      <c r="AI166">
        <v>150197</v>
      </c>
      <c r="AJ166">
        <v>63432</v>
      </c>
      <c r="AK166">
        <v>14723</v>
      </c>
      <c r="AL166">
        <v>72042</v>
      </c>
      <c r="AM166">
        <v>2179</v>
      </c>
      <c r="AN166">
        <v>763</v>
      </c>
      <c r="AO166">
        <v>206</v>
      </c>
      <c r="AP166">
        <v>1210</v>
      </c>
      <c r="AQ166">
        <v>529922</v>
      </c>
      <c r="AR166">
        <v>354446</v>
      </c>
      <c r="AS166">
        <v>173272</v>
      </c>
      <c r="AT166">
        <v>71117</v>
      </c>
      <c r="AU166">
        <v>16756</v>
      </c>
      <c r="AV166">
        <v>85398</v>
      </c>
      <c r="AW166">
        <v>2204</v>
      </c>
      <c r="AX166">
        <v>1454</v>
      </c>
      <c r="AY166">
        <v>10</v>
      </c>
      <c r="AZ166">
        <v>741</v>
      </c>
      <c r="BA166">
        <v>425476</v>
      </c>
      <c r="BB166">
        <v>263603</v>
      </c>
      <c r="BC166">
        <v>158805</v>
      </c>
      <c r="BD166">
        <v>67301</v>
      </c>
      <c r="BE166">
        <v>13447</v>
      </c>
      <c r="BF166">
        <v>78057</v>
      </c>
      <c r="BG166">
        <v>3068</v>
      </c>
      <c r="BH166">
        <v>2012</v>
      </c>
      <c r="BI166">
        <v>23</v>
      </c>
      <c r="BJ166">
        <v>1033</v>
      </c>
      <c r="BK166">
        <v>420759</v>
      </c>
      <c r="BL166">
        <v>284296</v>
      </c>
      <c r="BM166">
        <v>133008</v>
      </c>
      <c r="BN166">
        <v>46189</v>
      </c>
      <c r="BO166">
        <v>14074</v>
      </c>
      <c r="BP166">
        <v>72745</v>
      </c>
      <c r="BQ166">
        <v>3456</v>
      </c>
      <c r="BR166">
        <v>1609</v>
      </c>
      <c r="BS166">
        <v>118</v>
      </c>
      <c r="BT166">
        <v>1728</v>
      </c>
      <c r="BU166">
        <v>412528</v>
      </c>
      <c r="BV166">
        <v>280081</v>
      </c>
      <c r="BW166">
        <v>123125</v>
      </c>
      <c r="BX166">
        <v>40747</v>
      </c>
      <c r="BY166">
        <v>11996</v>
      </c>
      <c r="BZ166">
        <v>70382</v>
      </c>
      <c r="CA166">
        <v>9322</v>
      </c>
      <c r="CB166">
        <v>3767</v>
      </c>
      <c r="CC166">
        <v>1307</v>
      </c>
      <c r="CD166">
        <v>4248</v>
      </c>
      <c r="CE166">
        <v>397973</v>
      </c>
      <c r="CF166">
        <v>253512</v>
      </c>
      <c r="CG166">
        <v>129490</v>
      </c>
      <c r="CH166">
        <v>45021</v>
      </c>
      <c r="CI166">
        <v>12150</v>
      </c>
      <c r="CJ166">
        <v>72319</v>
      </c>
      <c r="CK166">
        <v>14971</v>
      </c>
      <c r="CL166">
        <v>7883</v>
      </c>
      <c r="CM166">
        <v>1633</v>
      </c>
      <c r="CN166">
        <v>5454</v>
      </c>
      <c r="CO166">
        <v>349925</v>
      </c>
      <c r="CP166">
        <v>210260</v>
      </c>
      <c r="CQ166">
        <v>129815</v>
      </c>
      <c r="CR166">
        <v>46224</v>
      </c>
      <c r="CS166">
        <v>12460</v>
      </c>
      <c r="CT166">
        <v>71131</v>
      </c>
      <c r="CU166">
        <v>9850</v>
      </c>
      <c r="CV166">
        <v>4660</v>
      </c>
      <c r="CW166">
        <v>2133</v>
      </c>
      <c r="CX166">
        <v>3056</v>
      </c>
      <c r="CY166">
        <v>317644</v>
      </c>
      <c r="CZ166">
        <v>202403</v>
      </c>
      <c r="DA166">
        <v>106548</v>
      </c>
      <c r="DB166">
        <v>33782</v>
      </c>
      <c r="DC166">
        <v>10466</v>
      </c>
      <c r="DD166">
        <v>62300</v>
      </c>
      <c r="DE166">
        <v>8692</v>
      </c>
      <c r="DF166">
        <v>2844</v>
      </c>
      <c r="DG166">
        <v>2459</v>
      </c>
      <c r="DH166">
        <v>3389</v>
      </c>
      <c r="DI166">
        <v>302952</v>
      </c>
      <c r="DJ166">
        <v>194867</v>
      </c>
      <c r="DK166">
        <v>99322</v>
      </c>
      <c r="DL166">
        <v>31835</v>
      </c>
      <c r="DM166">
        <v>7893</v>
      </c>
      <c r="DN166">
        <v>59594</v>
      </c>
      <c r="DO166">
        <v>8763</v>
      </c>
      <c r="DP166">
        <v>4097</v>
      </c>
      <c r="DQ166">
        <v>1947</v>
      </c>
      <c r="DR166">
        <v>2720</v>
      </c>
      <c r="DS166">
        <v>270055</v>
      </c>
      <c r="DT166">
        <v>164011</v>
      </c>
      <c r="DU166">
        <v>100021</v>
      </c>
      <c r="DV166">
        <v>26899</v>
      </c>
      <c r="DW166">
        <v>8837</v>
      </c>
      <c r="DX166">
        <v>64284</v>
      </c>
      <c r="DY166">
        <v>6023</v>
      </c>
      <c r="DZ166">
        <v>3964</v>
      </c>
      <c r="EA166">
        <v>163</v>
      </c>
      <c r="EB166">
        <v>1896</v>
      </c>
      <c r="EC166">
        <v>251140</v>
      </c>
      <c r="ED166">
        <v>151041</v>
      </c>
      <c r="EE166">
        <v>96712</v>
      </c>
      <c r="EF166">
        <v>22985</v>
      </c>
      <c r="EG166">
        <v>11892</v>
      </c>
      <c r="EH166">
        <v>61836</v>
      </c>
      <c r="EI166">
        <v>3387</v>
      </c>
      <c r="EJ166">
        <v>2803</v>
      </c>
      <c r="EK166">
        <v>217</v>
      </c>
      <c r="EL166">
        <v>368</v>
      </c>
      <c r="EM166">
        <v>259764</v>
      </c>
      <c r="EN166">
        <v>164999</v>
      </c>
      <c r="EO166">
        <v>89350</v>
      </c>
      <c r="EP166">
        <v>21276</v>
      </c>
      <c r="EQ166">
        <v>12012</v>
      </c>
      <c r="ER166">
        <v>56061</v>
      </c>
      <c r="ES166">
        <v>5415</v>
      </c>
      <c r="ET166">
        <v>2964</v>
      </c>
      <c r="EU166">
        <v>793</v>
      </c>
      <c r="EV166">
        <v>1657</v>
      </c>
      <c r="EW166">
        <v>246547</v>
      </c>
      <c r="EX166">
        <v>151977</v>
      </c>
      <c r="EY166">
        <v>89758</v>
      </c>
      <c r="EZ166">
        <v>21784</v>
      </c>
      <c r="FA166">
        <v>10722</v>
      </c>
      <c r="FB166">
        <v>57251</v>
      </c>
      <c r="FC166">
        <v>4812</v>
      </c>
      <c r="FD166">
        <v>2856</v>
      </c>
      <c r="FE166">
        <v>1336</v>
      </c>
      <c r="FF166">
        <v>620</v>
      </c>
      <c r="FG166">
        <v>232847</v>
      </c>
      <c r="FH166">
        <v>127936</v>
      </c>
      <c r="FI166">
        <v>92110</v>
      </c>
      <c r="FJ166">
        <v>13389</v>
      </c>
      <c r="FK166">
        <v>17323</v>
      </c>
      <c r="FL166">
        <v>61398</v>
      </c>
      <c r="FM166">
        <v>12801</v>
      </c>
      <c r="FN166">
        <v>6481</v>
      </c>
      <c r="FO166">
        <v>1062</v>
      </c>
      <c r="FP166">
        <v>5259</v>
      </c>
      <c r="FQ166">
        <v>311597</v>
      </c>
      <c r="FR166">
        <v>188249</v>
      </c>
      <c r="FS166">
        <v>114717</v>
      </c>
      <c r="FT166">
        <v>16783</v>
      </c>
      <c r="FU166">
        <v>17155</v>
      </c>
      <c r="FV166">
        <v>80778</v>
      </c>
      <c r="FW166">
        <v>8631</v>
      </c>
      <c r="FX166">
        <v>1006</v>
      </c>
      <c r="FY166">
        <v>526</v>
      </c>
      <c r="FZ166">
        <v>7098</v>
      </c>
      <c r="GA166">
        <v>321376</v>
      </c>
      <c r="GB166">
        <v>184919</v>
      </c>
      <c r="GC166">
        <v>123072</v>
      </c>
      <c r="GD166">
        <v>15596</v>
      </c>
      <c r="GE166">
        <v>23319</v>
      </c>
      <c r="GF166">
        <v>84157</v>
      </c>
      <c r="GG166">
        <v>13385</v>
      </c>
      <c r="GH166">
        <v>904</v>
      </c>
      <c r="GI166">
        <v>373</v>
      </c>
      <c r="GJ166">
        <v>12108</v>
      </c>
      <c r="GK166">
        <v>280414</v>
      </c>
      <c r="GL166">
        <v>158359</v>
      </c>
      <c r="GM166">
        <v>113112</v>
      </c>
      <c r="GN166">
        <v>16834</v>
      </c>
      <c r="GO166">
        <v>18482</v>
      </c>
      <c r="GP166">
        <v>77797</v>
      </c>
      <c r="GQ166">
        <v>8944</v>
      </c>
      <c r="GR166">
        <v>2492</v>
      </c>
      <c r="GS166">
        <v>1225</v>
      </c>
      <c r="GT166">
        <v>5227</v>
      </c>
      <c r="GU166">
        <v>262246</v>
      </c>
      <c r="GV166">
        <v>160875</v>
      </c>
      <c r="GW166">
        <v>93450</v>
      </c>
      <c r="GX166">
        <v>17417</v>
      </c>
      <c r="GY166">
        <v>17847</v>
      </c>
      <c r="GZ166">
        <v>58185</v>
      </c>
      <c r="HA166">
        <v>7921</v>
      </c>
      <c r="HB166">
        <v>2169</v>
      </c>
      <c r="HC166">
        <v>1614</v>
      </c>
      <c r="HD166">
        <v>4138</v>
      </c>
      <c r="HE166">
        <v>212712</v>
      </c>
      <c r="HF166">
        <v>139668</v>
      </c>
      <c r="HG166">
        <v>67418</v>
      </c>
      <c r="HH166">
        <v>19922</v>
      </c>
      <c r="HI166">
        <v>15671</v>
      </c>
      <c r="HJ166">
        <v>31825</v>
      </c>
      <c r="HK166">
        <v>5626</v>
      </c>
      <c r="HL166">
        <v>1399</v>
      </c>
      <c r="HM166">
        <v>1589</v>
      </c>
      <c r="HN166">
        <v>2638</v>
      </c>
      <c r="HO166">
        <v>163482</v>
      </c>
      <c r="HP166">
        <v>110459</v>
      </c>
      <c r="HQ166">
        <v>49636</v>
      </c>
      <c r="HR166">
        <v>17154</v>
      </c>
      <c r="HS166">
        <v>14140</v>
      </c>
      <c r="HT166">
        <v>18342</v>
      </c>
      <c r="HU166">
        <v>3387</v>
      </c>
      <c r="HV166">
        <v>1535</v>
      </c>
      <c r="HW166">
        <v>317</v>
      </c>
      <c r="HX166">
        <v>1534</v>
      </c>
      <c r="HY166">
        <v>142215</v>
      </c>
      <c r="HZ166">
        <v>100490</v>
      </c>
      <c r="IA166">
        <v>39232</v>
      </c>
      <c r="IB166">
        <v>11296</v>
      </c>
      <c r="IC166">
        <v>13183</v>
      </c>
      <c r="ID166">
        <v>14753</v>
      </c>
      <c r="IE166">
        <v>2493</v>
      </c>
      <c r="IF166">
        <v>1036</v>
      </c>
      <c r="IG166">
        <v>329</v>
      </c>
      <c r="IH166">
        <v>1128</v>
      </c>
      <c r="II166">
        <v>139569</v>
      </c>
      <c r="IJ166">
        <v>106078</v>
      </c>
      <c r="IK166">
        <v>33491</v>
      </c>
      <c r="IL166">
        <v>12723</v>
      </c>
      <c r="IM166">
        <v>9765</v>
      </c>
      <c r="IN166">
        <v>11002</v>
      </c>
      <c r="IO166">
        <v>31570</v>
      </c>
      <c r="IP166">
        <v>21727</v>
      </c>
      <c r="IQ166">
        <v>9843</v>
      </c>
      <c r="IR166">
        <v>4691</v>
      </c>
      <c r="IS166">
        <v>1315</v>
      </c>
      <c r="IT166">
        <v>3837</v>
      </c>
      <c r="IU166">
        <v>18100</v>
      </c>
      <c r="IV166">
        <v>11500</v>
      </c>
      <c r="IW166">
        <v>6600</v>
      </c>
      <c r="IX166">
        <v>8094</v>
      </c>
      <c r="IY166">
        <v>4369</v>
      </c>
      <c r="IZ166">
        <v>3725</v>
      </c>
      <c r="JA166">
        <v>4791</v>
      </c>
      <c r="JB166">
        <v>2990</v>
      </c>
      <c r="JC166">
        <v>1801</v>
      </c>
      <c r="JD166" t="s">
        <v>285</v>
      </c>
      <c r="JE166">
        <v>2110</v>
      </c>
      <c r="JF166" t="s">
        <v>285</v>
      </c>
    </row>
    <row r="167" spans="1:266" hidden="1">
      <c r="A167">
        <v>37206</v>
      </c>
      <c r="B167" t="s">
        <v>941</v>
      </c>
      <c r="C167" t="s">
        <v>830</v>
      </c>
      <c r="D167" t="s">
        <v>830</v>
      </c>
      <c r="E167" t="s">
        <v>830</v>
      </c>
      <c r="F167" t="s">
        <v>830</v>
      </c>
      <c r="G167" t="s">
        <v>830</v>
      </c>
      <c r="H167" t="s">
        <v>830</v>
      </c>
      <c r="I167" t="s">
        <v>830</v>
      </c>
      <c r="J167" t="s">
        <v>830</v>
      </c>
      <c r="K167" t="s">
        <v>830</v>
      </c>
      <c r="L167" t="s">
        <v>830</v>
      </c>
      <c r="M167" t="s">
        <v>830</v>
      </c>
      <c r="N167" t="s">
        <v>830</v>
      </c>
      <c r="O167" t="s">
        <v>830</v>
      </c>
      <c r="P167" t="s">
        <v>830</v>
      </c>
      <c r="Q167" t="s">
        <v>830</v>
      </c>
      <c r="R167" t="s">
        <v>830</v>
      </c>
      <c r="S167" t="s">
        <v>830</v>
      </c>
      <c r="T167" t="s">
        <v>830</v>
      </c>
      <c r="U167" t="s">
        <v>830</v>
      </c>
      <c r="V167" t="s">
        <v>830</v>
      </c>
      <c r="W167" t="s">
        <v>830</v>
      </c>
      <c r="X167" t="s">
        <v>830</v>
      </c>
      <c r="Y167" t="s">
        <v>830</v>
      </c>
      <c r="Z167" t="s">
        <v>830</v>
      </c>
      <c r="AA167" t="s">
        <v>830</v>
      </c>
      <c r="AB167" t="s">
        <v>830</v>
      </c>
      <c r="AC167" t="s">
        <v>830</v>
      </c>
      <c r="AD167" t="s">
        <v>830</v>
      </c>
      <c r="AE167" t="s">
        <v>830</v>
      </c>
      <c r="AF167" t="s">
        <v>830</v>
      </c>
      <c r="AG167" t="s">
        <v>830</v>
      </c>
      <c r="AH167" t="s">
        <v>830</v>
      </c>
      <c r="AI167" t="s">
        <v>830</v>
      </c>
      <c r="AJ167" t="s">
        <v>830</v>
      </c>
      <c r="AK167" t="s">
        <v>830</v>
      </c>
      <c r="AL167" t="s">
        <v>830</v>
      </c>
      <c r="AM167" t="s">
        <v>830</v>
      </c>
      <c r="AN167" t="s">
        <v>830</v>
      </c>
      <c r="AO167" t="s">
        <v>830</v>
      </c>
      <c r="AP167" t="s">
        <v>830</v>
      </c>
      <c r="AQ167" t="s">
        <v>830</v>
      </c>
      <c r="AR167" t="s">
        <v>830</v>
      </c>
      <c r="AS167" t="s">
        <v>830</v>
      </c>
      <c r="AT167" t="s">
        <v>830</v>
      </c>
      <c r="AU167" t="s">
        <v>830</v>
      </c>
      <c r="AV167" t="s">
        <v>830</v>
      </c>
      <c r="AW167" t="s">
        <v>830</v>
      </c>
      <c r="AX167" t="s">
        <v>830</v>
      </c>
      <c r="AY167" t="s">
        <v>830</v>
      </c>
      <c r="AZ167" t="s">
        <v>830</v>
      </c>
      <c r="BA167" t="s">
        <v>830</v>
      </c>
      <c r="BB167" t="s">
        <v>830</v>
      </c>
      <c r="BC167" t="s">
        <v>830</v>
      </c>
      <c r="BD167" t="s">
        <v>830</v>
      </c>
      <c r="BE167" t="s">
        <v>830</v>
      </c>
      <c r="BF167" t="s">
        <v>830</v>
      </c>
      <c r="BG167" t="s">
        <v>830</v>
      </c>
      <c r="BH167" t="s">
        <v>830</v>
      </c>
      <c r="BI167" t="s">
        <v>830</v>
      </c>
      <c r="BJ167" t="s">
        <v>830</v>
      </c>
      <c r="BK167" t="s">
        <v>830</v>
      </c>
      <c r="BL167" t="s">
        <v>830</v>
      </c>
      <c r="BM167" t="s">
        <v>830</v>
      </c>
      <c r="BN167" t="s">
        <v>830</v>
      </c>
      <c r="BO167" t="s">
        <v>830</v>
      </c>
      <c r="BP167" t="s">
        <v>830</v>
      </c>
      <c r="BQ167" t="s">
        <v>830</v>
      </c>
      <c r="BR167" t="s">
        <v>830</v>
      </c>
      <c r="BS167" t="s">
        <v>830</v>
      </c>
      <c r="BT167" t="s">
        <v>830</v>
      </c>
      <c r="BU167" t="s">
        <v>830</v>
      </c>
      <c r="BV167" t="s">
        <v>830</v>
      </c>
      <c r="BW167" t="s">
        <v>830</v>
      </c>
      <c r="BX167" t="s">
        <v>830</v>
      </c>
      <c r="BY167" t="s">
        <v>830</v>
      </c>
      <c r="BZ167" t="s">
        <v>830</v>
      </c>
      <c r="CA167" t="s">
        <v>830</v>
      </c>
      <c r="CB167" t="s">
        <v>830</v>
      </c>
      <c r="CC167" t="s">
        <v>830</v>
      </c>
      <c r="CD167" t="s">
        <v>830</v>
      </c>
      <c r="CE167" t="s">
        <v>830</v>
      </c>
      <c r="CF167" t="s">
        <v>830</v>
      </c>
      <c r="CG167" t="s">
        <v>830</v>
      </c>
      <c r="CH167" t="s">
        <v>830</v>
      </c>
      <c r="CI167" t="s">
        <v>830</v>
      </c>
      <c r="CJ167" t="s">
        <v>830</v>
      </c>
      <c r="CK167" t="s">
        <v>830</v>
      </c>
      <c r="CL167" t="s">
        <v>830</v>
      </c>
      <c r="CM167" t="s">
        <v>830</v>
      </c>
      <c r="CN167" t="s">
        <v>830</v>
      </c>
      <c r="CO167" t="s">
        <v>830</v>
      </c>
      <c r="CP167" t="s">
        <v>830</v>
      </c>
      <c r="CQ167" t="s">
        <v>830</v>
      </c>
      <c r="CR167" t="s">
        <v>830</v>
      </c>
      <c r="CS167" t="s">
        <v>830</v>
      </c>
      <c r="CT167" t="s">
        <v>830</v>
      </c>
      <c r="CU167" t="s">
        <v>830</v>
      </c>
      <c r="CV167" t="s">
        <v>830</v>
      </c>
      <c r="CW167" t="s">
        <v>830</v>
      </c>
      <c r="CX167" t="s">
        <v>830</v>
      </c>
      <c r="CY167" t="s">
        <v>830</v>
      </c>
      <c r="CZ167" t="s">
        <v>830</v>
      </c>
      <c r="DA167" t="s">
        <v>830</v>
      </c>
      <c r="DB167" t="s">
        <v>830</v>
      </c>
      <c r="DC167" t="s">
        <v>830</v>
      </c>
      <c r="DD167" t="s">
        <v>830</v>
      </c>
      <c r="DE167" t="s">
        <v>830</v>
      </c>
      <c r="DF167" t="s">
        <v>830</v>
      </c>
      <c r="DG167" t="s">
        <v>830</v>
      </c>
      <c r="DH167" t="s">
        <v>830</v>
      </c>
      <c r="DI167" t="s">
        <v>285</v>
      </c>
      <c r="DJ167" t="s">
        <v>285</v>
      </c>
      <c r="DK167" t="s">
        <v>285</v>
      </c>
      <c r="DL167" t="s">
        <v>285</v>
      </c>
      <c r="DM167" t="s">
        <v>285</v>
      </c>
      <c r="DN167" t="s">
        <v>285</v>
      </c>
      <c r="DO167" t="s">
        <v>285</v>
      </c>
      <c r="DP167" t="s">
        <v>285</v>
      </c>
      <c r="DQ167" t="s">
        <v>285</v>
      </c>
      <c r="DR167" t="s">
        <v>285</v>
      </c>
      <c r="DS167">
        <v>5504</v>
      </c>
      <c r="DT167">
        <v>1895</v>
      </c>
      <c r="DU167">
        <v>3424</v>
      </c>
      <c r="DV167">
        <v>1436</v>
      </c>
      <c r="DW167">
        <v>462</v>
      </c>
      <c r="DX167">
        <v>1526</v>
      </c>
      <c r="DY167">
        <v>186</v>
      </c>
      <c r="DZ167">
        <v>108</v>
      </c>
      <c r="EA167">
        <v>75</v>
      </c>
      <c r="EB167">
        <v>3</v>
      </c>
      <c r="EC167">
        <v>7459</v>
      </c>
      <c r="ED167">
        <v>2394</v>
      </c>
      <c r="EE167">
        <v>3940</v>
      </c>
      <c r="EF167">
        <v>895</v>
      </c>
      <c r="EG167">
        <v>442</v>
      </c>
      <c r="EH167">
        <v>2603</v>
      </c>
      <c r="EI167">
        <v>1125</v>
      </c>
      <c r="EJ167">
        <v>505</v>
      </c>
      <c r="EK167">
        <v>70</v>
      </c>
      <c r="EL167">
        <v>550</v>
      </c>
      <c r="EM167">
        <v>11462</v>
      </c>
      <c r="EN167">
        <v>5660</v>
      </c>
      <c r="EO167">
        <v>5557</v>
      </c>
      <c r="EP167">
        <v>1049</v>
      </c>
      <c r="EQ167">
        <v>329</v>
      </c>
      <c r="ER167">
        <v>4179</v>
      </c>
      <c r="ES167">
        <v>245</v>
      </c>
      <c r="ET167">
        <v>168</v>
      </c>
      <c r="EU167">
        <v>48</v>
      </c>
      <c r="EV167">
        <v>29</v>
      </c>
      <c r="EW167">
        <v>13993</v>
      </c>
      <c r="EX167">
        <v>7126</v>
      </c>
      <c r="EY167">
        <v>4655</v>
      </c>
      <c r="EZ167">
        <v>988</v>
      </c>
      <c r="FA167">
        <v>213</v>
      </c>
      <c r="FB167">
        <v>3454</v>
      </c>
      <c r="FC167">
        <v>2212</v>
      </c>
      <c r="FD167">
        <v>1775</v>
      </c>
      <c r="FE167">
        <v>7</v>
      </c>
      <c r="FF167">
        <v>430</v>
      </c>
      <c r="FG167">
        <v>6916</v>
      </c>
      <c r="FH167">
        <v>3374</v>
      </c>
      <c r="FI167">
        <v>2379</v>
      </c>
      <c r="FJ167">
        <v>589</v>
      </c>
      <c r="FK167">
        <v>239</v>
      </c>
      <c r="FL167">
        <v>1551</v>
      </c>
      <c r="FM167">
        <v>1162</v>
      </c>
      <c r="FN167">
        <v>760</v>
      </c>
      <c r="FO167">
        <v>2</v>
      </c>
      <c r="FP167">
        <v>401</v>
      </c>
      <c r="FQ167">
        <v>8353</v>
      </c>
      <c r="FR167">
        <v>2878</v>
      </c>
      <c r="FS167">
        <v>2887</v>
      </c>
      <c r="FT167">
        <v>1583</v>
      </c>
      <c r="FU167">
        <v>553</v>
      </c>
      <c r="FV167">
        <v>751</v>
      </c>
      <c r="FW167">
        <v>2588</v>
      </c>
      <c r="FX167">
        <v>2120</v>
      </c>
      <c r="FY167">
        <v>0</v>
      </c>
      <c r="FZ167">
        <v>467</v>
      </c>
      <c r="GA167">
        <v>26939</v>
      </c>
      <c r="GB167">
        <v>22691</v>
      </c>
      <c r="GC167">
        <v>2095</v>
      </c>
      <c r="GD167">
        <v>972</v>
      </c>
      <c r="GE167">
        <v>401</v>
      </c>
      <c r="GF167">
        <v>722</v>
      </c>
      <c r="GG167">
        <v>2153</v>
      </c>
      <c r="GH167">
        <v>1824</v>
      </c>
      <c r="GI167">
        <v>33</v>
      </c>
      <c r="GJ167">
        <v>296</v>
      </c>
      <c r="GK167">
        <v>30875</v>
      </c>
      <c r="GL167">
        <v>25578</v>
      </c>
      <c r="GM167">
        <v>2213</v>
      </c>
      <c r="GN167">
        <v>610</v>
      </c>
      <c r="GO167">
        <v>644</v>
      </c>
      <c r="GP167">
        <v>959</v>
      </c>
      <c r="GQ167">
        <v>3084</v>
      </c>
      <c r="GR167">
        <v>2888</v>
      </c>
      <c r="GS167">
        <v>29</v>
      </c>
      <c r="GT167">
        <v>167</v>
      </c>
      <c r="GU167">
        <v>26926</v>
      </c>
      <c r="GV167">
        <v>22947</v>
      </c>
      <c r="GW167">
        <v>2526</v>
      </c>
      <c r="GX167">
        <v>692</v>
      </c>
      <c r="GY167">
        <v>369</v>
      </c>
      <c r="GZ167">
        <v>1465</v>
      </c>
      <c r="HA167">
        <v>1453</v>
      </c>
      <c r="HB167">
        <v>1136</v>
      </c>
      <c r="HC167">
        <v>88</v>
      </c>
      <c r="HD167">
        <v>229</v>
      </c>
      <c r="HE167">
        <v>26290</v>
      </c>
      <c r="HF167">
        <v>20109</v>
      </c>
      <c r="HG167">
        <v>3929</v>
      </c>
      <c r="HH167">
        <v>1116</v>
      </c>
      <c r="HI167">
        <v>709</v>
      </c>
      <c r="HJ167">
        <v>2104</v>
      </c>
      <c r="HK167">
        <v>2252</v>
      </c>
      <c r="HL167">
        <v>1745</v>
      </c>
      <c r="HM167">
        <v>136</v>
      </c>
      <c r="HN167">
        <v>371</v>
      </c>
      <c r="HO167">
        <v>23338</v>
      </c>
      <c r="HP167">
        <v>19349</v>
      </c>
      <c r="HQ167">
        <v>3300</v>
      </c>
      <c r="HR167">
        <v>425</v>
      </c>
      <c r="HS167">
        <v>814</v>
      </c>
      <c r="HT167">
        <v>2062</v>
      </c>
      <c r="HU167">
        <v>689</v>
      </c>
      <c r="HV167">
        <v>79</v>
      </c>
      <c r="HW167">
        <v>301</v>
      </c>
      <c r="HX167">
        <v>309</v>
      </c>
      <c r="HY167">
        <v>19123</v>
      </c>
      <c r="HZ167">
        <v>14615</v>
      </c>
      <c r="IA167">
        <v>4366</v>
      </c>
      <c r="IB167">
        <v>688</v>
      </c>
      <c r="IC167">
        <v>513</v>
      </c>
      <c r="ID167">
        <v>3165</v>
      </c>
      <c r="IE167">
        <v>142</v>
      </c>
      <c r="IF167">
        <v>32</v>
      </c>
      <c r="IG167">
        <v>22</v>
      </c>
      <c r="IH167">
        <v>88</v>
      </c>
      <c r="II167">
        <v>35676</v>
      </c>
      <c r="IJ167">
        <v>23981</v>
      </c>
      <c r="IK167">
        <v>11695</v>
      </c>
      <c r="IL167">
        <v>6351</v>
      </c>
      <c r="IM167">
        <v>733</v>
      </c>
      <c r="IN167">
        <v>4612</v>
      </c>
      <c r="IO167">
        <v>9783</v>
      </c>
      <c r="IP167">
        <v>5836</v>
      </c>
      <c r="IQ167">
        <v>3947</v>
      </c>
      <c r="IR167">
        <v>1177</v>
      </c>
      <c r="IS167">
        <v>587</v>
      </c>
      <c r="IT167">
        <v>2183</v>
      </c>
      <c r="IU167">
        <v>5200</v>
      </c>
      <c r="IV167">
        <v>3100</v>
      </c>
      <c r="IW167">
        <v>2100</v>
      </c>
      <c r="IX167">
        <v>2877</v>
      </c>
      <c r="IY167">
        <v>1988</v>
      </c>
      <c r="IZ167">
        <v>889</v>
      </c>
      <c r="JA167">
        <v>859</v>
      </c>
      <c r="JB167">
        <v>802</v>
      </c>
      <c r="JC167">
        <v>57</v>
      </c>
      <c r="JD167" t="s">
        <v>285</v>
      </c>
      <c r="JE167">
        <v>318</v>
      </c>
      <c r="JF167" t="s">
        <v>285</v>
      </c>
    </row>
    <row r="168" spans="1:266" hidden="1">
      <c r="A168">
        <v>61409</v>
      </c>
      <c r="B168" t="s">
        <v>942</v>
      </c>
      <c r="C168">
        <v>1388</v>
      </c>
      <c r="D168">
        <v>1316</v>
      </c>
      <c r="E168">
        <v>72</v>
      </c>
      <c r="F168">
        <v>0</v>
      </c>
      <c r="G168">
        <v>0</v>
      </c>
      <c r="H168">
        <v>72</v>
      </c>
      <c r="I168">
        <v>0</v>
      </c>
      <c r="J168">
        <v>0</v>
      </c>
      <c r="K168">
        <v>0</v>
      </c>
      <c r="L168">
        <v>0</v>
      </c>
      <c r="M168">
        <v>1604</v>
      </c>
      <c r="N168">
        <v>1367</v>
      </c>
      <c r="O168">
        <v>237</v>
      </c>
      <c r="P168">
        <v>0</v>
      </c>
      <c r="Q168">
        <v>0</v>
      </c>
      <c r="R168">
        <v>237</v>
      </c>
      <c r="S168">
        <v>0</v>
      </c>
      <c r="T168">
        <v>0</v>
      </c>
      <c r="U168">
        <v>0</v>
      </c>
      <c r="V168">
        <v>0</v>
      </c>
      <c r="W168">
        <v>1354</v>
      </c>
      <c r="X168">
        <v>1158</v>
      </c>
      <c r="Y168">
        <v>196</v>
      </c>
      <c r="Z168">
        <v>0</v>
      </c>
      <c r="AA168">
        <v>0</v>
      </c>
      <c r="AB168">
        <v>196</v>
      </c>
      <c r="AC168">
        <v>0</v>
      </c>
      <c r="AD168">
        <v>0</v>
      </c>
      <c r="AE168">
        <v>0</v>
      </c>
      <c r="AF168">
        <v>0</v>
      </c>
      <c r="AG168">
        <v>1</v>
      </c>
      <c r="AH168">
        <v>1</v>
      </c>
      <c r="AI168" t="s">
        <v>830</v>
      </c>
      <c r="AJ168">
        <v>0</v>
      </c>
      <c r="AK168">
        <v>0</v>
      </c>
      <c r="AL168" t="s">
        <v>830</v>
      </c>
      <c r="AM168">
        <v>0</v>
      </c>
      <c r="AN168">
        <v>0</v>
      </c>
      <c r="AO168">
        <v>0</v>
      </c>
      <c r="AP168">
        <v>0</v>
      </c>
      <c r="AQ168">
        <v>139</v>
      </c>
      <c r="AR168">
        <v>139</v>
      </c>
      <c r="AS168" t="s">
        <v>830</v>
      </c>
      <c r="AT168">
        <v>0</v>
      </c>
      <c r="AU168">
        <v>0</v>
      </c>
      <c r="AV168" t="s">
        <v>830</v>
      </c>
      <c r="AW168">
        <v>0</v>
      </c>
      <c r="AX168">
        <v>0</v>
      </c>
      <c r="AY168">
        <v>0</v>
      </c>
      <c r="AZ168">
        <v>0</v>
      </c>
      <c r="BA168">
        <v>14</v>
      </c>
      <c r="BB168">
        <v>14</v>
      </c>
      <c r="BC168" t="s">
        <v>830</v>
      </c>
      <c r="BD168">
        <v>0</v>
      </c>
      <c r="BE168">
        <v>0</v>
      </c>
      <c r="BF168" t="s">
        <v>830</v>
      </c>
      <c r="BG168">
        <v>0</v>
      </c>
      <c r="BH168">
        <v>0</v>
      </c>
      <c r="BI168">
        <v>0</v>
      </c>
      <c r="BJ168">
        <v>0</v>
      </c>
      <c r="BK168">
        <v>9</v>
      </c>
      <c r="BL168">
        <v>9</v>
      </c>
      <c r="BM168" t="s">
        <v>830</v>
      </c>
      <c r="BN168">
        <v>0</v>
      </c>
      <c r="BO168" t="s">
        <v>830</v>
      </c>
      <c r="BP168" t="s">
        <v>830</v>
      </c>
      <c r="BQ168">
        <v>0</v>
      </c>
      <c r="BR168">
        <v>0</v>
      </c>
      <c r="BS168">
        <v>0</v>
      </c>
      <c r="BT168">
        <v>0</v>
      </c>
      <c r="BU168">
        <v>2</v>
      </c>
      <c r="BV168">
        <v>1</v>
      </c>
      <c r="BW168">
        <v>1</v>
      </c>
      <c r="BX168">
        <v>0</v>
      </c>
      <c r="BY168">
        <v>0</v>
      </c>
      <c r="BZ168">
        <v>1</v>
      </c>
      <c r="CA168">
        <v>0</v>
      </c>
      <c r="CB168">
        <v>0</v>
      </c>
      <c r="CC168">
        <v>0</v>
      </c>
      <c r="CD168">
        <v>0</v>
      </c>
      <c r="CE168">
        <v>3</v>
      </c>
      <c r="CF168">
        <v>1</v>
      </c>
      <c r="CG168">
        <v>1</v>
      </c>
      <c r="CH168">
        <v>0</v>
      </c>
      <c r="CI168" t="s">
        <v>830</v>
      </c>
      <c r="CJ168">
        <v>1</v>
      </c>
      <c r="CK168">
        <v>0</v>
      </c>
      <c r="CL168">
        <v>0</v>
      </c>
      <c r="CM168">
        <v>0</v>
      </c>
      <c r="CN168">
        <v>0</v>
      </c>
      <c r="CO168">
        <v>1</v>
      </c>
      <c r="CP168">
        <v>1</v>
      </c>
      <c r="CQ168" t="s">
        <v>830</v>
      </c>
      <c r="CR168">
        <v>0</v>
      </c>
      <c r="CS168">
        <v>0</v>
      </c>
      <c r="CT168" t="s">
        <v>830</v>
      </c>
      <c r="CU168">
        <v>0</v>
      </c>
      <c r="CV168">
        <v>0</v>
      </c>
      <c r="CW168">
        <v>0</v>
      </c>
      <c r="CX168">
        <v>0</v>
      </c>
      <c r="CY168">
        <v>2</v>
      </c>
      <c r="CZ168">
        <v>1</v>
      </c>
      <c r="DA168">
        <v>1</v>
      </c>
      <c r="DB168">
        <v>0</v>
      </c>
      <c r="DC168">
        <v>0</v>
      </c>
      <c r="DD168">
        <v>1</v>
      </c>
      <c r="DE168" t="s">
        <v>830</v>
      </c>
      <c r="DF168">
        <v>0</v>
      </c>
      <c r="DG168">
        <v>0</v>
      </c>
      <c r="DH168" t="s">
        <v>830</v>
      </c>
      <c r="DI168">
        <v>5</v>
      </c>
      <c r="DJ168">
        <v>4</v>
      </c>
      <c r="DK168">
        <v>1</v>
      </c>
      <c r="DL168">
        <v>0</v>
      </c>
      <c r="DM168">
        <v>0</v>
      </c>
      <c r="DN168">
        <v>1</v>
      </c>
      <c r="DO168" t="s">
        <v>830</v>
      </c>
      <c r="DP168">
        <v>0</v>
      </c>
      <c r="DQ168">
        <v>0</v>
      </c>
      <c r="DR168" t="s">
        <v>830</v>
      </c>
      <c r="DS168">
        <v>2</v>
      </c>
      <c r="DT168" t="s">
        <v>830</v>
      </c>
      <c r="DU168" t="s">
        <v>830</v>
      </c>
      <c r="DV168">
        <v>0</v>
      </c>
      <c r="DW168">
        <v>0</v>
      </c>
      <c r="DX168" t="s">
        <v>830</v>
      </c>
      <c r="DY168">
        <v>1</v>
      </c>
      <c r="DZ168">
        <v>0</v>
      </c>
      <c r="EA168">
        <v>0</v>
      </c>
      <c r="EB168">
        <v>1</v>
      </c>
      <c r="EC168">
        <v>2</v>
      </c>
      <c r="ED168">
        <v>1</v>
      </c>
      <c r="EE168" t="s">
        <v>830</v>
      </c>
      <c r="EF168">
        <v>0</v>
      </c>
      <c r="EG168">
        <v>0</v>
      </c>
      <c r="EH168" t="s">
        <v>830</v>
      </c>
      <c r="EI168">
        <v>1</v>
      </c>
      <c r="EJ168">
        <v>0</v>
      </c>
      <c r="EK168">
        <v>0</v>
      </c>
      <c r="EL168">
        <v>1</v>
      </c>
      <c r="EM168">
        <v>5</v>
      </c>
      <c r="EN168">
        <v>1</v>
      </c>
      <c r="EO168">
        <v>2</v>
      </c>
      <c r="EP168">
        <v>0</v>
      </c>
      <c r="EQ168">
        <v>0</v>
      </c>
      <c r="ER168">
        <v>2</v>
      </c>
      <c r="ES168">
        <v>2</v>
      </c>
      <c r="ET168">
        <v>0</v>
      </c>
      <c r="EU168">
        <v>0</v>
      </c>
      <c r="EV168">
        <v>2</v>
      </c>
      <c r="EW168">
        <v>4</v>
      </c>
      <c r="EX168" t="s">
        <v>830</v>
      </c>
      <c r="EY168">
        <v>4</v>
      </c>
      <c r="EZ168">
        <v>0</v>
      </c>
      <c r="FA168">
        <v>0</v>
      </c>
      <c r="FB168">
        <v>4</v>
      </c>
      <c r="FC168" t="s">
        <v>830</v>
      </c>
      <c r="FD168">
        <v>0</v>
      </c>
      <c r="FE168">
        <v>0</v>
      </c>
      <c r="FF168" t="s">
        <v>830</v>
      </c>
      <c r="FG168">
        <v>24</v>
      </c>
      <c r="FH168">
        <v>5</v>
      </c>
      <c r="FI168">
        <v>18</v>
      </c>
      <c r="FJ168">
        <v>0</v>
      </c>
      <c r="FK168">
        <v>0</v>
      </c>
      <c r="FL168">
        <v>18</v>
      </c>
      <c r="FM168">
        <v>1</v>
      </c>
      <c r="FN168">
        <v>0</v>
      </c>
      <c r="FO168">
        <v>0</v>
      </c>
      <c r="FP168">
        <v>1</v>
      </c>
      <c r="FQ168">
        <v>6</v>
      </c>
      <c r="FR168">
        <v>2</v>
      </c>
      <c r="FS168" t="s">
        <v>830</v>
      </c>
      <c r="FT168">
        <v>0</v>
      </c>
      <c r="FU168" t="s">
        <v>830</v>
      </c>
      <c r="FV168" t="s">
        <v>830</v>
      </c>
      <c r="FW168">
        <v>4</v>
      </c>
      <c r="FX168">
        <v>0</v>
      </c>
      <c r="FY168">
        <v>0</v>
      </c>
      <c r="FZ168">
        <v>4</v>
      </c>
      <c r="GA168">
        <v>13</v>
      </c>
      <c r="GB168">
        <v>10</v>
      </c>
      <c r="GC168" t="s">
        <v>830</v>
      </c>
      <c r="GD168" t="s">
        <v>830</v>
      </c>
      <c r="GE168" t="s">
        <v>830</v>
      </c>
      <c r="GF168" t="s">
        <v>830</v>
      </c>
      <c r="GG168">
        <v>3</v>
      </c>
      <c r="GH168">
        <v>2</v>
      </c>
      <c r="GI168">
        <v>0</v>
      </c>
      <c r="GJ168">
        <v>1</v>
      </c>
      <c r="GK168">
        <v>21</v>
      </c>
      <c r="GL168">
        <v>18</v>
      </c>
      <c r="GM168" t="s">
        <v>830</v>
      </c>
      <c r="GN168" t="s">
        <v>830</v>
      </c>
      <c r="GO168" t="s">
        <v>830</v>
      </c>
      <c r="GP168" t="s">
        <v>830</v>
      </c>
      <c r="GQ168">
        <v>3</v>
      </c>
      <c r="GR168">
        <v>3</v>
      </c>
      <c r="GS168">
        <v>0</v>
      </c>
      <c r="GT168" t="s">
        <v>830</v>
      </c>
      <c r="GU168">
        <v>105</v>
      </c>
      <c r="GV168">
        <v>22</v>
      </c>
      <c r="GW168">
        <v>83</v>
      </c>
      <c r="GX168">
        <v>28</v>
      </c>
      <c r="GY168">
        <v>1</v>
      </c>
      <c r="GZ168">
        <v>53</v>
      </c>
      <c r="HA168">
        <v>0</v>
      </c>
      <c r="HB168">
        <v>0</v>
      </c>
      <c r="HC168">
        <v>0</v>
      </c>
      <c r="HD168">
        <v>0</v>
      </c>
      <c r="HE168">
        <v>120</v>
      </c>
      <c r="HF168">
        <v>19</v>
      </c>
      <c r="HG168">
        <v>95</v>
      </c>
      <c r="HH168">
        <v>38</v>
      </c>
      <c r="HI168">
        <v>1</v>
      </c>
      <c r="HJ168">
        <v>56</v>
      </c>
      <c r="HK168">
        <v>6</v>
      </c>
      <c r="HL168">
        <v>0</v>
      </c>
      <c r="HM168">
        <v>5</v>
      </c>
      <c r="HN168">
        <v>1</v>
      </c>
      <c r="HO168">
        <v>18</v>
      </c>
      <c r="HP168">
        <v>8</v>
      </c>
      <c r="HQ168">
        <v>10</v>
      </c>
      <c r="HR168">
        <v>8</v>
      </c>
      <c r="HS168">
        <v>0</v>
      </c>
      <c r="HT168">
        <v>2</v>
      </c>
      <c r="HU168">
        <v>0</v>
      </c>
      <c r="HV168">
        <v>0</v>
      </c>
      <c r="HW168">
        <v>0</v>
      </c>
      <c r="HX168">
        <v>0</v>
      </c>
      <c r="HY168">
        <v>4</v>
      </c>
      <c r="HZ168">
        <v>2</v>
      </c>
      <c r="IA168">
        <v>2</v>
      </c>
      <c r="IB168">
        <v>2</v>
      </c>
      <c r="IC168" t="s">
        <v>830</v>
      </c>
      <c r="ID168" t="s">
        <v>830</v>
      </c>
      <c r="IE168">
        <v>0</v>
      </c>
      <c r="IF168">
        <v>0</v>
      </c>
      <c r="IG168">
        <v>0</v>
      </c>
      <c r="IH168">
        <v>0</v>
      </c>
      <c r="II168" t="s">
        <v>830</v>
      </c>
      <c r="IJ168">
        <v>3</v>
      </c>
      <c r="IK168" t="s">
        <v>830</v>
      </c>
      <c r="IL168">
        <v>0</v>
      </c>
      <c r="IM168">
        <v>0</v>
      </c>
      <c r="IN168" t="s">
        <v>830</v>
      </c>
      <c r="IO168" t="s">
        <v>830</v>
      </c>
      <c r="IP168">
        <v>1</v>
      </c>
      <c r="IQ168" t="s">
        <v>830</v>
      </c>
      <c r="IR168">
        <v>0</v>
      </c>
      <c r="IS168" t="s">
        <v>830</v>
      </c>
      <c r="IT168">
        <v>0</v>
      </c>
      <c r="IU168" t="s">
        <v>285</v>
      </c>
      <c r="IV168" t="s">
        <v>285</v>
      </c>
      <c r="IW168" t="s">
        <v>285</v>
      </c>
      <c r="IX168" t="s">
        <v>285</v>
      </c>
      <c r="IY168" t="s">
        <v>285</v>
      </c>
      <c r="IZ168" t="s">
        <v>285</v>
      </c>
      <c r="JA168" t="s">
        <v>285</v>
      </c>
      <c r="JB168" t="s">
        <v>285</v>
      </c>
      <c r="JC168" t="s">
        <v>285</v>
      </c>
      <c r="JD168" t="s">
        <v>830</v>
      </c>
      <c r="JE168" t="s">
        <v>830</v>
      </c>
      <c r="JF168" t="s">
        <v>285</v>
      </c>
    </row>
    <row r="169" spans="1:266" hidden="1">
      <c r="A169">
        <v>61689</v>
      </c>
      <c r="B169" t="s">
        <v>405</v>
      </c>
      <c r="C169">
        <v>80114</v>
      </c>
      <c r="D169">
        <v>59235</v>
      </c>
      <c r="E169">
        <v>17896</v>
      </c>
      <c r="F169">
        <v>13141</v>
      </c>
      <c r="G169">
        <v>974</v>
      </c>
      <c r="H169">
        <v>3781</v>
      </c>
      <c r="I169">
        <v>2983</v>
      </c>
      <c r="J169">
        <v>2922</v>
      </c>
      <c r="K169">
        <v>0</v>
      </c>
      <c r="L169">
        <v>62</v>
      </c>
      <c r="M169">
        <v>64645</v>
      </c>
      <c r="N169">
        <v>49446</v>
      </c>
      <c r="O169">
        <v>13083</v>
      </c>
      <c r="P169">
        <v>8597</v>
      </c>
      <c r="Q169">
        <v>1183</v>
      </c>
      <c r="R169">
        <v>3303</v>
      </c>
      <c r="S169">
        <v>2116</v>
      </c>
      <c r="T169">
        <v>2086</v>
      </c>
      <c r="U169">
        <v>0</v>
      </c>
      <c r="V169">
        <v>30</v>
      </c>
      <c r="W169">
        <v>51515</v>
      </c>
      <c r="X169">
        <v>42739</v>
      </c>
      <c r="Y169">
        <v>8416</v>
      </c>
      <c r="Z169">
        <v>4624</v>
      </c>
      <c r="AA169">
        <v>676</v>
      </c>
      <c r="AB169">
        <v>3116</v>
      </c>
      <c r="AC169">
        <v>360</v>
      </c>
      <c r="AD169">
        <v>248</v>
      </c>
      <c r="AE169">
        <v>49</v>
      </c>
      <c r="AF169">
        <v>63</v>
      </c>
      <c r="AG169">
        <v>51373</v>
      </c>
      <c r="AH169">
        <v>42557</v>
      </c>
      <c r="AI169">
        <v>8462</v>
      </c>
      <c r="AJ169">
        <v>4486</v>
      </c>
      <c r="AK169">
        <v>781</v>
      </c>
      <c r="AL169">
        <v>3195</v>
      </c>
      <c r="AM169">
        <v>354</v>
      </c>
      <c r="AN169">
        <v>351</v>
      </c>
      <c r="AO169">
        <v>3</v>
      </c>
      <c r="AP169" t="s">
        <v>830</v>
      </c>
      <c r="AQ169">
        <v>58777</v>
      </c>
      <c r="AR169">
        <v>47462</v>
      </c>
      <c r="AS169">
        <v>9649</v>
      </c>
      <c r="AT169">
        <v>5195</v>
      </c>
      <c r="AU169">
        <v>865</v>
      </c>
      <c r="AV169">
        <v>3589</v>
      </c>
      <c r="AW169">
        <v>1665</v>
      </c>
      <c r="AX169">
        <v>1655</v>
      </c>
      <c r="AY169">
        <v>8</v>
      </c>
      <c r="AZ169">
        <v>3</v>
      </c>
      <c r="BA169">
        <v>41952</v>
      </c>
      <c r="BB169">
        <v>29749</v>
      </c>
      <c r="BC169">
        <v>9401</v>
      </c>
      <c r="BD169">
        <v>5544</v>
      </c>
      <c r="BE169">
        <v>487</v>
      </c>
      <c r="BF169">
        <v>3371</v>
      </c>
      <c r="BG169">
        <v>2801</v>
      </c>
      <c r="BH169">
        <v>2777</v>
      </c>
      <c r="BI169">
        <v>3</v>
      </c>
      <c r="BJ169">
        <v>21</v>
      </c>
      <c r="BK169">
        <v>37719</v>
      </c>
      <c r="BL169">
        <v>27472</v>
      </c>
      <c r="BM169">
        <v>9370</v>
      </c>
      <c r="BN169">
        <v>5924</v>
      </c>
      <c r="BO169">
        <v>619</v>
      </c>
      <c r="BP169">
        <v>2826</v>
      </c>
      <c r="BQ169">
        <v>876</v>
      </c>
      <c r="BR169">
        <v>853</v>
      </c>
      <c r="BS169">
        <v>22</v>
      </c>
      <c r="BT169">
        <v>2</v>
      </c>
      <c r="BU169">
        <v>31657</v>
      </c>
      <c r="BV169">
        <v>23268</v>
      </c>
      <c r="BW169">
        <v>7917</v>
      </c>
      <c r="BX169">
        <v>5017</v>
      </c>
      <c r="BY169">
        <v>752</v>
      </c>
      <c r="BZ169">
        <v>2148</v>
      </c>
      <c r="CA169">
        <v>472</v>
      </c>
      <c r="CB169">
        <v>442</v>
      </c>
      <c r="CC169">
        <v>8</v>
      </c>
      <c r="CD169">
        <v>21</v>
      </c>
      <c r="CE169">
        <v>26582</v>
      </c>
      <c r="CF169">
        <v>19155</v>
      </c>
      <c r="CG169">
        <v>7084</v>
      </c>
      <c r="CH169">
        <v>4174</v>
      </c>
      <c r="CI169">
        <v>613</v>
      </c>
      <c r="CJ169">
        <v>2297</v>
      </c>
      <c r="CK169">
        <v>343</v>
      </c>
      <c r="CL169">
        <v>337</v>
      </c>
      <c r="CM169">
        <v>5</v>
      </c>
      <c r="CN169">
        <v>1</v>
      </c>
      <c r="CO169">
        <v>19340</v>
      </c>
      <c r="CP169">
        <v>11875</v>
      </c>
      <c r="CQ169">
        <v>6799</v>
      </c>
      <c r="CR169">
        <v>3955</v>
      </c>
      <c r="CS169">
        <v>619</v>
      </c>
      <c r="CT169">
        <v>2226</v>
      </c>
      <c r="CU169">
        <v>666</v>
      </c>
      <c r="CV169">
        <v>620</v>
      </c>
      <c r="CW169">
        <v>39</v>
      </c>
      <c r="CX169">
        <v>8</v>
      </c>
      <c r="CY169">
        <v>20077</v>
      </c>
      <c r="CZ169">
        <v>12750</v>
      </c>
      <c r="DA169">
        <v>6575</v>
      </c>
      <c r="DB169">
        <v>4237</v>
      </c>
      <c r="DC169">
        <v>584</v>
      </c>
      <c r="DD169">
        <v>1754</v>
      </c>
      <c r="DE169">
        <v>753</v>
      </c>
      <c r="DF169">
        <v>723</v>
      </c>
      <c r="DG169">
        <v>25</v>
      </c>
      <c r="DH169">
        <v>5</v>
      </c>
      <c r="DI169">
        <v>19148</v>
      </c>
      <c r="DJ169">
        <v>11806</v>
      </c>
      <c r="DK169">
        <v>7090</v>
      </c>
      <c r="DL169">
        <v>4520</v>
      </c>
      <c r="DM169">
        <v>602</v>
      </c>
      <c r="DN169">
        <v>1968</v>
      </c>
      <c r="DO169">
        <v>251</v>
      </c>
      <c r="DP169">
        <v>230</v>
      </c>
      <c r="DQ169">
        <v>16</v>
      </c>
      <c r="DR169">
        <v>5</v>
      </c>
      <c r="DS169">
        <v>14969</v>
      </c>
      <c r="DT169">
        <v>8195</v>
      </c>
      <c r="DU169">
        <v>5559</v>
      </c>
      <c r="DV169">
        <v>3370</v>
      </c>
      <c r="DW169">
        <v>481</v>
      </c>
      <c r="DX169">
        <v>1709</v>
      </c>
      <c r="DY169">
        <v>1215</v>
      </c>
      <c r="DZ169">
        <v>1167</v>
      </c>
      <c r="EA169">
        <v>30</v>
      </c>
      <c r="EB169">
        <v>18</v>
      </c>
      <c r="EC169">
        <v>15078</v>
      </c>
      <c r="ED169">
        <v>7457</v>
      </c>
      <c r="EE169">
        <v>5726</v>
      </c>
      <c r="EF169">
        <v>3789</v>
      </c>
      <c r="EG169">
        <v>222</v>
      </c>
      <c r="EH169">
        <v>1715</v>
      </c>
      <c r="EI169">
        <v>1895</v>
      </c>
      <c r="EJ169">
        <v>1839</v>
      </c>
      <c r="EK169">
        <v>36</v>
      </c>
      <c r="EL169">
        <v>20</v>
      </c>
      <c r="EM169">
        <v>12917</v>
      </c>
      <c r="EN169">
        <v>7512</v>
      </c>
      <c r="EO169">
        <v>4180</v>
      </c>
      <c r="EP169">
        <v>2140</v>
      </c>
      <c r="EQ169">
        <v>372</v>
      </c>
      <c r="ER169">
        <v>1668</v>
      </c>
      <c r="ES169">
        <v>1225</v>
      </c>
      <c r="ET169">
        <v>1134</v>
      </c>
      <c r="EU169">
        <v>4</v>
      </c>
      <c r="EV169">
        <v>86</v>
      </c>
      <c r="EW169">
        <v>12340</v>
      </c>
      <c r="EX169">
        <v>5835</v>
      </c>
      <c r="EY169">
        <v>3629</v>
      </c>
      <c r="EZ169">
        <v>1393</v>
      </c>
      <c r="FA169">
        <v>243</v>
      </c>
      <c r="FB169">
        <v>1993</v>
      </c>
      <c r="FC169">
        <v>2876</v>
      </c>
      <c r="FD169">
        <v>2817</v>
      </c>
      <c r="FE169">
        <v>17</v>
      </c>
      <c r="FF169">
        <v>42</v>
      </c>
      <c r="FG169">
        <v>10551</v>
      </c>
      <c r="FH169">
        <v>4448</v>
      </c>
      <c r="FI169">
        <v>3132</v>
      </c>
      <c r="FJ169">
        <v>1113</v>
      </c>
      <c r="FK169">
        <v>489</v>
      </c>
      <c r="FL169">
        <v>1530</v>
      </c>
      <c r="FM169">
        <v>2970</v>
      </c>
      <c r="FN169">
        <v>2937</v>
      </c>
      <c r="FO169">
        <v>9</v>
      </c>
      <c r="FP169">
        <v>24</v>
      </c>
      <c r="FQ169">
        <v>10350</v>
      </c>
      <c r="FR169">
        <v>6085</v>
      </c>
      <c r="FS169">
        <v>2996</v>
      </c>
      <c r="FT169">
        <v>596</v>
      </c>
      <c r="FU169">
        <v>545</v>
      </c>
      <c r="FV169">
        <v>1855</v>
      </c>
      <c r="FW169">
        <v>1269</v>
      </c>
      <c r="FX169">
        <v>857</v>
      </c>
      <c r="FY169">
        <v>42</v>
      </c>
      <c r="FZ169">
        <v>371</v>
      </c>
      <c r="GA169">
        <v>12203</v>
      </c>
      <c r="GB169">
        <v>7834</v>
      </c>
      <c r="GC169">
        <v>3501</v>
      </c>
      <c r="GD169">
        <v>907</v>
      </c>
      <c r="GE169">
        <v>1032</v>
      </c>
      <c r="GF169">
        <v>1561</v>
      </c>
      <c r="GG169">
        <v>869</v>
      </c>
      <c r="GH169">
        <v>543</v>
      </c>
      <c r="GI169">
        <v>127</v>
      </c>
      <c r="GJ169">
        <v>198</v>
      </c>
      <c r="GK169">
        <v>12425</v>
      </c>
      <c r="GL169">
        <v>6847</v>
      </c>
      <c r="GM169">
        <v>4823</v>
      </c>
      <c r="GN169">
        <v>3807</v>
      </c>
      <c r="GO169">
        <v>370</v>
      </c>
      <c r="GP169">
        <v>646</v>
      </c>
      <c r="GQ169">
        <v>755</v>
      </c>
      <c r="GR169">
        <v>522</v>
      </c>
      <c r="GS169">
        <v>50</v>
      </c>
      <c r="GT169">
        <v>183</v>
      </c>
      <c r="GU169">
        <v>10024</v>
      </c>
      <c r="GV169">
        <v>6657</v>
      </c>
      <c r="GW169">
        <v>2327</v>
      </c>
      <c r="GX169">
        <v>1334</v>
      </c>
      <c r="GY169">
        <v>353</v>
      </c>
      <c r="GZ169">
        <v>641</v>
      </c>
      <c r="HA169">
        <v>1040</v>
      </c>
      <c r="HB169">
        <v>470</v>
      </c>
      <c r="HC169">
        <v>450</v>
      </c>
      <c r="HD169">
        <v>120</v>
      </c>
      <c r="HE169">
        <v>7987</v>
      </c>
      <c r="HF169">
        <v>5821</v>
      </c>
      <c r="HG169">
        <v>1365</v>
      </c>
      <c r="HH169">
        <v>677</v>
      </c>
      <c r="HI169">
        <v>248</v>
      </c>
      <c r="HJ169">
        <v>441</v>
      </c>
      <c r="HK169">
        <v>801</v>
      </c>
      <c r="HL169">
        <v>437</v>
      </c>
      <c r="HM169">
        <v>200</v>
      </c>
      <c r="HN169">
        <v>164</v>
      </c>
      <c r="HO169">
        <v>7298</v>
      </c>
      <c r="HP169">
        <v>4697</v>
      </c>
      <c r="HQ169">
        <v>1805</v>
      </c>
      <c r="HR169">
        <v>1049</v>
      </c>
      <c r="HS169">
        <v>232</v>
      </c>
      <c r="HT169">
        <v>524</v>
      </c>
      <c r="HU169">
        <v>796</v>
      </c>
      <c r="HV169">
        <v>467</v>
      </c>
      <c r="HW169">
        <v>309</v>
      </c>
      <c r="HX169">
        <v>21</v>
      </c>
      <c r="HY169">
        <v>5959</v>
      </c>
      <c r="HZ169">
        <v>4265</v>
      </c>
      <c r="IA169">
        <v>1250</v>
      </c>
      <c r="IB169">
        <v>460</v>
      </c>
      <c r="IC169">
        <v>184</v>
      </c>
      <c r="ID169">
        <v>606</v>
      </c>
      <c r="IE169">
        <v>444</v>
      </c>
      <c r="IF169">
        <v>443</v>
      </c>
      <c r="IG169">
        <v>1</v>
      </c>
      <c r="IH169">
        <v>1</v>
      </c>
      <c r="II169">
        <v>4322</v>
      </c>
      <c r="IJ169">
        <v>1887</v>
      </c>
      <c r="IK169">
        <v>2435</v>
      </c>
      <c r="IL169">
        <v>2024</v>
      </c>
      <c r="IM169">
        <v>80</v>
      </c>
      <c r="IN169">
        <v>331</v>
      </c>
      <c r="IO169">
        <v>1750</v>
      </c>
      <c r="IP169">
        <v>777</v>
      </c>
      <c r="IQ169">
        <v>973</v>
      </c>
      <c r="IR169">
        <v>919</v>
      </c>
      <c r="IS169">
        <v>52</v>
      </c>
      <c r="IT169">
        <v>2</v>
      </c>
      <c r="IU169" t="s">
        <v>285</v>
      </c>
      <c r="IV169" t="s">
        <v>285</v>
      </c>
      <c r="IW169" t="s">
        <v>285</v>
      </c>
      <c r="IX169" t="s">
        <v>285</v>
      </c>
      <c r="IY169" t="s">
        <v>285</v>
      </c>
      <c r="IZ169" t="s">
        <v>285</v>
      </c>
      <c r="JA169" t="s">
        <v>285</v>
      </c>
      <c r="JB169" t="s">
        <v>285</v>
      </c>
      <c r="JC169" t="s">
        <v>285</v>
      </c>
      <c r="JD169" t="s">
        <v>285</v>
      </c>
      <c r="JE169">
        <v>9</v>
      </c>
      <c r="JF169" t="s">
        <v>285</v>
      </c>
    </row>
    <row r="170" spans="1:266" hidden="1">
      <c r="A170">
        <v>31801</v>
      </c>
      <c r="B170" t="s">
        <v>943</v>
      </c>
      <c r="C170">
        <v>254</v>
      </c>
      <c r="D170">
        <v>138</v>
      </c>
      <c r="E170">
        <v>48</v>
      </c>
      <c r="F170">
        <v>13</v>
      </c>
      <c r="G170">
        <v>4</v>
      </c>
      <c r="H170">
        <v>30</v>
      </c>
      <c r="I170">
        <v>68</v>
      </c>
      <c r="J170">
        <v>68</v>
      </c>
      <c r="K170">
        <v>0</v>
      </c>
      <c r="L170">
        <v>0</v>
      </c>
      <c r="M170">
        <v>234</v>
      </c>
      <c r="N170">
        <v>90</v>
      </c>
      <c r="O170">
        <v>74</v>
      </c>
      <c r="P170">
        <v>8</v>
      </c>
      <c r="Q170">
        <v>9</v>
      </c>
      <c r="R170">
        <v>57</v>
      </c>
      <c r="S170">
        <v>69</v>
      </c>
      <c r="T170">
        <v>69</v>
      </c>
      <c r="U170">
        <v>0</v>
      </c>
      <c r="V170" t="s">
        <v>830</v>
      </c>
      <c r="W170">
        <v>226</v>
      </c>
      <c r="X170">
        <v>67</v>
      </c>
      <c r="Y170">
        <v>67</v>
      </c>
      <c r="Z170">
        <v>4</v>
      </c>
      <c r="AA170" t="s">
        <v>830</v>
      </c>
      <c r="AB170">
        <v>63</v>
      </c>
      <c r="AC170">
        <v>92</v>
      </c>
      <c r="AD170">
        <v>92</v>
      </c>
      <c r="AE170">
        <v>0</v>
      </c>
      <c r="AF170" t="s">
        <v>830</v>
      </c>
      <c r="AG170">
        <v>166</v>
      </c>
      <c r="AH170">
        <v>64</v>
      </c>
      <c r="AI170">
        <v>99</v>
      </c>
      <c r="AJ170">
        <v>1</v>
      </c>
      <c r="AK170" t="s">
        <v>830</v>
      </c>
      <c r="AL170">
        <v>97</v>
      </c>
      <c r="AM170">
        <v>3</v>
      </c>
      <c r="AN170">
        <v>3</v>
      </c>
      <c r="AO170">
        <v>0</v>
      </c>
      <c r="AP170">
        <v>0</v>
      </c>
      <c r="AQ170">
        <v>267</v>
      </c>
      <c r="AR170">
        <v>92</v>
      </c>
      <c r="AS170">
        <v>147</v>
      </c>
      <c r="AT170">
        <v>1</v>
      </c>
      <c r="AU170" t="s">
        <v>830</v>
      </c>
      <c r="AV170">
        <v>146</v>
      </c>
      <c r="AW170">
        <v>29</v>
      </c>
      <c r="AX170">
        <v>0</v>
      </c>
      <c r="AY170">
        <v>0</v>
      </c>
      <c r="AZ170">
        <v>29</v>
      </c>
      <c r="BA170">
        <v>219</v>
      </c>
      <c r="BB170">
        <v>57</v>
      </c>
      <c r="BC170">
        <v>160</v>
      </c>
      <c r="BD170">
        <v>26</v>
      </c>
      <c r="BE170">
        <v>26</v>
      </c>
      <c r="BF170">
        <v>108</v>
      </c>
      <c r="BG170">
        <v>3</v>
      </c>
      <c r="BH170">
        <v>1</v>
      </c>
      <c r="BI170">
        <v>0</v>
      </c>
      <c r="BJ170">
        <v>2</v>
      </c>
      <c r="BK170">
        <v>302</v>
      </c>
      <c r="BL170">
        <v>84</v>
      </c>
      <c r="BM170">
        <v>138</v>
      </c>
      <c r="BN170">
        <v>46</v>
      </c>
      <c r="BO170" t="s">
        <v>830</v>
      </c>
      <c r="BP170">
        <v>92</v>
      </c>
      <c r="BQ170">
        <v>79</v>
      </c>
      <c r="BR170">
        <v>36</v>
      </c>
      <c r="BS170">
        <v>0</v>
      </c>
      <c r="BT170">
        <v>44</v>
      </c>
      <c r="BU170">
        <v>502</v>
      </c>
      <c r="BV170">
        <v>224</v>
      </c>
      <c r="BW170">
        <v>125</v>
      </c>
      <c r="BX170">
        <v>73</v>
      </c>
      <c r="BY170">
        <v>15</v>
      </c>
      <c r="BZ170">
        <v>37</v>
      </c>
      <c r="CA170">
        <v>154</v>
      </c>
      <c r="CB170">
        <v>83</v>
      </c>
      <c r="CC170">
        <v>0</v>
      </c>
      <c r="CD170">
        <v>71</v>
      </c>
      <c r="CE170">
        <v>470</v>
      </c>
      <c r="CF170">
        <v>75</v>
      </c>
      <c r="CG170">
        <v>215</v>
      </c>
      <c r="CH170">
        <v>145</v>
      </c>
      <c r="CI170">
        <v>30</v>
      </c>
      <c r="CJ170">
        <v>41</v>
      </c>
      <c r="CK170">
        <v>179</v>
      </c>
      <c r="CL170">
        <v>101</v>
      </c>
      <c r="CM170">
        <v>0</v>
      </c>
      <c r="CN170">
        <v>78</v>
      </c>
      <c r="CO170">
        <v>500</v>
      </c>
      <c r="CP170">
        <v>73</v>
      </c>
      <c r="CQ170">
        <v>387</v>
      </c>
      <c r="CR170">
        <v>241</v>
      </c>
      <c r="CS170">
        <v>60</v>
      </c>
      <c r="CT170">
        <v>86</v>
      </c>
      <c r="CU170">
        <v>41</v>
      </c>
      <c r="CV170" t="s">
        <v>830</v>
      </c>
      <c r="CW170">
        <v>0</v>
      </c>
      <c r="CX170">
        <v>41</v>
      </c>
      <c r="CY170">
        <v>565</v>
      </c>
      <c r="CZ170">
        <v>166</v>
      </c>
      <c r="DA170">
        <v>329</v>
      </c>
      <c r="DB170">
        <v>207</v>
      </c>
      <c r="DC170">
        <v>61</v>
      </c>
      <c r="DD170">
        <v>62</v>
      </c>
      <c r="DE170">
        <v>69</v>
      </c>
      <c r="DF170">
        <v>0</v>
      </c>
      <c r="DG170">
        <v>0</v>
      </c>
      <c r="DH170">
        <v>69</v>
      </c>
      <c r="DI170">
        <v>498</v>
      </c>
      <c r="DJ170">
        <v>104</v>
      </c>
      <c r="DK170">
        <v>314</v>
      </c>
      <c r="DL170">
        <v>184</v>
      </c>
      <c r="DM170">
        <v>61</v>
      </c>
      <c r="DN170">
        <v>68</v>
      </c>
      <c r="DO170">
        <v>80</v>
      </c>
      <c r="DP170">
        <v>0</v>
      </c>
      <c r="DQ170">
        <v>0</v>
      </c>
      <c r="DR170">
        <v>80</v>
      </c>
      <c r="DS170">
        <v>492</v>
      </c>
      <c r="DT170">
        <v>92</v>
      </c>
      <c r="DU170">
        <v>313</v>
      </c>
      <c r="DV170">
        <v>158</v>
      </c>
      <c r="DW170">
        <v>62</v>
      </c>
      <c r="DX170">
        <v>94</v>
      </c>
      <c r="DY170">
        <v>88</v>
      </c>
      <c r="DZ170">
        <v>13</v>
      </c>
      <c r="EA170">
        <v>0</v>
      </c>
      <c r="EB170">
        <v>75</v>
      </c>
      <c r="EC170">
        <v>544</v>
      </c>
      <c r="ED170">
        <v>101</v>
      </c>
      <c r="EE170">
        <v>344</v>
      </c>
      <c r="EF170">
        <v>178</v>
      </c>
      <c r="EG170">
        <v>64</v>
      </c>
      <c r="EH170">
        <v>103</v>
      </c>
      <c r="EI170">
        <v>99</v>
      </c>
      <c r="EJ170">
        <v>15</v>
      </c>
      <c r="EK170">
        <v>0</v>
      </c>
      <c r="EL170">
        <v>84</v>
      </c>
      <c r="EM170">
        <v>706</v>
      </c>
      <c r="EN170">
        <v>131</v>
      </c>
      <c r="EO170">
        <v>392</v>
      </c>
      <c r="EP170">
        <v>207</v>
      </c>
      <c r="EQ170">
        <v>108</v>
      </c>
      <c r="ER170">
        <v>77</v>
      </c>
      <c r="ES170">
        <v>183</v>
      </c>
      <c r="ET170">
        <v>61</v>
      </c>
      <c r="EU170">
        <v>0</v>
      </c>
      <c r="EV170">
        <v>121</v>
      </c>
      <c r="EW170">
        <v>430</v>
      </c>
      <c r="EX170">
        <v>86</v>
      </c>
      <c r="EY170">
        <v>290</v>
      </c>
      <c r="EZ170">
        <v>206</v>
      </c>
      <c r="FA170">
        <v>41</v>
      </c>
      <c r="FB170">
        <v>43</v>
      </c>
      <c r="FC170">
        <v>54</v>
      </c>
      <c r="FD170">
        <v>3</v>
      </c>
      <c r="FE170">
        <v>0</v>
      </c>
      <c r="FF170">
        <v>51</v>
      </c>
      <c r="FG170">
        <v>274</v>
      </c>
      <c r="FH170">
        <v>29</v>
      </c>
      <c r="FI170">
        <v>234</v>
      </c>
      <c r="FJ170">
        <v>157</v>
      </c>
      <c r="FK170">
        <v>56</v>
      </c>
      <c r="FL170">
        <v>21</v>
      </c>
      <c r="FM170">
        <v>11</v>
      </c>
      <c r="FN170">
        <v>1</v>
      </c>
      <c r="FO170">
        <v>0</v>
      </c>
      <c r="FP170">
        <v>11</v>
      </c>
      <c r="FQ170">
        <v>89</v>
      </c>
      <c r="FR170">
        <v>48</v>
      </c>
      <c r="FS170">
        <v>27</v>
      </c>
      <c r="FT170">
        <v>6</v>
      </c>
      <c r="FU170">
        <v>6</v>
      </c>
      <c r="FV170">
        <v>15</v>
      </c>
      <c r="FW170">
        <v>13</v>
      </c>
      <c r="FX170">
        <v>2</v>
      </c>
      <c r="FY170" t="s">
        <v>830</v>
      </c>
      <c r="FZ170">
        <v>12</v>
      </c>
      <c r="GA170">
        <v>115</v>
      </c>
      <c r="GB170">
        <v>51</v>
      </c>
      <c r="GC170">
        <v>35</v>
      </c>
      <c r="GD170">
        <v>7</v>
      </c>
      <c r="GE170">
        <v>22</v>
      </c>
      <c r="GF170">
        <v>7</v>
      </c>
      <c r="GG170">
        <v>30</v>
      </c>
      <c r="GH170">
        <v>3</v>
      </c>
      <c r="GI170">
        <v>4</v>
      </c>
      <c r="GJ170">
        <v>23</v>
      </c>
      <c r="GK170">
        <v>96</v>
      </c>
      <c r="GL170">
        <v>41</v>
      </c>
      <c r="GM170">
        <v>27</v>
      </c>
      <c r="GN170">
        <v>7</v>
      </c>
      <c r="GO170">
        <v>13</v>
      </c>
      <c r="GP170">
        <v>6</v>
      </c>
      <c r="GQ170">
        <v>28</v>
      </c>
      <c r="GR170">
        <v>7</v>
      </c>
      <c r="GS170">
        <v>3</v>
      </c>
      <c r="GT170">
        <v>18</v>
      </c>
      <c r="GU170">
        <v>69</v>
      </c>
      <c r="GV170">
        <v>32</v>
      </c>
      <c r="GW170">
        <v>18</v>
      </c>
      <c r="GX170">
        <v>7</v>
      </c>
      <c r="GY170">
        <v>5</v>
      </c>
      <c r="GZ170">
        <v>5</v>
      </c>
      <c r="HA170">
        <v>19</v>
      </c>
      <c r="HB170">
        <v>3</v>
      </c>
      <c r="HC170">
        <v>1</v>
      </c>
      <c r="HD170">
        <v>15</v>
      </c>
      <c r="HE170">
        <v>41</v>
      </c>
      <c r="HF170">
        <v>20</v>
      </c>
      <c r="HG170">
        <v>17</v>
      </c>
      <c r="HH170">
        <v>6</v>
      </c>
      <c r="HI170">
        <v>5</v>
      </c>
      <c r="HJ170">
        <v>7</v>
      </c>
      <c r="HK170">
        <v>4</v>
      </c>
      <c r="HL170" t="s">
        <v>830</v>
      </c>
      <c r="HM170" t="s">
        <v>830</v>
      </c>
      <c r="HN170">
        <v>4</v>
      </c>
      <c r="HO170">
        <v>47</v>
      </c>
      <c r="HP170">
        <v>14</v>
      </c>
      <c r="HQ170">
        <v>13</v>
      </c>
      <c r="HR170">
        <v>5</v>
      </c>
      <c r="HS170">
        <v>4</v>
      </c>
      <c r="HT170">
        <v>4</v>
      </c>
      <c r="HU170">
        <v>19</v>
      </c>
      <c r="HV170">
        <v>0</v>
      </c>
      <c r="HW170" t="s">
        <v>830</v>
      </c>
      <c r="HX170">
        <v>19</v>
      </c>
      <c r="HY170">
        <v>45</v>
      </c>
      <c r="HZ170">
        <v>29</v>
      </c>
      <c r="IA170">
        <v>13</v>
      </c>
      <c r="IB170">
        <v>5</v>
      </c>
      <c r="IC170">
        <v>2</v>
      </c>
      <c r="ID170">
        <v>6</v>
      </c>
      <c r="IE170">
        <v>4</v>
      </c>
      <c r="IF170">
        <v>0</v>
      </c>
      <c r="IG170">
        <v>0</v>
      </c>
      <c r="IH170">
        <v>4</v>
      </c>
      <c r="II170">
        <v>31</v>
      </c>
      <c r="IJ170">
        <v>20</v>
      </c>
      <c r="IK170">
        <v>11</v>
      </c>
      <c r="IL170">
        <v>5</v>
      </c>
      <c r="IM170">
        <v>4</v>
      </c>
      <c r="IN170">
        <v>1</v>
      </c>
      <c r="IO170">
        <v>32</v>
      </c>
      <c r="IP170">
        <v>19</v>
      </c>
      <c r="IQ170">
        <v>13</v>
      </c>
      <c r="IR170">
        <v>1</v>
      </c>
      <c r="IS170">
        <v>2</v>
      </c>
      <c r="IT170">
        <v>9</v>
      </c>
      <c r="IU170" t="s">
        <v>285</v>
      </c>
      <c r="IV170" t="s">
        <v>285</v>
      </c>
      <c r="IW170" t="s">
        <v>285</v>
      </c>
      <c r="IX170" t="s">
        <v>285</v>
      </c>
      <c r="IY170" t="s">
        <v>285</v>
      </c>
      <c r="IZ170" t="s">
        <v>285</v>
      </c>
      <c r="JA170" t="s">
        <v>285</v>
      </c>
      <c r="JB170" t="s">
        <v>285</v>
      </c>
      <c r="JC170" t="s">
        <v>285</v>
      </c>
      <c r="JD170" t="s">
        <v>285</v>
      </c>
      <c r="JE170">
        <v>3</v>
      </c>
      <c r="JF170" t="s">
        <v>285</v>
      </c>
    </row>
    <row r="171" spans="1:266" hidden="1">
      <c r="A171">
        <v>54208</v>
      </c>
      <c r="B171" t="s">
        <v>944</v>
      </c>
      <c r="C171">
        <v>1</v>
      </c>
      <c r="D171">
        <v>1</v>
      </c>
      <c r="E171">
        <v>0</v>
      </c>
      <c r="F171">
        <v>0</v>
      </c>
      <c r="G171">
        <v>0</v>
      </c>
      <c r="H171">
        <v>0</v>
      </c>
      <c r="I171">
        <v>0</v>
      </c>
      <c r="J171">
        <v>0</v>
      </c>
      <c r="K171">
        <v>0</v>
      </c>
      <c r="L171">
        <v>0</v>
      </c>
      <c r="M171" t="s">
        <v>830</v>
      </c>
      <c r="N171" t="s">
        <v>830</v>
      </c>
      <c r="O171">
        <v>0</v>
      </c>
      <c r="P171">
        <v>0</v>
      </c>
      <c r="Q171">
        <v>0</v>
      </c>
      <c r="R171">
        <v>0</v>
      </c>
      <c r="S171">
        <v>0</v>
      </c>
      <c r="T171">
        <v>0</v>
      </c>
      <c r="U171">
        <v>0</v>
      </c>
      <c r="V171">
        <v>0</v>
      </c>
      <c r="W171">
        <v>1</v>
      </c>
      <c r="X171">
        <v>1</v>
      </c>
      <c r="Y171">
        <v>0</v>
      </c>
      <c r="Z171">
        <v>0</v>
      </c>
      <c r="AA171">
        <v>0</v>
      </c>
      <c r="AB171">
        <v>0</v>
      </c>
      <c r="AC171">
        <v>0</v>
      </c>
      <c r="AD171">
        <v>0</v>
      </c>
      <c r="AE171">
        <v>0</v>
      </c>
      <c r="AF171">
        <v>0</v>
      </c>
      <c r="AG171">
        <v>2</v>
      </c>
      <c r="AH171">
        <v>2</v>
      </c>
      <c r="AI171">
        <v>0</v>
      </c>
      <c r="AJ171">
        <v>0</v>
      </c>
      <c r="AK171">
        <v>0</v>
      </c>
      <c r="AL171">
        <v>0</v>
      </c>
      <c r="AM171">
        <v>0</v>
      </c>
      <c r="AN171">
        <v>0</v>
      </c>
      <c r="AO171">
        <v>0</v>
      </c>
      <c r="AP171">
        <v>0</v>
      </c>
      <c r="AQ171">
        <v>2</v>
      </c>
      <c r="AR171">
        <v>2</v>
      </c>
      <c r="AS171">
        <v>0</v>
      </c>
      <c r="AT171">
        <v>0</v>
      </c>
      <c r="AU171">
        <v>0</v>
      </c>
      <c r="AV171">
        <v>0</v>
      </c>
      <c r="AW171">
        <v>0</v>
      </c>
      <c r="AX171">
        <v>0</v>
      </c>
      <c r="AY171">
        <v>0</v>
      </c>
      <c r="AZ171">
        <v>0</v>
      </c>
      <c r="BA171">
        <v>1</v>
      </c>
      <c r="BB171">
        <v>1</v>
      </c>
      <c r="BC171">
        <v>0</v>
      </c>
      <c r="BD171">
        <v>0</v>
      </c>
      <c r="BE171">
        <v>0</v>
      </c>
      <c r="BF171">
        <v>0</v>
      </c>
      <c r="BG171">
        <v>0</v>
      </c>
      <c r="BH171">
        <v>0</v>
      </c>
      <c r="BI171">
        <v>0</v>
      </c>
      <c r="BJ171">
        <v>0</v>
      </c>
      <c r="BK171">
        <v>2</v>
      </c>
      <c r="BL171">
        <v>2</v>
      </c>
      <c r="BM171">
        <v>0</v>
      </c>
      <c r="BN171">
        <v>0</v>
      </c>
      <c r="BO171">
        <v>0</v>
      </c>
      <c r="BP171">
        <v>0</v>
      </c>
      <c r="BQ171">
        <v>0</v>
      </c>
      <c r="BR171">
        <v>0</v>
      </c>
      <c r="BS171">
        <v>0</v>
      </c>
      <c r="BT171">
        <v>0</v>
      </c>
      <c r="BU171">
        <v>1</v>
      </c>
      <c r="BV171">
        <v>1</v>
      </c>
      <c r="BW171">
        <v>0</v>
      </c>
      <c r="BX171">
        <v>0</v>
      </c>
      <c r="BY171">
        <v>0</v>
      </c>
      <c r="BZ171">
        <v>0</v>
      </c>
      <c r="CA171">
        <v>0</v>
      </c>
      <c r="CB171">
        <v>0</v>
      </c>
      <c r="CC171">
        <v>0</v>
      </c>
      <c r="CD171">
        <v>0</v>
      </c>
      <c r="CE171">
        <v>1</v>
      </c>
      <c r="CF171">
        <v>1</v>
      </c>
      <c r="CG171">
        <v>0</v>
      </c>
      <c r="CH171">
        <v>0</v>
      </c>
      <c r="CI171">
        <v>0</v>
      </c>
      <c r="CJ171">
        <v>0</v>
      </c>
      <c r="CK171">
        <v>0</v>
      </c>
      <c r="CL171">
        <v>0</v>
      </c>
      <c r="CM171">
        <v>0</v>
      </c>
      <c r="CN171">
        <v>0</v>
      </c>
      <c r="CO171">
        <v>1</v>
      </c>
      <c r="CP171">
        <v>1</v>
      </c>
      <c r="CQ171">
        <v>0</v>
      </c>
      <c r="CR171">
        <v>0</v>
      </c>
      <c r="CS171">
        <v>0</v>
      </c>
      <c r="CT171">
        <v>0</v>
      </c>
      <c r="CU171">
        <v>0</v>
      </c>
      <c r="CV171">
        <v>0</v>
      </c>
      <c r="CW171">
        <v>0</v>
      </c>
      <c r="CX171">
        <v>0</v>
      </c>
      <c r="CY171">
        <v>1</v>
      </c>
      <c r="CZ171">
        <v>1</v>
      </c>
      <c r="DA171" t="s">
        <v>830</v>
      </c>
      <c r="DB171">
        <v>0</v>
      </c>
      <c r="DC171">
        <v>0</v>
      </c>
      <c r="DD171" t="s">
        <v>830</v>
      </c>
      <c r="DE171">
        <v>0</v>
      </c>
      <c r="DF171">
        <v>0</v>
      </c>
      <c r="DG171">
        <v>0</v>
      </c>
      <c r="DH171">
        <v>0</v>
      </c>
      <c r="DI171">
        <v>1</v>
      </c>
      <c r="DJ171">
        <v>1</v>
      </c>
      <c r="DK171">
        <v>0</v>
      </c>
      <c r="DL171">
        <v>0</v>
      </c>
      <c r="DM171">
        <v>0</v>
      </c>
      <c r="DN171">
        <v>0</v>
      </c>
      <c r="DO171">
        <v>0</v>
      </c>
      <c r="DP171">
        <v>0</v>
      </c>
      <c r="DQ171">
        <v>0</v>
      </c>
      <c r="DR171">
        <v>0</v>
      </c>
      <c r="DS171">
        <v>99</v>
      </c>
      <c r="DT171">
        <v>1</v>
      </c>
      <c r="DU171">
        <v>0</v>
      </c>
      <c r="DV171">
        <v>0</v>
      </c>
      <c r="DW171">
        <v>0</v>
      </c>
      <c r="DX171">
        <v>0</v>
      </c>
      <c r="DY171">
        <v>99</v>
      </c>
      <c r="DZ171">
        <v>0</v>
      </c>
      <c r="EA171">
        <v>0</v>
      </c>
      <c r="EB171">
        <v>99</v>
      </c>
      <c r="EC171">
        <v>1</v>
      </c>
      <c r="ED171">
        <v>1</v>
      </c>
      <c r="EE171">
        <v>0</v>
      </c>
      <c r="EF171">
        <v>0</v>
      </c>
      <c r="EG171">
        <v>0</v>
      </c>
      <c r="EH171">
        <v>0</v>
      </c>
      <c r="EI171">
        <v>0</v>
      </c>
      <c r="EJ171">
        <v>0</v>
      </c>
      <c r="EK171">
        <v>0</v>
      </c>
      <c r="EL171">
        <v>0</v>
      </c>
      <c r="EM171">
        <v>1</v>
      </c>
      <c r="EN171">
        <v>1</v>
      </c>
      <c r="EO171">
        <v>0</v>
      </c>
      <c r="EP171">
        <v>0</v>
      </c>
      <c r="EQ171">
        <v>0</v>
      </c>
      <c r="ER171">
        <v>0</v>
      </c>
      <c r="ES171">
        <v>0</v>
      </c>
      <c r="ET171">
        <v>0</v>
      </c>
      <c r="EU171">
        <v>0</v>
      </c>
      <c r="EV171">
        <v>0</v>
      </c>
      <c r="EW171" t="s">
        <v>830</v>
      </c>
      <c r="EX171" t="s">
        <v>830</v>
      </c>
      <c r="EY171">
        <v>0</v>
      </c>
      <c r="EZ171">
        <v>0</v>
      </c>
      <c r="FA171">
        <v>0</v>
      </c>
      <c r="FB171">
        <v>0</v>
      </c>
      <c r="FC171">
        <v>0</v>
      </c>
      <c r="FD171">
        <v>0</v>
      </c>
      <c r="FE171">
        <v>0</v>
      </c>
      <c r="FF171">
        <v>0</v>
      </c>
      <c r="FG171" t="s">
        <v>830</v>
      </c>
      <c r="FH171" t="s">
        <v>830</v>
      </c>
      <c r="FI171">
        <v>0</v>
      </c>
      <c r="FJ171">
        <v>0</v>
      </c>
      <c r="FK171">
        <v>0</v>
      </c>
      <c r="FL171">
        <v>0</v>
      </c>
      <c r="FM171">
        <v>0</v>
      </c>
      <c r="FN171">
        <v>0</v>
      </c>
      <c r="FO171">
        <v>0</v>
      </c>
      <c r="FP171">
        <v>0</v>
      </c>
      <c r="FQ171">
        <v>3</v>
      </c>
      <c r="FR171">
        <v>3</v>
      </c>
      <c r="FS171" t="s">
        <v>830</v>
      </c>
      <c r="FT171">
        <v>0</v>
      </c>
      <c r="FU171">
        <v>0</v>
      </c>
      <c r="FV171" t="s">
        <v>830</v>
      </c>
      <c r="FW171">
        <v>0</v>
      </c>
      <c r="FX171">
        <v>0</v>
      </c>
      <c r="FY171">
        <v>0</v>
      </c>
      <c r="FZ171">
        <v>0</v>
      </c>
      <c r="GA171">
        <v>3</v>
      </c>
      <c r="GB171">
        <v>3</v>
      </c>
      <c r="GC171" t="s">
        <v>830</v>
      </c>
      <c r="GD171">
        <v>0</v>
      </c>
      <c r="GE171">
        <v>0</v>
      </c>
      <c r="GF171" t="s">
        <v>830</v>
      </c>
      <c r="GG171">
        <v>0</v>
      </c>
      <c r="GH171">
        <v>0</v>
      </c>
      <c r="GI171">
        <v>0</v>
      </c>
      <c r="GJ171">
        <v>0</v>
      </c>
      <c r="GK171" t="s">
        <v>830</v>
      </c>
      <c r="GL171" t="s">
        <v>830</v>
      </c>
      <c r="GM171" t="s">
        <v>830</v>
      </c>
      <c r="GN171">
        <v>0</v>
      </c>
      <c r="GO171">
        <v>0</v>
      </c>
      <c r="GP171" t="s">
        <v>830</v>
      </c>
      <c r="GQ171">
        <v>0</v>
      </c>
      <c r="GR171">
        <v>0</v>
      </c>
      <c r="GS171">
        <v>0</v>
      </c>
      <c r="GT171">
        <v>0</v>
      </c>
      <c r="GU171">
        <v>1</v>
      </c>
      <c r="GV171">
        <v>1</v>
      </c>
      <c r="GW171">
        <v>0</v>
      </c>
      <c r="GX171">
        <v>0</v>
      </c>
      <c r="GY171">
        <v>0</v>
      </c>
      <c r="GZ171">
        <v>0</v>
      </c>
      <c r="HA171">
        <v>0</v>
      </c>
      <c r="HB171">
        <v>0</v>
      </c>
      <c r="HC171">
        <v>0</v>
      </c>
      <c r="HD171">
        <v>0</v>
      </c>
      <c r="HE171">
        <v>1</v>
      </c>
      <c r="HF171">
        <v>1</v>
      </c>
      <c r="HG171">
        <v>0</v>
      </c>
      <c r="HH171">
        <v>0</v>
      </c>
      <c r="HI171">
        <v>0</v>
      </c>
      <c r="HJ171">
        <v>0</v>
      </c>
      <c r="HK171">
        <v>0</v>
      </c>
      <c r="HL171">
        <v>0</v>
      </c>
      <c r="HM171">
        <v>0</v>
      </c>
      <c r="HN171">
        <v>0</v>
      </c>
      <c r="HO171">
        <v>1</v>
      </c>
      <c r="HP171">
        <v>1</v>
      </c>
      <c r="HQ171">
        <v>0</v>
      </c>
      <c r="HR171">
        <v>0</v>
      </c>
      <c r="HS171">
        <v>0</v>
      </c>
      <c r="HT171">
        <v>0</v>
      </c>
      <c r="HU171">
        <v>0</v>
      </c>
      <c r="HV171">
        <v>0</v>
      </c>
      <c r="HW171">
        <v>0</v>
      </c>
      <c r="HX171">
        <v>0</v>
      </c>
      <c r="HY171">
        <v>1</v>
      </c>
      <c r="HZ171">
        <v>1</v>
      </c>
      <c r="IA171">
        <v>0</v>
      </c>
      <c r="IB171">
        <v>0</v>
      </c>
      <c r="IC171">
        <v>0</v>
      </c>
      <c r="ID171">
        <v>0</v>
      </c>
      <c r="IE171">
        <v>0</v>
      </c>
      <c r="IF171">
        <v>0</v>
      </c>
      <c r="IG171">
        <v>0</v>
      </c>
      <c r="IH171">
        <v>0</v>
      </c>
      <c r="II171">
        <v>1</v>
      </c>
      <c r="IJ171">
        <v>1</v>
      </c>
      <c r="IK171">
        <v>0</v>
      </c>
      <c r="IL171">
        <v>0</v>
      </c>
      <c r="IM171">
        <v>0</v>
      </c>
      <c r="IN171">
        <v>0</v>
      </c>
      <c r="IO171" t="s">
        <v>830</v>
      </c>
      <c r="IP171">
        <v>1</v>
      </c>
      <c r="IQ171" t="s">
        <v>830</v>
      </c>
      <c r="IR171">
        <v>0</v>
      </c>
      <c r="IS171" t="s">
        <v>830</v>
      </c>
      <c r="IT171">
        <v>0</v>
      </c>
      <c r="IU171" t="s">
        <v>285</v>
      </c>
      <c r="IV171" t="s">
        <v>285</v>
      </c>
      <c r="IW171" t="s">
        <v>285</v>
      </c>
      <c r="IX171" t="s">
        <v>285</v>
      </c>
      <c r="IY171" t="s">
        <v>285</v>
      </c>
      <c r="IZ171" t="s">
        <v>285</v>
      </c>
      <c r="JA171" t="s">
        <v>285</v>
      </c>
      <c r="JB171" t="s">
        <v>285</v>
      </c>
      <c r="JC171" t="s">
        <v>285</v>
      </c>
      <c r="JD171" t="s">
        <v>830</v>
      </c>
      <c r="JE171" t="s">
        <v>830</v>
      </c>
      <c r="JF171" t="s">
        <v>285</v>
      </c>
    </row>
    <row r="172" spans="1:266" hidden="1">
      <c r="A172">
        <v>54305</v>
      </c>
      <c r="B172" t="s">
        <v>945</v>
      </c>
      <c r="C172">
        <v>8039</v>
      </c>
      <c r="D172">
        <v>307</v>
      </c>
      <c r="E172">
        <v>7724</v>
      </c>
      <c r="F172">
        <v>7149</v>
      </c>
      <c r="G172">
        <v>423</v>
      </c>
      <c r="H172">
        <v>152</v>
      </c>
      <c r="I172">
        <v>8</v>
      </c>
      <c r="J172">
        <v>6</v>
      </c>
      <c r="K172">
        <v>0</v>
      </c>
      <c r="L172">
        <v>2</v>
      </c>
      <c r="M172">
        <v>7556</v>
      </c>
      <c r="N172">
        <v>388</v>
      </c>
      <c r="O172">
        <v>7165</v>
      </c>
      <c r="P172">
        <v>6551</v>
      </c>
      <c r="Q172">
        <v>466</v>
      </c>
      <c r="R172">
        <v>148</v>
      </c>
      <c r="S172">
        <v>4</v>
      </c>
      <c r="T172">
        <v>1</v>
      </c>
      <c r="U172" t="s">
        <v>830</v>
      </c>
      <c r="V172">
        <v>2</v>
      </c>
      <c r="W172">
        <v>6858</v>
      </c>
      <c r="X172">
        <v>207</v>
      </c>
      <c r="Y172">
        <v>6610</v>
      </c>
      <c r="Z172">
        <v>5908</v>
      </c>
      <c r="AA172">
        <v>597</v>
      </c>
      <c r="AB172">
        <v>106</v>
      </c>
      <c r="AC172">
        <v>41</v>
      </c>
      <c r="AD172">
        <v>32</v>
      </c>
      <c r="AE172">
        <v>0</v>
      </c>
      <c r="AF172">
        <v>9</v>
      </c>
      <c r="AG172">
        <v>6352</v>
      </c>
      <c r="AH172">
        <v>179</v>
      </c>
      <c r="AI172">
        <v>6091</v>
      </c>
      <c r="AJ172">
        <v>5453</v>
      </c>
      <c r="AK172">
        <v>541</v>
      </c>
      <c r="AL172">
        <v>97</v>
      </c>
      <c r="AM172">
        <v>83</v>
      </c>
      <c r="AN172">
        <v>71</v>
      </c>
      <c r="AO172">
        <v>0</v>
      </c>
      <c r="AP172">
        <v>11</v>
      </c>
      <c r="AQ172">
        <v>5369</v>
      </c>
      <c r="AR172">
        <v>198</v>
      </c>
      <c r="AS172">
        <v>5152</v>
      </c>
      <c r="AT172">
        <v>4509</v>
      </c>
      <c r="AU172">
        <v>518</v>
      </c>
      <c r="AV172">
        <v>124</v>
      </c>
      <c r="AW172">
        <v>20</v>
      </c>
      <c r="AX172">
        <v>13</v>
      </c>
      <c r="AY172">
        <v>0</v>
      </c>
      <c r="AZ172">
        <v>7</v>
      </c>
      <c r="BA172">
        <v>5241</v>
      </c>
      <c r="BB172">
        <v>110</v>
      </c>
      <c r="BC172">
        <v>5032</v>
      </c>
      <c r="BD172">
        <v>4307</v>
      </c>
      <c r="BE172">
        <v>600</v>
      </c>
      <c r="BF172">
        <v>125</v>
      </c>
      <c r="BG172">
        <v>99</v>
      </c>
      <c r="BH172">
        <v>96</v>
      </c>
      <c r="BI172">
        <v>0</v>
      </c>
      <c r="BJ172">
        <v>3</v>
      </c>
      <c r="BK172">
        <v>5504</v>
      </c>
      <c r="BL172">
        <v>106</v>
      </c>
      <c r="BM172">
        <v>5227</v>
      </c>
      <c r="BN172">
        <v>4593</v>
      </c>
      <c r="BO172">
        <v>497</v>
      </c>
      <c r="BP172">
        <v>137</v>
      </c>
      <c r="BQ172">
        <v>171</v>
      </c>
      <c r="BR172">
        <v>159</v>
      </c>
      <c r="BS172">
        <v>0</v>
      </c>
      <c r="BT172">
        <v>12</v>
      </c>
      <c r="BU172">
        <v>3968</v>
      </c>
      <c r="BV172">
        <v>95</v>
      </c>
      <c r="BW172">
        <v>3848</v>
      </c>
      <c r="BX172">
        <v>3278</v>
      </c>
      <c r="BY172">
        <v>444</v>
      </c>
      <c r="BZ172">
        <v>125</v>
      </c>
      <c r="CA172">
        <v>25</v>
      </c>
      <c r="CB172">
        <v>25</v>
      </c>
      <c r="CC172">
        <v>0</v>
      </c>
      <c r="CD172">
        <v>0</v>
      </c>
      <c r="CE172">
        <v>2692</v>
      </c>
      <c r="CF172">
        <v>93</v>
      </c>
      <c r="CG172">
        <v>2479</v>
      </c>
      <c r="CH172">
        <v>2018</v>
      </c>
      <c r="CI172">
        <v>394</v>
      </c>
      <c r="CJ172">
        <v>68</v>
      </c>
      <c r="CK172">
        <v>120</v>
      </c>
      <c r="CL172">
        <v>120</v>
      </c>
      <c r="CM172">
        <v>0</v>
      </c>
      <c r="CN172">
        <v>0</v>
      </c>
      <c r="CO172">
        <v>2995</v>
      </c>
      <c r="CP172">
        <v>138</v>
      </c>
      <c r="CQ172">
        <v>2845</v>
      </c>
      <c r="CR172">
        <v>2356</v>
      </c>
      <c r="CS172">
        <v>426</v>
      </c>
      <c r="CT172">
        <v>63</v>
      </c>
      <c r="CU172">
        <v>13</v>
      </c>
      <c r="CV172">
        <v>13</v>
      </c>
      <c r="CW172">
        <v>0</v>
      </c>
      <c r="CX172" t="s">
        <v>830</v>
      </c>
      <c r="CY172">
        <v>3494</v>
      </c>
      <c r="CZ172">
        <v>231</v>
      </c>
      <c r="DA172">
        <v>3254</v>
      </c>
      <c r="DB172">
        <v>2986</v>
      </c>
      <c r="DC172">
        <v>113</v>
      </c>
      <c r="DD172">
        <v>155</v>
      </c>
      <c r="DE172">
        <v>8</v>
      </c>
      <c r="DF172">
        <v>0</v>
      </c>
      <c r="DG172">
        <v>0</v>
      </c>
      <c r="DH172">
        <v>8</v>
      </c>
      <c r="DI172">
        <v>4155</v>
      </c>
      <c r="DJ172">
        <v>112</v>
      </c>
      <c r="DK172">
        <v>3906</v>
      </c>
      <c r="DL172">
        <v>3677</v>
      </c>
      <c r="DM172">
        <v>145</v>
      </c>
      <c r="DN172">
        <v>85</v>
      </c>
      <c r="DO172">
        <v>137</v>
      </c>
      <c r="DP172">
        <v>72</v>
      </c>
      <c r="DQ172">
        <v>0</v>
      </c>
      <c r="DR172">
        <v>65</v>
      </c>
      <c r="DS172">
        <v>3895</v>
      </c>
      <c r="DT172">
        <v>100</v>
      </c>
      <c r="DU172">
        <v>3720</v>
      </c>
      <c r="DV172">
        <v>3295</v>
      </c>
      <c r="DW172">
        <v>389</v>
      </c>
      <c r="DX172">
        <v>36</v>
      </c>
      <c r="DY172">
        <v>76</v>
      </c>
      <c r="DZ172">
        <v>2</v>
      </c>
      <c r="EA172">
        <v>0</v>
      </c>
      <c r="EB172">
        <v>74</v>
      </c>
      <c r="EC172">
        <v>3963</v>
      </c>
      <c r="ED172">
        <v>71</v>
      </c>
      <c r="EE172">
        <v>3663</v>
      </c>
      <c r="EF172">
        <v>3156</v>
      </c>
      <c r="EG172">
        <v>405</v>
      </c>
      <c r="EH172">
        <v>102</v>
      </c>
      <c r="EI172">
        <v>229</v>
      </c>
      <c r="EJ172">
        <v>179</v>
      </c>
      <c r="EK172">
        <v>0</v>
      </c>
      <c r="EL172">
        <v>50</v>
      </c>
      <c r="EM172">
        <v>4259</v>
      </c>
      <c r="EN172">
        <v>200</v>
      </c>
      <c r="EO172">
        <v>3805</v>
      </c>
      <c r="EP172">
        <v>3210</v>
      </c>
      <c r="EQ172">
        <v>417</v>
      </c>
      <c r="ER172">
        <v>179</v>
      </c>
      <c r="ES172">
        <v>254</v>
      </c>
      <c r="ET172">
        <v>254</v>
      </c>
      <c r="EU172">
        <v>0</v>
      </c>
      <c r="EV172" t="s">
        <v>830</v>
      </c>
      <c r="EW172">
        <v>4346</v>
      </c>
      <c r="EX172">
        <v>292</v>
      </c>
      <c r="EY172">
        <v>3646</v>
      </c>
      <c r="EZ172">
        <v>3179</v>
      </c>
      <c r="FA172">
        <v>355</v>
      </c>
      <c r="FB172">
        <v>112</v>
      </c>
      <c r="FC172">
        <v>409</v>
      </c>
      <c r="FD172">
        <v>408</v>
      </c>
      <c r="FE172">
        <v>0</v>
      </c>
      <c r="FF172">
        <v>1</v>
      </c>
      <c r="FG172">
        <v>3948</v>
      </c>
      <c r="FH172">
        <v>273</v>
      </c>
      <c r="FI172">
        <v>3550</v>
      </c>
      <c r="FJ172">
        <v>3120</v>
      </c>
      <c r="FK172">
        <v>385</v>
      </c>
      <c r="FL172">
        <v>45</v>
      </c>
      <c r="FM172">
        <v>125</v>
      </c>
      <c r="FN172">
        <v>123</v>
      </c>
      <c r="FO172">
        <v>1</v>
      </c>
      <c r="FP172" t="s">
        <v>830</v>
      </c>
      <c r="FQ172">
        <v>4175</v>
      </c>
      <c r="FR172">
        <v>208</v>
      </c>
      <c r="FS172">
        <v>2858</v>
      </c>
      <c r="FT172">
        <v>2618</v>
      </c>
      <c r="FU172">
        <v>224</v>
      </c>
      <c r="FV172">
        <v>16</v>
      </c>
      <c r="FW172">
        <v>1110</v>
      </c>
      <c r="FX172">
        <v>1037</v>
      </c>
      <c r="FY172">
        <v>25</v>
      </c>
      <c r="FZ172">
        <v>48</v>
      </c>
      <c r="GA172">
        <v>1227</v>
      </c>
      <c r="GB172">
        <v>72</v>
      </c>
      <c r="GC172">
        <v>775</v>
      </c>
      <c r="GD172">
        <v>741</v>
      </c>
      <c r="GE172">
        <v>19</v>
      </c>
      <c r="GF172">
        <v>15</v>
      </c>
      <c r="GG172">
        <v>379</v>
      </c>
      <c r="GH172">
        <v>201</v>
      </c>
      <c r="GI172">
        <v>0</v>
      </c>
      <c r="GJ172">
        <v>178</v>
      </c>
      <c r="GK172">
        <v>3447</v>
      </c>
      <c r="GL172">
        <v>64</v>
      </c>
      <c r="GM172">
        <v>206</v>
      </c>
      <c r="GN172">
        <v>187</v>
      </c>
      <c r="GO172">
        <v>10</v>
      </c>
      <c r="GP172">
        <v>9</v>
      </c>
      <c r="GQ172">
        <v>3178</v>
      </c>
      <c r="GR172">
        <v>2883</v>
      </c>
      <c r="GS172">
        <v>0</v>
      </c>
      <c r="GT172">
        <v>295</v>
      </c>
      <c r="GU172">
        <v>4143</v>
      </c>
      <c r="GV172">
        <v>45</v>
      </c>
      <c r="GW172">
        <v>198</v>
      </c>
      <c r="GX172">
        <v>134</v>
      </c>
      <c r="GY172">
        <v>7</v>
      </c>
      <c r="GZ172">
        <v>57</v>
      </c>
      <c r="HA172">
        <v>3900</v>
      </c>
      <c r="HB172">
        <v>3616</v>
      </c>
      <c r="HC172">
        <v>0</v>
      </c>
      <c r="HD172">
        <v>283</v>
      </c>
      <c r="HE172">
        <v>2703</v>
      </c>
      <c r="HF172">
        <v>44</v>
      </c>
      <c r="HG172">
        <v>321</v>
      </c>
      <c r="HH172">
        <v>281</v>
      </c>
      <c r="HI172">
        <v>1</v>
      </c>
      <c r="HJ172">
        <v>39</v>
      </c>
      <c r="HK172">
        <v>2338</v>
      </c>
      <c r="HL172">
        <v>2162</v>
      </c>
      <c r="HM172">
        <v>0</v>
      </c>
      <c r="HN172">
        <v>176</v>
      </c>
      <c r="HO172">
        <v>268</v>
      </c>
      <c r="HP172">
        <v>19</v>
      </c>
      <c r="HQ172">
        <v>9</v>
      </c>
      <c r="HR172">
        <v>4</v>
      </c>
      <c r="HS172">
        <v>2</v>
      </c>
      <c r="HT172">
        <v>3</v>
      </c>
      <c r="HU172">
        <v>240</v>
      </c>
      <c r="HV172">
        <v>229</v>
      </c>
      <c r="HW172" t="s">
        <v>285</v>
      </c>
      <c r="HX172">
        <v>11</v>
      </c>
      <c r="HY172">
        <v>373</v>
      </c>
      <c r="HZ172">
        <v>24</v>
      </c>
      <c r="IA172">
        <v>8</v>
      </c>
      <c r="IB172">
        <v>2</v>
      </c>
      <c r="IC172">
        <v>2</v>
      </c>
      <c r="ID172">
        <v>4</v>
      </c>
      <c r="IE172">
        <v>341</v>
      </c>
      <c r="IF172">
        <v>208</v>
      </c>
      <c r="IG172" t="s">
        <v>285</v>
      </c>
      <c r="IH172">
        <v>133</v>
      </c>
      <c r="II172">
        <v>472</v>
      </c>
      <c r="IJ172">
        <v>438</v>
      </c>
      <c r="IK172">
        <v>34</v>
      </c>
      <c r="IL172">
        <v>2</v>
      </c>
      <c r="IM172">
        <v>2</v>
      </c>
      <c r="IN172">
        <v>30</v>
      </c>
      <c r="IO172">
        <v>123</v>
      </c>
      <c r="IP172">
        <v>114</v>
      </c>
      <c r="IQ172">
        <v>9</v>
      </c>
      <c r="IR172">
        <v>7</v>
      </c>
      <c r="IS172">
        <v>1</v>
      </c>
      <c r="IT172">
        <v>1</v>
      </c>
      <c r="IU172" t="s">
        <v>285</v>
      </c>
      <c r="IV172" t="s">
        <v>285</v>
      </c>
      <c r="IW172" t="s">
        <v>285</v>
      </c>
      <c r="IX172" t="s">
        <v>285</v>
      </c>
      <c r="IY172" t="s">
        <v>285</v>
      </c>
      <c r="IZ172" t="s">
        <v>285</v>
      </c>
      <c r="JA172" t="s">
        <v>285</v>
      </c>
      <c r="JB172" t="s">
        <v>285</v>
      </c>
      <c r="JC172" t="s">
        <v>285</v>
      </c>
      <c r="JD172" t="s">
        <v>285</v>
      </c>
      <c r="JE172" t="s">
        <v>285</v>
      </c>
      <c r="JF172" t="s">
        <v>285</v>
      </c>
    </row>
    <row r="173" spans="1:266" hidden="1">
      <c r="A173">
        <v>61808</v>
      </c>
      <c r="B173" t="s">
        <v>946</v>
      </c>
      <c r="C173">
        <v>1</v>
      </c>
      <c r="D173">
        <v>1</v>
      </c>
      <c r="E173">
        <v>0</v>
      </c>
      <c r="F173">
        <v>0</v>
      </c>
      <c r="G173">
        <v>0</v>
      </c>
      <c r="H173">
        <v>0</v>
      </c>
      <c r="I173">
        <v>0</v>
      </c>
      <c r="J173">
        <v>0</v>
      </c>
      <c r="K173">
        <v>0</v>
      </c>
      <c r="L173">
        <v>0</v>
      </c>
      <c r="M173">
        <v>1</v>
      </c>
      <c r="N173">
        <v>1</v>
      </c>
      <c r="O173">
        <v>0</v>
      </c>
      <c r="P173">
        <v>0</v>
      </c>
      <c r="Q173">
        <v>0</v>
      </c>
      <c r="R173">
        <v>0</v>
      </c>
      <c r="S173">
        <v>0</v>
      </c>
      <c r="T173">
        <v>0</v>
      </c>
      <c r="U173">
        <v>0</v>
      </c>
      <c r="V173">
        <v>0</v>
      </c>
      <c r="W173">
        <v>1</v>
      </c>
      <c r="X173">
        <v>1</v>
      </c>
      <c r="Y173">
        <v>0</v>
      </c>
      <c r="Z173">
        <v>0</v>
      </c>
      <c r="AA173">
        <v>0</v>
      </c>
      <c r="AB173">
        <v>0</v>
      </c>
      <c r="AC173">
        <v>0</v>
      </c>
      <c r="AD173">
        <v>0</v>
      </c>
      <c r="AE173">
        <v>0</v>
      </c>
      <c r="AF173">
        <v>0</v>
      </c>
      <c r="AG173">
        <v>1</v>
      </c>
      <c r="AH173">
        <v>1</v>
      </c>
      <c r="AI173">
        <v>0</v>
      </c>
      <c r="AJ173">
        <v>0</v>
      </c>
      <c r="AK173">
        <v>0</v>
      </c>
      <c r="AL173">
        <v>0</v>
      </c>
      <c r="AM173">
        <v>0</v>
      </c>
      <c r="AN173">
        <v>0</v>
      </c>
      <c r="AO173">
        <v>0</v>
      </c>
      <c r="AP173">
        <v>0</v>
      </c>
      <c r="AQ173" t="s">
        <v>830</v>
      </c>
      <c r="AR173" t="s">
        <v>830</v>
      </c>
      <c r="AS173">
        <v>0</v>
      </c>
      <c r="AT173">
        <v>0</v>
      </c>
      <c r="AU173">
        <v>0</v>
      </c>
      <c r="AV173">
        <v>0</v>
      </c>
      <c r="AW173">
        <v>0</v>
      </c>
      <c r="AX173">
        <v>0</v>
      </c>
      <c r="AY173">
        <v>0</v>
      </c>
      <c r="AZ173">
        <v>0</v>
      </c>
      <c r="BA173">
        <v>0</v>
      </c>
      <c r="BB173">
        <v>0</v>
      </c>
      <c r="BC173">
        <v>0</v>
      </c>
      <c r="BD173">
        <v>0</v>
      </c>
      <c r="BE173">
        <v>0</v>
      </c>
      <c r="BF173">
        <v>0</v>
      </c>
      <c r="BG173">
        <v>0</v>
      </c>
      <c r="BH173">
        <v>0</v>
      </c>
      <c r="BI173">
        <v>0</v>
      </c>
      <c r="BJ173">
        <v>0</v>
      </c>
      <c r="BK173" t="s">
        <v>830</v>
      </c>
      <c r="BL173" t="s">
        <v>830</v>
      </c>
      <c r="BM173">
        <v>0</v>
      </c>
      <c r="BN173">
        <v>0</v>
      </c>
      <c r="BO173">
        <v>0</v>
      </c>
      <c r="BP173">
        <v>0</v>
      </c>
      <c r="BQ173">
        <v>0</v>
      </c>
      <c r="BR173">
        <v>0</v>
      </c>
      <c r="BS173">
        <v>0</v>
      </c>
      <c r="BT173">
        <v>0</v>
      </c>
      <c r="BU173" t="s">
        <v>830</v>
      </c>
      <c r="BV173" t="s">
        <v>830</v>
      </c>
      <c r="BW173">
        <v>0</v>
      </c>
      <c r="BX173">
        <v>0</v>
      </c>
      <c r="BY173">
        <v>0</v>
      </c>
      <c r="BZ173">
        <v>0</v>
      </c>
      <c r="CA173">
        <v>0</v>
      </c>
      <c r="CB173">
        <v>0</v>
      </c>
      <c r="CC173">
        <v>0</v>
      </c>
      <c r="CD173">
        <v>0</v>
      </c>
      <c r="CE173">
        <v>0</v>
      </c>
      <c r="CF173">
        <v>0</v>
      </c>
      <c r="CG173">
        <v>0</v>
      </c>
      <c r="CH173">
        <v>0</v>
      </c>
      <c r="CI173">
        <v>0</v>
      </c>
      <c r="CJ173">
        <v>0</v>
      </c>
      <c r="CK173">
        <v>0</v>
      </c>
      <c r="CL173">
        <v>0</v>
      </c>
      <c r="CM173">
        <v>0</v>
      </c>
      <c r="CN173">
        <v>0</v>
      </c>
      <c r="CO173">
        <v>0</v>
      </c>
      <c r="CP173">
        <v>0</v>
      </c>
      <c r="CQ173">
        <v>0</v>
      </c>
      <c r="CR173">
        <v>0</v>
      </c>
      <c r="CS173">
        <v>0</v>
      </c>
      <c r="CT173">
        <v>0</v>
      </c>
      <c r="CU173">
        <v>0</v>
      </c>
      <c r="CV173">
        <v>0</v>
      </c>
      <c r="CW173">
        <v>0</v>
      </c>
      <c r="CX173">
        <v>0</v>
      </c>
      <c r="CY173" t="s">
        <v>830</v>
      </c>
      <c r="CZ173" t="s">
        <v>830</v>
      </c>
      <c r="DA173">
        <v>0</v>
      </c>
      <c r="DB173">
        <v>0</v>
      </c>
      <c r="DC173">
        <v>0</v>
      </c>
      <c r="DD173">
        <v>0</v>
      </c>
      <c r="DE173">
        <v>0</v>
      </c>
      <c r="DF173">
        <v>0</v>
      </c>
      <c r="DG173">
        <v>0</v>
      </c>
      <c r="DH173">
        <v>0</v>
      </c>
      <c r="DI173" t="s">
        <v>830</v>
      </c>
      <c r="DJ173" t="s">
        <v>830</v>
      </c>
      <c r="DK173">
        <v>0</v>
      </c>
      <c r="DL173">
        <v>0</v>
      </c>
      <c r="DM173">
        <v>0</v>
      </c>
      <c r="DN173">
        <v>0</v>
      </c>
      <c r="DO173">
        <v>0</v>
      </c>
      <c r="DP173">
        <v>0</v>
      </c>
      <c r="DQ173">
        <v>0</v>
      </c>
      <c r="DR173">
        <v>0</v>
      </c>
      <c r="DS173" t="s">
        <v>830</v>
      </c>
      <c r="DT173" t="s">
        <v>830</v>
      </c>
      <c r="DU173">
        <v>0</v>
      </c>
      <c r="DV173">
        <v>0</v>
      </c>
      <c r="DW173">
        <v>0</v>
      </c>
      <c r="DX173">
        <v>0</v>
      </c>
      <c r="DY173">
        <v>0</v>
      </c>
      <c r="DZ173">
        <v>0</v>
      </c>
      <c r="EA173">
        <v>0</v>
      </c>
      <c r="EB173">
        <v>0</v>
      </c>
      <c r="EC173">
        <v>1</v>
      </c>
      <c r="ED173">
        <v>1</v>
      </c>
      <c r="EE173">
        <v>1</v>
      </c>
      <c r="EF173" t="s">
        <v>830</v>
      </c>
      <c r="EG173">
        <v>0</v>
      </c>
      <c r="EH173" t="s">
        <v>830</v>
      </c>
      <c r="EI173">
        <v>0</v>
      </c>
      <c r="EJ173">
        <v>0</v>
      </c>
      <c r="EK173">
        <v>0</v>
      </c>
      <c r="EL173">
        <v>0</v>
      </c>
      <c r="EM173">
        <v>7</v>
      </c>
      <c r="EN173">
        <v>6</v>
      </c>
      <c r="EO173" t="s">
        <v>830</v>
      </c>
      <c r="EP173" t="s">
        <v>830</v>
      </c>
      <c r="EQ173">
        <v>0</v>
      </c>
      <c r="ER173" t="s">
        <v>830</v>
      </c>
      <c r="ES173">
        <v>0</v>
      </c>
      <c r="ET173">
        <v>0</v>
      </c>
      <c r="EU173">
        <v>0</v>
      </c>
      <c r="EV173">
        <v>0</v>
      </c>
      <c r="EW173">
        <v>9</v>
      </c>
      <c r="EX173">
        <v>9</v>
      </c>
      <c r="EY173" t="s">
        <v>830</v>
      </c>
      <c r="EZ173" t="s">
        <v>830</v>
      </c>
      <c r="FA173" t="s">
        <v>830</v>
      </c>
      <c r="FB173" t="s">
        <v>830</v>
      </c>
      <c r="FC173">
        <v>0</v>
      </c>
      <c r="FD173">
        <v>0</v>
      </c>
      <c r="FE173">
        <v>0</v>
      </c>
      <c r="FF173">
        <v>0</v>
      </c>
      <c r="FG173">
        <v>10</v>
      </c>
      <c r="FH173">
        <v>8</v>
      </c>
      <c r="FI173" t="s">
        <v>830</v>
      </c>
      <c r="FJ173" t="s">
        <v>830</v>
      </c>
      <c r="FK173">
        <v>0</v>
      </c>
      <c r="FL173" t="s">
        <v>830</v>
      </c>
      <c r="FM173">
        <v>1</v>
      </c>
      <c r="FN173">
        <v>1</v>
      </c>
      <c r="FO173">
        <v>0</v>
      </c>
      <c r="FP173">
        <v>0</v>
      </c>
      <c r="FQ173">
        <v>4</v>
      </c>
      <c r="FR173">
        <v>4</v>
      </c>
      <c r="FS173" t="s">
        <v>830</v>
      </c>
      <c r="FT173">
        <v>0</v>
      </c>
      <c r="FU173">
        <v>0</v>
      </c>
      <c r="FV173" t="s">
        <v>830</v>
      </c>
      <c r="FW173">
        <v>0</v>
      </c>
      <c r="FX173">
        <v>0</v>
      </c>
      <c r="FY173">
        <v>0</v>
      </c>
      <c r="FZ173">
        <v>0</v>
      </c>
      <c r="GA173">
        <v>10</v>
      </c>
      <c r="GB173">
        <v>6</v>
      </c>
      <c r="GC173">
        <v>2</v>
      </c>
      <c r="GD173">
        <v>1</v>
      </c>
      <c r="GE173">
        <v>1</v>
      </c>
      <c r="GF173" t="s">
        <v>830</v>
      </c>
      <c r="GG173">
        <v>2</v>
      </c>
      <c r="GH173">
        <v>2</v>
      </c>
      <c r="GI173">
        <v>0</v>
      </c>
      <c r="GJ173">
        <v>0</v>
      </c>
      <c r="GK173">
        <v>6</v>
      </c>
      <c r="GL173">
        <v>4</v>
      </c>
      <c r="GM173" t="s">
        <v>830</v>
      </c>
      <c r="GN173" t="s">
        <v>830</v>
      </c>
      <c r="GO173">
        <v>0</v>
      </c>
      <c r="GP173" t="s">
        <v>830</v>
      </c>
      <c r="GQ173">
        <v>2</v>
      </c>
      <c r="GR173">
        <v>2</v>
      </c>
      <c r="GS173">
        <v>0</v>
      </c>
      <c r="GT173">
        <v>0</v>
      </c>
      <c r="GU173">
        <v>10</v>
      </c>
      <c r="GV173">
        <v>10</v>
      </c>
      <c r="GW173" t="s">
        <v>830</v>
      </c>
      <c r="GX173">
        <v>0</v>
      </c>
      <c r="GY173">
        <v>0</v>
      </c>
      <c r="GZ173" t="s">
        <v>830</v>
      </c>
      <c r="HA173" t="s">
        <v>830</v>
      </c>
      <c r="HB173" t="s">
        <v>830</v>
      </c>
      <c r="HC173">
        <v>0</v>
      </c>
      <c r="HD173">
        <v>0</v>
      </c>
      <c r="HE173">
        <v>16</v>
      </c>
      <c r="HF173">
        <v>15</v>
      </c>
      <c r="HG173">
        <v>1</v>
      </c>
      <c r="HH173">
        <v>0</v>
      </c>
      <c r="HI173" t="s">
        <v>830</v>
      </c>
      <c r="HJ173">
        <v>1</v>
      </c>
      <c r="HK173" t="s">
        <v>830</v>
      </c>
      <c r="HL173" t="s">
        <v>830</v>
      </c>
      <c r="HM173">
        <v>0</v>
      </c>
      <c r="HN173">
        <v>0</v>
      </c>
      <c r="HO173">
        <v>10</v>
      </c>
      <c r="HP173">
        <v>8</v>
      </c>
      <c r="HQ173">
        <v>2</v>
      </c>
      <c r="HR173" t="s">
        <v>830</v>
      </c>
      <c r="HS173" t="s">
        <v>830</v>
      </c>
      <c r="HT173">
        <v>2</v>
      </c>
      <c r="HU173" t="s">
        <v>830</v>
      </c>
      <c r="HV173" t="s">
        <v>830</v>
      </c>
      <c r="HW173">
        <v>0</v>
      </c>
      <c r="HX173">
        <v>0</v>
      </c>
      <c r="HY173">
        <v>19</v>
      </c>
      <c r="HZ173">
        <v>16</v>
      </c>
      <c r="IA173">
        <v>2</v>
      </c>
      <c r="IB173">
        <v>0</v>
      </c>
      <c r="IC173">
        <v>0</v>
      </c>
      <c r="ID173">
        <v>2</v>
      </c>
      <c r="IE173" t="s">
        <v>830</v>
      </c>
      <c r="IF173">
        <v>0</v>
      </c>
      <c r="IG173" t="s">
        <v>830</v>
      </c>
      <c r="IH173">
        <v>0</v>
      </c>
      <c r="II173">
        <v>0</v>
      </c>
      <c r="IJ173">
        <v>0</v>
      </c>
      <c r="IK173">
        <v>0</v>
      </c>
      <c r="IL173">
        <v>0</v>
      </c>
      <c r="IM173">
        <v>0</v>
      </c>
      <c r="IN173">
        <v>0</v>
      </c>
      <c r="IO173">
        <v>0</v>
      </c>
      <c r="IP173">
        <v>0</v>
      </c>
      <c r="IQ173">
        <v>0</v>
      </c>
      <c r="IR173">
        <v>0</v>
      </c>
      <c r="IS173">
        <v>0</v>
      </c>
      <c r="IT173">
        <v>0</v>
      </c>
      <c r="IU173" t="s">
        <v>285</v>
      </c>
      <c r="IV173" t="s">
        <v>285</v>
      </c>
      <c r="IW173" t="s">
        <v>285</v>
      </c>
      <c r="IX173" t="s">
        <v>285</v>
      </c>
      <c r="IY173" t="s">
        <v>285</v>
      </c>
      <c r="IZ173" t="s">
        <v>285</v>
      </c>
      <c r="JA173" t="s">
        <v>285</v>
      </c>
      <c r="JB173" t="s">
        <v>285</v>
      </c>
      <c r="JC173" t="s">
        <v>285</v>
      </c>
      <c r="JD173" t="s">
        <v>285</v>
      </c>
      <c r="JE173" t="s">
        <v>285</v>
      </c>
      <c r="JF173" t="s">
        <v>285</v>
      </c>
    </row>
    <row r="174" spans="1:266" hidden="1">
      <c r="A174">
        <v>12203</v>
      </c>
      <c r="B174" t="s">
        <v>334</v>
      </c>
      <c r="C174">
        <v>1109152</v>
      </c>
      <c r="D174">
        <v>826129</v>
      </c>
      <c r="E174">
        <v>282595</v>
      </c>
      <c r="F174">
        <v>194804</v>
      </c>
      <c r="G174">
        <v>432</v>
      </c>
      <c r="H174">
        <v>87360</v>
      </c>
      <c r="I174">
        <v>428</v>
      </c>
      <c r="J174">
        <v>427</v>
      </c>
      <c r="K174">
        <v>0</v>
      </c>
      <c r="L174" t="s">
        <v>830</v>
      </c>
      <c r="M174">
        <v>913445</v>
      </c>
      <c r="N174">
        <v>688876</v>
      </c>
      <c r="O174">
        <v>224046</v>
      </c>
      <c r="P174">
        <v>154698</v>
      </c>
      <c r="Q174">
        <v>830</v>
      </c>
      <c r="R174">
        <v>68518</v>
      </c>
      <c r="S174">
        <v>523</v>
      </c>
      <c r="T174">
        <v>516</v>
      </c>
      <c r="U174">
        <v>0</v>
      </c>
      <c r="V174">
        <v>7</v>
      </c>
      <c r="W174">
        <v>693445</v>
      </c>
      <c r="X174">
        <v>510703</v>
      </c>
      <c r="Y174">
        <v>181588</v>
      </c>
      <c r="Z174">
        <v>125914</v>
      </c>
      <c r="AA174">
        <v>93</v>
      </c>
      <c r="AB174">
        <v>55581</v>
      </c>
      <c r="AC174">
        <v>1154</v>
      </c>
      <c r="AD174">
        <v>325</v>
      </c>
      <c r="AE174">
        <v>0</v>
      </c>
      <c r="AF174">
        <v>829</v>
      </c>
      <c r="AG174">
        <v>545524</v>
      </c>
      <c r="AH174">
        <v>386071</v>
      </c>
      <c r="AI174">
        <v>158470</v>
      </c>
      <c r="AJ174">
        <v>110210</v>
      </c>
      <c r="AK174">
        <v>81</v>
      </c>
      <c r="AL174">
        <v>48179</v>
      </c>
      <c r="AM174">
        <v>983</v>
      </c>
      <c r="AN174">
        <v>133</v>
      </c>
      <c r="AO174">
        <v>0</v>
      </c>
      <c r="AP174">
        <v>850</v>
      </c>
      <c r="AQ174">
        <v>614360</v>
      </c>
      <c r="AR174">
        <v>446250</v>
      </c>
      <c r="AS174">
        <v>166886</v>
      </c>
      <c r="AT174">
        <v>114061</v>
      </c>
      <c r="AU174">
        <v>192</v>
      </c>
      <c r="AV174">
        <v>52633</v>
      </c>
      <c r="AW174">
        <v>1223</v>
      </c>
      <c r="AX174">
        <v>1008</v>
      </c>
      <c r="AY174">
        <v>0</v>
      </c>
      <c r="AZ174">
        <v>215</v>
      </c>
      <c r="BA174">
        <v>467491</v>
      </c>
      <c r="BB174">
        <v>325253</v>
      </c>
      <c r="BC174">
        <v>141244</v>
      </c>
      <c r="BD174">
        <v>88448</v>
      </c>
      <c r="BE174">
        <v>383</v>
      </c>
      <c r="BF174">
        <v>52412</v>
      </c>
      <c r="BG174">
        <v>995</v>
      </c>
      <c r="BH174">
        <v>15</v>
      </c>
      <c r="BI174">
        <v>3</v>
      </c>
      <c r="BJ174">
        <v>976</v>
      </c>
      <c r="BK174">
        <v>452003</v>
      </c>
      <c r="BL174">
        <v>308578</v>
      </c>
      <c r="BM174">
        <v>142884</v>
      </c>
      <c r="BN174">
        <v>98019</v>
      </c>
      <c r="BO174">
        <v>129</v>
      </c>
      <c r="BP174">
        <v>44736</v>
      </c>
      <c r="BQ174">
        <v>541</v>
      </c>
      <c r="BR174">
        <v>154</v>
      </c>
      <c r="BS174">
        <v>2</v>
      </c>
      <c r="BT174">
        <v>384</v>
      </c>
      <c r="BU174">
        <v>370148</v>
      </c>
      <c r="BV174">
        <v>276620</v>
      </c>
      <c r="BW174">
        <v>92524</v>
      </c>
      <c r="BX174">
        <v>49031</v>
      </c>
      <c r="BY174">
        <v>15</v>
      </c>
      <c r="BZ174">
        <v>43478</v>
      </c>
      <c r="CA174">
        <v>1005</v>
      </c>
      <c r="CB174">
        <v>530</v>
      </c>
      <c r="CC174">
        <v>1</v>
      </c>
      <c r="CD174">
        <v>474</v>
      </c>
      <c r="CE174">
        <v>340323</v>
      </c>
      <c r="CF174">
        <v>238952</v>
      </c>
      <c r="CG174">
        <v>100652</v>
      </c>
      <c r="CH174">
        <v>53438</v>
      </c>
      <c r="CI174">
        <v>15</v>
      </c>
      <c r="CJ174">
        <v>47199</v>
      </c>
      <c r="CK174">
        <v>719</v>
      </c>
      <c r="CL174">
        <v>252</v>
      </c>
      <c r="CM174">
        <v>0</v>
      </c>
      <c r="CN174">
        <v>467</v>
      </c>
      <c r="CO174">
        <v>305976</v>
      </c>
      <c r="CP174">
        <v>200794</v>
      </c>
      <c r="CQ174">
        <v>104412</v>
      </c>
      <c r="CR174">
        <v>58494</v>
      </c>
      <c r="CS174">
        <v>151</v>
      </c>
      <c r="CT174">
        <v>45767</v>
      </c>
      <c r="CU174">
        <v>770</v>
      </c>
      <c r="CV174">
        <v>186</v>
      </c>
      <c r="CW174">
        <v>3</v>
      </c>
      <c r="CX174">
        <v>581</v>
      </c>
      <c r="CY174">
        <v>309317</v>
      </c>
      <c r="CZ174">
        <v>198568</v>
      </c>
      <c r="DA174">
        <v>109356</v>
      </c>
      <c r="DB174">
        <v>66003</v>
      </c>
      <c r="DC174">
        <v>111</v>
      </c>
      <c r="DD174">
        <v>43243</v>
      </c>
      <c r="DE174">
        <v>1393</v>
      </c>
      <c r="DF174">
        <v>1080</v>
      </c>
      <c r="DG174">
        <v>10</v>
      </c>
      <c r="DH174">
        <v>303</v>
      </c>
      <c r="DI174">
        <v>296895</v>
      </c>
      <c r="DJ174">
        <v>176082</v>
      </c>
      <c r="DK174">
        <v>119155</v>
      </c>
      <c r="DL174">
        <v>85595</v>
      </c>
      <c r="DM174">
        <v>144</v>
      </c>
      <c r="DN174">
        <v>33415</v>
      </c>
      <c r="DO174">
        <v>1658</v>
      </c>
      <c r="DP174">
        <v>1386</v>
      </c>
      <c r="DQ174">
        <v>62</v>
      </c>
      <c r="DR174">
        <v>210</v>
      </c>
      <c r="DS174">
        <v>254375</v>
      </c>
      <c r="DT174">
        <v>153803</v>
      </c>
      <c r="DU174">
        <v>99067</v>
      </c>
      <c r="DV174">
        <v>74101</v>
      </c>
      <c r="DW174">
        <v>77</v>
      </c>
      <c r="DX174">
        <v>24889</v>
      </c>
      <c r="DY174">
        <v>1505</v>
      </c>
      <c r="DZ174">
        <v>1504</v>
      </c>
      <c r="EA174">
        <v>1</v>
      </c>
      <c r="EB174" t="s">
        <v>830</v>
      </c>
      <c r="EC174">
        <v>212913</v>
      </c>
      <c r="ED174">
        <v>124275</v>
      </c>
      <c r="EE174">
        <v>88445</v>
      </c>
      <c r="EF174">
        <v>67852</v>
      </c>
      <c r="EG174">
        <v>801</v>
      </c>
      <c r="EH174">
        <v>19792</v>
      </c>
      <c r="EI174">
        <v>193</v>
      </c>
      <c r="EJ174">
        <v>193</v>
      </c>
      <c r="EK174">
        <v>0</v>
      </c>
      <c r="EL174" t="s">
        <v>830</v>
      </c>
      <c r="EM174">
        <v>181484</v>
      </c>
      <c r="EN174">
        <v>123873</v>
      </c>
      <c r="EO174">
        <v>56701</v>
      </c>
      <c r="EP174">
        <v>25745</v>
      </c>
      <c r="EQ174">
        <v>9100</v>
      </c>
      <c r="ER174">
        <v>21856</v>
      </c>
      <c r="ES174">
        <v>910</v>
      </c>
      <c r="ET174">
        <v>729</v>
      </c>
      <c r="EU174">
        <v>30</v>
      </c>
      <c r="EV174">
        <v>152</v>
      </c>
      <c r="EW174">
        <v>136435</v>
      </c>
      <c r="EX174">
        <v>89591</v>
      </c>
      <c r="EY174">
        <v>45772</v>
      </c>
      <c r="EZ174">
        <v>14336</v>
      </c>
      <c r="FA174">
        <v>6259</v>
      </c>
      <c r="FB174">
        <v>25177</v>
      </c>
      <c r="FC174">
        <v>1072</v>
      </c>
      <c r="FD174">
        <v>1072</v>
      </c>
      <c r="FE174">
        <v>0</v>
      </c>
      <c r="FF174" t="s">
        <v>830</v>
      </c>
      <c r="FG174">
        <v>118941</v>
      </c>
      <c r="FH174">
        <v>73319</v>
      </c>
      <c r="FI174">
        <v>39629</v>
      </c>
      <c r="FJ174">
        <v>5277</v>
      </c>
      <c r="FK174">
        <v>8723</v>
      </c>
      <c r="FL174">
        <v>25629</v>
      </c>
      <c r="FM174">
        <v>5993</v>
      </c>
      <c r="FN174">
        <v>5793</v>
      </c>
      <c r="FO174">
        <v>130</v>
      </c>
      <c r="FP174">
        <v>71</v>
      </c>
      <c r="FQ174">
        <v>126642</v>
      </c>
      <c r="FR174">
        <v>76044</v>
      </c>
      <c r="FS174">
        <v>49401</v>
      </c>
      <c r="FT174">
        <v>3969</v>
      </c>
      <c r="FU174">
        <v>13680</v>
      </c>
      <c r="FV174">
        <v>31752</v>
      </c>
      <c r="FW174">
        <v>1197</v>
      </c>
      <c r="FX174">
        <v>387</v>
      </c>
      <c r="FY174">
        <v>1</v>
      </c>
      <c r="FZ174">
        <v>810</v>
      </c>
      <c r="GA174">
        <v>109371</v>
      </c>
      <c r="GB174">
        <v>56459</v>
      </c>
      <c r="GC174">
        <v>47890</v>
      </c>
      <c r="GD174">
        <v>2759</v>
      </c>
      <c r="GE174">
        <v>7951</v>
      </c>
      <c r="GF174">
        <v>37180</v>
      </c>
      <c r="GG174">
        <v>5022</v>
      </c>
      <c r="GH174">
        <v>323</v>
      </c>
      <c r="GI174">
        <v>630</v>
      </c>
      <c r="GJ174">
        <v>4069</v>
      </c>
      <c r="GK174">
        <v>74707</v>
      </c>
      <c r="GL174">
        <v>42633</v>
      </c>
      <c r="GM174">
        <v>28048</v>
      </c>
      <c r="GN174">
        <v>2567</v>
      </c>
      <c r="GO174">
        <v>4992</v>
      </c>
      <c r="GP174">
        <v>20489</v>
      </c>
      <c r="GQ174">
        <v>4027</v>
      </c>
      <c r="GR174">
        <v>551</v>
      </c>
      <c r="GS174">
        <v>403</v>
      </c>
      <c r="GT174">
        <v>3073</v>
      </c>
      <c r="GU174">
        <v>68211</v>
      </c>
      <c r="GV174">
        <v>37317</v>
      </c>
      <c r="GW174">
        <v>29204</v>
      </c>
      <c r="GX174">
        <v>8286</v>
      </c>
      <c r="GY174">
        <v>5644</v>
      </c>
      <c r="GZ174">
        <v>15274</v>
      </c>
      <c r="HA174">
        <v>1690</v>
      </c>
      <c r="HB174">
        <v>198</v>
      </c>
      <c r="HC174">
        <v>278</v>
      </c>
      <c r="HD174">
        <v>1215</v>
      </c>
      <c r="HE174">
        <v>51104</v>
      </c>
      <c r="HF174">
        <v>28570</v>
      </c>
      <c r="HG174">
        <v>20730</v>
      </c>
      <c r="HH174">
        <v>6859</v>
      </c>
      <c r="HI174">
        <v>3097</v>
      </c>
      <c r="HJ174">
        <v>10774</v>
      </c>
      <c r="HK174">
        <v>1804</v>
      </c>
      <c r="HL174">
        <v>158</v>
      </c>
      <c r="HM174">
        <v>69</v>
      </c>
      <c r="HN174">
        <v>1577</v>
      </c>
      <c r="HO174">
        <v>33034</v>
      </c>
      <c r="HP174">
        <v>19028</v>
      </c>
      <c r="HQ174">
        <v>13585</v>
      </c>
      <c r="HR174">
        <v>6692</v>
      </c>
      <c r="HS174">
        <v>928</v>
      </c>
      <c r="HT174">
        <v>5965</v>
      </c>
      <c r="HU174">
        <v>421</v>
      </c>
      <c r="HV174">
        <v>223</v>
      </c>
      <c r="HW174">
        <v>183</v>
      </c>
      <c r="HX174">
        <v>14</v>
      </c>
      <c r="HY174">
        <v>21490</v>
      </c>
      <c r="HZ174">
        <v>11552</v>
      </c>
      <c r="IA174">
        <v>9643</v>
      </c>
      <c r="IB174">
        <v>5085</v>
      </c>
      <c r="IC174">
        <v>1382</v>
      </c>
      <c r="ID174">
        <v>3177</v>
      </c>
      <c r="IE174">
        <v>295</v>
      </c>
      <c r="IF174">
        <v>294</v>
      </c>
      <c r="IG174">
        <v>1</v>
      </c>
      <c r="IH174">
        <v>0</v>
      </c>
      <c r="II174">
        <v>9197</v>
      </c>
      <c r="IJ174">
        <v>6918</v>
      </c>
      <c r="IK174">
        <v>2279</v>
      </c>
      <c r="IL174">
        <v>1925</v>
      </c>
      <c r="IM174">
        <v>103</v>
      </c>
      <c r="IN174">
        <v>250</v>
      </c>
      <c r="IO174">
        <v>2704</v>
      </c>
      <c r="IP174">
        <v>382</v>
      </c>
      <c r="IQ174">
        <v>2322</v>
      </c>
      <c r="IR174">
        <v>2283</v>
      </c>
      <c r="IS174">
        <v>16</v>
      </c>
      <c r="IT174">
        <v>22</v>
      </c>
      <c r="IU174">
        <v>2800</v>
      </c>
      <c r="IV174">
        <v>400</v>
      </c>
      <c r="IW174">
        <v>2400</v>
      </c>
      <c r="IX174">
        <v>2088</v>
      </c>
      <c r="IY174">
        <v>113</v>
      </c>
      <c r="IZ174">
        <v>1975</v>
      </c>
      <c r="JA174">
        <v>169</v>
      </c>
      <c r="JB174">
        <v>96</v>
      </c>
      <c r="JC174">
        <v>73</v>
      </c>
      <c r="JD174" t="s">
        <v>285</v>
      </c>
      <c r="JE174">
        <v>52</v>
      </c>
      <c r="JF174" t="s">
        <v>285</v>
      </c>
    </row>
    <row r="175" spans="1:266">
      <c r="A175">
        <v>44105</v>
      </c>
      <c r="B175" t="s">
        <v>207</v>
      </c>
      <c r="C175">
        <v>20046</v>
      </c>
      <c r="D175">
        <v>10673</v>
      </c>
      <c r="E175">
        <v>8285</v>
      </c>
      <c r="F175">
        <v>7732</v>
      </c>
      <c r="G175">
        <v>56</v>
      </c>
      <c r="H175">
        <v>497</v>
      </c>
      <c r="I175">
        <v>1088</v>
      </c>
      <c r="J175">
        <v>1065</v>
      </c>
      <c r="K175">
        <v>0</v>
      </c>
      <c r="L175">
        <v>23</v>
      </c>
      <c r="M175">
        <v>20134</v>
      </c>
      <c r="N175">
        <v>10754</v>
      </c>
      <c r="O175">
        <v>7589</v>
      </c>
      <c r="P175">
        <v>6876</v>
      </c>
      <c r="Q175">
        <v>22</v>
      </c>
      <c r="R175">
        <v>690</v>
      </c>
      <c r="S175">
        <v>1791</v>
      </c>
      <c r="T175">
        <v>1764</v>
      </c>
      <c r="U175">
        <v>2</v>
      </c>
      <c r="V175">
        <v>25</v>
      </c>
      <c r="W175">
        <v>20054</v>
      </c>
      <c r="X175">
        <v>10184</v>
      </c>
      <c r="Y175">
        <v>7766</v>
      </c>
      <c r="Z175">
        <v>7054</v>
      </c>
      <c r="AA175">
        <v>12</v>
      </c>
      <c r="AB175">
        <v>700</v>
      </c>
      <c r="AC175">
        <v>2104</v>
      </c>
      <c r="AD175">
        <v>2083</v>
      </c>
      <c r="AE175">
        <v>3</v>
      </c>
      <c r="AF175">
        <v>19</v>
      </c>
      <c r="AG175">
        <v>16352</v>
      </c>
      <c r="AH175">
        <v>9121</v>
      </c>
      <c r="AI175">
        <v>7122</v>
      </c>
      <c r="AJ175">
        <v>6614</v>
      </c>
      <c r="AK175">
        <v>9</v>
      </c>
      <c r="AL175">
        <v>500</v>
      </c>
      <c r="AM175">
        <v>109</v>
      </c>
      <c r="AN175">
        <v>84</v>
      </c>
      <c r="AO175">
        <v>0</v>
      </c>
      <c r="AP175">
        <v>24</v>
      </c>
      <c r="AQ175">
        <v>17623</v>
      </c>
      <c r="AR175">
        <v>10435</v>
      </c>
      <c r="AS175">
        <v>7135</v>
      </c>
      <c r="AT175">
        <v>5215</v>
      </c>
      <c r="AU175">
        <v>11</v>
      </c>
      <c r="AV175">
        <v>1909</v>
      </c>
      <c r="AW175">
        <v>52</v>
      </c>
      <c r="AX175">
        <v>45</v>
      </c>
      <c r="AY175">
        <v>7</v>
      </c>
      <c r="AZ175">
        <v>1</v>
      </c>
      <c r="BA175">
        <v>15491</v>
      </c>
      <c r="BB175">
        <v>6794</v>
      </c>
      <c r="BC175">
        <v>8432</v>
      </c>
      <c r="BD175">
        <v>5857</v>
      </c>
      <c r="BE175">
        <v>15</v>
      </c>
      <c r="BF175">
        <v>2560</v>
      </c>
      <c r="BG175">
        <v>264</v>
      </c>
      <c r="BH175">
        <v>247</v>
      </c>
      <c r="BI175">
        <v>0</v>
      </c>
      <c r="BJ175">
        <v>17</v>
      </c>
      <c r="BK175">
        <v>18543</v>
      </c>
      <c r="BL175">
        <v>9544</v>
      </c>
      <c r="BM175">
        <v>8502</v>
      </c>
      <c r="BN175">
        <v>7074</v>
      </c>
      <c r="BO175">
        <v>4</v>
      </c>
      <c r="BP175">
        <v>1424</v>
      </c>
      <c r="BQ175">
        <v>497</v>
      </c>
      <c r="BR175">
        <v>497</v>
      </c>
      <c r="BS175">
        <v>0</v>
      </c>
      <c r="BT175">
        <v>0</v>
      </c>
      <c r="BU175">
        <v>22544</v>
      </c>
      <c r="BV175">
        <v>10244</v>
      </c>
      <c r="BW175">
        <v>12287</v>
      </c>
      <c r="BX175">
        <v>11657</v>
      </c>
      <c r="BY175">
        <v>107</v>
      </c>
      <c r="BZ175">
        <v>523</v>
      </c>
      <c r="CA175">
        <v>13</v>
      </c>
      <c r="CB175">
        <v>12</v>
      </c>
      <c r="CC175">
        <v>0</v>
      </c>
      <c r="CD175">
        <v>1</v>
      </c>
      <c r="CE175">
        <v>23071</v>
      </c>
      <c r="CF175">
        <v>7375</v>
      </c>
      <c r="CG175">
        <v>15696</v>
      </c>
      <c r="CH175">
        <v>15521</v>
      </c>
      <c r="CI175">
        <v>75</v>
      </c>
      <c r="CJ175">
        <v>100</v>
      </c>
      <c r="CK175">
        <v>0</v>
      </c>
      <c r="CL175">
        <v>0</v>
      </c>
      <c r="CM175">
        <v>0</v>
      </c>
      <c r="CN175">
        <v>0</v>
      </c>
      <c r="CO175">
        <v>22081</v>
      </c>
      <c r="CP175">
        <v>6432</v>
      </c>
      <c r="CQ175">
        <v>15645</v>
      </c>
      <c r="CR175">
        <v>15511</v>
      </c>
      <c r="CS175">
        <v>65</v>
      </c>
      <c r="CT175">
        <v>70</v>
      </c>
      <c r="CU175">
        <v>4</v>
      </c>
      <c r="CV175">
        <v>0</v>
      </c>
      <c r="CW175">
        <v>4</v>
      </c>
      <c r="CX175">
        <v>0</v>
      </c>
      <c r="CY175">
        <v>29445</v>
      </c>
      <c r="CZ175">
        <v>6517</v>
      </c>
      <c r="DA175">
        <v>15225</v>
      </c>
      <c r="DB175">
        <v>14851</v>
      </c>
      <c r="DC175">
        <v>96</v>
      </c>
      <c r="DD175">
        <v>278</v>
      </c>
      <c r="DE175">
        <v>7702</v>
      </c>
      <c r="DF175">
        <v>7689</v>
      </c>
      <c r="DG175">
        <v>14</v>
      </c>
      <c r="DH175">
        <v>0</v>
      </c>
      <c r="DI175">
        <v>28387</v>
      </c>
      <c r="DJ175">
        <v>6784</v>
      </c>
      <c r="DK175">
        <v>17244</v>
      </c>
      <c r="DL175">
        <v>16959</v>
      </c>
      <c r="DM175">
        <v>62</v>
      </c>
      <c r="DN175">
        <v>223</v>
      </c>
      <c r="DO175">
        <v>4359</v>
      </c>
      <c r="DP175">
        <v>4269</v>
      </c>
      <c r="DQ175">
        <v>75</v>
      </c>
      <c r="DR175">
        <v>14</v>
      </c>
      <c r="DS175">
        <v>25625</v>
      </c>
      <c r="DT175">
        <v>4335</v>
      </c>
      <c r="DU175">
        <v>19102</v>
      </c>
      <c r="DV175">
        <v>18834</v>
      </c>
      <c r="DW175">
        <v>87</v>
      </c>
      <c r="DX175">
        <v>181</v>
      </c>
      <c r="DY175">
        <v>2188</v>
      </c>
      <c r="DZ175">
        <v>2115</v>
      </c>
      <c r="EA175">
        <v>53</v>
      </c>
      <c r="EB175">
        <v>20</v>
      </c>
      <c r="EC175">
        <v>21416</v>
      </c>
      <c r="ED175">
        <v>4044</v>
      </c>
      <c r="EE175">
        <v>14588</v>
      </c>
      <c r="EF175">
        <v>14373</v>
      </c>
      <c r="EG175">
        <v>98</v>
      </c>
      <c r="EH175">
        <v>117</v>
      </c>
      <c r="EI175">
        <v>2783</v>
      </c>
      <c r="EJ175">
        <v>2648</v>
      </c>
      <c r="EK175">
        <v>130</v>
      </c>
      <c r="EL175">
        <v>5</v>
      </c>
      <c r="EM175">
        <v>27771</v>
      </c>
      <c r="EN175">
        <v>3552</v>
      </c>
      <c r="EO175">
        <v>8822</v>
      </c>
      <c r="EP175">
        <v>8624</v>
      </c>
      <c r="EQ175">
        <v>38</v>
      </c>
      <c r="ER175">
        <v>161</v>
      </c>
      <c r="ES175">
        <v>15398</v>
      </c>
      <c r="ET175">
        <v>15295</v>
      </c>
      <c r="EU175">
        <v>102</v>
      </c>
      <c r="EV175" t="s">
        <v>830</v>
      </c>
      <c r="EW175">
        <v>25099</v>
      </c>
      <c r="EX175">
        <v>2243</v>
      </c>
      <c r="EY175">
        <v>8488</v>
      </c>
      <c r="EZ175">
        <v>8277</v>
      </c>
      <c r="FA175">
        <v>22</v>
      </c>
      <c r="FB175">
        <v>189</v>
      </c>
      <c r="FC175">
        <v>14368</v>
      </c>
      <c r="FD175">
        <v>14216</v>
      </c>
      <c r="FE175">
        <v>151</v>
      </c>
      <c r="FF175">
        <v>1</v>
      </c>
      <c r="FG175">
        <v>26062</v>
      </c>
      <c r="FH175">
        <v>1267</v>
      </c>
      <c r="FI175">
        <v>8596</v>
      </c>
      <c r="FJ175">
        <v>8290</v>
      </c>
      <c r="FK175">
        <v>69</v>
      </c>
      <c r="FL175">
        <v>237</v>
      </c>
      <c r="FM175">
        <v>16200</v>
      </c>
      <c r="FN175">
        <v>16134</v>
      </c>
      <c r="FO175">
        <v>66</v>
      </c>
      <c r="FP175" t="s">
        <v>830</v>
      </c>
      <c r="FQ175">
        <v>18167</v>
      </c>
      <c r="FR175">
        <v>1770</v>
      </c>
      <c r="FS175">
        <v>9446</v>
      </c>
      <c r="FT175">
        <v>8580</v>
      </c>
      <c r="FU175">
        <v>178</v>
      </c>
      <c r="FV175">
        <v>688</v>
      </c>
      <c r="FW175">
        <v>6951</v>
      </c>
      <c r="FX175">
        <v>6812</v>
      </c>
      <c r="FY175">
        <v>17</v>
      </c>
      <c r="FZ175">
        <v>122</v>
      </c>
      <c r="GA175">
        <v>14651</v>
      </c>
      <c r="GB175">
        <v>1713</v>
      </c>
      <c r="GC175">
        <v>5722</v>
      </c>
      <c r="GD175">
        <v>5008</v>
      </c>
      <c r="GE175">
        <v>193</v>
      </c>
      <c r="GF175">
        <v>521</v>
      </c>
      <c r="GG175">
        <v>7216</v>
      </c>
      <c r="GH175">
        <v>7009</v>
      </c>
      <c r="GI175">
        <v>41</v>
      </c>
      <c r="GJ175">
        <v>166</v>
      </c>
      <c r="GK175">
        <v>8990</v>
      </c>
      <c r="GL175">
        <v>1446</v>
      </c>
      <c r="GM175">
        <v>3238</v>
      </c>
      <c r="GN175">
        <v>3182</v>
      </c>
      <c r="GO175">
        <v>27</v>
      </c>
      <c r="GP175">
        <v>29</v>
      </c>
      <c r="GQ175">
        <v>4306</v>
      </c>
      <c r="GR175">
        <v>4296</v>
      </c>
      <c r="GS175">
        <v>1</v>
      </c>
      <c r="GT175">
        <v>9</v>
      </c>
      <c r="GU175">
        <v>5882</v>
      </c>
      <c r="GV175">
        <v>1370</v>
      </c>
      <c r="GW175">
        <v>2745</v>
      </c>
      <c r="GX175">
        <v>2731</v>
      </c>
      <c r="GY175">
        <v>2</v>
      </c>
      <c r="GZ175">
        <v>12</v>
      </c>
      <c r="HA175">
        <v>1767</v>
      </c>
      <c r="HB175">
        <v>1761</v>
      </c>
      <c r="HC175" t="s">
        <v>830</v>
      </c>
      <c r="HD175">
        <v>6</v>
      </c>
      <c r="HE175">
        <v>4379</v>
      </c>
      <c r="HF175">
        <v>1650</v>
      </c>
      <c r="HG175">
        <v>2574</v>
      </c>
      <c r="HH175">
        <v>2530</v>
      </c>
      <c r="HI175">
        <v>33</v>
      </c>
      <c r="HJ175">
        <v>11</v>
      </c>
      <c r="HK175">
        <v>155</v>
      </c>
      <c r="HL175">
        <v>137</v>
      </c>
      <c r="HM175">
        <v>8</v>
      </c>
      <c r="HN175">
        <v>10</v>
      </c>
      <c r="HO175">
        <v>5058</v>
      </c>
      <c r="HP175">
        <v>774</v>
      </c>
      <c r="HQ175">
        <v>2664</v>
      </c>
      <c r="HR175">
        <v>2648</v>
      </c>
      <c r="HS175">
        <v>7</v>
      </c>
      <c r="HT175">
        <v>9</v>
      </c>
      <c r="HU175">
        <v>1620</v>
      </c>
      <c r="HV175">
        <v>1605</v>
      </c>
      <c r="HW175">
        <v>8</v>
      </c>
      <c r="HX175">
        <v>7</v>
      </c>
      <c r="HY175">
        <v>2627</v>
      </c>
      <c r="HZ175">
        <v>571</v>
      </c>
      <c r="IA175">
        <v>1918</v>
      </c>
      <c r="IB175">
        <v>1905</v>
      </c>
      <c r="IC175">
        <v>5</v>
      </c>
      <c r="ID175">
        <v>8</v>
      </c>
      <c r="IE175">
        <v>138</v>
      </c>
      <c r="IF175">
        <v>134</v>
      </c>
      <c r="IG175">
        <v>3</v>
      </c>
      <c r="IH175">
        <v>1</v>
      </c>
      <c r="II175">
        <v>920</v>
      </c>
      <c r="IJ175">
        <v>534</v>
      </c>
      <c r="IK175">
        <v>386</v>
      </c>
      <c r="IL175">
        <v>379</v>
      </c>
      <c r="IM175">
        <v>1</v>
      </c>
      <c r="IN175">
        <v>6</v>
      </c>
      <c r="IO175">
        <v>532</v>
      </c>
      <c r="IP175">
        <v>265</v>
      </c>
      <c r="IQ175">
        <v>267</v>
      </c>
      <c r="IR175">
        <v>262</v>
      </c>
      <c r="IS175">
        <v>1</v>
      </c>
      <c r="IT175">
        <v>4</v>
      </c>
      <c r="IU175" t="s">
        <v>285</v>
      </c>
      <c r="IV175" t="s">
        <v>285</v>
      </c>
      <c r="IW175" t="s">
        <v>285</v>
      </c>
      <c r="IX175" t="s">
        <v>285</v>
      </c>
      <c r="IY175" t="s">
        <v>285</v>
      </c>
      <c r="IZ175" t="s">
        <v>285</v>
      </c>
      <c r="JA175" t="s">
        <v>285</v>
      </c>
      <c r="JB175" t="s">
        <v>285</v>
      </c>
      <c r="JC175" t="s">
        <v>285</v>
      </c>
      <c r="JD175" t="s">
        <v>285</v>
      </c>
      <c r="JE175" t="s">
        <v>285</v>
      </c>
      <c r="JF175" t="s">
        <v>285</v>
      </c>
    </row>
    <row r="176" spans="1:266" hidden="1">
      <c r="A176">
        <v>44709</v>
      </c>
      <c r="B176" t="s">
        <v>391</v>
      </c>
      <c r="C176">
        <v>197</v>
      </c>
      <c r="D176">
        <v>109</v>
      </c>
      <c r="E176">
        <v>10</v>
      </c>
      <c r="F176">
        <v>3</v>
      </c>
      <c r="G176" t="s">
        <v>830</v>
      </c>
      <c r="H176">
        <v>7</v>
      </c>
      <c r="I176">
        <v>79</v>
      </c>
      <c r="J176">
        <v>75</v>
      </c>
      <c r="K176">
        <v>0</v>
      </c>
      <c r="L176">
        <v>3</v>
      </c>
      <c r="M176">
        <v>155</v>
      </c>
      <c r="N176">
        <v>106</v>
      </c>
      <c r="O176">
        <v>9</v>
      </c>
      <c r="P176">
        <v>3</v>
      </c>
      <c r="Q176" t="s">
        <v>830</v>
      </c>
      <c r="R176">
        <v>6</v>
      </c>
      <c r="S176">
        <v>40</v>
      </c>
      <c r="T176">
        <v>37</v>
      </c>
      <c r="U176">
        <v>0</v>
      </c>
      <c r="V176">
        <v>3</v>
      </c>
      <c r="W176">
        <v>491</v>
      </c>
      <c r="X176">
        <v>246</v>
      </c>
      <c r="Y176">
        <v>4</v>
      </c>
      <c r="Z176">
        <v>1</v>
      </c>
      <c r="AA176" t="s">
        <v>830</v>
      </c>
      <c r="AB176">
        <v>2</v>
      </c>
      <c r="AC176">
        <v>241</v>
      </c>
      <c r="AD176">
        <v>240</v>
      </c>
      <c r="AE176">
        <v>0</v>
      </c>
      <c r="AF176">
        <v>1</v>
      </c>
      <c r="AG176">
        <v>1487</v>
      </c>
      <c r="AH176">
        <v>71</v>
      </c>
      <c r="AI176">
        <v>1295</v>
      </c>
      <c r="AJ176">
        <v>1209</v>
      </c>
      <c r="AK176" t="s">
        <v>830</v>
      </c>
      <c r="AL176">
        <v>86</v>
      </c>
      <c r="AM176">
        <v>122</v>
      </c>
      <c r="AN176">
        <v>120</v>
      </c>
      <c r="AO176">
        <v>0</v>
      </c>
      <c r="AP176">
        <v>1</v>
      </c>
      <c r="AQ176">
        <v>1450</v>
      </c>
      <c r="AR176">
        <v>87</v>
      </c>
      <c r="AS176">
        <v>535</v>
      </c>
      <c r="AT176">
        <v>498</v>
      </c>
      <c r="AU176" t="s">
        <v>830</v>
      </c>
      <c r="AV176">
        <v>37</v>
      </c>
      <c r="AW176">
        <v>828</v>
      </c>
      <c r="AX176">
        <v>828</v>
      </c>
      <c r="AY176">
        <v>0</v>
      </c>
      <c r="AZ176">
        <v>1</v>
      </c>
      <c r="BA176">
        <v>1041</v>
      </c>
      <c r="BB176">
        <v>58</v>
      </c>
      <c r="BC176">
        <v>487</v>
      </c>
      <c r="BD176">
        <v>459</v>
      </c>
      <c r="BE176" t="s">
        <v>830</v>
      </c>
      <c r="BF176">
        <v>28</v>
      </c>
      <c r="BG176">
        <v>497</v>
      </c>
      <c r="BH176">
        <v>496</v>
      </c>
      <c r="BI176">
        <v>0</v>
      </c>
      <c r="BJ176">
        <v>1</v>
      </c>
      <c r="BK176">
        <v>747</v>
      </c>
      <c r="BL176">
        <v>61</v>
      </c>
      <c r="BM176">
        <v>438</v>
      </c>
      <c r="BN176">
        <v>399</v>
      </c>
      <c r="BO176" t="s">
        <v>830</v>
      </c>
      <c r="BP176">
        <v>39</v>
      </c>
      <c r="BQ176">
        <v>248</v>
      </c>
      <c r="BR176">
        <v>247</v>
      </c>
      <c r="BS176">
        <v>0</v>
      </c>
      <c r="BT176" t="s">
        <v>830</v>
      </c>
      <c r="BU176">
        <v>3109</v>
      </c>
      <c r="BV176">
        <v>62</v>
      </c>
      <c r="BW176">
        <v>1326</v>
      </c>
      <c r="BX176">
        <v>1204</v>
      </c>
      <c r="BY176" t="s">
        <v>830</v>
      </c>
      <c r="BZ176">
        <v>122</v>
      </c>
      <c r="CA176">
        <v>1720</v>
      </c>
      <c r="CB176">
        <v>1718</v>
      </c>
      <c r="CC176">
        <v>0</v>
      </c>
      <c r="CD176">
        <v>2</v>
      </c>
      <c r="CE176">
        <v>3830</v>
      </c>
      <c r="CF176">
        <v>66</v>
      </c>
      <c r="CG176">
        <v>1416</v>
      </c>
      <c r="CH176">
        <v>1282</v>
      </c>
      <c r="CI176" t="s">
        <v>830</v>
      </c>
      <c r="CJ176">
        <v>135</v>
      </c>
      <c r="CK176">
        <v>2347</v>
      </c>
      <c r="CL176">
        <v>2346</v>
      </c>
      <c r="CM176">
        <v>0</v>
      </c>
      <c r="CN176">
        <v>1</v>
      </c>
      <c r="CO176">
        <v>2050</v>
      </c>
      <c r="CP176">
        <v>67</v>
      </c>
      <c r="CQ176">
        <v>876</v>
      </c>
      <c r="CR176">
        <v>758</v>
      </c>
      <c r="CS176">
        <v>0</v>
      </c>
      <c r="CT176">
        <v>118</v>
      </c>
      <c r="CU176">
        <v>1107</v>
      </c>
      <c r="CV176">
        <v>1106</v>
      </c>
      <c r="CW176">
        <v>0</v>
      </c>
      <c r="CX176">
        <v>1</v>
      </c>
      <c r="CY176">
        <v>1691</v>
      </c>
      <c r="CZ176">
        <v>87</v>
      </c>
      <c r="DA176">
        <v>1317</v>
      </c>
      <c r="DB176">
        <v>1151</v>
      </c>
      <c r="DC176" t="s">
        <v>830</v>
      </c>
      <c r="DD176">
        <v>165</v>
      </c>
      <c r="DE176">
        <v>287</v>
      </c>
      <c r="DF176">
        <v>286</v>
      </c>
      <c r="DG176">
        <v>0</v>
      </c>
      <c r="DH176">
        <v>2</v>
      </c>
      <c r="DI176">
        <v>1456</v>
      </c>
      <c r="DJ176">
        <v>152</v>
      </c>
      <c r="DK176">
        <v>964</v>
      </c>
      <c r="DL176">
        <v>884</v>
      </c>
      <c r="DM176">
        <v>1</v>
      </c>
      <c r="DN176">
        <v>80</v>
      </c>
      <c r="DO176">
        <v>340</v>
      </c>
      <c r="DP176">
        <v>338</v>
      </c>
      <c r="DQ176">
        <v>0</v>
      </c>
      <c r="DR176">
        <v>2</v>
      </c>
      <c r="DS176">
        <v>2025</v>
      </c>
      <c r="DT176">
        <v>118</v>
      </c>
      <c r="DU176">
        <v>1265</v>
      </c>
      <c r="DV176">
        <v>1193</v>
      </c>
      <c r="DW176">
        <v>5</v>
      </c>
      <c r="DX176">
        <v>68</v>
      </c>
      <c r="DY176">
        <v>642</v>
      </c>
      <c r="DZ176">
        <v>641</v>
      </c>
      <c r="EA176">
        <v>0</v>
      </c>
      <c r="EB176">
        <v>1</v>
      </c>
      <c r="EC176">
        <v>2100</v>
      </c>
      <c r="ED176">
        <v>64</v>
      </c>
      <c r="EE176">
        <v>1461</v>
      </c>
      <c r="EF176">
        <v>1373</v>
      </c>
      <c r="EG176">
        <v>7</v>
      </c>
      <c r="EH176">
        <v>81</v>
      </c>
      <c r="EI176">
        <v>575</v>
      </c>
      <c r="EJ176">
        <v>574</v>
      </c>
      <c r="EK176">
        <v>0</v>
      </c>
      <c r="EL176">
        <v>1</v>
      </c>
      <c r="EM176">
        <v>2383</v>
      </c>
      <c r="EN176">
        <v>67</v>
      </c>
      <c r="EO176">
        <v>1271</v>
      </c>
      <c r="EP176">
        <v>1184</v>
      </c>
      <c r="EQ176">
        <v>13</v>
      </c>
      <c r="ER176">
        <v>74</v>
      </c>
      <c r="ES176">
        <v>1046</v>
      </c>
      <c r="ET176">
        <v>1010</v>
      </c>
      <c r="EU176">
        <v>17</v>
      </c>
      <c r="EV176">
        <v>18</v>
      </c>
      <c r="EW176">
        <v>2219</v>
      </c>
      <c r="EX176">
        <v>54</v>
      </c>
      <c r="EY176">
        <v>1400</v>
      </c>
      <c r="EZ176">
        <v>1309</v>
      </c>
      <c r="FA176">
        <v>1</v>
      </c>
      <c r="FB176">
        <v>90</v>
      </c>
      <c r="FC176">
        <v>765</v>
      </c>
      <c r="FD176">
        <v>733</v>
      </c>
      <c r="FE176">
        <v>1</v>
      </c>
      <c r="FF176">
        <v>31</v>
      </c>
      <c r="FG176">
        <v>1128</v>
      </c>
      <c r="FH176">
        <v>55</v>
      </c>
      <c r="FI176">
        <v>736</v>
      </c>
      <c r="FJ176">
        <v>632</v>
      </c>
      <c r="FK176">
        <v>2</v>
      </c>
      <c r="FL176">
        <v>102</v>
      </c>
      <c r="FM176">
        <v>337</v>
      </c>
      <c r="FN176">
        <v>311</v>
      </c>
      <c r="FO176">
        <v>0</v>
      </c>
      <c r="FP176">
        <v>26</v>
      </c>
      <c r="FQ176">
        <v>2346</v>
      </c>
      <c r="FR176">
        <v>74</v>
      </c>
      <c r="FS176">
        <v>1685</v>
      </c>
      <c r="FT176">
        <v>722</v>
      </c>
      <c r="FU176">
        <v>326</v>
      </c>
      <c r="FV176">
        <v>637</v>
      </c>
      <c r="FW176">
        <v>587</v>
      </c>
      <c r="FX176">
        <v>314</v>
      </c>
      <c r="FY176">
        <v>134</v>
      </c>
      <c r="FZ176">
        <v>139</v>
      </c>
      <c r="GA176">
        <v>1177</v>
      </c>
      <c r="GB176">
        <v>96</v>
      </c>
      <c r="GC176">
        <v>942</v>
      </c>
      <c r="GD176">
        <v>485</v>
      </c>
      <c r="GE176">
        <v>183</v>
      </c>
      <c r="GF176">
        <v>274</v>
      </c>
      <c r="GG176">
        <v>138</v>
      </c>
      <c r="GH176">
        <v>76</v>
      </c>
      <c r="GI176" t="s">
        <v>830</v>
      </c>
      <c r="GJ176">
        <v>62</v>
      </c>
      <c r="GK176">
        <v>1113</v>
      </c>
      <c r="GL176">
        <v>99</v>
      </c>
      <c r="GM176">
        <v>921</v>
      </c>
      <c r="GN176">
        <v>406</v>
      </c>
      <c r="GO176">
        <v>193</v>
      </c>
      <c r="GP176">
        <v>321</v>
      </c>
      <c r="GQ176">
        <v>93</v>
      </c>
      <c r="GR176">
        <v>51</v>
      </c>
      <c r="GS176">
        <v>8</v>
      </c>
      <c r="GT176">
        <v>33</v>
      </c>
      <c r="GU176">
        <v>1012</v>
      </c>
      <c r="GV176">
        <v>113</v>
      </c>
      <c r="GW176">
        <v>822</v>
      </c>
      <c r="GX176">
        <v>368</v>
      </c>
      <c r="GY176">
        <v>190</v>
      </c>
      <c r="GZ176">
        <v>264</v>
      </c>
      <c r="HA176">
        <v>76</v>
      </c>
      <c r="HB176">
        <v>49</v>
      </c>
      <c r="HC176">
        <v>0</v>
      </c>
      <c r="HD176">
        <v>27</v>
      </c>
      <c r="HE176">
        <v>1595</v>
      </c>
      <c r="HF176">
        <v>108</v>
      </c>
      <c r="HG176">
        <v>70</v>
      </c>
      <c r="HH176">
        <v>32</v>
      </c>
      <c r="HI176">
        <v>15</v>
      </c>
      <c r="HJ176">
        <v>22</v>
      </c>
      <c r="HK176">
        <v>1418</v>
      </c>
      <c r="HL176">
        <v>1418</v>
      </c>
      <c r="HM176">
        <v>0</v>
      </c>
      <c r="HN176">
        <v>0</v>
      </c>
      <c r="HO176">
        <v>1115</v>
      </c>
      <c r="HP176">
        <v>103</v>
      </c>
      <c r="HQ176">
        <v>15</v>
      </c>
      <c r="HR176">
        <v>4</v>
      </c>
      <c r="HS176">
        <v>5</v>
      </c>
      <c r="HT176">
        <v>5</v>
      </c>
      <c r="HU176">
        <v>997</v>
      </c>
      <c r="HV176">
        <v>985</v>
      </c>
      <c r="HW176">
        <v>0</v>
      </c>
      <c r="HX176">
        <v>12</v>
      </c>
      <c r="HY176">
        <v>488</v>
      </c>
      <c r="HZ176">
        <v>114</v>
      </c>
      <c r="IA176">
        <v>22</v>
      </c>
      <c r="IB176">
        <v>5</v>
      </c>
      <c r="IC176">
        <v>6</v>
      </c>
      <c r="ID176">
        <v>11</v>
      </c>
      <c r="IE176">
        <v>352</v>
      </c>
      <c r="IF176">
        <v>351</v>
      </c>
      <c r="IG176" t="s">
        <v>830</v>
      </c>
      <c r="IH176">
        <v>1</v>
      </c>
      <c r="II176">
        <v>286</v>
      </c>
      <c r="IJ176">
        <v>272</v>
      </c>
      <c r="IK176">
        <v>14</v>
      </c>
      <c r="IL176">
        <v>8</v>
      </c>
      <c r="IM176">
        <v>3</v>
      </c>
      <c r="IN176">
        <v>3</v>
      </c>
      <c r="IO176">
        <v>74</v>
      </c>
      <c r="IP176">
        <v>65</v>
      </c>
      <c r="IQ176">
        <v>9</v>
      </c>
      <c r="IR176">
        <v>3</v>
      </c>
      <c r="IS176">
        <v>1</v>
      </c>
      <c r="IT176">
        <v>5</v>
      </c>
      <c r="IU176" t="s">
        <v>285</v>
      </c>
      <c r="IV176" t="s">
        <v>285</v>
      </c>
      <c r="IW176" t="s">
        <v>285</v>
      </c>
      <c r="IX176">
        <v>7</v>
      </c>
      <c r="IY176">
        <v>6</v>
      </c>
      <c r="IZ176">
        <v>1</v>
      </c>
      <c r="JA176" t="s">
        <v>830</v>
      </c>
      <c r="JB176">
        <v>1</v>
      </c>
      <c r="JC176" t="s">
        <v>830</v>
      </c>
      <c r="JD176" t="s">
        <v>285</v>
      </c>
      <c r="JE176">
        <v>1</v>
      </c>
      <c r="JF176" t="s">
        <v>285</v>
      </c>
    </row>
    <row r="177" spans="1:266" hidden="1">
      <c r="A177">
        <v>62502</v>
      </c>
      <c r="B177" t="s">
        <v>947</v>
      </c>
      <c r="C177">
        <v>389</v>
      </c>
      <c r="D177">
        <v>303</v>
      </c>
      <c r="E177">
        <v>75</v>
      </c>
      <c r="F177">
        <v>30</v>
      </c>
      <c r="G177">
        <v>18</v>
      </c>
      <c r="H177">
        <v>27</v>
      </c>
      <c r="I177">
        <v>11</v>
      </c>
      <c r="J177" t="s">
        <v>830</v>
      </c>
      <c r="K177">
        <v>0</v>
      </c>
      <c r="L177">
        <v>11</v>
      </c>
      <c r="M177">
        <v>300</v>
      </c>
      <c r="N177">
        <v>217</v>
      </c>
      <c r="O177">
        <v>73</v>
      </c>
      <c r="P177">
        <v>26</v>
      </c>
      <c r="Q177">
        <v>21</v>
      </c>
      <c r="R177">
        <v>26</v>
      </c>
      <c r="S177">
        <v>10</v>
      </c>
      <c r="T177">
        <v>0</v>
      </c>
      <c r="U177">
        <v>0</v>
      </c>
      <c r="V177">
        <v>10</v>
      </c>
      <c r="W177">
        <v>240</v>
      </c>
      <c r="X177">
        <v>192</v>
      </c>
      <c r="Y177">
        <v>47</v>
      </c>
      <c r="Z177">
        <v>14</v>
      </c>
      <c r="AA177">
        <v>13</v>
      </c>
      <c r="AB177">
        <v>21</v>
      </c>
      <c r="AC177">
        <v>1</v>
      </c>
      <c r="AD177" t="s">
        <v>830</v>
      </c>
      <c r="AE177">
        <v>0</v>
      </c>
      <c r="AF177">
        <v>1</v>
      </c>
      <c r="AG177">
        <v>196</v>
      </c>
      <c r="AH177">
        <v>141</v>
      </c>
      <c r="AI177">
        <v>55</v>
      </c>
      <c r="AJ177">
        <v>19</v>
      </c>
      <c r="AK177">
        <v>7</v>
      </c>
      <c r="AL177">
        <v>29</v>
      </c>
      <c r="AM177">
        <v>0</v>
      </c>
      <c r="AN177">
        <v>0</v>
      </c>
      <c r="AO177">
        <v>0</v>
      </c>
      <c r="AP177">
        <v>0</v>
      </c>
      <c r="AQ177">
        <v>261</v>
      </c>
      <c r="AR177">
        <v>199</v>
      </c>
      <c r="AS177">
        <v>63</v>
      </c>
      <c r="AT177">
        <v>16</v>
      </c>
      <c r="AU177">
        <v>10</v>
      </c>
      <c r="AV177">
        <v>37</v>
      </c>
      <c r="AW177">
        <v>0</v>
      </c>
      <c r="AX177">
        <v>0</v>
      </c>
      <c r="AY177">
        <v>0</v>
      </c>
      <c r="AZ177">
        <v>0</v>
      </c>
      <c r="BA177">
        <v>225</v>
      </c>
      <c r="BB177">
        <v>150</v>
      </c>
      <c r="BC177">
        <v>75</v>
      </c>
      <c r="BD177">
        <v>8</v>
      </c>
      <c r="BE177">
        <v>18</v>
      </c>
      <c r="BF177">
        <v>49</v>
      </c>
      <c r="BG177">
        <v>0</v>
      </c>
      <c r="BH177">
        <v>0</v>
      </c>
      <c r="BI177">
        <v>0</v>
      </c>
      <c r="BJ177">
        <v>0</v>
      </c>
      <c r="BK177">
        <v>226</v>
      </c>
      <c r="BL177">
        <v>153</v>
      </c>
      <c r="BM177">
        <v>67</v>
      </c>
      <c r="BN177">
        <v>16</v>
      </c>
      <c r="BO177">
        <v>8</v>
      </c>
      <c r="BP177">
        <v>43</v>
      </c>
      <c r="BQ177">
        <v>6</v>
      </c>
      <c r="BR177" t="s">
        <v>830</v>
      </c>
      <c r="BS177" t="s">
        <v>830</v>
      </c>
      <c r="BT177">
        <v>6</v>
      </c>
      <c r="BU177">
        <v>188</v>
      </c>
      <c r="BV177">
        <v>136</v>
      </c>
      <c r="BW177">
        <v>53</v>
      </c>
      <c r="BX177">
        <v>16</v>
      </c>
      <c r="BY177">
        <v>7</v>
      </c>
      <c r="BZ177">
        <v>29</v>
      </c>
      <c r="CA177" t="s">
        <v>830</v>
      </c>
      <c r="CB177">
        <v>0</v>
      </c>
      <c r="CC177" t="s">
        <v>830</v>
      </c>
      <c r="CD177">
        <v>0</v>
      </c>
      <c r="CE177">
        <v>179</v>
      </c>
      <c r="CF177">
        <v>133</v>
      </c>
      <c r="CG177">
        <v>45</v>
      </c>
      <c r="CH177">
        <v>11</v>
      </c>
      <c r="CI177">
        <v>14</v>
      </c>
      <c r="CJ177">
        <v>20</v>
      </c>
      <c r="CK177">
        <v>1</v>
      </c>
      <c r="CL177">
        <v>0</v>
      </c>
      <c r="CM177">
        <v>0</v>
      </c>
      <c r="CN177">
        <v>1</v>
      </c>
      <c r="CO177">
        <v>165</v>
      </c>
      <c r="CP177">
        <v>118</v>
      </c>
      <c r="CQ177">
        <v>47</v>
      </c>
      <c r="CR177">
        <v>10</v>
      </c>
      <c r="CS177">
        <v>19</v>
      </c>
      <c r="CT177">
        <v>18</v>
      </c>
      <c r="CU177">
        <v>0</v>
      </c>
      <c r="CV177">
        <v>0</v>
      </c>
      <c r="CW177">
        <v>0</v>
      </c>
      <c r="CX177">
        <v>0</v>
      </c>
      <c r="CY177">
        <v>181</v>
      </c>
      <c r="CZ177">
        <v>130</v>
      </c>
      <c r="DA177">
        <v>50</v>
      </c>
      <c r="DB177">
        <v>20</v>
      </c>
      <c r="DC177">
        <v>13</v>
      </c>
      <c r="DD177">
        <v>17</v>
      </c>
      <c r="DE177">
        <v>0</v>
      </c>
      <c r="DF177">
        <v>0</v>
      </c>
      <c r="DG177">
        <v>0</v>
      </c>
      <c r="DH177">
        <v>0</v>
      </c>
      <c r="DI177">
        <v>253</v>
      </c>
      <c r="DJ177">
        <v>165</v>
      </c>
      <c r="DK177">
        <v>87</v>
      </c>
      <c r="DL177">
        <v>21</v>
      </c>
      <c r="DM177">
        <v>32</v>
      </c>
      <c r="DN177">
        <v>34</v>
      </c>
      <c r="DO177">
        <v>0</v>
      </c>
      <c r="DP177">
        <v>0</v>
      </c>
      <c r="DQ177">
        <v>0</v>
      </c>
      <c r="DR177">
        <v>0</v>
      </c>
      <c r="DS177">
        <v>33</v>
      </c>
      <c r="DT177">
        <v>21</v>
      </c>
      <c r="DU177">
        <v>13</v>
      </c>
      <c r="DV177">
        <v>2</v>
      </c>
      <c r="DW177">
        <v>5</v>
      </c>
      <c r="DX177">
        <v>6</v>
      </c>
      <c r="DY177">
        <v>0</v>
      </c>
      <c r="DZ177">
        <v>0</v>
      </c>
      <c r="EA177">
        <v>0</v>
      </c>
      <c r="EB177">
        <v>0</v>
      </c>
      <c r="EC177">
        <v>43</v>
      </c>
      <c r="ED177">
        <v>30</v>
      </c>
      <c r="EE177">
        <v>13</v>
      </c>
      <c r="EF177">
        <v>1</v>
      </c>
      <c r="EG177">
        <v>6</v>
      </c>
      <c r="EH177">
        <v>6</v>
      </c>
      <c r="EI177">
        <v>0</v>
      </c>
      <c r="EJ177">
        <v>0</v>
      </c>
      <c r="EK177">
        <v>0</v>
      </c>
      <c r="EL177">
        <v>0</v>
      </c>
      <c r="EM177">
        <v>96</v>
      </c>
      <c r="EN177">
        <v>74</v>
      </c>
      <c r="EO177">
        <v>22</v>
      </c>
      <c r="EP177">
        <v>3</v>
      </c>
      <c r="EQ177">
        <v>11</v>
      </c>
      <c r="ER177">
        <v>8</v>
      </c>
      <c r="ES177">
        <v>0</v>
      </c>
      <c r="ET177">
        <v>0</v>
      </c>
      <c r="EU177">
        <v>0</v>
      </c>
      <c r="EV177">
        <v>0</v>
      </c>
      <c r="EW177">
        <v>88</v>
      </c>
      <c r="EX177">
        <v>60</v>
      </c>
      <c r="EY177">
        <v>28</v>
      </c>
      <c r="EZ177">
        <v>5</v>
      </c>
      <c r="FA177">
        <v>12</v>
      </c>
      <c r="FB177">
        <v>11</v>
      </c>
      <c r="FC177" t="s">
        <v>830</v>
      </c>
      <c r="FD177">
        <v>0</v>
      </c>
      <c r="FE177">
        <v>0</v>
      </c>
      <c r="FF177" t="s">
        <v>830</v>
      </c>
      <c r="FG177">
        <v>87</v>
      </c>
      <c r="FH177">
        <v>52</v>
      </c>
      <c r="FI177">
        <v>33</v>
      </c>
      <c r="FJ177">
        <v>7</v>
      </c>
      <c r="FK177">
        <v>16</v>
      </c>
      <c r="FL177">
        <v>11</v>
      </c>
      <c r="FM177">
        <v>2</v>
      </c>
      <c r="FN177">
        <v>0</v>
      </c>
      <c r="FO177">
        <v>0</v>
      </c>
      <c r="FP177">
        <v>2</v>
      </c>
      <c r="FQ177">
        <v>79</v>
      </c>
      <c r="FR177">
        <v>27</v>
      </c>
      <c r="FS177">
        <v>49</v>
      </c>
      <c r="FT177">
        <v>13</v>
      </c>
      <c r="FU177">
        <v>18</v>
      </c>
      <c r="FV177">
        <v>19</v>
      </c>
      <c r="FW177">
        <v>3</v>
      </c>
      <c r="FX177">
        <v>0</v>
      </c>
      <c r="FY177">
        <v>1</v>
      </c>
      <c r="FZ177">
        <v>2</v>
      </c>
      <c r="GA177">
        <v>45</v>
      </c>
      <c r="GB177">
        <v>12</v>
      </c>
      <c r="GC177">
        <v>32</v>
      </c>
      <c r="GD177">
        <v>9</v>
      </c>
      <c r="GE177">
        <v>10</v>
      </c>
      <c r="GF177">
        <v>13</v>
      </c>
      <c r="GG177">
        <v>1</v>
      </c>
      <c r="GH177">
        <v>0</v>
      </c>
      <c r="GI177">
        <v>1</v>
      </c>
      <c r="GJ177">
        <v>0</v>
      </c>
      <c r="GK177">
        <v>45</v>
      </c>
      <c r="GL177">
        <v>12</v>
      </c>
      <c r="GM177">
        <v>32</v>
      </c>
      <c r="GN177">
        <v>10</v>
      </c>
      <c r="GO177">
        <v>10</v>
      </c>
      <c r="GP177">
        <v>13</v>
      </c>
      <c r="GQ177">
        <v>1</v>
      </c>
      <c r="GR177">
        <v>0</v>
      </c>
      <c r="GS177">
        <v>1</v>
      </c>
      <c r="GT177">
        <v>0</v>
      </c>
      <c r="GU177">
        <v>46</v>
      </c>
      <c r="GV177">
        <v>13</v>
      </c>
      <c r="GW177">
        <v>32</v>
      </c>
      <c r="GX177">
        <v>10</v>
      </c>
      <c r="GY177">
        <v>10</v>
      </c>
      <c r="GZ177">
        <v>13</v>
      </c>
      <c r="HA177">
        <v>1</v>
      </c>
      <c r="HB177">
        <v>0</v>
      </c>
      <c r="HC177">
        <v>1</v>
      </c>
      <c r="HD177">
        <v>0</v>
      </c>
      <c r="HE177">
        <v>44</v>
      </c>
      <c r="HF177">
        <v>12</v>
      </c>
      <c r="HG177">
        <v>31</v>
      </c>
      <c r="HH177">
        <v>8</v>
      </c>
      <c r="HI177">
        <v>10</v>
      </c>
      <c r="HJ177">
        <v>13</v>
      </c>
      <c r="HK177">
        <v>1</v>
      </c>
      <c r="HL177">
        <v>0</v>
      </c>
      <c r="HM177">
        <v>1</v>
      </c>
      <c r="HN177">
        <v>0</v>
      </c>
      <c r="HO177">
        <v>10</v>
      </c>
      <c r="HP177">
        <v>7</v>
      </c>
      <c r="HQ177">
        <v>2</v>
      </c>
      <c r="HR177">
        <v>2</v>
      </c>
      <c r="HS177">
        <v>0</v>
      </c>
      <c r="HT177" t="s">
        <v>830</v>
      </c>
      <c r="HU177">
        <v>0</v>
      </c>
      <c r="HV177">
        <v>0</v>
      </c>
      <c r="HW177">
        <v>0</v>
      </c>
      <c r="HX177">
        <v>0</v>
      </c>
      <c r="HY177">
        <v>10</v>
      </c>
      <c r="HZ177">
        <v>7</v>
      </c>
      <c r="IA177">
        <v>3</v>
      </c>
      <c r="IB177">
        <v>2</v>
      </c>
      <c r="IC177">
        <v>0</v>
      </c>
      <c r="ID177" t="s">
        <v>830</v>
      </c>
      <c r="IE177">
        <v>0</v>
      </c>
      <c r="IF177">
        <v>0</v>
      </c>
      <c r="IG177">
        <v>0</v>
      </c>
      <c r="IH177">
        <v>0</v>
      </c>
      <c r="II177">
        <v>10</v>
      </c>
      <c r="IJ177">
        <v>7</v>
      </c>
      <c r="IK177">
        <v>3</v>
      </c>
      <c r="IL177">
        <v>2</v>
      </c>
      <c r="IM177">
        <v>0</v>
      </c>
      <c r="IN177" t="s">
        <v>830</v>
      </c>
      <c r="IO177">
        <v>0</v>
      </c>
      <c r="IP177">
        <v>0</v>
      </c>
      <c r="IQ177">
        <v>0</v>
      </c>
      <c r="IR177">
        <v>0</v>
      </c>
      <c r="IS177">
        <v>0</v>
      </c>
      <c r="IT177">
        <v>0</v>
      </c>
      <c r="IU177" t="s">
        <v>285</v>
      </c>
      <c r="IV177" t="s">
        <v>285</v>
      </c>
      <c r="IW177" t="s">
        <v>285</v>
      </c>
      <c r="IX177" t="s">
        <v>285</v>
      </c>
      <c r="IY177" t="s">
        <v>285</v>
      </c>
      <c r="IZ177" t="s">
        <v>285</v>
      </c>
      <c r="JA177" t="s">
        <v>285</v>
      </c>
      <c r="JB177" t="s">
        <v>285</v>
      </c>
      <c r="JC177" t="s">
        <v>285</v>
      </c>
      <c r="JD177" t="s">
        <v>285</v>
      </c>
      <c r="JE177" t="s">
        <v>285</v>
      </c>
      <c r="JF177" t="s">
        <v>285</v>
      </c>
    </row>
    <row r="178" spans="1:266" hidden="1">
      <c r="A178">
        <v>31887</v>
      </c>
      <c r="B178" t="s">
        <v>364</v>
      </c>
      <c r="C178">
        <v>45653</v>
      </c>
      <c r="D178">
        <v>23202</v>
      </c>
      <c r="E178">
        <v>17715</v>
      </c>
      <c r="F178">
        <v>4182</v>
      </c>
      <c r="G178">
        <v>1727</v>
      </c>
      <c r="H178">
        <v>11806</v>
      </c>
      <c r="I178">
        <v>4736</v>
      </c>
      <c r="J178">
        <v>4631</v>
      </c>
      <c r="K178">
        <v>0</v>
      </c>
      <c r="L178">
        <v>105</v>
      </c>
      <c r="M178">
        <v>46914</v>
      </c>
      <c r="N178">
        <v>20357</v>
      </c>
      <c r="O178">
        <v>19274</v>
      </c>
      <c r="P178">
        <v>4186</v>
      </c>
      <c r="Q178">
        <v>1102</v>
      </c>
      <c r="R178">
        <v>13986</v>
      </c>
      <c r="S178">
        <v>7283</v>
      </c>
      <c r="T178">
        <v>5446</v>
      </c>
      <c r="U178">
        <v>0</v>
      </c>
      <c r="V178">
        <v>1836</v>
      </c>
      <c r="W178">
        <v>39533</v>
      </c>
      <c r="X178">
        <v>17436</v>
      </c>
      <c r="Y178">
        <v>13546</v>
      </c>
      <c r="Z178">
        <v>3468</v>
      </c>
      <c r="AA178">
        <v>858</v>
      </c>
      <c r="AB178">
        <v>9220</v>
      </c>
      <c r="AC178">
        <v>8551</v>
      </c>
      <c r="AD178">
        <v>6007</v>
      </c>
      <c r="AE178">
        <v>15</v>
      </c>
      <c r="AF178">
        <v>2529</v>
      </c>
      <c r="AG178">
        <v>31199</v>
      </c>
      <c r="AH178">
        <v>16630</v>
      </c>
      <c r="AI178">
        <v>9386</v>
      </c>
      <c r="AJ178">
        <v>2078</v>
      </c>
      <c r="AK178">
        <v>761</v>
      </c>
      <c r="AL178">
        <v>6546</v>
      </c>
      <c r="AM178">
        <v>5183</v>
      </c>
      <c r="AN178">
        <v>2377</v>
      </c>
      <c r="AO178" t="s">
        <v>830</v>
      </c>
      <c r="AP178">
        <v>2806</v>
      </c>
      <c r="AQ178">
        <v>33003</v>
      </c>
      <c r="AR178">
        <v>19690</v>
      </c>
      <c r="AS178">
        <v>9344</v>
      </c>
      <c r="AT178">
        <v>1525</v>
      </c>
      <c r="AU178">
        <v>1055</v>
      </c>
      <c r="AV178">
        <v>6763</v>
      </c>
      <c r="AW178">
        <v>3969</v>
      </c>
      <c r="AX178">
        <v>1760</v>
      </c>
      <c r="AY178">
        <v>0</v>
      </c>
      <c r="AZ178">
        <v>2209</v>
      </c>
      <c r="BA178">
        <v>26196</v>
      </c>
      <c r="BB178">
        <v>14078</v>
      </c>
      <c r="BC178">
        <v>9153</v>
      </c>
      <c r="BD178">
        <v>1560</v>
      </c>
      <c r="BE178">
        <v>1071</v>
      </c>
      <c r="BF178">
        <v>6523</v>
      </c>
      <c r="BG178">
        <v>2965</v>
      </c>
      <c r="BH178">
        <v>1977</v>
      </c>
      <c r="BI178">
        <v>5</v>
      </c>
      <c r="BJ178">
        <v>983</v>
      </c>
      <c r="BK178">
        <v>27898</v>
      </c>
      <c r="BL178">
        <v>14388</v>
      </c>
      <c r="BM178">
        <v>10513</v>
      </c>
      <c r="BN178">
        <v>1751</v>
      </c>
      <c r="BO178">
        <v>1059</v>
      </c>
      <c r="BP178">
        <v>7703</v>
      </c>
      <c r="BQ178">
        <v>2997</v>
      </c>
      <c r="BR178">
        <v>2420</v>
      </c>
      <c r="BS178">
        <v>25</v>
      </c>
      <c r="BT178">
        <v>553</v>
      </c>
      <c r="BU178">
        <v>23384</v>
      </c>
      <c r="BV178">
        <v>12178</v>
      </c>
      <c r="BW178">
        <v>9477</v>
      </c>
      <c r="BX178">
        <v>1014</v>
      </c>
      <c r="BY178">
        <v>1165</v>
      </c>
      <c r="BZ178">
        <v>7298</v>
      </c>
      <c r="CA178">
        <v>1729</v>
      </c>
      <c r="CB178">
        <v>1266</v>
      </c>
      <c r="CC178">
        <v>17</v>
      </c>
      <c r="CD178">
        <v>447</v>
      </c>
      <c r="CE178">
        <v>22244</v>
      </c>
      <c r="CF178">
        <v>12395</v>
      </c>
      <c r="CG178">
        <v>8724</v>
      </c>
      <c r="CH178">
        <v>736</v>
      </c>
      <c r="CI178">
        <v>1206</v>
      </c>
      <c r="CJ178">
        <v>6782</v>
      </c>
      <c r="CK178">
        <v>1125</v>
      </c>
      <c r="CL178">
        <v>604</v>
      </c>
      <c r="CM178">
        <v>1</v>
      </c>
      <c r="CN178">
        <v>520</v>
      </c>
      <c r="CO178">
        <v>19083</v>
      </c>
      <c r="CP178">
        <v>11345</v>
      </c>
      <c r="CQ178">
        <v>7103</v>
      </c>
      <c r="CR178">
        <v>661</v>
      </c>
      <c r="CS178">
        <v>1433</v>
      </c>
      <c r="CT178">
        <v>5009</v>
      </c>
      <c r="CU178">
        <v>634</v>
      </c>
      <c r="CV178">
        <v>251</v>
      </c>
      <c r="CW178">
        <v>3</v>
      </c>
      <c r="CX178">
        <v>380</v>
      </c>
      <c r="CY178">
        <v>17411</v>
      </c>
      <c r="CZ178">
        <v>10743</v>
      </c>
      <c r="DA178">
        <v>6256</v>
      </c>
      <c r="DB178">
        <v>478</v>
      </c>
      <c r="DC178">
        <v>1245</v>
      </c>
      <c r="DD178">
        <v>4533</v>
      </c>
      <c r="DE178">
        <v>412</v>
      </c>
      <c r="DF178">
        <v>41</v>
      </c>
      <c r="DG178">
        <v>0</v>
      </c>
      <c r="DH178">
        <v>371</v>
      </c>
      <c r="DI178">
        <v>16200</v>
      </c>
      <c r="DJ178">
        <v>10643</v>
      </c>
      <c r="DK178">
        <v>5089</v>
      </c>
      <c r="DL178">
        <v>385</v>
      </c>
      <c r="DM178">
        <v>1093</v>
      </c>
      <c r="DN178">
        <v>3611</v>
      </c>
      <c r="DO178">
        <v>469</v>
      </c>
      <c r="DP178">
        <v>155</v>
      </c>
      <c r="DQ178">
        <v>3</v>
      </c>
      <c r="DR178">
        <v>310</v>
      </c>
      <c r="DS178">
        <v>15459</v>
      </c>
      <c r="DT178">
        <v>9757</v>
      </c>
      <c r="DU178">
        <v>5271</v>
      </c>
      <c r="DV178">
        <v>521</v>
      </c>
      <c r="DW178">
        <v>1192</v>
      </c>
      <c r="DX178">
        <v>3558</v>
      </c>
      <c r="DY178">
        <v>430</v>
      </c>
      <c r="DZ178">
        <v>267</v>
      </c>
      <c r="EA178">
        <v>3</v>
      </c>
      <c r="EB178">
        <v>159</v>
      </c>
      <c r="EC178">
        <v>14540</v>
      </c>
      <c r="ED178">
        <v>8397</v>
      </c>
      <c r="EE178">
        <v>5747</v>
      </c>
      <c r="EF178">
        <v>699</v>
      </c>
      <c r="EG178">
        <v>1616</v>
      </c>
      <c r="EH178">
        <v>3432</v>
      </c>
      <c r="EI178">
        <v>396</v>
      </c>
      <c r="EJ178">
        <v>214</v>
      </c>
      <c r="EK178">
        <v>6</v>
      </c>
      <c r="EL178">
        <v>176</v>
      </c>
      <c r="EM178">
        <v>13972</v>
      </c>
      <c r="EN178">
        <v>7696</v>
      </c>
      <c r="EO178">
        <v>5537</v>
      </c>
      <c r="EP178">
        <v>578</v>
      </c>
      <c r="EQ178">
        <v>1488</v>
      </c>
      <c r="ER178">
        <v>3471</v>
      </c>
      <c r="ES178">
        <v>739</v>
      </c>
      <c r="ET178">
        <v>378</v>
      </c>
      <c r="EU178">
        <v>109</v>
      </c>
      <c r="EV178">
        <v>252</v>
      </c>
      <c r="EW178">
        <v>13378</v>
      </c>
      <c r="EX178">
        <v>6018</v>
      </c>
      <c r="EY178">
        <v>6074</v>
      </c>
      <c r="EZ178">
        <v>639</v>
      </c>
      <c r="FA178">
        <v>1667</v>
      </c>
      <c r="FB178">
        <v>3768</v>
      </c>
      <c r="FC178">
        <v>1286</v>
      </c>
      <c r="FD178">
        <v>963</v>
      </c>
      <c r="FE178">
        <v>94</v>
      </c>
      <c r="FF178">
        <v>229</v>
      </c>
      <c r="FG178">
        <v>16157</v>
      </c>
      <c r="FH178">
        <v>8093</v>
      </c>
      <c r="FI178">
        <v>5320</v>
      </c>
      <c r="FJ178">
        <v>945</v>
      </c>
      <c r="FK178">
        <v>2011</v>
      </c>
      <c r="FL178">
        <v>2365</v>
      </c>
      <c r="FM178">
        <v>2744</v>
      </c>
      <c r="FN178">
        <v>2238</v>
      </c>
      <c r="FO178">
        <v>206</v>
      </c>
      <c r="FP178">
        <v>300</v>
      </c>
      <c r="FQ178">
        <v>17488</v>
      </c>
      <c r="FR178">
        <v>10111</v>
      </c>
      <c r="FS178">
        <v>5590</v>
      </c>
      <c r="FT178">
        <v>935</v>
      </c>
      <c r="FU178">
        <v>2178</v>
      </c>
      <c r="FV178">
        <v>2477</v>
      </c>
      <c r="FW178">
        <v>1787</v>
      </c>
      <c r="FX178">
        <v>755</v>
      </c>
      <c r="FY178">
        <v>133</v>
      </c>
      <c r="FZ178">
        <v>899</v>
      </c>
      <c r="GA178">
        <v>12175</v>
      </c>
      <c r="GB178">
        <v>4724</v>
      </c>
      <c r="GC178">
        <v>5371</v>
      </c>
      <c r="GD178">
        <v>936</v>
      </c>
      <c r="GE178">
        <v>2177</v>
      </c>
      <c r="GF178">
        <v>2258</v>
      </c>
      <c r="GG178">
        <v>2080</v>
      </c>
      <c r="GH178">
        <v>729</v>
      </c>
      <c r="GI178">
        <v>82</v>
      </c>
      <c r="GJ178">
        <v>1269</v>
      </c>
      <c r="GK178">
        <v>10590</v>
      </c>
      <c r="GL178">
        <v>3699</v>
      </c>
      <c r="GM178">
        <v>5213</v>
      </c>
      <c r="GN178">
        <v>685</v>
      </c>
      <c r="GO178">
        <v>1956</v>
      </c>
      <c r="GP178">
        <v>2571</v>
      </c>
      <c r="GQ178">
        <v>1678</v>
      </c>
      <c r="GR178">
        <v>439</v>
      </c>
      <c r="GS178">
        <v>246</v>
      </c>
      <c r="GT178">
        <v>993</v>
      </c>
      <c r="GU178">
        <v>12170</v>
      </c>
      <c r="GV178">
        <v>5847</v>
      </c>
      <c r="GW178">
        <v>5302</v>
      </c>
      <c r="GX178">
        <v>718</v>
      </c>
      <c r="GY178">
        <v>2288</v>
      </c>
      <c r="GZ178">
        <v>2296</v>
      </c>
      <c r="HA178">
        <v>1021</v>
      </c>
      <c r="HB178">
        <v>354</v>
      </c>
      <c r="HC178">
        <v>128</v>
      </c>
      <c r="HD178">
        <v>539</v>
      </c>
      <c r="HE178">
        <v>11391</v>
      </c>
      <c r="HF178">
        <v>6179</v>
      </c>
      <c r="HG178">
        <v>4628</v>
      </c>
      <c r="HH178">
        <v>657</v>
      </c>
      <c r="HI178">
        <v>2045</v>
      </c>
      <c r="HJ178">
        <v>1926</v>
      </c>
      <c r="HK178">
        <v>584</v>
      </c>
      <c r="HL178">
        <v>260</v>
      </c>
      <c r="HM178">
        <v>75</v>
      </c>
      <c r="HN178">
        <v>249</v>
      </c>
      <c r="HO178">
        <v>10457</v>
      </c>
      <c r="HP178">
        <v>5033</v>
      </c>
      <c r="HQ178">
        <v>4589</v>
      </c>
      <c r="HR178">
        <v>629</v>
      </c>
      <c r="HS178">
        <v>2207</v>
      </c>
      <c r="HT178">
        <v>1753</v>
      </c>
      <c r="HU178">
        <v>835</v>
      </c>
      <c r="HV178">
        <v>219</v>
      </c>
      <c r="HW178">
        <v>260</v>
      </c>
      <c r="HX178">
        <v>356</v>
      </c>
      <c r="HY178">
        <v>8838</v>
      </c>
      <c r="HZ178">
        <v>5668</v>
      </c>
      <c r="IA178">
        <v>2717</v>
      </c>
      <c r="IB178">
        <v>587</v>
      </c>
      <c r="IC178">
        <v>999</v>
      </c>
      <c r="ID178">
        <v>1131</v>
      </c>
      <c r="IE178">
        <v>454</v>
      </c>
      <c r="IF178">
        <v>127</v>
      </c>
      <c r="IG178">
        <v>109</v>
      </c>
      <c r="IH178">
        <v>218</v>
      </c>
      <c r="II178">
        <v>16624</v>
      </c>
      <c r="IJ178">
        <v>14763</v>
      </c>
      <c r="IK178">
        <v>1861</v>
      </c>
      <c r="IL178">
        <v>518</v>
      </c>
      <c r="IM178">
        <v>428</v>
      </c>
      <c r="IN178">
        <v>915</v>
      </c>
      <c r="IO178">
        <v>3956</v>
      </c>
      <c r="IP178">
        <v>1921</v>
      </c>
      <c r="IQ178">
        <v>2035</v>
      </c>
      <c r="IR178">
        <v>746</v>
      </c>
      <c r="IS178">
        <v>380</v>
      </c>
      <c r="IT178">
        <v>909</v>
      </c>
      <c r="IU178">
        <v>2400</v>
      </c>
      <c r="IV178">
        <v>1000</v>
      </c>
      <c r="IW178">
        <v>1400</v>
      </c>
      <c r="IX178">
        <v>1606</v>
      </c>
      <c r="IY178">
        <v>841</v>
      </c>
      <c r="IZ178">
        <v>765</v>
      </c>
      <c r="JA178">
        <v>402</v>
      </c>
      <c r="JB178">
        <v>372</v>
      </c>
      <c r="JC178">
        <v>30</v>
      </c>
      <c r="JD178" t="s">
        <v>285</v>
      </c>
      <c r="JE178">
        <v>183</v>
      </c>
      <c r="JF178" t="s">
        <v>285</v>
      </c>
    </row>
    <row r="179" spans="1:266" hidden="1">
      <c r="A179">
        <v>61751</v>
      </c>
      <c r="B179" t="s">
        <v>948</v>
      </c>
      <c r="C179">
        <v>376</v>
      </c>
      <c r="D179">
        <v>71</v>
      </c>
      <c r="E179">
        <v>226</v>
      </c>
      <c r="F179">
        <v>226</v>
      </c>
      <c r="G179">
        <v>0</v>
      </c>
      <c r="H179">
        <v>0</v>
      </c>
      <c r="I179">
        <v>80</v>
      </c>
      <c r="J179">
        <v>80</v>
      </c>
      <c r="K179">
        <v>0</v>
      </c>
      <c r="L179">
        <v>0</v>
      </c>
      <c r="M179">
        <v>323</v>
      </c>
      <c r="N179">
        <v>1</v>
      </c>
      <c r="O179">
        <v>321</v>
      </c>
      <c r="P179">
        <v>321</v>
      </c>
      <c r="Q179">
        <v>0</v>
      </c>
      <c r="R179">
        <v>0</v>
      </c>
      <c r="S179">
        <v>0</v>
      </c>
      <c r="T179">
        <v>0</v>
      </c>
      <c r="U179">
        <v>0</v>
      </c>
      <c r="V179">
        <v>0</v>
      </c>
      <c r="W179">
        <v>606</v>
      </c>
      <c r="X179">
        <v>2</v>
      </c>
      <c r="Y179">
        <v>544</v>
      </c>
      <c r="Z179">
        <v>544</v>
      </c>
      <c r="AA179">
        <v>0</v>
      </c>
      <c r="AB179" t="s">
        <v>830</v>
      </c>
      <c r="AC179">
        <v>60</v>
      </c>
      <c r="AD179">
        <v>60</v>
      </c>
      <c r="AE179">
        <v>0</v>
      </c>
      <c r="AF179">
        <v>0</v>
      </c>
      <c r="AG179">
        <v>479</v>
      </c>
      <c r="AH179">
        <v>1</v>
      </c>
      <c r="AI179">
        <v>479</v>
      </c>
      <c r="AJ179">
        <v>479</v>
      </c>
      <c r="AK179">
        <v>0</v>
      </c>
      <c r="AL179">
        <v>0</v>
      </c>
      <c r="AM179">
        <v>0</v>
      </c>
      <c r="AN179">
        <v>0</v>
      </c>
      <c r="AO179">
        <v>0</v>
      </c>
      <c r="AP179">
        <v>0</v>
      </c>
      <c r="AQ179">
        <v>201</v>
      </c>
      <c r="AR179">
        <v>1</v>
      </c>
      <c r="AS179">
        <v>19</v>
      </c>
      <c r="AT179">
        <v>19</v>
      </c>
      <c r="AU179">
        <v>0</v>
      </c>
      <c r="AV179">
        <v>0</v>
      </c>
      <c r="AW179">
        <v>180</v>
      </c>
      <c r="AX179">
        <v>180</v>
      </c>
      <c r="AY179">
        <v>0</v>
      </c>
      <c r="AZ179">
        <v>0</v>
      </c>
      <c r="BA179">
        <v>172</v>
      </c>
      <c r="BB179">
        <v>1</v>
      </c>
      <c r="BC179">
        <v>41</v>
      </c>
      <c r="BD179">
        <v>41</v>
      </c>
      <c r="BE179">
        <v>0</v>
      </c>
      <c r="BF179">
        <v>0</v>
      </c>
      <c r="BG179">
        <v>130</v>
      </c>
      <c r="BH179">
        <v>130</v>
      </c>
      <c r="BI179">
        <v>0</v>
      </c>
      <c r="BJ179">
        <v>0</v>
      </c>
      <c r="BK179">
        <v>122</v>
      </c>
      <c r="BL179">
        <v>2</v>
      </c>
      <c r="BM179">
        <v>25</v>
      </c>
      <c r="BN179">
        <v>25</v>
      </c>
      <c r="BO179">
        <v>0</v>
      </c>
      <c r="BP179">
        <v>0</v>
      </c>
      <c r="BQ179">
        <v>95</v>
      </c>
      <c r="BR179">
        <v>95</v>
      </c>
      <c r="BS179">
        <v>0</v>
      </c>
      <c r="BT179">
        <v>0</v>
      </c>
      <c r="BU179">
        <v>92</v>
      </c>
      <c r="BV179">
        <v>2</v>
      </c>
      <c r="BW179">
        <v>40</v>
      </c>
      <c r="BX179">
        <v>40</v>
      </c>
      <c r="BY179">
        <v>0</v>
      </c>
      <c r="BZ179">
        <v>0</v>
      </c>
      <c r="CA179">
        <v>50</v>
      </c>
      <c r="CB179">
        <v>50</v>
      </c>
      <c r="CC179">
        <v>0</v>
      </c>
      <c r="CD179">
        <v>0</v>
      </c>
      <c r="CE179">
        <v>23</v>
      </c>
      <c r="CF179">
        <v>2</v>
      </c>
      <c r="CG179">
        <v>21</v>
      </c>
      <c r="CH179">
        <v>21</v>
      </c>
      <c r="CI179">
        <v>0</v>
      </c>
      <c r="CJ179">
        <v>0</v>
      </c>
      <c r="CK179">
        <v>0</v>
      </c>
      <c r="CL179">
        <v>0</v>
      </c>
      <c r="CM179">
        <v>0</v>
      </c>
      <c r="CN179">
        <v>0</v>
      </c>
      <c r="CO179">
        <v>7</v>
      </c>
      <c r="CP179">
        <v>2</v>
      </c>
      <c r="CQ179">
        <v>5</v>
      </c>
      <c r="CR179">
        <v>5</v>
      </c>
      <c r="CS179">
        <v>0</v>
      </c>
      <c r="CT179">
        <v>0</v>
      </c>
      <c r="CU179">
        <v>0</v>
      </c>
      <c r="CV179">
        <v>0</v>
      </c>
      <c r="CW179">
        <v>0</v>
      </c>
      <c r="CX179">
        <v>0</v>
      </c>
      <c r="CY179">
        <v>21</v>
      </c>
      <c r="CZ179">
        <v>1</v>
      </c>
      <c r="DA179">
        <v>20</v>
      </c>
      <c r="DB179">
        <v>20</v>
      </c>
      <c r="DC179">
        <v>0</v>
      </c>
      <c r="DD179">
        <v>0</v>
      </c>
      <c r="DE179">
        <v>0</v>
      </c>
      <c r="DF179">
        <v>0</v>
      </c>
      <c r="DG179">
        <v>0</v>
      </c>
      <c r="DH179">
        <v>0</v>
      </c>
      <c r="DI179">
        <v>37</v>
      </c>
      <c r="DJ179">
        <v>2</v>
      </c>
      <c r="DK179">
        <v>35</v>
      </c>
      <c r="DL179">
        <v>30</v>
      </c>
      <c r="DM179">
        <v>5</v>
      </c>
      <c r="DN179" t="s">
        <v>830</v>
      </c>
      <c r="DO179">
        <v>0</v>
      </c>
      <c r="DP179">
        <v>0</v>
      </c>
      <c r="DQ179">
        <v>0</v>
      </c>
      <c r="DR179">
        <v>0</v>
      </c>
      <c r="DS179">
        <v>16</v>
      </c>
      <c r="DT179">
        <v>1</v>
      </c>
      <c r="DU179">
        <v>15</v>
      </c>
      <c r="DV179">
        <v>10</v>
      </c>
      <c r="DW179">
        <v>5</v>
      </c>
      <c r="DX179">
        <v>0</v>
      </c>
      <c r="DY179">
        <v>0</v>
      </c>
      <c r="DZ179">
        <v>0</v>
      </c>
      <c r="EA179">
        <v>0</v>
      </c>
      <c r="EB179">
        <v>0</v>
      </c>
      <c r="EC179">
        <v>18</v>
      </c>
      <c r="ED179">
        <v>2</v>
      </c>
      <c r="EE179">
        <v>17</v>
      </c>
      <c r="EF179">
        <v>11</v>
      </c>
      <c r="EG179">
        <v>5</v>
      </c>
      <c r="EH179">
        <v>0</v>
      </c>
      <c r="EI179">
        <v>0</v>
      </c>
      <c r="EJ179">
        <v>0</v>
      </c>
      <c r="EK179">
        <v>0</v>
      </c>
      <c r="EL179">
        <v>0</v>
      </c>
      <c r="EM179">
        <v>68</v>
      </c>
      <c r="EN179">
        <v>2</v>
      </c>
      <c r="EO179">
        <v>16</v>
      </c>
      <c r="EP179">
        <v>0</v>
      </c>
      <c r="EQ179">
        <v>16</v>
      </c>
      <c r="ER179">
        <v>0</v>
      </c>
      <c r="ES179">
        <v>50</v>
      </c>
      <c r="ET179">
        <v>50</v>
      </c>
      <c r="EU179">
        <v>0</v>
      </c>
      <c r="EV179">
        <v>0</v>
      </c>
      <c r="EW179">
        <v>63</v>
      </c>
      <c r="EX179">
        <v>2</v>
      </c>
      <c r="EY179">
        <v>61</v>
      </c>
      <c r="EZ179">
        <v>35</v>
      </c>
      <c r="FA179">
        <v>26</v>
      </c>
      <c r="FB179" t="s">
        <v>830</v>
      </c>
      <c r="FC179">
        <v>0</v>
      </c>
      <c r="FD179">
        <v>0</v>
      </c>
      <c r="FE179">
        <v>0</v>
      </c>
      <c r="FF179">
        <v>0</v>
      </c>
      <c r="FG179">
        <v>196</v>
      </c>
      <c r="FH179">
        <v>2</v>
      </c>
      <c r="FI179">
        <v>54</v>
      </c>
      <c r="FJ179">
        <v>38</v>
      </c>
      <c r="FK179">
        <v>16</v>
      </c>
      <c r="FL179" t="s">
        <v>830</v>
      </c>
      <c r="FM179">
        <v>140</v>
      </c>
      <c r="FN179">
        <v>0</v>
      </c>
      <c r="FO179">
        <v>140</v>
      </c>
      <c r="FP179">
        <v>0</v>
      </c>
      <c r="FQ179">
        <v>80</v>
      </c>
      <c r="FR179">
        <v>3</v>
      </c>
      <c r="FS179">
        <v>76</v>
      </c>
      <c r="FT179" t="s">
        <v>830</v>
      </c>
      <c r="FU179">
        <v>76</v>
      </c>
      <c r="FV179" t="s">
        <v>830</v>
      </c>
      <c r="FW179">
        <v>1</v>
      </c>
      <c r="FX179">
        <v>0</v>
      </c>
      <c r="FY179">
        <v>0</v>
      </c>
      <c r="FZ179">
        <v>1</v>
      </c>
      <c r="GA179">
        <v>206</v>
      </c>
      <c r="GB179">
        <v>3</v>
      </c>
      <c r="GC179">
        <v>153</v>
      </c>
      <c r="GD179">
        <v>46</v>
      </c>
      <c r="GE179">
        <v>107</v>
      </c>
      <c r="GF179" t="s">
        <v>830</v>
      </c>
      <c r="GG179">
        <v>50</v>
      </c>
      <c r="GH179">
        <v>0</v>
      </c>
      <c r="GI179">
        <v>50</v>
      </c>
      <c r="GJ179">
        <v>0</v>
      </c>
      <c r="GK179">
        <v>112</v>
      </c>
      <c r="GL179">
        <v>4</v>
      </c>
      <c r="GM179">
        <v>81</v>
      </c>
      <c r="GN179">
        <v>16</v>
      </c>
      <c r="GO179">
        <v>65</v>
      </c>
      <c r="GP179">
        <v>1</v>
      </c>
      <c r="GQ179">
        <v>27</v>
      </c>
      <c r="GR179">
        <v>0</v>
      </c>
      <c r="GS179">
        <v>25</v>
      </c>
      <c r="GT179">
        <v>2</v>
      </c>
      <c r="GU179">
        <v>82</v>
      </c>
      <c r="GV179">
        <v>3</v>
      </c>
      <c r="GW179">
        <v>51</v>
      </c>
      <c r="GX179">
        <v>8</v>
      </c>
      <c r="GY179">
        <v>43</v>
      </c>
      <c r="GZ179">
        <v>1</v>
      </c>
      <c r="HA179">
        <v>27</v>
      </c>
      <c r="HB179">
        <v>0</v>
      </c>
      <c r="HC179">
        <v>27</v>
      </c>
      <c r="HD179" t="s">
        <v>830</v>
      </c>
      <c r="HE179">
        <v>81</v>
      </c>
      <c r="HF179">
        <v>6</v>
      </c>
      <c r="HG179">
        <v>40</v>
      </c>
      <c r="HH179">
        <v>10</v>
      </c>
      <c r="HI179">
        <v>30</v>
      </c>
      <c r="HJ179">
        <v>1</v>
      </c>
      <c r="HK179">
        <v>35</v>
      </c>
      <c r="HL179">
        <v>10</v>
      </c>
      <c r="HM179">
        <v>25</v>
      </c>
      <c r="HN179">
        <v>0</v>
      </c>
      <c r="HO179">
        <v>70</v>
      </c>
      <c r="HP179">
        <v>12</v>
      </c>
      <c r="HQ179">
        <v>48</v>
      </c>
      <c r="HR179">
        <v>5</v>
      </c>
      <c r="HS179">
        <v>41</v>
      </c>
      <c r="HT179">
        <v>2</v>
      </c>
      <c r="HU179">
        <v>10</v>
      </c>
      <c r="HV179">
        <v>5</v>
      </c>
      <c r="HW179">
        <v>5</v>
      </c>
      <c r="HX179">
        <v>0</v>
      </c>
      <c r="HY179">
        <v>123</v>
      </c>
      <c r="HZ179">
        <v>10</v>
      </c>
      <c r="IA179">
        <v>63</v>
      </c>
      <c r="IB179">
        <v>15</v>
      </c>
      <c r="IC179">
        <v>45</v>
      </c>
      <c r="ID179">
        <v>2</v>
      </c>
      <c r="IE179">
        <v>50</v>
      </c>
      <c r="IF179">
        <v>40</v>
      </c>
      <c r="IG179">
        <v>10</v>
      </c>
      <c r="IH179" t="s">
        <v>830</v>
      </c>
      <c r="II179">
        <v>56</v>
      </c>
      <c r="IJ179">
        <v>54</v>
      </c>
      <c r="IK179">
        <v>2</v>
      </c>
      <c r="IL179" t="s">
        <v>830</v>
      </c>
      <c r="IM179" t="s">
        <v>830</v>
      </c>
      <c r="IN179">
        <v>2</v>
      </c>
      <c r="IO179">
        <v>14</v>
      </c>
      <c r="IP179">
        <v>13</v>
      </c>
      <c r="IQ179">
        <v>1</v>
      </c>
      <c r="IR179">
        <v>0</v>
      </c>
      <c r="IS179">
        <v>1</v>
      </c>
      <c r="IT179">
        <v>0</v>
      </c>
      <c r="IU179" t="s">
        <v>285</v>
      </c>
      <c r="IV179" t="s">
        <v>285</v>
      </c>
      <c r="IW179" t="s">
        <v>285</v>
      </c>
      <c r="IX179" t="s">
        <v>285</v>
      </c>
      <c r="IY179" t="s">
        <v>285</v>
      </c>
      <c r="IZ179" t="s">
        <v>285</v>
      </c>
      <c r="JA179" t="s">
        <v>285</v>
      </c>
      <c r="JB179" t="s">
        <v>285</v>
      </c>
      <c r="JC179" t="s">
        <v>285</v>
      </c>
      <c r="JD179" t="s">
        <v>285</v>
      </c>
      <c r="JE179" t="s">
        <v>285</v>
      </c>
      <c r="JF179" t="s">
        <v>285</v>
      </c>
    </row>
    <row r="180" spans="1:266" hidden="1">
      <c r="A180">
        <v>32107</v>
      </c>
      <c r="B180" t="s">
        <v>949</v>
      </c>
      <c r="C180">
        <v>7922</v>
      </c>
      <c r="D180">
        <v>275</v>
      </c>
      <c r="E180">
        <v>7193</v>
      </c>
      <c r="F180">
        <v>6954</v>
      </c>
      <c r="G180">
        <v>62</v>
      </c>
      <c r="H180">
        <v>177</v>
      </c>
      <c r="I180">
        <v>454</v>
      </c>
      <c r="J180">
        <v>349</v>
      </c>
      <c r="K180">
        <v>0</v>
      </c>
      <c r="L180">
        <v>106</v>
      </c>
      <c r="M180">
        <v>6926</v>
      </c>
      <c r="N180">
        <v>240</v>
      </c>
      <c r="O180">
        <v>6388</v>
      </c>
      <c r="P180">
        <v>6147</v>
      </c>
      <c r="Q180">
        <v>61</v>
      </c>
      <c r="R180">
        <v>181</v>
      </c>
      <c r="S180">
        <v>297</v>
      </c>
      <c r="T180">
        <v>162</v>
      </c>
      <c r="U180">
        <v>0</v>
      </c>
      <c r="V180">
        <v>134</v>
      </c>
      <c r="W180">
        <v>6865</v>
      </c>
      <c r="X180">
        <v>199</v>
      </c>
      <c r="Y180">
        <v>6529</v>
      </c>
      <c r="Z180">
        <v>6375</v>
      </c>
      <c r="AA180">
        <v>8</v>
      </c>
      <c r="AB180">
        <v>146</v>
      </c>
      <c r="AC180">
        <v>138</v>
      </c>
      <c r="AD180">
        <v>107</v>
      </c>
      <c r="AE180">
        <v>2</v>
      </c>
      <c r="AF180">
        <v>28</v>
      </c>
      <c r="AG180">
        <v>7514</v>
      </c>
      <c r="AH180">
        <v>171</v>
      </c>
      <c r="AI180">
        <v>7318</v>
      </c>
      <c r="AJ180">
        <v>7241</v>
      </c>
      <c r="AK180">
        <v>2</v>
      </c>
      <c r="AL180">
        <v>76</v>
      </c>
      <c r="AM180">
        <v>25</v>
      </c>
      <c r="AN180">
        <v>19</v>
      </c>
      <c r="AO180">
        <v>0</v>
      </c>
      <c r="AP180">
        <v>6</v>
      </c>
      <c r="AQ180">
        <v>8065</v>
      </c>
      <c r="AR180">
        <v>252</v>
      </c>
      <c r="AS180">
        <v>7795</v>
      </c>
      <c r="AT180">
        <v>7723</v>
      </c>
      <c r="AU180">
        <v>2</v>
      </c>
      <c r="AV180">
        <v>71</v>
      </c>
      <c r="AW180">
        <v>18</v>
      </c>
      <c r="AX180">
        <v>18</v>
      </c>
      <c r="AY180">
        <v>0</v>
      </c>
      <c r="AZ180" t="s">
        <v>830</v>
      </c>
      <c r="BA180">
        <v>2508</v>
      </c>
      <c r="BB180">
        <v>200</v>
      </c>
      <c r="BC180">
        <v>2288</v>
      </c>
      <c r="BD180">
        <v>2218</v>
      </c>
      <c r="BE180">
        <v>4</v>
      </c>
      <c r="BF180">
        <v>66</v>
      </c>
      <c r="BG180">
        <v>20</v>
      </c>
      <c r="BH180">
        <v>9</v>
      </c>
      <c r="BI180">
        <v>0</v>
      </c>
      <c r="BJ180">
        <v>11</v>
      </c>
      <c r="BK180">
        <v>513</v>
      </c>
      <c r="BL180">
        <v>166</v>
      </c>
      <c r="BM180">
        <v>315</v>
      </c>
      <c r="BN180">
        <v>217</v>
      </c>
      <c r="BO180">
        <v>7</v>
      </c>
      <c r="BP180">
        <v>91</v>
      </c>
      <c r="BQ180">
        <v>32</v>
      </c>
      <c r="BR180">
        <v>27</v>
      </c>
      <c r="BS180">
        <v>0</v>
      </c>
      <c r="BT180">
        <v>5</v>
      </c>
      <c r="BU180">
        <v>476</v>
      </c>
      <c r="BV180">
        <v>160</v>
      </c>
      <c r="BW180">
        <v>310</v>
      </c>
      <c r="BX180">
        <v>232</v>
      </c>
      <c r="BY180">
        <v>6</v>
      </c>
      <c r="BZ180">
        <v>72</v>
      </c>
      <c r="CA180">
        <v>5</v>
      </c>
      <c r="CB180">
        <v>3</v>
      </c>
      <c r="CC180">
        <v>0</v>
      </c>
      <c r="CD180">
        <v>2</v>
      </c>
      <c r="CE180">
        <v>249</v>
      </c>
      <c r="CF180">
        <v>154</v>
      </c>
      <c r="CG180">
        <v>86</v>
      </c>
      <c r="CH180">
        <v>6</v>
      </c>
      <c r="CI180">
        <v>7</v>
      </c>
      <c r="CJ180">
        <v>72</v>
      </c>
      <c r="CK180">
        <v>9</v>
      </c>
      <c r="CL180">
        <v>2</v>
      </c>
      <c r="CM180">
        <v>0</v>
      </c>
      <c r="CN180">
        <v>7</v>
      </c>
      <c r="CO180">
        <v>190</v>
      </c>
      <c r="CP180">
        <v>126</v>
      </c>
      <c r="CQ180">
        <v>62</v>
      </c>
      <c r="CR180">
        <v>7</v>
      </c>
      <c r="CS180">
        <v>7</v>
      </c>
      <c r="CT180">
        <v>47</v>
      </c>
      <c r="CU180">
        <v>2</v>
      </c>
      <c r="CV180">
        <v>2</v>
      </c>
      <c r="CW180">
        <v>0</v>
      </c>
      <c r="CX180" t="s">
        <v>830</v>
      </c>
      <c r="CY180">
        <v>185</v>
      </c>
      <c r="CZ180">
        <v>126</v>
      </c>
      <c r="DA180">
        <v>58</v>
      </c>
      <c r="DB180">
        <v>9</v>
      </c>
      <c r="DC180">
        <v>5</v>
      </c>
      <c r="DD180">
        <v>44</v>
      </c>
      <c r="DE180">
        <v>2</v>
      </c>
      <c r="DF180">
        <v>2</v>
      </c>
      <c r="DG180">
        <v>0</v>
      </c>
      <c r="DH180" t="s">
        <v>830</v>
      </c>
      <c r="DI180">
        <v>230</v>
      </c>
      <c r="DJ180">
        <v>121</v>
      </c>
      <c r="DK180">
        <v>109</v>
      </c>
      <c r="DL180">
        <v>7</v>
      </c>
      <c r="DM180">
        <v>6</v>
      </c>
      <c r="DN180">
        <v>96</v>
      </c>
      <c r="DO180">
        <v>1</v>
      </c>
      <c r="DP180">
        <v>1</v>
      </c>
      <c r="DQ180">
        <v>0</v>
      </c>
      <c r="DR180">
        <v>0</v>
      </c>
      <c r="DS180">
        <v>203</v>
      </c>
      <c r="DT180">
        <v>106</v>
      </c>
      <c r="DU180">
        <v>96</v>
      </c>
      <c r="DV180">
        <v>5</v>
      </c>
      <c r="DW180">
        <v>8</v>
      </c>
      <c r="DX180">
        <v>83</v>
      </c>
      <c r="DY180">
        <v>1</v>
      </c>
      <c r="DZ180">
        <v>0</v>
      </c>
      <c r="EA180">
        <v>0</v>
      </c>
      <c r="EB180">
        <v>1</v>
      </c>
      <c r="EC180">
        <v>276</v>
      </c>
      <c r="ED180">
        <v>162</v>
      </c>
      <c r="EE180">
        <v>108</v>
      </c>
      <c r="EF180">
        <v>9</v>
      </c>
      <c r="EG180">
        <v>9</v>
      </c>
      <c r="EH180">
        <v>90</v>
      </c>
      <c r="EI180">
        <v>6</v>
      </c>
      <c r="EJ180">
        <v>0</v>
      </c>
      <c r="EK180">
        <v>0</v>
      </c>
      <c r="EL180">
        <v>6</v>
      </c>
      <c r="EM180">
        <v>262</v>
      </c>
      <c r="EN180">
        <v>157</v>
      </c>
      <c r="EO180">
        <v>92</v>
      </c>
      <c r="EP180">
        <v>7</v>
      </c>
      <c r="EQ180">
        <v>8</v>
      </c>
      <c r="ER180">
        <v>76</v>
      </c>
      <c r="ES180">
        <v>13</v>
      </c>
      <c r="ET180">
        <v>3</v>
      </c>
      <c r="EU180" t="s">
        <v>830</v>
      </c>
      <c r="EV180">
        <v>9</v>
      </c>
      <c r="EW180">
        <v>295</v>
      </c>
      <c r="EX180">
        <v>176</v>
      </c>
      <c r="EY180">
        <v>109</v>
      </c>
      <c r="EZ180">
        <v>11</v>
      </c>
      <c r="FA180">
        <v>9</v>
      </c>
      <c r="FB180">
        <v>89</v>
      </c>
      <c r="FC180">
        <v>9</v>
      </c>
      <c r="FD180">
        <v>3</v>
      </c>
      <c r="FE180">
        <v>0</v>
      </c>
      <c r="FF180">
        <v>7</v>
      </c>
      <c r="FG180">
        <v>220</v>
      </c>
      <c r="FH180">
        <v>110</v>
      </c>
      <c r="FI180">
        <v>87</v>
      </c>
      <c r="FJ180">
        <v>10</v>
      </c>
      <c r="FK180">
        <v>12</v>
      </c>
      <c r="FL180">
        <v>65</v>
      </c>
      <c r="FM180">
        <v>23</v>
      </c>
      <c r="FN180">
        <v>10</v>
      </c>
      <c r="FO180">
        <v>0</v>
      </c>
      <c r="FP180">
        <v>13</v>
      </c>
      <c r="FQ180">
        <v>274</v>
      </c>
      <c r="FR180">
        <v>120</v>
      </c>
      <c r="FS180">
        <v>125</v>
      </c>
      <c r="FT180">
        <v>10</v>
      </c>
      <c r="FU180">
        <v>53</v>
      </c>
      <c r="FV180">
        <v>62</v>
      </c>
      <c r="FW180">
        <v>29</v>
      </c>
      <c r="FX180">
        <v>5</v>
      </c>
      <c r="FY180" t="s">
        <v>830</v>
      </c>
      <c r="FZ180">
        <v>24</v>
      </c>
      <c r="GA180">
        <v>338</v>
      </c>
      <c r="GB180">
        <v>117</v>
      </c>
      <c r="GC180">
        <v>183</v>
      </c>
      <c r="GD180">
        <v>19</v>
      </c>
      <c r="GE180">
        <v>89</v>
      </c>
      <c r="GF180">
        <v>75</v>
      </c>
      <c r="GG180">
        <v>37</v>
      </c>
      <c r="GH180">
        <v>14</v>
      </c>
      <c r="GI180">
        <v>4</v>
      </c>
      <c r="GJ180">
        <v>20</v>
      </c>
      <c r="GK180">
        <v>310</v>
      </c>
      <c r="GL180">
        <v>114</v>
      </c>
      <c r="GM180">
        <v>170</v>
      </c>
      <c r="GN180">
        <v>23</v>
      </c>
      <c r="GO180">
        <v>76</v>
      </c>
      <c r="GP180">
        <v>72</v>
      </c>
      <c r="GQ180">
        <v>26</v>
      </c>
      <c r="GR180">
        <v>9</v>
      </c>
      <c r="GS180">
        <v>8</v>
      </c>
      <c r="GT180">
        <v>9</v>
      </c>
      <c r="GU180">
        <v>369</v>
      </c>
      <c r="GV180">
        <v>79</v>
      </c>
      <c r="GW180">
        <v>282</v>
      </c>
      <c r="GX180">
        <v>66</v>
      </c>
      <c r="GY180">
        <v>139</v>
      </c>
      <c r="GZ180">
        <v>78</v>
      </c>
      <c r="HA180">
        <v>8</v>
      </c>
      <c r="HB180">
        <v>5</v>
      </c>
      <c r="HC180" t="s">
        <v>830</v>
      </c>
      <c r="HD180">
        <v>3</v>
      </c>
      <c r="HE180">
        <v>252</v>
      </c>
      <c r="HF180">
        <v>102</v>
      </c>
      <c r="HG180">
        <v>145</v>
      </c>
      <c r="HH180">
        <v>19</v>
      </c>
      <c r="HI180">
        <v>58</v>
      </c>
      <c r="HJ180">
        <v>68</v>
      </c>
      <c r="HK180">
        <v>5</v>
      </c>
      <c r="HL180">
        <v>2</v>
      </c>
      <c r="HM180" t="s">
        <v>830</v>
      </c>
      <c r="HN180">
        <v>3</v>
      </c>
      <c r="HO180">
        <v>264</v>
      </c>
      <c r="HP180">
        <v>150</v>
      </c>
      <c r="HQ180">
        <v>109</v>
      </c>
      <c r="HR180">
        <v>19</v>
      </c>
      <c r="HS180">
        <v>32</v>
      </c>
      <c r="HT180">
        <v>57</v>
      </c>
      <c r="HU180">
        <v>5</v>
      </c>
      <c r="HV180">
        <v>4</v>
      </c>
      <c r="HW180">
        <v>0</v>
      </c>
      <c r="HX180">
        <v>1</v>
      </c>
      <c r="HY180">
        <v>231</v>
      </c>
      <c r="HZ180">
        <v>132</v>
      </c>
      <c r="IA180">
        <v>92</v>
      </c>
      <c r="IB180">
        <v>16</v>
      </c>
      <c r="IC180">
        <v>29</v>
      </c>
      <c r="ID180">
        <v>47</v>
      </c>
      <c r="IE180">
        <v>7</v>
      </c>
      <c r="IF180">
        <v>6</v>
      </c>
      <c r="IG180">
        <v>0</v>
      </c>
      <c r="IH180">
        <v>1</v>
      </c>
      <c r="II180">
        <v>172</v>
      </c>
      <c r="IJ180">
        <v>89</v>
      </c>
      <c r="IK180">
        <v>83</v>
      </c>
      <c r="IL180">
        <v>18</v>
      </c>
      <c r="IM180">
        <v>13</v>
      </c>
      <c r="IN180">
        <v>53</v>
      </c>
      <c r="IO180">
        <v>79</v>
      </c>
      <c r="IP180">
        <v>28</v>
      </c>
      <c r="IQ180">
        <v>51</v>
      </c>
      <c r="IR180">
        <v>35</v>
      </c>
      <c r="IS180">
        <v>3</v>
      </c>
      <c r="IT180">
        <v>14</v>
      </c>
      <c r="IU180" t="s">
        <v>285</v>
      </c>
      <c r="IV180" t="s">
        <v>285</v>
      </c>
      <c r="IW180" t="s">
        <v>285</v>
      </c>
      <c r="IX180" t="s">
        <v>285</v>
      </c>
      <c r="IY180" t="s">
        <v>285</v>
      </c>
      <c r="IZ180" t="s">
        <v>285</v>
      </c>
      <c r="JA180" t="s">
        <v>285</v>
      </c>
      <c r="JB180" t="s">
        <v>285</v>
      </c>
      <c r="JC180" t="s">
        <v>285</v>
      </c>
      <c r="JD180" t="s">
        <v>285</v>
      </c>
      <c r="JE180">
        <v>1</v>
      </c>
      <c r="JF180" t="s">
        <v>285</v>
      </c>
    </row>
    <row r="181" spans="1:266" hidden="1">
      <c r="A181">
        <v>32204</v>
      </c>
      <c r="B181" t="s">
        <v>365</v>
      </c>
      <c r="C181">
        <v>57300</v>
      </c>
      <c r="D181">
        <v>10873</v>
      </c>
      <c r="E181">
        <v>43311</v>
      </c>
      <c r="F181">
        <v>39328</v>
      </c>
      <c r="G181">
        <v>752</v>
      </c>
      <c r="H181">
        <v>3231</v>
      </c>
      <c r="I181">
        <v>3117</v>
      </c>
      <c r="J181">
        <v>2524</v>
      </c>
      <c r="K181">
        <v>0</v>
      </c>
      <c r="L181">
        <v>593</v>
      </c>
      <c r="M181">
        <v>53294</v>
      </c>
      <c r="N181">
        <v>8680</v>
      </c>
      <c r="O181">
        <v>42505</v>
      </c>
      <c r="P181">
        <v>37514</v>
      </c>
      <c r="Q181">
        <v>1763</v>
      </c>
      <c r="R181">
        <v>3229</v>
      </c>
      <c r="S181">
        <v>2109</v>
      </c>
      <c r="T181">
        <v>2027</v>
      </c>
      <c r="U181">
        <v>0</v>
      </c>
      <c r="V181">
        <v>82</v>
      </c>
      <c r="W181">
        <v>43687</v>
      </c>
      <c r="X181">
        <v>5591</v>
      </c>
      <c r="Y181">
        <v>36748</v>
      </c>
      <c r="Z181">
        <v>32396</v>
      </c>
      <c r="AA181">
        <v>1630</v>
      </c>
      <c r="AB181">
        <v>2722</v>
      </c>
      <c r="AC181">
        <v>1348</v>
      </c>
      <c r="AD181">
        <v>649</v>
      </c>
      <c r="AE181">
        <v>1</v>
      </c>
      <c r="AF181">
        <v>698</v>
      </c>
      <c r="AG181">
        <v>42181</v>
      </c>
      <c r="AH181">
        <v>8023</v>
      </c>
      <c r="AI181">
        <v>32994</v>
      </c>
      <c r="AJ181">
        <v>30337</v>
      </c>
      <c r="AK181">
        <v>514</v>
      </c>
      <c r="AL181">
        <v>2142</v>
      </c>
      <c r="AM181">
        <v>1164</v>
      </c>
      <c r="AN181">
        <v>425</v>
      </c>
      <c r="AO181">
        <v>0</v>
      </c>
      <c r="AP181">
        <v>739</v>
      </c>
      <c r="AQ181">
        <v>39716</v>
      </c>
      <c r="AR181">
        <v>7891</v>
      </c>
      <c r="AS181">
        <v>30948</v>
      </c>
      <c r="AT181">
        <v>29069</v>
      </c>
      <c r="AU181">
        <v>277</v>
      </c>
      <c r="AV181">
        <v>1601</v>
      </c>
      <c r="AW181">
        <v>877</v>
      </c>
      <c r="AX181">
        <v>340</v>
      </c>
      <c r="AY181">
        <v>0</v>
      </c>
      <c r="AZ181">
        <v>537</v>
      </c>
      <c r="BA181">
        <v>30118</v>
      </c>
      <c r="BB181">
        <v>7984</v>
      </c>
      <c r="BC181">
        <v>21329</v>
      </c>
      <c r="BD181">
        <v>20040</v>
      </c>
      <c r="BE181">
        <v>5</v>
      </c>
      <c r="BF181">
        <v>1284</v>
      </c>
      <c r="BG181">
        <v>805</v>
      </c>
      <c r="BH181">
        <v>548</v>
      </c>
      <c r="BI181">
        <v>0</v>
      </c>
      <c r="BJ181">
        <v>256</v>
      </c>
      <c r="BK181">
        <v>36486</v>
      </c>
      <c r="BL181">
        <v>12892</v>
      </c>
      <c r="BM181">
        <v>23081</v>
      </c>
      <c r="BN181">
        <v>20739</v>
      </c>
      <c r="BO181">
        <v>792</v>
      </c>
      <c r="BP181">
        <v>1550</v>
      </c>
      <c r="BQ181">
        <v>513</v>
      </c>
      <c r="BR181">
        <v>320</v>
      </c>
      <c r="BS181">
        <v>0</v>
      </c>
      <c r="BT181">
        <v>193</v>
      </c>
      <c r="BU181">
        <v>32255</v>
      </c>
      <c r="BV181">
        <v>11558</v>
      </c>
      <c r="BW181">
        <v>19819</v>
      </c>
      <c r="BX181">
        <v>17476</v>
      </c>
      <c r="BY181">
        <v>878</v>
      </c>
      <c r="BZ181">
        <v>1465</v>
      </c>
      <c r="CA181">
        <v>878</v>
      </c>
      <c r="CB181">
        <v>20</v>
      </c>
      <c r="CC181">
        <v>3</v>
      </c>
      <c r="CD181">
        <v>855</v>
      </c>
      <c r="CE181">
        <v>29009</v>
      </c>
      <c r="CF181">
        <v>10908</v>
      </c>
      <c r="CG181">
        <v>17563</v>
      </c>
      <c r="CH181">
        <v>13358</v>
      </c>
      <c r="CI181">
        <v>1942</v>
      </c>
      <c r="CJ181">
        <v>2263</v>
      </c>
      <c r="CK181">
        <v>537</v>
      </c>
      <c r="CL181">
        <v>1</v>
      </c>
      <c r="CM181">
        <v>9</v>
      </c>
      <c r="CN181">
        <v>527</v>
      </c>
      <c r="CO181">
        <v>27853</v>
      </c>
      <c r="CP181">
        <v>9359</v>
      </c>
      <c r="CQ181">
        <v>17703</v>
      </c>
      <c r="CR181">
        <v>12439</v>
      </c>
      <c r="CS181">
        <v>3135</v>
      </c>
      <c r="CT181">
        <v>2129</v>
      </c>
      <c r="CU181">
        <v>791</v>
      </c>
      <c r="CV181">
        <v>27</v>
      </c>
      <c r="CW181">
        <v>129</v>
      </c>
      <c r="CX181">
        <v>634</v>
      </c>
      <c r="CY181">
        <v>29043</v>
      </c>
      <c r="CZ181">
        <v>11049</v>
      </c>
      <c r="DA181">
        <v>16601</v>
      </c>
      <c r="DB181">
        <v>11594</v>
      </c>
      <c r="DC181">
        <v>2914</v>
      </c>
      <c r="DD181">
        <v>2093</v>
      </c>
      <c r="DE181">
        <v>1393</v>
      </c>
      <c r="DF181">
        <v>31</v>
      </c>
      <c r="DG181">
        <v>991</v>
      </c>
      <c r="DH181">
        <v>370</v>
      </c>
      <c r="DI181">
        <v>26465</v>
      </c>
      <c r="DJ181">
        <v>9629</v>
      </c>
      <c r="DK181">
        <v>16524</v>
      </c>
      <c r="DL181">
        <v>12743</v>
      </c>
      <c r="DM181">
        <v>1936</v>
      </c>
      <c r="DN181">
        <v>1845</v>
      </c>
      <c r="DO181">
        <v>312</v>
      </c>
      <c r="DP181">
        <v>75</v>
      </c>
      <c r="DQ181">
        <v>110</v>
      </c>
      <c r="DR181">
        <v>127</v>
      </c>
      <c r="DS181">
        <v>30505</v>
      </c>
      <c r="DT181">
        <v>6444</v>
      </c>
      <c r="DU181">
        <v>23988</v>
      </c>
      <c r="DV181">
        <v>16261</v>
      </c>
      <c r="DW181">
        <v>5800</v>
      </c>
      <c r="DX181">
        <v>1927</v>
      </c>
      <c r="DY181">
        <v>74</v>
      </c>
      <c r="DZ181">
        <v>14</v>
      </c>
      <c r="EA181">
        <v>0</v>
      </c>
      <c r="EB181">
        <v>60</v>
      </c>
      <c r="EC181">
        <v>21239</v>
      </c>
      <c r="ED181">
        <v>3781</v>
      </c>
      <c r="EE181">
        <v>16327</v>
      </c>
      <c r="EF181">
        <v>11390</v>
      </c>
      <c r="EG181">
        <v>2686</v>
      </c>
      <c r="EH181">
        <v>2251</v>
      </c>
      <c r="EI181">
        <v>1130</v>
      </c>
      <c r="EJ181">
        <v>378</v>
      </c>
      <c r="EK181">
        <v>748</v>
      </c>
      <c r="EL181">
        <v>4</v>
      </c>
      <c r="EM181">
        <v>17094</v>
      </c>
      <c r="EN181">
        <v>2592</v>
      </c>
      <c r="EO181">
        <v>11600</v>
      </c>
      <c r="EP181">
        <v>7848</v>
      </c>
      <c r="EQ181">
        <v>2147</v>
      </c>
      <c r="ER181">
        <v>1605</v>
      </c>
      <c r="ES181">
        <v>2901</v>
      </c>
      <c r="ET181">
        <v>1797</v>
      </c>
      <c r="EU181">
        <v>995</v>
      </c>
      <c r="EV181">
        <v>110</v>
      </c>
      <c r="EW181">
        <v>12261</v>
      </c>
      <c r="EX181">
        <v>2205</v>
      </c>
      <c r="EY181">
        <v>9064</v>
      </c>
      <c r="EZ181">
        <v>5121</v>
      </c>
      <c r="FA181">
        <v>1916</v>
      </c>
      <c r="FB181">
        <v>2028</v>
      </c>
      <c r="FC181">
        <v>992</v>
      </c>
      <c r="FD181">
        <v>192</v>
      </c>
      <c r="FE181">
        <v>677</v>
      </c>
      <c r="FF181">
        <v>123</v>
      </c>
      <c r="FG181">
        <v>14666</v>
      </c>
      <c r="FH181">
        <v>1693</v>
      </c>
      <c r="FI181">
        <v>10420</v>
      </c>
      <c r="FJ181">
        <v>5623</v>
      </c>
      <c r="FK181">
        <v>2827</v>
      </c>
      <c r="FL181">
        <v>1971</v>
      </c>
      <c r="FM181">
        <v>2553</v>
      </c>
      <c r="FN181">
        <v>1178</v>
      </c>
      <c r="FO181">
        <v>1189</v>
      </c>
      <c r="FP181">
        <v>186</v>
      </c>
      <c r="FQ181">
        <v>12690</v>
      </c>
      <c r="FR181">
        <v>2743</v>
      </c>
      <c r="FS181">
        <v>9312</v>
      </c>
      <c r="FT181">
        <v>4930</v>
      </c>
      <c r="FU181">
        <v>2874</v>
      </c>
      <c r="FV181">
        <v>1507</v>
      </c>
      <c r="FW181">
        <v>635</v>
      </c>
      <c r="FX181">
        <v>1</v>
      </c>
      <c r="FY181">
        <v>334</v>
      </c>
      <c r="FZ181">
        <v>300</v>
      </c>
      <c r="GA181">
        <v>5063</v>
      </c>
      <c r="GB181">
        <v>1080</v>
      </c>
      <c r="GC181">
        <v>3407</v>
      </c>
      <c r="GD181">
        <v>499</v>
      </c>
      <c r="GE181">
        <v>1657</v>
      </c>
      <c r="GF181">
        <v>1251</v>
      </c>
      <c r="GG181">
        <v>575</v>
      </c>
      <c r="GH181">
        <v>216</v>
      </c>
      <c r="GI181">
        <v>7</v>
      </c>
      <c r="GJ181">
        <v>353</v>
      </c>
      <c r="GK181">
        <v>2878</v>
      </c>
      <c r="GL181">
        <v>1606</v>
      </c>
      <c r="GM181">
        <v>1167</v>
      </c>
      <c r="GN181">
        <v>201</v>
      </c>
      <c r="GO181">
        <v>365</v>
      </c>
      <c r="GP181">
        <v>601</v>
      </c>
      <c r="GQ181">
        <v>105</v>
      </c>
      <c r="GR181">
        <v>22</v>
      </c>
      <c r="GS181">
        <v>8</v>
      </c>
      <c r="GT181">
        <v>75</v>
      </c>
      <c r="GU181">
        <v>2386</v>
      </c>
      <c r="GV181">
        <v>1025</v>
      </c>
      <c r="GW181">
        <v>897</v>
      </c>
      <c r="GX181">
        <v>249</v>
      </c>
      <c r="GY181">
        <v>274</v>
      </c>
      <c r="GZ181">
        <v>375</v>
      </c>
      <c r="HA181">
        <v>464</v>
      </c>
      <c r="HB181">
        <v>377</v>
      </c>
      <c r="HC181" t="s">
        <v>830</v>
      </c>
      <c r="HD181">
        <v>87</v>
      </c>
      <c r="HE181">
        <v>1075</v>
      </c>
      <c r="HF181">
        <v>551</v>
      </c>
      <c r="HG181">
        <v>468</v>
      </c>
      <c r="HH181">
        <v>114</v>
      </c>
      <c r="HI181">
        <v>168</v>
      </c>
      <c r="HJ181">
        <v>185</v>
      </c>
      <c r="HK181">
        <v>57</v>
      </c>
      <c r="HL181">
        <v>31</v>
      </c>
      <c r="HM181">
        <v>9</v>
      </c>
      <c r="HN181">
        <v>17</v>
      </c>
      <c r="HO181">
        <v>1091</v>
      </c>
      <c r="HP181">
        <v>668</v>
      </c>
      <c r="HQ181">
        <v>357</v>
      </c>
      <c r="HR181">
        <v>121</v>
      </c>
      <c r="HS181">
        <v>126</v>
      </c>
      <c r="HT181">
        <v>109</v>
      </c>
      <c r="HU181">
        <v>66</v>
      </c>
      <c r="HV181">
        <v>36</v>
      </c>
      <c r="HW181" t="s">
        <v>830</v>
      </c>
      <c r="HX181">
        <v>30</v>
      </c>
      <c r="HY181">
        <v>674</v>
      </c>
      <c r="HZ181">
        <v>421</v>
      </c>
      <c r="IA181">
        <v>205</v>
      </c>
      <c r="IB181">
        <v>83</v>
      </c>
      <c r="IC181">
        <v>63</v>
      </c>
      <c r="ID181">
        <v>59</v>
      </c>
      <c r="IE181">
        <v>48</v>
      </c>
      <c r="IF181">
        <v>39</v>
      </c>
      <c r="IG181" t="s">
        <v>830</v>
      </c>
      <c r="IH181">
        <v>9</v>
      </c>
      <c r="II181">
        <v>325</v>
      </c>
      <c r="IJ181">
        <v>262</v>
      </c>
      <c r="IK181">
        <v>63</v>
      </c>
      <c r="IL181">
        <v>12</v>
      </c>
      <c r="IM181">
        <v>30</v>
      </c>
      <c r="IN181">
        <v>21</v>
      </c>
      <c r="IO181">
        <v>223</v>
      </c>
      <c r="IP181">
        <v>173</v>
      </c>
      <c r="IQ181">
        <v>50</v>
      </c>
      <c r="IR181">
        <v>16</v>
      </c>
      <c r="IS181">
        <v>15</v>
      </c>
      <c r="IT181">
        <v>19</v>
      </c>
      <c r="IU181" t="s">
        <v>285</v>
      </c>
      <c r="IV181">
        <v>100</v>
      </c>
      <c r="IW181" t="s">
        <v>285</v>
      </c>
      <c r="IX181">
        <v>40</v>
      </c>
      <c r="IY181">
        <v>32</v>
      </c>
      <c r="IZ181">
        <v>8</v>
      </c>
      <c r="JA181">
        <v>11</v>
      </c>
      <c r="JB181">
        <v>9</v>
      </c>
      <c r="JC181">
        <v>2</v>
      </c>
      <c r="JD181" t="s">
        <v>285</v>
      </c>
      <c r="JE181">
        <v>7</v>
      </c>
      <c r="JF181" t="s">
        <v>285</v>
      </c>
    </row>
    <row r="182" spans="1:266" hidden="1">
      <c r="A182">
        <v>44806</v>
      </c>
      <c r="B182" t="s">
        <v>392</v>
      </c>
      <c r="C182">
        <v>61601</v>
      </c>
      <c r="D182">
        <v>3454</v>
      </c>
      <c r="E182">
        <v>55868</v>
      </c>
      <c r="F182">
        <v>54409</v>
      </c>
      <c r="G182">
        <v>669</v>
      </c>
      <c r="H182">
        <v>791</v>
      </c>
      <c r="I182">
        <v>2278</v>
      </c>
      <c r="J182">
        <v>2273</v>
      </c>
      <c r="K182">
        <v>0</v>
      </c>
      <c r="L182">
        <v>5</v>
      </c>
      <c r="M182">
        <v>63975</v>
      </c>
      <c r="N182">
        <v>2990</v>
      </c>
      <c r="O182">
        <v>58767</v>
      </c>
      <c r="P182">
        <v>57409</v>
      </c>
      <c r="Q182">
        <v>594</v>
      </c>
      <c r="R182">
        <v>764</v>
      </c>
      <c r="S182">
        <v>2218</v>
      </c>
      <c r="T182">
        <v>2209</v>
      </c>
      <c r="U182" t="s">
        <v>830</v>
      </c>
      <c r="V182">
        <v>8</v>
      </c>
      <c r="W182">
        <v>53814</v>
      </c>
      <c r="X182">
        <v>3566</v>
      </c>
      <c r="Y182">
        <v>48112</v>
      </c>
      <c r="Z182">
        <v>46994</v>
      </c>
      <c r="AA182">
        <v>512</v>
      </c>
      <c r="AB182">
        <v>605</v>
      </c>
      <c r="AC182">
        <v>2136</v>
      </c>
      <c r="AD182">
        <v>2131</v>
      </c>
      <c r="AE182" t="s">
        <v>830</v>
      </c>
      <c r="AF182">
        <v>5</v>
      </c>
      <c r="AG182">
        <v>54969</v>
      </c>
      <c r="AH182">
        <v>5100</v>
      </c>
      <c r="AI182">
        <v>49145</v>
      </c>
      <c r="AJ182">
        <v>47681</v>
      </c>
      <c r="AK182">
        <v>851</v>
      </c>
      <c r="AL182">
        <v>613</v>
      </c>
      <c r="AM182">
        <v>724</v>
      </c>
      <c r="AN182">
        <v>723</v>
      </c>
      <c r="AO182" t="s">
        <v>830</v>
      </c>
      <c r="AP182">
        <v>2</v>
      </c>
      <c r="AQ182">
        <v>55592</v>
      </c>
      <c r="AR182">
        <v>4363</v>
      </c>
      <c r="AS182">
        <v>49701</v>
      </c>
      <c r="AT182">
        <v>48193</v>
      </c>
      <c r="AU182">
        <v>841</v>
      </c>
      <c r="AV182">
        <v>667</v>
      </c>
      <c r="AW182">
        <v>1528</v>
      </c>
      <c r="AX182">
        <v>1512</v>
      </c>
      <c r="AY182" t="s">
        <v>830</v>
      </c>
      <c r="AZ182">
        <v>16</v>
      </c>
      <c r="BA182">
        <v>48285</v>
      </c>
      <c r="BB182">
        <v>3299</v>
      </c>
      <c r="BC182">
        <v>42040</v>
      </c>
      <c r="BD182">
        <v>41087</v>
      </c>
      <c r="BE182">
        <v>72</v>
      </c>
      <c r="BF182">
        <v>881</v>
      </c>
      <c r="BG182">
        <v>2945</v>
      </c>
      <c r="BH182">
        <v>2943</v>
      </c>
      <c r="BI182" t="s">
        <v>830</v>
      </c>
      <c r="BJ182">
        <v>1</v>
      </c>
      <c r="BK182">
        <v>37644</v>
      </c>
      <c r="BL182">
        <v>4100</v>
      </c>
      <c r="BM182">
        <v>29911</v>
      </c>
      <c r="BN182">
        <v>28511</v>
      </c>
      <c r="BO182">
        <v>76</v>
      </c>
      <c r="BP182">
        <v>1325</v>
      </c>
      <c r="BQ182">
        <v>3632</v>
      </c>
      <c r="BR182">
        <v>3624</v>
      </c>
      <c r="BS182">
        <v>1</v>
      </c>
      <c r="BT182">
        <v>7</v>
      </c>
      <c r="BU182">
        <v>36171</v>
      </c>
      <c r="BV182">
        <v>3247</v>
      </c>
      <c r="BW182">
        <v>32309</v>
      </c>
      <c r="BX182">
        <v>31156</v>
      </c>
      <c r="BY182">
        <v>54</v>
      </c>
      <c r="BZ182">
        <v>1099</v>
      </c>
      <c r="CA182">
        <v>615</v>
      </c>
      <c r="CB182">
        <v>430</v>
      </c>
      <c r="CC182">
        <v>1</v>
      </c>
      <c r="CD182">
        <v>183</v>
      </c>
      <c r="CE182">
        <v>42703</v>
      </c>
      <c r="CF182">
        <v>2851</v>
      </c>
      <c r="CG182">
        <v>39177</v>
      </c>
      <c r="CH182">
        <v>37433</v>
      </c>
      <c r="CI182">
        <v>34</v>
      </c>
      <c r="CJ182">
        <v>1710</v>
      </c>
      <c r="CK182">
        <v>675</v>
      </c>
      <c r="CL182">
        <v>511</v>
      </c>
      <c r="CM182">
        <v>0</v>
      </c>
      <c r="CN182">
        <v>164</v>
      </c>
      <c r="CO182">
        <v>45613</v>
      </c>
      <c r="CP182">
        <v>2244</v>
      </c>
      <c r="CQ182">
        <v>42197</v>
      </c>
      <c r="CR182">
        <v>41213</v>
      </c>
      <c r="CS182">
        <v>23</v>
      </c>
      <c r="CT182">
        <v>961</v>
      </c>
      <c r="CU182">
        <v>1171</v>
      </c>
      <c r="CV182">
        <v>1164</v>
      </c>
      <c r="CW182">
        <v>0</v>
      </c>
      <c r="CX182">
        <v>7</v>
      </c>
      <c r="CY182">
        <v>42373</v>
      </c>
      <c r="CZ182">
        <v>1919</v>
      </c>
      <c r="DA182">
        <v>39846</v>
      </c>
      <c r="DB182">
        <v>39254</v>
      </c>
      <c r="DC182">
        <v>20</v>
      </c>
      <c r="DD182">
        <v>573</v>
      </c>
      <c r="DE182">
        <v>607</v>
      </c>
      <c r="DF182">
        <v>604</v>
      </c>
      <c r="DG182">
        <v>0</v>
      </c>
      <c r="DH182">
        <v>4</v>
      </c>
      <c r="DI182">
        <v>36634</v>
      </c>
      <c r="DJ182">
        <v>1648</v>
      </c>
      <c r="DK182">
        <v>34313</v>
      </c>
      <c r="DL182">
        <v>33954</v>
      </c>
      <c r="DM182">
        <v>28</v>
      </c>
      <c r="DN182">
        <v>331</v>
      </c>
      <c r="DO182">
        <v>673</v>
      </c>
      <c r="DP182">
        <v>649</v>
      </c>
      <c r="DQ182">
        <v>0</v>
      </c>
      <c r="DR182">
        <v>23</v>
      </c>
      <c r="DS182">
        <v>38711</v>
      </c>
      <c r="DT182">
        <v>1214</v>
      </c>
      <c r="DU182">
        <v>36758</v>
      </c>
      <c r="DV182">
        <v>36414</v>
      </c>
      <c r="DW182">
        <v>4</v>
      </c>
      <c r="DX182">
        <v>339</v>
      </c>
      <c r="DY182">
        <v>739</v>
      </c>
      <c r="DZ182">
        <v>709</v>
      </c>
      <c r="EA182">
        <v>0</v>
      </c>
      <c r="EB182">
        <v>30</v>
      </c>
      <c r="EC182">
        <v>36814</v>
      </c>
      <c r="ED182">
        <v>992</v>
      </c>
      <c r="EE182">
        <v>35169</v>
      </c>
      <c r="EF182">
        <v>34764</v>
      </c>
      <c r="EG182">
        <v>8</v>
      </c>
      <c r="EH182">
        <v>397</v>
      </c>
      <c r="EI182">
        <v>652</v>
      </c>
      <c r="EJ182">
        <v>617</v>
      </c>
      <c r="EK182">
        <v>0</v>
      </c>
      <c r="EL182">
        <v>35</v>
      </c>
      <c r="EM182">
        <v>29633</v>
      </c>
      <c r="EN182">
        <v>1189</v>
      </c>
      <c r="EO182">
        <v>27083</v>
      </c>
      <c r="EP182">
        <v>26721</v>
      </c>
      <c r="EQ182">
        <v>20</v>
      </c>
      <c r="ER182">
        <v>341</v>
      </c>
      <c r="ES182">
        <v>1361</v>
      </c>
      <c r="ET182">
        <v>1324</v>
      </c>
      <c r="EU182">
        <v>4</v>
      </c>
      <c r="EV182">
        <v>34</v>
      </c>
      <c r="EW182">
        <v>21199</v>
      </c>
      <c r="EX182">
        <v>811</v>
      </c>
      <c r="EY182">
        <v>19405</v>
      </c>
      <c r="EZ182">
        <v>19012</v>
      </c>
      <c r="FA182">
        <v>25</v>
      </c>
      <c r="FB182">
        <v>368</v>
      </c>
      <c r="FC182">
        <v>983</v>
      </c>
      <c r="FD182">
        <v>933</v>
      </c>
      <c r="FE182">
        <v>29</v>
      </c>
      <c r="FF182">
        <v>22</v>
      </c>
      <c r="FG182">
        <v>12676</v>
      </c>
      <c r="FH182">
        <v>1208</v>
      </c>
      <c r="FI182">
        <v>10419</v>
      </c>
      <c r="FJ182">
        <v>10147</v>
      </c>
      <c r="FK182">
        <v>24</v>
      </c>
      <c r="FL182">
        <v>248</v>
      </c>
      <c r="FM182">
        <v>1050</v>
      </c>
      <c r="FN182">
        <v>1021</v>
      </c>
      <c r="FO182">
        <v>0</v>
      </c>
      <c r="FP182">
        <v>29</v>
      </c>
      <c r="FQ182">
        <v>14729</v>
      </c>
      <c r="FR182">
        <v>1768</v>
      </c>
      <c r="FS182">
        <v>12417</v>
      </c>
      <c r="FT182">
        <v>12088</v>
      </c>
      <c r="FU182">
        <v>149</v>
      </c>
      <c r="FV182">
        <v>179</v>
      </c>
      <c r="FW182">
        <v>544</v>
      </c>
      <c r="FX182">
        <v>404</v>
      </c>
      <c r="FY182">
        <v>44</v>
      </c>
      <c r="FZ182">
        <v>96</v>
      </c>
      <c r="GA182">
        <v>11066</v>
      </c>
      <c r="GB182">
        <v>834</v>
      </c>
      <c r="GC182">
        <v>8606</v>
      </c>
      <c r="GD182">
        <v>8032</v>
      </c>
      <c r="GE182">
        <v>259</v>
      </c>
      <c r="GF182">
        <v>316</v>
      </c>
      <c r="GG182">
        <v>1625</v>
      </c>
      <c r="GH182">
        <v>1089</v>
      </c>
      <c r="GI182">
        <v>121</v>
      </c>
      <c r="GJ182">
        <v>416</v>
      </c>
      <c r="GK182">
        <v>8654</v>
      </c>
      <c r="GL182">
        <v>740</v>
      </c>
      <c r="GM182">
        <v>6441</v>
      </c>
      <c r="GN182">
        <v>5796</v>
      </c>
      <c r="GO182">
        <v>317</v>
      </c>
      <c r="GP182">
        <v>329</v>
      </c>
      <c r="GQ182">
        <v>1473</v>
      </c>
      <c r="GR182">
        <v>932</v>
      </c>
      <c r="GS182">
        <v>63</v>
      </c>
      <c r="GT182">
        <v>478</v>
      </c>
      <c r="GU182">
        <v>7286</v>
      </c>
      <c r="GV182">
        <v>641</v>
      </c>
      <c r="GW182">
        <v>5474</v>
      </c>
      <c r="GX182">
        <v>4590</v>
      </c>
      <c r="GY182">
        <v>599</v>
      </c>
      <c r="GZ182">
        <v>284</v>
      </c>
      <c r="HA182">
        <v>1171</v>
      </c>
      <c r="HB182">
        <v>681</v>
      </c>
      <c r="HC182">
        <v>300</v>
      </c>
      <c r="HD182">
        <v>190</v>
      </c>
      <c r="HE182">
        <v>6028</v>
      </c>
      <c r="HF182">
        <v>919</v>
      </c>
      <c r="HG182">
        <v>4271</v>
      </c>
      <c r="HH182">
        <v>3143</v>
      </c>
      <c r="HI182">
        <v>839</v>
      </c>
      <c r="HJ182">
        <v>289</v>
      </c>
      <c r="HK182">
        <v>837</v>
      </c>
      <c r="HL182">
        <v>301</v>
      </c>
      <c r="HM182">
        <v>186</v>
      </c>
      <c r="HN182">
        <v>351</v>
      </c>
      <c r="HO182">
        <v>5346</v>
      </c>
      <c r="HP182">
        <v>821</v>
      </c>
      <c r="HQ182">
        <v>4205</v>
      </c>
      <c r="HR182">
        <v>2929</v>
      </c>
      <c r="HS182">
        <v>1039</v>
      </c>
      <c r="HT182">
        <v>237</v>
      </c>
      <c r="HU182">
        <v>321</v>
      </c>
      <c r="HV182">
        <v>144</v>
      </c>
      <c r="HW182">
        <v>140</v>
      </c>
      <c r="HX182">
        <v>36</v>
      </c>
      <c r="HY182">
        <v>7172</v>
      </c>
      <c r="HZ182">
        <v>701</v>
      </c>
      <c r="IA182">
        <v>5987</v>
      </c>
      <c r="IB182">
        <v>3226</v>
      </c>
      <c r="IC182">
        <v>1268</v>
      </c>
      <c r="ID182">
        <v>1493</v>
      </c>
      <c r="IE182">
        <v>484</v>
      </c>
      <c r="IF182">
        <v>316</v>
      </c>
      <c r="IG182">
        <v>16</v>
      </c>
      <c r="IH182">
        <v>153</v>
      </c>
      <c r="II182">
        <v>5629</v>
      </c>
      <c r="IJ182">
        <v>912</v>
      </c>
      <c r="IK182">
        <v>4717</v>
      </c>
      <c r="IL182">
        <v>3043</v>
      </c>
      <c r="IM182">
        <v>1537</v>
      </c>
      <c r="IN182">
        <v>138</v>
      </c>
      <c r="IO182">
        <v>2617</v>
      </c>
      <c r="IP182">
        <v>344</v>
      </c>
      <c r="IQ182">
        <v>2273</v>
      </c>
      <c r="IR182">
        <v>2226</v>
      </c>
      <c r="IS182">
        <v>13</v>
      </c>
      <c r="IT182">
        <v>34</v>
      </c>
      <c r="IU182">
        <v>300</v>
      </c>
      <c r="IV182">
        <v>200</v>
      </c>
      <c r="IW182">
        <v>100</v>
      </c>
      <c r="IX182">
        <v>86</v>
      </c>
      <c r="IY182">
        <v>65</v>
      </c>
      <c r="IZ182">
        <v>21</v>
      </c>
      <c r="JA182">
        <v>40</v>
      </c>
      <c r="JB182">
        <v>38</v>
      </c>
      <c r="JC182">
        <v>2</v>
      </c>
      <c r="JD182" t="s">
        <v>285</v>
      </c>
      <c r="JE182">
        <v>17</v>
      </c>
      <c r="JF182" t="s">
        <v>285</v>
      </c>
    </row>
    <row r="183" spans="1:266" hidden="1">
      <c r="A183">
        <v>62103</v>
      </c>
      <c r="B183" t="s">
        <v>950</v>
      </c>
      <c r="C183" t="s">
        <v>830</v>
      </c>
      <c r="D183" t="s">
        <v>830</v>
      </c>
      <c r="E183">
        <v>0</v>
      </c>
      <c r="F183">
        <v>0</v>
      </c>
      <c r="G183">
        <v>0</v>
      </c>
      <c r="H183">
        <v>0</v>
      </c>
      <c r="I183">
        <v>0</v>
      </c>
      <c r="J183">
        <v>0</v>
      </c>
      <c r="K183">
        <v>0</v>
      </c>
      <c r="L183">
        <v>0</v>
      </c>
      <c r="M183">
        <v>2</v>
      </c>
      <c r="N183" t="s">
        <v>830</v>
      </c>
      <c r="O183">
        <v>0</v>
      </c>
      <c r="P183">
        <v>0</v>
      </c>
      <c r="Q183">
        <v>0</v>
      </c>
      <c r="R183">
        <v>0</v>
      </c>
      <c r="S183">
        <v>2</v>
      </c>
      <c r="T183">
        <v>2</v>
      </c>
      <c r="U183">
        <v>0</v>
      </c>
      <c r="V183">
        <v>0</v>
      </c>
      <c r="W183" t="s">
        <v>830</v>
      </c>
      <c r="X183" t="s">
        <v>830</v>
      </c>
      <c r="Y183">
        <v>0</v>
      </c>
      <c r="Z183">
        <v>0</v>
      </c>
      <c r="AA183">
        <v>0</v>
      </c>
      <c r="AB183">
        <v>0</v>
      </c>
      <c r="AC183">
        <v>0</v>
      </c>
      <c r="AD183">
        <v>0</v>
      </c>
      <c r="AE183">
        <v>0</v>
      </c>
      <c r="AF183">
        <v>0</v>
      </c>
      <c r="AG183">
        <v>0</v>
      </c>
      <c r="AH183">
        <v>0</v>
      </c>
      <c r="AI183">
        <v>0</v>
      </c>
      <c r="AJ183">
        <v>0</v>
      </c>
      <c r="AK183">
        <v>0</v>
      </c>
      <c r="AL183">
        <v>0</v>
      </c>
      <c r="AM183">
        <v>0</v>
      </c>
      <c r="AN183">
        <v>0</v>
      </c>
      <c r="AO183">
        <v>0</v>
      </c>
      <c r="AP183">
        <v>0</v>
      </c>
      <c r="AQ183">
        <v>0</v>
      </c>
      <c r="AR183">
        <v>0</v>
      </c>
      <c r="AS183">
        <v>0</v>
      </c>
      <c r="AT183">
        <v>0</v>
      </c>
      <c r="AU183">
        <v>0</v>
      </c>
      <c r="AV183">
        <v>0</v>
      </c>
      <c r="AW183">
        <v>0</v>
      </c>
      <c r="AX183">
        <v>0</v>
      </c>
      <c r="AY183">
        <v>0</v>
      </c>
      <c r="AZ183">
        <v>0</v>
      </c>
      <c r="BA183" t="s">
        <v>830</v>
      </c>
      <c r="BB183" t="s">
        <v>830</v>
      </c>
      <c r="BC183">
        <v>0</v>
      </c>
      <c r="BD183">
        <v>0</v>
      </c>
      <c r="BE183">
        <v>0</v>
      </c>
      <c r="BF183">
        <v>0</v>
      </c>
      <c r="BG183">
        <v>0</v>
      </c>
      <c r="BH183">
        <v>0</v>
      </c>
      <c r="BI183">
        <v>0</v>
      </c>
      <c r="BJ183">
        <v>0</v>
      </c>
      <c r="BK183" t="s">
        <v>830</v>
      </c>
      <c r="BL183" t="s">
        <v>830</v>
      </c>
      <c r="BM183">
        <v>0</v>
      </c>
      <c r="BN183">
        <v>0</v>
      </c>
      <c r="BO183">
        <v>0</v>
      </c>
      <c r="BP183">
        <v>0</v>
      </c>
      <c r="BQ183">
        <v>0</v>
      </c>
      <c r="BR183">
        <v>0</v>
      </c>
      <c r="BS183">
        <v>0</v>
      </c>
      <c r="BT183">
        <v>0</v>
      </c>
      <c r="BU183" t="s">
        <v>830</v>
      </c>
      <c r="BV183" t="s">
        <v>830</v>
      </c>
      <c r="BW183">
        <v>0</v>
      </c>
      <c r="BX183">
        <v>0</v>
      </c>
      <c r="BY183">
        <v>0</v>
      </c>
      <c r="BZ183">
        <v>0</v>
      </c>
      <c r="CA183">
        <v>0</v>
      </c>
      <c r="CB183">
        <v>0</v>
      </c>
      <c r="CC183">
        <v>0</v>
      </c>
      <c r="CD183">
        <v>0</v>
      </c>
      <c r="CE183" t="s">
        <v>830</v>
      </c>
      <c r="CF183" t="s">
        <v>830</v>
      </c>
      <c r="CG183">
        <v>0</v>
      </c>
      <c r="CH183">
        <v>0</v>
      </c>
      <c r="CI183">
        <v>0</v>
      </c>
      <c r="CJ183">
        <v>0</v>
      </c>
      <c r="CK183">
        <v>0</v>
      </c>
      <c r="CL183">
        <v>0</v>
      </c>
      <c r="CM183">
        <v>0</v>
      </c>
      <c r="CN183">
        <v>0</v>
      </c>
      <c r="CO183" t="s">
        <v>830</v>
      </c>
      <c r="CP183" t="s">
        <v>830</v>
      </c>
      <c r="CQ183">
        <v>0</v>
      </c>
      <c r="CR183">
        <v>0</v>
      </c>
      <c r="CS183">
        <v>0</v>
      </c>
      <c r="CT183">
        <v>0</v>
      </c>
      <c r="CU183">
        <v>0</v>
      </c>
      <c r="CV183">
        <v>0</v>
      </c>
      <c r="CW183">
        <v>0</v>
      </c>
      <c r="CX183">
        <v>0</v>
      </c>
      <c r="CY183" t="s">
        <v>830</v>
      </c>
      <c r="CZ183" t="s">
        <v>830</v>
      </c>
      <c r="DA183">
        <v>0</v>
      </c>
      <c r="DB183">
        <v>0</v>
      </c>
      <c r="DC183">
        <v>0</v>
      </c>
      <c r="DD183">
        <v>0</v>
      </c>
      <c r="DE183">
        <v>0</v>
      </c>
      <c r="DF183">
        <v>0</v>
      </c>
      <c r="DG183">
        <v>0</v>
      </c>
      <c r="DH183">
        <v>0</v>
      </c>
      <c r="DI183" t="s">
        <v>830</v>
      </c>
      <c r="DJ183" t="s">
        <v>830</v>
      </c>
      <c r="DK183">
        <v>0</v>
      </c>
      <c r="DL183">
        <v>0</v>
      </c>
      <c r="DM183">
        <v>0</v>
      </c>
      <c r="DN183">
        <v>0</v>
      </c>
      <c r="DO183">
        <v>0</v>
      </c>
      <c r="DP183">
        <v>0</v>
      </c>
      <c r="DQ183">
        <v>0</v>
      </c>
      <c r="DR183">
        <v>0</v>
      </c>
      <c r="DS183" t="s">
        <v>830</v>
      </c>
      <c r="DT183" t="s">
        <v>830</v>
      </c>
      <c r="DU183">
        <v>0</v>
      </c>
      <c r="DV183">
        <v>0</v>
      </c>
      <c r="DW183">
        <v>0</v>
      </c>
      <c r="DX183">
        <v>0</v>
      </c>
      <c r="DY183">
        <v>0</v>
      </c>
      <c r="DZ183">
        <v>0</v>
      </c>
      <c r="EA183">
        <v>0</v>
      </c>
      <c r="EB183">
        <v>0</v>
      </c>
      <c r="EC183" t="s">
        <v>830</v>
      </c>
      <c r="ED183" t="s">
        <v>830</v>
      </c>
      <c r="EE183">
        <v>0</v>
      </c>
      <c r="EF183">
        <v>0</v>
      </c>
      <c r="EG183">
        <v>0</v>
      </c>
      <c r="EH183">
        <v>0</v>
      </c>
      <c r="EI183">
        <v>0</v>
      </c>
      <c r="EJ183">
        <v>0</v>
      </c>
      <c r="EK183">
        <v>0</v>
      </c>
      <c r="EL183">
        <v>0</v>
      </c>
      <c r="EM183" t="s">
        <v>830</v>
      </c>
      <c r="EN183" t="s">
        <v>830</v>
      </c>
      <c r="EO183">
        <v>0</v>
      </c>
      <c r="EP183">
        <v>0</v>
      </c>
      <c r="EQ183">
        <v>0</v>
      </c>
      <c r="ER183">
        <v>0</v>
      </c>
      <c r="ES183">
        <v>0</v>
      </c>
      <c r="ET183">
        <v>0</v>
      </c>
      <c r="EU183">
        <v>0</v>
      </c>
      <c r="EV183">
        <v>0</v>
      </c>
      <c r="EW183" t="s">
        <v>830</v>
      </c>
      <c r="EX183" t="s">
        <v>830</v>
      </c>
      <c r="EY183">
        <v>0</v>
      </c>
      <c r="EZ183">
        <v>0</v>
      </c>
      <c r="FA183">
        <v>0</v>
      </c>
      <c r="FB183">
        <v>0</v>
      </c>
      <c r="FC183">
        <v>0</v>
      </c>
      <c r="FD183">
        <v>0</v>
      </c>
      <c r="FE183">
        <v>0</v>
      </c>
      <c r="FF183">
        <v>0</v>
      </c>
      <c r="FG183" t="s">
        <v>830</v>
      </c>
      <c r="FH183" t="s">
        <v>830</v>
      </c>
      <c r="FI183">
        <v>0</v>
      </c>
      <c r="FJ183">
        <v>0</v>
      </c>
      <c r="FK183">
        <v>0</v>
      </c>
      <c r="FL183">
        <v>0</v>
      </c>
      <c r="FM183">
        <v>0</v>
      </c>
      <c r="FN183">
        <v>0</v>
      </c>
      <c r="FO183">
        <v>0</v>
      </c>
      <c r="FP183">
        <v>0</v>
      </c>
      <c r="FQ183" t="s">
        <v>830</v>
      </c>
      <c r="FR183" t="s">
        <v>830</v>
      </c>
      <c r="FS183">
        <v>0</v>
      </c>
      <c r="FT183">
        <v>0</v>
      </c>
      <c r="FU183">
        <v>0</v>
      </c>
      <c r="FV183">
        <v>0</v>
      </c>
      <c r="FW183">
        <v>0</v>
      </c>
      <c r="FX183">
        <v>0</v>
      </c>
      <c r="FY183">
        <v>0</v>
      </c>
      <c r="FZ183">
        <v>0</v>
      </c>
      <c r="GA183">
        <v>1</v>
      </c>
      <c r="GB183">
        <v>1</v>
      </c>
      <c r="GC183">
        <v>0</v>
      </c>
      <c r="GD183">
        <v>0</v>
      </c>
      <c r="GE183">
        <v>0</v>
      </c>
      <c r="GF183">
        <v>0</v>
      </c>
      <c r="GG183">
        <v>0</v>
      </c>
      <c r="GH183">
        <v>0</v>
      </c>
      <c r="GI183">
        <v>0</v>
      </c>
      <c r="GJ183">
        <v>0</v>
      </c>
      <c r="GK183">
        <v>1</v>
      </c>
      <c r="GL183">
        <v>1</v>
      </c>
      <c r="GM183">
        <v>0</v>
      </c>
      <c r="GN183">
        <v>0</v>
      </c>
      <c r="GO183">
        <v>0</v>
      </c>
      <c r="GP183">
        <v>0</v>
      </c>
      <c r="GQ183">
        <v>0</v>
      </c>
      <c r="GR183">
        <v>0</v>
      </c>
      <c r="GS183">
        <v>0</v>
      </c>
      <c r="GT183">
        <v>0</v>
      </c>
      <c r="GU183">
        <v>1</v>
      </c>
      <c r="GV183">
        <v>1</v>
      </c>
      <c r="GW183" t="s">
        <v>830</v>
      </c>
      <c r="GX183">
        <v>0</v>
      </c>
      <c r="GY183" t="s">
        <v>830</v>
      </c>
      <c r="GZ183">
        <v>0</v>
      </c>
      <c r="HA183">
        <v>0</v>
      </c>
      <c r="HB183">
        <v>0</v>
      </c>
      <c r="HC183">
        <v>0</v>
      </c>
      <c r="HD183">
        <v>0</v>
      </c>
      <c r="HE183">
        <v>2</v>
      </c>
      <c r="HF183">
        <v>2</v>
      </c>
      <c r="HG183" t="s">
        <v>830</v>
      </c>
      <c r="HH183">
        <v>0</v>
      </c>
      <c r="HI183" t="s">
        <v>830</v>
      </c>
      <c r="HJ183">
        <v>0</v>
      </c>
      <c r="HK183">
        <v>0</v>
      </c>
      <c r="HL183">
        <v>0</v>
      </c>
      <c r="HM183">
        <v>0</v>
      </c>
      <c r="HN183">
        <v>0</v>
      </c>
      <c r="HO183">
        <v>1</v>
      </c>
      <c r="HP183">
        <v>1</v>
      </c>
      <c r="HQ183" t="s">
        <v>830</v>
      </c>
      <c r="HR183">
        <v>0</v>
      </c>
      <c r="HS183" t="s">
        <v>830</v>
      </c>
      <c r="HT183">
        <v>0</v>
      </c>
      <c r="HU183">
        <v>0</v>
      </c>
      <c r="HV183">
        <v>0</v>
      </c>
      <c r="HW183">
        <v>0</v>
      </c>
      <c r="HX183">
        <v>0</v>
      </c>
      <c r="HY183">
        <v>1</v>
      </c>
      <c r="HZ183">
        <v>1</v>
      </c>
      <c r="IA183" t="s">
        <v>830</v>
      </c>
      <c r="IB183">
        <v>0</v>
      </c>
      <c r="IC183" t="s">
        <v>830</v>
      </c>
      <c r="ID183">
        <v>0</v>
      </c>
      <c r="IE183">
        <v>0</v>
      </c>
      <c r="IF183">
        <v>0</v>
      </c>
      <c r="IG183">
        <v>0</v>
      </c>
      <c r="IH183">
        <v>0</v>
      </c>
      <c r="II183">
        <v>0</v>
      </c>
      <c r="IJ183">
        <v>0</v>
      </c>
      <c r="IK183">
        <v>0</v>
      </c>
      <c r="IL183">
        <v>0</v>
      </c>
      <c r="IM183">
        <v>0</v>
      </c>
      <c r="IN183">
        <v>0</v>
      </c>
      <c r="IO183">
        <v>0</v>
      </c>
      <c r="IP183">
        <v>0</v>
      </c>
      <c r="IQ183">
        <v>0</v>
      </c>
      <c r="IR183">
        <v>0</v>
      </c>
      <c r="IS183">
        <v>0</v>
      </c>
      <c r="IT183">
        <v>0</v>
      </c>
      <c r="IU183" t="s">
        <v>285</v>
      </c>
      <c r="IV183" t="s">
        <v>285</v>
      </c>
      <c r="IW183" t="s">
        <v>285</v>
      </c>
      <c r="IX183" t="s">
        <v>285</v>
      </c>
      <c r="IY183" t="s">
        <v>285</v>
      </c>
      <c r="IZ183" t="s">
        <v>285</v>
      </c>
      <c r="JA183" t="s">
        <v>285</v>
      </c>
      <c r="JB183" t="s">
        <v>285</v>
      </c>
      <c r="JC183" t="s">
        <v>285</v>
      </c>
      <c r="JD183" t="s">
        <v>285</v>
      </c>
      <c r="JE183" t="s">
        <v>285</v>
      </c>
      <c r="JF183" t="s">
        <v>285</v>
      </c>
    </row>
    <row r="184" spans="1:266" hidden="1">
      <c r="A184">
        <v>15768</v>
      </c>
      <c r="B184" t="s">
        <v>347</v>
      </c>
      <c r="C184">
        <v>71371</v>
      </c>
      <c r="D184">
        <v>4876</v>
      </c>
      <c r="E184">
        <v>57720</v>
      </c>
      <c r="F184">
        <v>57644</v>
      </c>
      <c r="G184">
        <v>1</v>
      </c>
      <c r="H184">
        <v>75</v>
      </c>
      <c r="I184">
        <v>8775</v>
      </c>
      <c r="J184">
        <v>8775</v>
      </c>
      <c r="K184">
        <v>0</v>
      </c>
      <c r="L184" t="s">
        <v>830</v>
      </c>
      <c r="M184">
        <v>51998</v>
      </c>
      <c r="N184">
        <v>3671</v>
      </c>
      <c r="O184">
        <v>43242</v>
      </c>
      <c r="P184">
        <v>42080</v>
      </c>
      <c r="Q184">
        <v>1</v>
      </c>
      <c r="R184">
        <v>1162</v>
      </c>
      <c r="S184">
        <v>5086</v>
      </c>
      <c r="T184">
        <v>5084</v>
      </c>
      <c r="U184">
        <v>0</v>
      </c>
      <c r="V184">
        <v>2</v>
      </c>
      <c r="W184">
        <v>51285</v>
      </c>
      <c r="X184">
        <v>2191</v>
      </c>
      <c r="Y184">
        <v>43849</v>
      </c>
      <c r="Z184">
        <v>42523</v>
      </c>
      <c r="AA184" t="s">
        <v>830</v>
      </c>
      <c r="AB184">
        <v>1325</v>
      </c>
      <c r="AC184">
        <v>5245</v>
      </c>
      <c r="AD184">
        <v>5244</v>
      </c>
      <c r="AE184">
        <v>0</v>
      </c>
      <c r="AF184">
        <v>1</v>
      </c>
      <c r="AG184">
        <v>37939</v>
      </c>
      <c r="AH184">
        <v>1620</v>
      </c>
      <c r="AI184">
        <v>35128</v>
      </c>
      <c r="AJ184">
        <v>34087</v>
      </c>
      <c r="AK184" t="s">
        <v>830</v>
      </c>
      <c r="AL184">
        <v>1040</v>
      </c>
      <c r="AM184">
        <v>1191</v>
      </c>
      <c r="AN184">
        <v>1190</v>
      </c>
      <c r="AO184">
        <v>0</v>
      </c>
      <c r="AP184">
        <v>1</v>
      </c>
      <c r="AQ184">
        <v>57792</v>
      </c>
      <c r="AR184">
        <v>2589</v>
      </c>
      <c r="AS184">
        <v>43493</v>
      </c>
      <c r="AT184">
        <v>42439</v>
      </c>
      <c r="AU184" t="s">
        <v>830</v>
      </c>
      <c r="AV184">
        <v>1054</v>
      </c>
      <c r="AW184">
        <v>11710</v>
      </c>
      <c r="AX184">
        <v>11710</v>
      </c>
      <c r="AY184">
        <v>0</v>
      </c>
      <c r="AZ184" t="s">
        <v>830</v>
      </c>
      <c r="BA184">
        <v>42347</v>
      </c>
      <c r="BB184">
        <v>1194</v>
      </c>
      <c r="BC184">
        <v>31356</v>
      </c>
      <c r="BD184">
        <v>29858</v>
      </c>
      <c r="BE184" t="s">
        <v>830</v>
      </c>
      <c r="BF184">
        <v>1499</v>
      </c>
      <c r="BG184">
        <v>9796</v>
      </c>
      <c r="BH184">
        <v>9796</v>
      </c>
      <c r="BI184">
        <v>0</v>
      </c>
      <c r="BJ184">
        <v>0</v>
      </c>
      <c r="BK184">
        <v>30043</v>
      </c>
      <c r="BL184">
        <v>1050</v>
      </c>
      <c r="BM184">
        <v>25323</v>
      </c>
      <c r="BN184">
        <v>24386</v>
      </c>
      <c r="BO184">
        <v>0</v>
      </c>
      <c r="BP184">
        <v>937</v>
      </c>
      <c r="BQ184">
        <v>3670</v>
      </c>
      <c r="BR184">
        <v>3670</v>
      </c>
      <c r="BS184">
        <v>0</v>
      </c>
      <c r="BT184" t="s">
        <v>830</v>
      </c>
      <c r="BU184">
        <v>43201</v>
      </c>
      <c r="BV184">
        <v>2232</v>
      </c>
      <c r="BW184">
        <v>40866</v>
      </c>
      <c r="BX184">
        <v>40497</v>
      </c>
      <c r="BY184">
        <v>0</v>
      </c>
      <c r="BZ184">
        <v>370</v>
      </c>
      <c r="CA184">
        <v>103</v>
      </c>
      <c r="CB184">
        <v>102</v>
      </c>
      <c r="CC184">
        <v>0</v>
      </c>
      <c r="CD184">
        <v>1</v>
      </c>
      <c r="CE184">
        <v>36035</v>
      </c>
      <c r="CF184">
        <v>1567</v>
      </c>
      <c r="CG184">
        <v>34467</v>
      </c>
      <c r="CH184">
        <v>34077</v>
      </c>
      <c r="CI184">
        <v>0</v>
      </c>
      <c r="CJ184">
        <v>390</v>
      </c>
      <c r="CK184" t="s">
        <v>830</v>
      </c>
      <c r="CL184">
        <v>0</v>
      </c>
      <c r="CM184">
        <v>0</v>
      </c>
      <c r="CN184" t="s">
        <v>830</v>
      </c>
      <c r="CO184">
        <v>37476</v>
      </c>
      <c r="CP184">
        <v>2751</v>
      </c>
      <c r="CQ184">
        <v>34719</v>
      </c>
      <c r="CR184">
        <v>34229</v>
      </c>
      <c r="CS184" t="s">
        <v>830</v>
      </c>
      <c r="CT184">
        <v>490</v>
      </c>
      <c r="CU184">
        <v>6</v>
      </c>
      <c r="CV184">
        <v>0</v>
      </c>
      <c r="CW184">
        <v>0</v>
      </c>
      <c r="CX184">
        <v>6</v>
      </c>
      <c r="CY184">
        <v>31845</v>
      </c>
      <c r="CZ184">
        <v>2713</v>
      </c>
      <c r="DA184">
        <v>28932</v>
      </c>
      <c r="DB184">
        <v>28219</v>
      </c>
      <c r="DC184">
        <v>281</v>
      </c>
      <c r="DD184">
        <v>432</v>
      </c>
      <c r="DE184">
        <v>200</v>
      </c>
      <c r="DF184">
        <v>0</v>
      </c>
      <c r="DG184">
        <v>200</v>
      </c>
      <c r="DH184" t="s">
        <v>830</v>
      </c>
      <c r="DI184">
        <v>32793</v>
      </c>
      <c r="DJ184">
        <v>2575</v>
      </c>
      <c r="DK184">
        <v>30218</v>
      </c>
      <c r="DL184">
        <v>29470</v>
      </c>
      <c r="DM184">
        <v>280</v>
      </c>
      <c r="DN184">
        <v>467</v>
      </c>
      <c r="DO184">
        <v>0</v>
      </c>
      <c r="DP184">
        <v>0</v>
      </c>
      <c r="DQ184">
        <v>0</v>
      </c>
      <c r="DR184">
        <v>0</v>
      </c>
      <c r="DS184">
        <v>34799</v>
      </c>
      <c r="DT184">
        <v>2498</v>
      </c>
      <c r="DU184">
        <v>31681</v>
      </c>
      <c r="DV184">
        <v>30749</v>
      </c>
      <c r="DW184">
        <v>590</v>
      </c>
      <c r="DX184">
        <v>342</v>
      </c>
      <c r="DY184">
        <v>620</v>
      </c>
      <c r="DZ184">
        <v>610</v>
      </c>
      <c r="EA184">
        <v>7</v>
      </c>
      <c r="EB184">
        <v>4</v>
      </c>
      <c r="EC184">
        <v>31584</v>
      </c>
      <c r="ED184">
        <v>502</v>
      </c>
      <c r="EE184">
        <v>28040</v>
      </c>
      <c r="EF184">
        <v>27440</v>
      </c>
      <c r="EG184">
        <v>461</v>
      </c>
      <c r="EH184">
        <v>139</v>
      </c>
      <c r="EI184">
        <v>3042</v>
      </c>
      <c r="EJ184">
        <v>2414</v>
      </c>
      <c r="EK184">
        <v>623</v>
      </c>
      <c r="EL184">
        <v>5</v>
      </c>
      <c r="EM184">
        <v>32719</v>
      </c>
      <c r="EN184">
        <v>164</v>
      </c>
      <c r="EO184">
        <v>26702</v>
      </c>
      <c r="EP184">
        <v>26391</v>
      </c>
      <c r="EQ184">
        <v>154</v>
      </c>
      <c r="ER184">
        <v>157</v>
      </c>
      <c r="ES184">
        <v>5853</v>
      </c>
      <c r="ET184">
        <v>4730</v>
      </c>
      <c r="EU184">
        <v>721</v>
      </c>
      <c r="EV184">
        <v>402</v>
      </c>
      <c r="EW184">
        <v>27974</v>
      </c>
      <c r="EX184">
        <v>393</v>
      </c>
      <c r="EY184">
        <v>21604</v>
      </c>
      <c r="EZ184">
        <v>20972</v>
      </c>
      <c r="FA184">
        <v>284</v>
      </c>
      <c r="FB184">
        <v>348</v>
      </c>
      <c r="FC184">
        <v>5978</v>
      </c>
      <c r="FD184">
        <v>4704</v>
      </c>
      <c r="FE184">
        <v>1267</v>
      </c>
      <c r="FF184">
        <v>7</v>
      </c>
      <c r="FG184">
        <v>24050</v>
      </c>
      <c r="FH184">
        <v>339</v>
      </c>
      <c r="FI184">
        <v>18683</v>
      </c>
      <c r="FJ184">
        <v>18280</v>
      </c>
      <c r="FK184">
        <v>149</v>
      </c>
      <c r="FL184">
        <v>254</v>
      </c>
      <c r="FM184">
        <v>5027</v>
      </c>
      <c r="FN184">
        <v>2263</v>
      </c>
      <c r="FO184">
        <v>2762</v>
      </c>
      <c r="FP184">
        <v>2</v>
      </c>
      <c r="FQ184">
        <v>22472</v>
      </c>
      <c r="FR184">
        <v>384</v>
      </c>
      <c r="FS184">
        <v>11288</v>
      </c>
      <c r="FT184">
        <v>3358</v>
      </c>
      <c r="FU184">
        <v>7342</v>
      </c>
      <c r="FV184">
        <v>588</v>
      </c>
      <c r="FW184">
        <v>10801</v>
      </c>
      <c r="FX184">
        <v>190</v>
      </c>
      <c r="FY184">
        <v>10607</v>
      </c>
      <c r="FZ184">
        <v>4</v>
      </c>
      <c r="GA184">
        <v>17761</v>
      </c>
      <c r="GB184">
        <v>539</v>
      </c>
      <c r="GC184">
        <v>11991</v>
      </c>
      <c r="GD184">
        <v>7612</v>
      </c>
      <c r="GE184">
        <v>3688</v>
      </c>
      <c r="GF184">
        <v>691</v>
      </c>
      <c r="GG184">
        <v>5231</v>
      </c>
      <c r="GH184">
        <v>2709</v>
      </c>
      <c r="GI184">
        <v>2505</v>
      </c>
      <c r="GJ184">
        <v>16</v>
      </c>
      <c r="GK184">
        <v>14509</v>
      </c>
      <c r="GL184">
        <v>244</v>
      </c>
      <c r="GM184">
        <v>10246</v>
      </c>
      <c r="GN184">
        <v>8065</v>
      </c>
      <c r="GO184">
        <v>1980</v>
      </c>
      <c r="GP184">
        <v>200</v>
      </c>
      <c r="GQ184">
        <v>4019</v>
      </c>
      <c r="GR184">
        <v>3043</v>
      </c>
      <c r="GS184">
        <v>964</v>
      </c>
      <c r="GT184">
        <v>13</v>
      </c>
      <c r="GU184">
        <v>14816</v>
      </c>
      <c r="GV184">
        <v>171</v>
      </c>
      <c r="GW184">
        <v>9331</v>
      </c>
      <c r="GX184">
        <v>8591</v>
      </c>
      <c r="GY184">
        <v>632</v>
      </c>
      <c r="GZ184">
        <v>109</v>
      </c>
      <c r="HA184">
        <v>5314</v>
      </c>
      <c r="HB184">
        <v>3742</v>
      </c>
      <c r="HC184">
        <v>1559</v>
      </c>
      <c r="HD184">
        <v>13</v>
      </c>
      <c r="HE184">
        <v>11922</v>
      </c>
      <c r="HF184">
        <v>153</v>
      </c>
      <c r="HG184">
        <v>8278</v>
      </c>
      <c r="HH184">
        <v>7438</v>
      </c>
      <c r="HI184">
        <v>820</v>
      </c>
      <c r="HJ184">
        <v>20</v>
      </c>
      <c r="HK184">
        <v>3491</v>
      </c>
      <c r="HL184">
        <v>1962</v>
      </c>
      <c r="HM184">
        <v>1514</v>
      </c>
      <c r="HN184">
        <v>14</v>
      </c>
      <c r="HO184">
        <v>12396</v>
      </c>
      <c r="HP184">
        <v>131</v>
      </c>
      <c r="HQ184">
        <v>9564</v>
      </c>
      <c r="HR184">
        <v>8917</v>
      </c>
      <c r="HS184">
        <v>645</v>
      </c>
      <c r="HT184">
        <v>1</v>
      </c>
      <c r="HU184">
        <v>2701</v>
      </c>
      <c r="HV184">
        <v>1497</v>
      </c>
      <c r="HW184">
        <v>1196</v>
      </c>
      <c r="HX184">
        <v>8</v>
      </c>
      <c r="HY184">
        <v>10337</v>
      </c>
      <c r="HZ184">
        <v>64</v>
      </c>
      <c r="IA184">
        <v>8077</v>
      </c>
      <c r="IB184">
        <v>7282</v>
      </c>
      <c r="IC184">
        <v>795</v>
      </c>
      <c r="ID184">
        <v>1</v>
      </c>
      <c r="IE184">
        <v>2195</v>
      </c>
      <c r="IF184">
        <v>1194</v>
      </c>
      <c r="IG184">
        <v>994</v>
      </c>
      <c r="IH184">
        <v>7</v>
      </c>
      <c r="II184">
        <v>11279</v>
      </c>
      <c r="IJ184">
        <v>93</v>
      </c>
      <c r="IK184">
        <v>11186</v>
      </c>
      <c r="IL184">
        <v>9725</v>
      </c>
      <c r="IM184">
        <v>1457</v>
      </c>
      <c r="IN184">
        <v>4</v>
      </c>
      <c r="IO184">
        <v>2935</v>
      </c>
      <c r="IP184">
        <v>34</v>
      </c>
      <c r="IQ184">
        <v>2901</v>
      </c>
      <c r="IR184">
        <v>2856</v>
      </c>
      <c r="IS184">
        <v>0</v>
      </c>
      <c r="IT184">
        <v>45</v>
      </c>
      <c r="IU184" t="s">
        <v>285</v>
      </c>
      <c r="IV184" t="s">
        <v>285</v>
      </c>
      <c r="IW184" t="s">
        <v>285</v>
      </c>
      <c r="IX184">
        <v>5</v>
      </c>
      <c r="IY184">
        <v>3</v>
      </c>
      <c r="IZ184">
        <v>2</v>
      </c>
      <c r="JA184" t="s">
        <v>830</v>
      </c>
      <c r="JB184">
        <v>1</v>
      </c>
      <c r="JC184" t="s">
        <v>830</v>
      </c>
      <c r="JD184" t="s">
        <v>830</v>
      </c>
      <c r="JE184" t="s">
        <v>830</v>
      </c>
      <c r="JF184" t="s">
        <v>285</v>
      </c>
    </row>
    <row r="185" spans="1:266" hidden="1">
      <c r="A185">
        <v>12319</v>
      </c>
      <c r="B185" t="s">
        <v>335</v>
      </c>
      <c r="C185">
        <v>15853</v>
      </c>
      <c r="D185">
        <v>12821</v>
      </c>
      <c r="E185">
        <v>2523</v>
      </c>
      <c r="F185">
        <v>1401</v>
      </c>
      <c r="G185">
        <v>5</v>
      </c>
      <c r="H185">
        <v>1116</v>
      </c>
      <c r="I185">
        <v>510</v>
      </c>
      <c r="J185">
        <v>507</v>
      </c>
      <c r="K185">
        <v>0</v>
      </c>
      <c r="L185">
        <v>2</v>
      </c>
      <c r="M185">
        <v>18794</v>
      </c>
      <c r="N185">
        <v>11598</v>
      </c>
      <c r="O185">
        <v>6769</v>
      </c>
      <c r="P185">
        <v>5639</v>
      </c>
      <c r="Q185">
        <v>2</v>
      </c>
      <c r="R185">
        <v>1128</v>
      </c>
      <c r="S185">
        <v>428</v>
      </c>
      <c r="T185">
        <v>424</v>
      </c>
      <c r="U185" t="s">
        <v>830</v>
      </c>
      <c r="V185">
        <v>3</v>
      </c>
      <c r="W185">
        <v>16077</v>
      </c>
      <c r="X185">
        <v>9168</v>
      </c>
      <c r="Y185">
        <v>6493</v>
      </c>
      <c r="Z185">
        <v>5430</v>
      </c>
      <c r="AA185">
        <v>1</v>
      </c>
      <c r="AB185">
        <v>1062</v>
      </c>
      <c r="AC185">
        <v>416</v>
      </c>
      <c r="AD185">
        <v>410</v>
      </c>
      <c r="AE185" t="s">
        <v>830</v>
      </c>
      <c r="AF185">
        <v>6</v>
      </c>
      <c r="AG185">
        <v>12748</v>
      </c>
      <c r="AH185">
        <v>6618</v>
      </c>
      <c r="AI185">
        <v>5544</v>
      </c>
      <c r="AJ185">
        <v>4548</v>
      </c>
      <c r="AK185" t="s">
        <v>830</v>
      </c>
      <c r="AL185">
        <v>995</v>
      </c>
      <c r="AM185">
        <v>587</v>
      </c>
      <c r="AN185">
        <v>585</v>
      </c>
      <c r="AO185">
        <v>0</v>
      </c>
      <c r="AP185">
        <v>2</v>
      </c>
      <c r="AQ185">
        <v>14916</v>
      </c>
      <c r="AR185">
        <v>8073</v>
      </c>
      <c r="AS185">
        <v>6351</v>
      </c>
      <c r="AT185">
        <v>5214</v>
      </c>
      <c r="AU185">
        <v>1</v>
      </c>
      <c r="AV185">
        <v>1135</v>
      </c>
      <c r="AW185">
        <v>493</v>
      </c>
      <c r="AX185">
        <v>492</v>
      </c>
      <c r="AY185">
        <v>0</v>
      </c>
      <c r="AZ185" t="s">
        <v>830</v>
      </c>
      <c r="BA185">
        <v>12083</v>
      </c>
      <c r="BB185">
        <v>6055</v>
      </c>
      <c r="BC185">
        <v>5425</v>
      </c>
      <c r="BD185">
        <v>4452</v>
      </c>
      <c r="BE185">
        <v>3</v>
      </c>
      <c r="BF185">
        <v>970</v>
      </c>
      <c r="BG185">
        <v>602</v>
      </c>
      <c r="BH185">
        <v>601</v>
      </c>
      <c r="BI185">
        <v>0</v>
      </c>
      <c r="BJ185">
        <v>1</v>
      </c>
      <c r="BK185">
        <v>8618</v>
      </c>
      <c r="BL185">
        <v>5158</v>
      </c>
      <c r="BM185">
        <v>3215</v>
      </c>
      <c r="BN185">
        <v>2402</v>
      </c>
      <c r="BO185">
        <v>4</v>
      </c>
      <c r="BP185">
        <v>810</v>
      </c>
      <c r="BQ185">
        <v>245</v>
      </c>
      <c r="BR185">
        <v>221</v>
      </c>
      <c r="BS185">
        <v>0</v>
      </c>
      <c r="BT185">
        <v>24</v>
      </c>
      <c r="BU185">
        <v>7184</v>
      </c>
      <c r="BV185">
        <v>4222</v>
      </c>
      <c r="BW185">
        <v>2782</v>
      </c>
      <c r="BX185">
        <v>2071</v>
      </c>
      <c r="BY185">
        <v>4</v>
      </c>
      <c r="BZ185">
        <v>707</v>
      </c>
      <c r="CA185">
        <v>180</v>
      </c>
      <c r="CB185">
        <v>179</v>
      </c>
      <c r="CC185">
        <v>0</v>
      </c>
      <c r="CD185">
        <v>1</v>
      </c>
      <c r="CE185">
        <v>8358</v>
      </c>
      <c r="CF185">
        <v>3475</v>
      </c>
      <c r="CG185">
        <v>4793</v>
      </c>
      <c r="CH185">
        <v>4047</v>
      </c>
      <c r="CI185">
        <v>159</v>
      </c>
      <c r="CJ185">
        <v>587</v>
      </c>
      <c r="CK185">
        <v>91</v>
      </c>
      <c r="CL185">
        <v>90</v>
      </c>
      <c r="CM185">
        <v>0</v>
      </c>
      <c r="CN185" t="s">
        <v>830</v>
      </c>
      <c r="CO185">
        <v>8546</v>
      </c>
      <c r="CP185">
        <v>2573</v>
      </c>
      <c r="CQ185">
        <v>5823</v>
      </c>
      <c r="CR185">
        <v>5159</v>
      </c>
      <c r="CS185">
        <v>258</v>
      </c>
      <c r="CT185">
        <v>407</v>
      </c>
      <c r="CU185">
        <v>150</v>
      </c>
      <c r="CV185">
        <v>150</v>
      </c>
      <c r="CW185">
        <v>0</v>
      </c>
      <c r="CX185" t="s">
        <v>830</v>
      </c>
      <c r="CY185">
        <v>5642</v>
      </c>
      <c r="CZ185">
        <v>2628</v>
      </c>
      <c r="DA185">
        <v>2957</v>
      </c>
      <c r="DB185">
        <v>2312</v>
      </c>
      <c r="DC185">
        <v>217</v>
      </c>
      <c r="DD185">
        <v>428</v>
      </c>
      <c r="DE185">
        <v>57</v>
      </c>
      <c r="DF185">
        <v>53</v>
      </c>
      <c r="DG185">
        <v>4</v>
      </c>
      <c r="DH185" t="s">
        <v>830</v>
      </c>
      <c r="DI185">
        <v>7064</v>
      </c>
      <c r="DJ185">
        <v>3374</v>
      </c>
      <c r="DK185">
        <v>3613</v>
      </c>
      <c r="DL185">
        <v>3011</v>
      </c>
      <c r="DM185">
        <v>17</v>
      </c>
      <c r="DN185">
        <v>585</v>
      </c>
      <c r="DO185">
        <v>78</v>
      </c>
      <c r="DP185">
        <v>77</v>
      </c>
      <c r="DQ185">
        <v>1</v>
      </c>
      <c r="DR185">
        <v>0</v>
      </c>
      <c r="DS185">
        <v>6424</v>
      </c>
      <c r="DT185">
        <v>3085</v>
      </c>
      <c r="DU185">
        <v>3232</v>
      </c>
      <c r="DV185">
        <v>2812</v>
      </c>
      <c r="DW185">
        <v>35</v>
      </c>
      <c r="DX185">
        <v>385</v>
      </c>
      <c r="DY185">
        <v>106</v>
      </c>
      <c r="DZ185">
        <v>106</v>
      </c>
      <c r="EA185">
        <v>0</v>
      </c>
      <c r="EB185" t="s">
        <v>830</v>
      </c>
      <c r="EC185">
        <v>5452</v>
      </c>
      <c r="ED185">
        <v>2354</v>
      </c>
      <c r="EE185">
        <v>3072</v>
      </c>
      <c r="EF185">
        <v>2657</v>
      </c>
      <c r="EG185">
        <v>39</v>
      </c>
      <c r="EH185">
        <v>376</v>
      </c>
      <c r="EI185">
        <v>27</v>
      </c>
      <c r="EJ185">
        <v>26</v>
      </c>
      <c r="EK185">
        <v>0</v>
      </c>
      <c r="EL185" t="s">
        <v>830</v>
      </c>
      <c r="EM185">
        <v>5769</v>
      </c>
      <c r="EN185">
        <v>3216</v>
      </c>
      <c r="EO185">
        <v>2468</v>
      </c>
      <c r="EP185">
        <v>1924</v>
      </c>
      <c r="EQ185">
        <v>57</v>
      </c>
      <c r="ER185">
        <v>487</v>
      </c>
      <c r="ES185">
        <v>85</v>
      </c>
      <c r="ET185">
        <v>83</v>
      </c>
      <c r="EU185">
        <v>0</v>
      </c>
      <c r="EV185">
        <v>1</v>
      </c>
      <c r="EW185">
        <v>4797</v>
      </c>
      <c r="EX185">
        <v>2382</v>
      </c>
      <c r="EY185">
        <v>2273</v>
      </c>
      <c r="EZ185">
        <v>1677</v>
      </c>
      <c r="FA185">
        <v>113</v>
      </c>
      <c r="FB185">
        <v>483</v>
      </c>
      <c r="FC185">
        <v>142</v>
      </c>
      <c r="FD185">
        <v>141</v>
      </c>
      <c r="FE185">
        <v>0</v>
      </c>
      <c r="FF185">
        <v>1</v>
      </c>
      <c r="FG185">
        <v>4772</v>
      </c>
      <c r="FH185">
        <v>2411</v>
      </c>
      <c r="FI185">
        <v>1951</v>
      </c>
      <c r="FJ185">
        <v>850</v>
      </c>
      <c r="FK185">
        <v>256</v>
      </c>
      <c r="FL185">
        <v>845</v>
      </c>
      <c r="FM185">
        <v>410</v>
      </c>
      <c r="FN185">
        <v>303</v>
      </c>
      <c r="FO185">
        <v>99</v>
      </c>
      <c r="FP185">
        <v>9</v>
      </c>
      <c r="FQ185">
        <v>4680</v>
      </c>
      <c r="FR185">
        <v>2229</v>
      </c>
      <c r="FS185">
        <v>2124</v>
      </c>
      <c r="FT185">
        <v>615</v>
      </c>
      <c r="FU185">
        <v>337</v>
      </c>
      <c r="FV185">
        <v>1171</v>
      </c>
      <c r="FW185">
        <v>328</v>
      </c>
      <c r="FX185">
        <v>245</v>
      </c>
      <c r="FY185">
        <v>52</v>
      </c>
      <c r="FZ185">
        <v>31</v>
      </c>
      <c r="GA185">
        <v>6067</v>
      </c>
      <c r="GB185">
        <v>2694</v>
      </c>
      <c r="GC185">
        <v>2869</v>
      </c>
      <c r="GD185">
        <v>763</v>
      </c>
      <c r="GE185">
        <v>729</v>
      </c>
      <c r="GF185">
        <v>1377</v>
      </c>
      <c r="GG185">
        <v>504</v>
      </c>
      <c r="GH185">
        <v>7</v>
      </c>
      <c r="GI185">
        <v>244</v>
      </c>
      <c r="GJ185">
        <v>253</v>
      </c>
      <c r="GK185">
        <v>6917</v>
      </c>
      <c r="GL185">
        <v>2062</v>
      </c>
      <c r="GM185">
        <v>4179</v>
      </c>
      <c r="GN185">
        <v>941</v>
      </c>
      <c r="GO185">
        <v>935</v>
      </c>
      <c r="GP185">
        <v>2302</v>
      </c>
      <c r="GQ185">
        <v>676</v>
      </c>
      <c r="GR185">
        <v>101</v>
      </c>
      <c r="GS185">
        <v>238</v>
      </c>
      <c r="GT185">
        <v>338</v>
      </c>
      <c r="GU185">
        <v>5102</v>
      </c>
      <c r="GV185">
        <v>1707</v>
      </c>
      <c r="GW185">
        <v>2532</v>
      </c>
      <c r="GX185">
        <v>1412</v>
      </c>
      <c r="GY185">
        <v>314</v>
      </c>
      <c r="GZ185">
        <v>805</v>
      </c>
      <c r="HA185">
        <v>864</v>
      </c>
      <c r="HB185">
        <v>536</v>
      </c>
      <c r="HC185">
        <v>114</v>
      </c>
      <c r="HD185">
        <v>214</v>
      </c>
      <c r="HE185">
        <v>5098</v>
      </c>
      <c r="HF185">
        <v>2438</v>
      </c>
      <c r="HG185">
        <v>2511</v>
      </c>
      <c r="HH185">
        <v>1206</v>
      </c>
      <c r="HI185">
        <v>602</v>
      </c>
      <c r="HJ185">
        <v>702</v>
      </c>
      <c r="HK185">
        <v>150</v>
      </c>
      <c r="HL185">
        <v>3</v>
      </c>
      <c r="HM185">
        <v>117</v>
      </c>
      <c r="HN185">
        <v>29</v>
      </c>
      <c r="HO185">
        <v>6116</v>
      </c>
      <c r="HP185">
        <v>1489</v>
      </c>
      <c r="HQ185">
        <v>3389</v>
      </c>
      <c r="HR185">
        <v>2489</v>
      </c>
      <c r="HS185">
        <v>434</v>
      </c>
      <c r="HT185">
        <v>466</v>
      </c>
      <c r="HU185">
        <v>1238</v>
      </c>
      <c r="HV185">
        <v>976</v>
      </c>
      <c r="HW185">
        <v>207</v>
      </c>
      <c r="HX185">
        <v>55</v>
      </c>
      <c r="HY185">
        <v>8598</v>
      </c>
      <c r="HZ185">
        <v>1438</v>
      </c>
      <c r="IA185">
        <v>3539</v>
      </c>
      <c r="IB185">
        <v>2349</v>
      </c>
      <c r="IC185">
        <v>574</v>
      </c>
      <c r="ID185">
        <v>616</v>
      </c>
      <c r="IE185">
        <v>3621</v>
      </c>
      <c r="IF185">
        <v>3360</v>
      </c>
      <c r="IG185">
        <v>211</v>
      </c>
      <c r="IH185">
        <v>49</v>
      </c>
      <c r="II185">
        <v>3722</v>
      </c>
      <c r="IJ185">
        <v>1524</v>
      </c>
      <c r="IK185">
        <v>2198</v>
      </c>
      <c r="IL185">
        <v>1062</v>
      </c>
      <c r="IM185">
        <v>292</v>
      </c>
      <c r="IN185">
        <v>843</v>
      </c>
      <c r="IO185">
        <v>1106</v>
      </c>
      <c r="IP185">
        <v>118</v>
      </c>
      <c r="IQ185">
        <v>988</v>
      </c>
      <c r="IR185">
        <v>706</v>
      </c>
      <c r="IS185">
        <v>216</v>
      </c>
      <c r="IT185">
        <v>66</v>
      </c>
      <c r="IU185">
        <v>800</v>
      </c>
      <c r="IV185">
        <v>500</v>
      </c>
      <c r="IW185">
        <v>300</v>
      </c>
      <c r="IX185">
        <v>288</v>
      </c>
      <c r="IY185">
        <v>262</v>
      </c>
      <c r="IZ185">
        <v>26</v>
      </c>
      <c r="JA185">
        <v>200</v>
      </c>
      <c r="JB185">
        <v>194</v>
      </c>
      <c r="JC185">
        <v>6</v>
      </c>
      <c r="JD185" t="s">
        <v>285</v>
      </c>
      <c r="JE185">
        <v>127</v>
      </c>
      <c r="JF185" t="s">
        <v>285</v>
      </c>
    </row>
    <row r="186" spans="1:266">
      <c r="A186">
        <v>45101</v>
      </c>
      <c r="B186" t="s">
        <v>167</v>
      </c>
      <c r="C186">
        <v>82397</v>
      </c>
      <c r="D186">
        <v>57854</v>
      </c>
      <c r="E186">
        <v>23672</v>
      </c>
      <c r="F186">
        <v>22923</v>
      </c>
      <c r="G186">
        <v>137</v>
      </c>
      <c r="H186">
        <v>612</v>
      </c>
      <c r="I186">
        <v>871</v>
      </c>
      <c r="J186">
        <v>871</v>
      </c>
      <c r="K186">
        <v>0</v>
      </c>
      <c r="L186" t="s">
        <v>830</v>
      </c>
      <c r="M186">
        <v>71872</v>
      </c>
      <c r="N186">
        <v>43115</v>
      </c>
      <c r="O186">
        <v>27893</v>
      </c>
      <c r="P186">
        <v>27196</v>
      </c>
      <c r="Q186">
        <v>222</v>
      </c>
      <c r="R186">
        <v>476</v>
      </c>
      <c r="S186">
        <v>864</v>
      </c>
      <c r="T186">
        <v>863</v>
      </c>
      <c r="U186">
        <v>0</v>
      </c>
      <c r="V186">
        <v>1</v>
      </c>
      <c r="W186">
        <v>55558</v>
      </c>
      <c r="X186">
        <v>34013</v>
      </c>
      <c r="Y186">
        <v>16805</v>
      </c>
      <c r="Z186">
        <v>15881</v>
      </c>
      <c r="AA186">
        <v>211</v>
      </c>
      <c r="AB186">
        <v>713</v>
      </c>
      <c r="AC186">
        <v>4740</v>
      </c>
      <c r="AD186">
        <v>4735</v>
      </c>
      <c r="AE186">
        <v>2</v>
      </c>
      <c r="AF186">
        <v>3</v>
      </c>
      <c r="AG186">
        <v>35686</v>
      </c>
      <c r="AH186">
        <v>24858</v>
      </c>
      <c r="AI186">
        <v>7732</v>
      </c>
      <c r="AJ186">
        <v>7263</v>
      </c>
      <c r="AK186">
        <v>171</v>
      </c>
      <c r="AL186">
        <v>299</v>
      </c>
      <c r="AM186">
        <v>3096</v>
      </c>
      <c r="AN186">
        <v>3095</v>
      </c>
      <c r="AO186">
        <v>0</v>
      </c>
      <c r="AP186">
        <v>1</v>
      </c>
      <c r="AQ186">
        <v>42007</v>
      </c>
      <c r="AR186">
        <v>27637</v>
      </c>
      <c r="AS186">
        <v>9355</v>
      </c>
      <c r="AT186">
        <v>8475</v>
      </c>
      <c r="AU186">
        <v>238</v>
      </c>
      <c r="AV186">
        <v>642</v>
      </c>
      <c r="AW186">
        <v>5015</v>
      </c>
      <c r="AX186">
        <v>5013</v>
      </c>
      <c r="AY186">
        <v>1</v>
      </c>
      <c r="AZ186">
        <v>1</v>
      </c>
      <c r="BA186">
        <v>42464</v>
      </c>
      <c r="BB186">
        <v>16663</v>
      </c>
      <c r="BC186">
        <v>5532</v>
      </c>
      <c r="BD186">
        <v>4657</v>
      </c>
      <c r="BE186">
        <v>373</v>
      </c>
      <c r="BF186">
        <v>502</v>
      </c>
      <c r="BG186">
        <v>20269</v>
      </c>
      <c r="BH186">
        <v>20266</v>
      </c>
      <c r="BI186">
        <v>1</v>
      </c>
      <c r="BJ186">
        <v>1</v>
      </c>
      <c r="BK186">
        <v>33058</v>
      </c>
      <c r="BL186">
        <v>12678</v>
      </c>
      <c r="BM186">
        <v>2650</v>
      </c>
      <c r="BN186">
        <v>1766</v>
      </c>
      <c r="BO186">
        <v>377</v>
      </c>
      <c r="BP186">
        <v>506</v>
      </c>
      <c r="BQ186">
        <v>17730</v>
      </c>
      <c r="BR186">
        <v>17722</v>
      </c>
      <c r="BS186">
        <v>7</v>
      </c>
      <c r="BT186">
        <v>0</v>
      </c>
      <c r="BU186">
        <v>10513</v>
      </c>
      <c r="BV186">
        <v>3177</v>
      </c>
      <c r="BW186">
        <v>2047</v>
      </c>
      <c r="BX186">
        <v>1127</v>
      </c>
      <c r="BY186">
        <v>301</v>
      </c>
      <c r="BZ186">
        <v>619</v>
      </c>
      <c r="CA186">
        <v>5289</v>
      </c>
      <c r="CB186">
        <v>5257</v>
      </c>
      <c r="CC186">
        <v>21</v>
      </c>
      <c r="CD186">
        <v>11</v>
      </c>
      <c r="CE186">
        <v>6935</v>
      </c>
      <c r="CF186">
        <v>2673</v>
      </c>
      <c r="CG186">
        <v>1664</v>
      </c>
      <c r="CH186">
        <v>505</v>
      </c>
      <c r="CI186">
        <v>241</v>
      </c>
      <c r="CJ186">
        <v>918</v>
      </c>
      <c r="CK186">
        <v>2599</v>
      </c>
      <c r="CL186">
        <v>2554</v>
      </c>
      <c r="CM186">
        <v>29</v>
      </c>
      <c r="CN186">
        <v>16</v>
      </c>
      <c r="CO186">
        <v>10058</v>
      </c>
      <c r="CP186">
        <v>5124</v>
      </c>
      <c r="CQ186">
        <v>153</v>
      </c>
      <c r="CR186" t="s">
        <v>830</v>
      </c>
      <c r="CS186">
        <v>0</v>
      </c>
      <c r="CT186">
        <v>153</v>
      </c>
      <c r="CU186">
        <v>4781</v>
      </c>
      <c r="CV186">
        <v>4758</v>
      </c>
      <c r="CW186">
        <v>0</v>
      </c>
      <c r="CX186">
        <v>23</v>
      </c>
      <c r="CY186">
        <v>7054</v>
      </c>
      <c r="CZ186">
        <v>805</v>
      </c>
      <c r="DA186">
        <v>1200</v>
      </c>
      <c r="DB186">
        <v>1200</v>
      </c>
      <c r="DC186" t="s">
        <v>830</v>
      </c>
      <c r="DD186">
        <v>1</v>
      </c>
      <c r="DE186">
        <v>5049</v>
      </c>
      <c r="DF186">
        <v>4994</v>
      </c>
      <c r="DG186">
        <v>0</v>
      </c>
      <c r="DH186">
        <v>55</v>
      </c>
      <c r="DI186">
        <v>6833</v>
      </c>
      <c r="DJ186">
        <v>1450</v>
      </c>
      <c r="DK186">
        <v>3</v>
      </c>
      <c r="DL186" t="s">
        <v>830</v>
      </c>
      <c r="DM186" t="s">
        <v>830</v>
      </c>
      <c r="DN186">
        <v>3</v>
      </c>
      <c r="DO186">
        <v>5380</v>
      </c>
      <c r="DP186">
        <v>5289</v>
      </c>
      <c r="DQ186">
        <v>0</v>
      </c>
      <c r="DR186">
        <v>91</v>
      </c>
      <c r="DS186">
        <v>8004</v>
      </c>
      <c r="DT186">
        <v>1580</v>
      </c>
      <c r="DU186">
        <v>9</v>
      </c>
      <c r="DV186" t="s">
        <v>830</v>
      </c>
      <c r="DW186">
        <v>1</v>
      </c>
      <c r="DX186">
        <v>8</v>
      </c>
      <c r="DY186">
        <v>6415</v>
      </c>
      <c r="DZ186">
        <v>6415</v>
      </c>
      <c r="EA186">
        <v>0</v>
      </c>
      <c r="EB186">
        <v>0</v>
      </c>
      <c r="EC186">
        <v>4107</v>
      </c>
      <c r="ED186">
        <v>995</v>
      </c>
      <c r="EE186">
        <v>10</v>
      </c>
      <c r="EF186" t="s">
        <v>830</v>
      </c>
      <c r="EG186">
        <v>1</v>
      </c>
      <c r="EH186">
        <v>9</v>
      </c>
      <c r="EI186">
        <v>3102</v>
      </c>
      <c r="EJ186">
        <v>3102</v>
      </c>
      <c r="EK186">
        <v>0</v>
      </c>
      <c r="EL186">
        <v>0</v>
      </c>
      <c r="EM186">
        <v>6548</v>
      </c>
      <c r="EN186">
        <v>876</v>
      </c>
      <c r="EO186">
        <v>110</v>
      </c>
      <c r="EP186">
        <v>108</v>
      </c>
      <c r="EQ186" t="s">
        <v>830</v>
      </c>
      <c r="ER186">
        <v>2</v>
      </c>
      <c r="ES186">
        <v>5563</v>
      </c>
      <c r="ET186">
        <v>5560</v>
      </c>
      <c r="EU186" t="s">
        <v>830</v>
      </c>
      <c r="EV186">
        <v>2</v>
      </c>
      <c r="EW186">
        <v>5624</v>
      </c>
      <c r="EX186">
        <v>277</v>
      </c>
      <c r="EY186">
        <v>302</v>
      </c>
      <c r="EZ186">
        <v>292</v>
      </c>
      <c r="FA186" t="s">
        <v>830</v>
      </c>
      <c r="FB186">
        <v>10</v>
      </c>
      <c r="FC186">
        <v>5045</v>
      </c>
      <c r="FD186">
        <v>5043</v>
      </c>
      <c r="FE186">
        <v>0</v>
      </c>
      <c r="FF186">
        <v>2</v>
      </c>
      <c r="FG186">
        <v>6993</v>
      </c>
      <c r="FH186">
        <v>209</v>
      </c>
      <c r="FI186">
        <v>444</v>
      </c>
      <c r="FJ186">
        <v>413</v>
      </c>
      <c r="FK186">
        <v>20</v>
      </c>
      <c r="FL186">
        <v>11</v>
      </c>
      <c r="FM186">
        <v>6340</v>
      </c>
      <c r="FN186">
        <v>6340</v>
      </c>
      <c r="FO186">
        <v>0</v>
      </c>
      <c r="FP186" t="s">
        <v>830</v>
      </c>
      <c r="FQ186">
        <v>2226</v>
      </c>
      <c r="FR186">
        <v>677</v>
      </c>
      <c r="FS186">
        <v>512</v>
      </c>
      <c r="FT186">
        <v>284</v>
      </c>
      <c r="FU186">
        <v>205</v>
      </c>
      <c r="FV186">
        <v>23</v>
      </c>
      <c r="FW186">
        <v>1038</v>
      </c>
      <c r="FX186">
        <v>959</v>
      </c>
      <c r="FY186" t="s">
        <v>830</v>
      </c>
      <c r="FZ186">
        <v>79</v>
      </c>
      <c r="GA186">
        <v>2107</v>
      </c>
      <c r="GB186">
        <v>709</v>
      </c>
      <c r="GC186">
        <v>899</v>
      </c>
      <c r="GD186">
        <v>594</v>
      </c>
      <c r="GE186">
        <v>266</v>
      </c>
      <c r="GF186">
        <v>39</v>
      </c>
      <c r="GG186">
        <v>499</v>
      </c>
      <c r="GH186" t="s">
        <v>830</v>
      </c>
      <c r="GI186" t="s">
        <v>830</v>
      </c>
      <c r="GJ186">
        <v>498</v>
      </c>
      <c r="GK186">
        <v>2322</v>
      </c>
      <c r="GL186">
        <v>868</v>
      </c>
      <c r="GM186">
        <v>920</v>
      </c>
      <c r="GN186">
        <v>659</v>
      </c>
      <c r="GO186">
        <v>212</v>
      </c>
      <c r="GP186">
        <v>50</v>
      </c>
      <c r="GQ186">
        <v>533</v>
      </c>
      <c r="GR186" t="s">
        <v>830</v>
      </c>
      <c r="GS186">
        <v>20</v>
      </c>
      <c r="GT186">
        <v>513</v>
      </c>
      <c r="GU186">
        <v>1079</v>
      </c>
      <c r="GV186">
        <v>282</v>
      </c>
      <c r="GW186">
        <v>470</v>
      </c>
      <c r="GX186">
        <v>340</v>
      </c>
      <c r="GY186">
        <v>104</v>
      </c>
      <c r="GZ186">
        <v>26</v>
      </c>
      <c r="HA186">
        <v>327</v>
      </c>
      <c r="HB186" t="s">
        <v>830</v>
      </c>
      <c r="HC186">
        <v>0</v>
      </c>
      <c r="HD186">
        <v>327</v>
      </c>
      <c r="HE186">
        <v>1305</v>
      </c>
      <c r="HF186">
        <v>435</v>
      </c>
      <c r="HG186">
        <v>290</v>
      </c>
      <c r="HH186">
        <v>216</v>
      </c>
      <c r="HI186">
        <v>70</v>
      </c>
      <c r="HJ186">
        <v>4</v>
      </c>
      <c r="HK186">
        <v>580</v>
      </c>
      <c r="HL186">
        <v>278</v>
      </c>
      <c r="HM186">
        <v>21</v>
      </c>
      <c r="HN186">
        <v>281</v>
      </c>
      <c r="HO186">
        <v>1141</v>
      </c>
      <c r="HP186">
        <v>265</v>
      </c>
      <c r="HQ186">
        <v>347</v>
      </c>
      <c r="HR186">
        <v>172</v>
      </c>
      <c r="HS186">
        <v>73</v>
      </c>
      <c r="HT186">
        <v>102</v>
      </c>
      <c r="HU186">
        <v>529</v>
      </c>
      <c r="HV186">
        <v>529</v>
      </c>
      <c r="HW186" t="s">
        <v>285</v>
      </c>
      <c r="HX186" t="s">
        <v>830</v>
      </c>
      <c r="HY186">
        <v>732</v>
      </c>
      <c r="HZ186">
        <v>442</v>
      </c>
      <c r="IA186">
        <v>289</v>
      </c>
      <c r="IB186">
        <v>154</v>
      </c>
      <c r="IC186">
        <v>58</v>
      </c>
      <c r="ID186">
        <v>77</v>
      </c>
      <c r="IE186">
        <v>1</v>
      </c>
      <c r="IF186">
        <v>1</v>
      </c>
      <c r="IG186" t="s">
        <v>285</v>
      </c>
      <c r="IH186" t="s">
        <v>830</v>
      </c>
      <c r="II186">
        <v>181</v>
      </c>
      <c r="IJ186">
        <v>100</v>
      </c>
      <c r="IK186">
        <v>81</v>
      </c>
      <c r="IL186">
        <v>80</v>
      </c>
      <c r="IM186">
        <v>0</v>
      </c>
      <c r="IN186">
        <v>1</v>
      </c>
      <c r="IO186">
        <v>460</v>
      </c>
      <c r="IP186">
        <v>161</v>
      </c>
      <c r="IQ186">
        <v>299</v>
      </c>
      <c r="IR186">
        <v>214</v>
      </c>
      <c r="IS186">
        <v>7</v>
      </c>
      <c r="IT186">
        <v>78</v>
      </c>
      <c r="IU186" t="s">
        <v>285</v>
      </c>
      <c r="IV186" t="s">
        <v>285</v>
      </c>
      <c r="IW186" t="s">
        <v>285</v>
      </c>
      <c r="IX186" t="s">
        <v>285</v>
      </c>
      <c r="IY186" t="s">
        <v>285</v>
      </c>
      <c r="IZ186" t="s">
        <v>285</v>
      </c>
      <c r="JA186" t="s">
        <v>285</v>
      </c>
      <c r="JB186" t="s">
        <v>285</v>
      </c>
      <c r="JC186" t="s">
        <v>285</v>
      </c>
      <c r="JD186" t="s">
        <v>285</v>
      </c>
      <c r="JE186" t="s">
        <v>285</v>
      </c>
      <c r="JF186" t="s">
        <v>285</v>
      </c>
    </row>
    <row r="187" spans="1:266" hidden="1">
      <c r="A187">
        <v>54607</v>
      </c>
      <c r="B187" t="s">
        <v>951</v>
      </c>
      <c r="C187">
        <v>2</v>
      </c>
      <c r="D187">
        <v>2</v>
      </c>
      <c r="E187">
        <v>0</v>
      </c>
      <c r="F187">
        <v>0</v>
      </c>
      <c r="G187">
        <v>0</v>
      </c>
      <c r="H187">
        <v>0</v>
      </c>
      <c r="I187">
        <v>0</v>
      </c>
      <c r="J187">
        <v>0</v>
      </c>
      <c r="K187">
        <v>0</v>
      </c>
      <c r="L187">
        <v>0</v>
      </c>
      <c r="M187">
        <v>4</v>
      </c>
      <c r="N187">
        <v>4</v>
      </c>
      <c r="O187">
        <v>0</v>
      </c>
      <c r="P187">
        <v>0</v>
      </c>
      <c r="Q187">
        <v>0</v>
      </c>
      <c r="R187">
        <v>0</v>
      </c>
      <c r="S187">
        <v>0</v>
      </c>
      <c r="T187">
        <v>0</v>
      </c>
      <c r="U187">
        <v>0</v>
      </c>
      <c r="V187">
        <v>0</v>
      </c>
      <c r="W187" t="s">
        <v>830</v>
      </c>
      <c r="X187" t="s">
        <v>830</v>
      </c>
      <c r="Y187">
        <v>0</v>
      </c>
      <c r="Z187">
        <v>0</v>
      </c>
      <c r="AA187">
        <v>0</v>
      </c>
      <c r="AB187">
        <v>0</v>
      </c>
      <c r="AC187">
        <v>0</v>
      </c>
      <c r="AD187">
        <v>0</v>
      </c>
      <c r="AE187">
        <v>0</v>
      </c>
      <c r="AF187">
        <v>0</v>
      </c>
      <c r="AG187">
        <v>1</v>
      </c>
      <c r="AH187">
        <v>1</v>
      </c>
      <c r="AI187">
        <v>0</v>
      </c>
      <c r="AJ187">
        <v>0</v>
      </c>
      <c r="AK187">
        <v>0</v>
      </c>
      <c r="AL187">
        <v>0</v>
      </c>
      <c r="AM187">
        <v>0</v>
      </c>
      <c r="AN187">
        <v>0</v>
      </c>
      <c r="AO187">
        <v>0</v>
      </c>
      <c r="AP187">
        <v>0</v>
      </c>
      <c r="AQ187" t="s">
        <v>830</v>
      </c>
      <c r="AR187" t="s">
        <v>830</v>
      </c>
      <c r="AS187">
        <v>0</v>
      </c>
      <c r="AT187">
        <v>0</v>
      </c>
      <c r="AU187">
        <v>0</v>
      </c>
      <c r="AV187">
        <v>0</v>
      </c>
      <c r="AW187">
        <v>0</v>
      </c>
      <c r="AX187">
        <v>0</v>
      </c>
      <c r="AY187">
        <v>0</v>
      </c>
      <c r="AZ187">
        <v>0</v>
      </c>
      <c r="BA187" t="s">
        <v>830</v>
      </c>
      <c r="BB187" t="s">
        <v>830</v>
      </c>
      <c r="BC187">
        <v>0</v>
      </c>
      <c r="BD187">
        <v>0</v>
      </c>
      <c r="BE187">
        <v>0</v>
      </c>
      <c r="BF187">
        <v>0</v>
      </c>
      <c r="BG187">
        <v>0</v>
      </c>
      <c r="BH187">
        <v>0</v>
      </c>
      <c r="BI187">
        <v>0</v>
      </c>
      <c r="BJ187">
        <v>0</v>
      </c>
      <c r="BK187" t="s">
        <v>830</v>
      </c>
      <c r="BL187" t="s">
        <v>830</v>
      </c>
      <c r="BM187">
        <v>0</v>
      </c>
      <c r="BN187">
        <v>0</v>
      </c>
      <c r="BO187">
        <v>0</v>
      </c>
      <c r="BP187">
        <v>0</v>
      </c>
      <c r="BQ187">
        <v>0</v>
      </c>
      <c r="BR187">
        <v>0</v>
      </c>
      <c r="BS187">
        <v>0</v>
      </c>
      <c r="BT187">
        <v>0</v>
      </c>
      <c r="BU187">
        <v>90</v>
      </c>
      <c r="BV187">
        <v>90</v>
      </c>
      <c r="BW187">
        <v>0</v>
      </c>
      <c r="BX187">
        <v>0</v>
      </c>
      <c r="BY187">
        <v>0</v>
      </c>
      <c r="BZ187">
        <v>0</v>
      </c>
      <c r="CA187">
        <v>0</v>
      </c>
      <c r="CB187">
        <v>0</v>
      </c>
      <c r="CC187">
        <v>0</v>
      </c>
      <c r="CD187">
        <v>0</v>
      </c>
      <c r="CE187" t="s">
        <v>830</v>
      </c>
      <c r="CF187" t="s">
        <v>830</v>
      </c>
      <c r="CG187">
        <v>0</v>
      </c>
      <c r="CH187">
        <v>0</v>
      </c>
      <c r="CI187">
        <v>0</v>
      </c>
      <c r="CJ187">
        <v>0</v>
      </c>
      <c r="CK187">
        <v>0</v>
      </c>
      <c r="CL187">
        <v>0</v>
      </c>
      <c r="CM187">
        <v>0</v>
      </c>
      <c r="CN187">
        <v>0</v>
      </c>
      <c r="CO187" t="s">
        <v>830</v>
      </c>
      <c r="CP187" t="s">
        <v>830</v>
      </c>
      <c r="CQ187">
        <v>0</v>
      </c>
      <c r="CR187">
        <v>0</v>
      </c>
      <c r="CS187">
        <v>0</v>
      </c>
      <c r="CT187">
        <v>0</v>
      </c>
      <c r="CU187">
        <v>0</v>
      </c>
      <c r="CV187">
        <v>0</v>
      </c>
      <c r="CW187">
        <v>0</v>
      </c>
      <c r="CX187">
        <v>0</v>
      </c>
      <c r="CY187" t="s">
        <v>830</v>
      </c>
      <c r="CZ187" t="s">
        <v>830</v>
      </c>
      <c r="DA187">
        <v>0</v>
      </c>
      <c r="DB187">
        <v>0</v>
      </c>
      <c r="DC187">
        <v>0</v>
      </c>
      <c r="DD187">
        <v>0</v>
      </c>
      <c r="DE187">
        <v>0</v>
      </c>
      <c r="DF187">
        <v>0</v>
      </c>
      <c r="DG187">
        <v>0</v>
      </c>
      <c r="DH187">
        <v>0</v>
      </c>
      <c r="DI187">
        <v>1</v>
      </c>
      <c r="DJ187">
        <v>1</v>
      </c>
      <c r="DK187">
        <v>0</v>
      </c>
      <c r="DL187">
        <v>0</v>
      </c>
      <c r="DM187">
        <v>0</v>
      </c>
      <c r="DN187">
        <v>0</v>
      </c>
      <c r="DO187">
        <v>0</v>
      </c>
      <c r="DP187">
        <v>0</v>
      </c>
      <c r="DQ187">
        <v>0</v>
      </c>
      <c r="DR187">
        <v>0</v>
      </c>
      <c r="DS187">
        <v>1</v>
      </c>
      <c r="DT187">
        <v>1</v>
      </c>
      <c r="DU187" t="s">
        <v>830</v>
      </c>
      <c r="DV187">
        <v>0</v>
      </c>
      <c r="DW187">
        <v>0</v>
      </c>
      <c r="DX187" t="s">
        <v>830</v>
      </c>
      <c r="DY187">
        <v>0</v>
      </c>
      <c r="DZ187">
        <v>0</v>
      </c>
      <c r="EA187">
        <v>0</v>
      </c>
      <c r="EB187">
        <v>0</v>
      </c>
      <c r="EC187">
        <v>1</v>
      </c>
      <c r="ED187">
        <v>1</v>
      </c>
      <c r="EE187">
        <v>0</v>
      </c>
      <c r="EF187">
        <v>0</v>
      </c>
      <c r="EG187">
        <v>0</v>
      </c>
      <c r="EH187">
        <v>0</v>
      </c>
      <c r="EI187">
        <v>0</v>
      </c>
      <c r="EJ187">
        <v>0</v>
      </c>
      <c r="EK187">
        <v>0</v>
      </c>
      <c r="EL187">
        <v>0</v>
      </c>
      <c r="EM187">
        <v>2</v>
      </c>
      <c r="EN187">
        <v>2</v>
      </c>
      <c r="EO187">
        <v>0</v>
      </c>
      <c r="EP187">
        <v>0</v>
      </c>
      <c r="EQ187">
        <v>0</v>
      </c>
      <c r="ER187">
        <v>0</v>
      </c>
      <c r="ES187">
        <v>0</v>
      </c>
      <c r="ET187">
        <v>0</v>
      </c>
      <c r="EU187">
        <v>0</v>
      </c>
      <c r="EV187">
        <v>0</v>
      </c>
      <c r="EW187">
        <v>1</v>
      </c>
      <c r="EX187">
        <v>1</v>
      </c>
      <c r="EY187" t="s">
        <v>830</v>
      </c>
      <c r="EZ187">
        <v>0</v>
      </c>
      <c r="FA187">
        <v>0</v>
      </c>
      <c r="FB187" t="s">
        <v>830</v>
      </c>
      <c r="FC187">
        <v>0</v>
      </c>
      <c r="FD187">
        <v>0</v>
      </c>
      <c r="FE187">
        <v>0</v>
      </c>
      <c r="FF187">
        <v>0</v>
      </c>
      <c r="FG187">
        <v>1</v>
      </c>
      <c r="FH187">
        <v>1</v>
      </c>
      <c r="FI187" t="s">
        <v>830</v>
      </c>
      <c r="FJ187">
        <v>0</v>
      </c>
      <c r="FK187">
        <v>0</v>
      </c>
      <c r="FL187" t="s">
        <v>830</v>
      </c>
      <c r="FM187">
        <v>0</v>
      </c>
      <c r="FN187">
        <v>0</v>
      </c>
      <c r="FO187">
        <v>0</v>
      </c>
      <c r="FP187">
        <v>0</v>
      </c>
      <c r="FQ187" t="s">
        <v>830</v>
      </c>
      <c r="FR187" t="s">
        <v>830</v>
      </c>
      <c r="FS187">
        <v>0</v>
      </c>
      <c r="FT187">
        <v>0</v>
      </c>
      <c r="FU187">
        <v>0</v>
      </c>
      <c r="FV187">
        <v>0</v>
      </c>
      <c r="FW187">
        <v>0</v>
      </c>
      <c r="FX187">
        <v>0</v>
      </c>
      <c r="FY187">
        <v>0</v>
      </c>
      <c r="FZ187">
        <v>0</v>
      </c>
      <c r="GA187">
        <v>2</v>
      </c>
      <c r="GB187">
        <v>2</v>
      </c>
      <c r="GC187">
        <v>0</v>
      </c>
      <c r="GD187">
        <v>0</v>
      </c>
      <c r="GE187">
        <v>0</v>
      </c>
      <c r="GF187">
        <v>0</v>
      </c>
      <c r="GG187" t="s">
        <v>830</v>
      </c>
      <c r="GH187">
        <v>0</v>
      </c>
      <c r="GI187">
        <v>0</v>
      </c>
      <c r="GJ187" t="s">
        <v>830</v>
      </c>
      <c r="GK187">
        <v>1</v>
      </c>
      <c r="GL187">
        <v>1</v>
      </c>
      <c r="GM187">
        <v>0</v>
      </c>
      <c r="GN187">
        <v>0</v>
      </c>
      <c r="GO187">
        <v>0</v>
      </c>
      <c r="GP187">
        <v>0</v>
      </c>
      <c r="GQ187" t="s">
        <v>830</v>
      </c>
      <c r="GR187">
        <v>0</v>
      </c>
      <c r="GS187">
        <v>0</v>
      </c>
      <c r="GT187" t="s">
        <v>830</v>
      </c>
      <c r="GU187">
        <v>3</v>
      </c>
      <c r="GV187">
        <v>1</v>
      </c>
      <c r="GW187">
        <v>0</v>
      </c>
      <c r="GX187">
        <v>0</v>
      </c>
      <c r="GY187">
        <v>0</v>
      </c>
      <c r="GZ187">
        <v>0</v>
      </c>
      <c r="HA187">
        <v>2</v>
      </c>
      <c r="HB187">
        <v>0</v>
      </c>
      <c r="HC187">
        <v>0</v>
      </c>
      <c r="HD187">
        <v>2</v>
      </c>
      <c r="HE187" t="s">
        <v>830</v>
      </c>
      <c r="HF187" t="s">
        <v>830</v>
      </c>
      <c r="HG187">
        <v>0</v>
      </c>
      <c r="HH187">
        <v>0</v>
      </c>
      <c r="HI187">
        <v>0</v>
      </c>
      <c r="HJ187">
        <v>0</v>
      </c>
      <c r="HK187">
        <v>0</v>
      </c>
      <c r="HL187">
        <v>0</v>
      </c>
      <c r="HM187">
        <v>0</v>
      </c>
      <c r="HN187">
        <v>0</v>
      </c>
      <c r="HO187">
        <v>1</v>
      </c>
      <c r="HP187">
        <v>1</v>
      </c>
      <c r="HQ187">
        <v>0</v>
      </c>
      <c r="HR187">
        <v>0</v>
      </c>
      <c r="HS187">
        <v>0</v>
      </c>
      <c r="HT187">
        <v>0</v>
      </c>
      <c r="HU187">
        <v>0</v>
      </c>
      <c r="HV187">
        <v>0</v>
      </c>
      <c r="HW187">
        <v>0</v>
      </c>
      <c r="HX187">
        <v>0</v>
      </c>
      <c r="HY187">
        <v>0</v>
      </c>
      <c r="HZ187">
        <v>0</v>
      </c>
      <c r="IA187">
        <v>0</v>
      </c>
      <c r="IB187">
        <v>0</v>
      </c>
      <c r="IC187">
        <v>0</v>
      </c>
      <c r="ID187">
        <v>0</v>
      </c>
      <c r="IE187">
        <v>0</v>
      </c>
      <c r="IF187">
        <v>0</v>
      </c>
      <c r="IG187">
        <v>0</v>
      </c>
      <c r="IH187">
        <v>0</v>
      </c>
      <c r="II187" t="s">
        <v>830</v>
      </c>
      <c r="IJ187">
        <v>1</v>
      </c>
      <c r="IK187" t="s">
        <v>830</v>
      </c>
      <c r="IL187">
        <v>0</v>
      </c>
      <c r="IM187">
        <v>0</v>
      </c>
      <c r="IN187" t="s">
        <v>830</v>
      </c>
      <c r="IO187" t="s">
        <v>830</v>
      </c>
      <c r="IP187" t="s">
        <v>830</v>
      </c>
      <c r="IQ187" t="s">
        <v>830</v>
      </c>
      <c r="IR187">
        <v>0</v>
      </c>
      <c r="IS187">
        <v>0</v>
      </c>
      <c r="IT187" t="s">
        <v>830</v>
      </c>
      <c r="IU187" t="s">
        <v>285</v>
      </c>
      <c r="IV187" t="s">
        <v>285</v>
      </c>
      <c r="IW187" t="s">
        <v>285</v>
      </c>
      <c r="IX187" t="s">
        <v>285</v>
      </c>
      <c r="IY187" t="s">
        <v>285</v>
      </c>
      <c r="IZ187" t="s">
        <v>285</v>
      </c>
      <c r="JA187" t="s">
        <v>285</v>
      </c>
      <c r="JB187" t="s">
        <v>285</v>
      </c>
      <c r="JC187" t="s">
        <v>285</v>
      </c>
      <c r="JD187" t="s">
        <v>285</v>
      </c>
      <c r="JE187" t="s">
        <v>285</v>
      </c>
      <c r="JF187" t="s">
        <v>285</v>
      </c>
    </row>
    <row r="188" spans="1:266" hidden="1">
      <c r="A188">
        <v>15806</v>
      </c>
      <c r="B188" t="s">
        <v>348</v>
      </c>
      <c r="C188">
        <v>11423</v>
      </c>
      <c r="D188">
        <v>938</v>
      </c>
      <c r="E188">
        <v>10465</v>
      </c>
      <c r="F188">
        <v>10058</v>
      </c>
      <c r="G188">
        <v>0</v>
      </c>
      <c r="H188">
        <v>407</v>
      </c>
      <c r="I188">
        <v>20</v>
      </c>
      <c r="J188">
        <v>20</v>
      </c>
      <c r="K188">
        <v>0</v>
      </c>
      <c r="L188" t="s">
        <v>830</v>
      </c>
      <c r="M188">
        <v>8863</v>
      </c>
      <c r="N188">
        <v>771</v>
      </c>
      <c r="O188">
        <v>8053</v>
      </c>
      <c r="P188">
        <v>7653</v>
      </c>
      <c r="Q188">
        <v>12</v>
      </c>
      <c r="R188">
        <v>387</v>
      </c>
      <c r="S188">
        <v>39</v>
      </c>
      <c r="T188">
        <v>39</v>
      </c>
      <c r="U188">
        <v>0</v>
      </c>
      <c r="V188" t="s">
        <v>830</v>
      </c>
      <c r="W188">
        <v>8628</v>
      </c>
      <c r="X188">
        <v>452</v>
      </c>
      <c r="Y188">
        <v>8165</v>
      </c>
      <c r="Z188">
        <v>7841</v>
      </c>
      <c r="AA188">
        <v>12</v>
      </c>
      <c r="AB188">
        <v>312</v>
      </c>
      <c r="AC188">
        <v>10</v>
      </c>
      <c r="AD188">
        <v>10</v>
      </c>
      <c r="AE188">
        <v>0</v>
      </c>
      <c r="AF188" t="s">
        <v>830</v>
      </c>
      <c r="AG188">
        <v>7981</v>
      </c>
      <c r="AH188">
        <v>385</v>
      </c>
      <c r="AI188">
        <v>7595</v>
      </c>
      <c r="AJ188">
        <v>7174</v>
      </c>
      <c r="AK188">
        <v>0</v>
      </c>
      <c r="AL188">
        <v>421</v>
      </c>
      <c r="AM188">
        <v>0</v>
      </c>
      <c r="AN188">
        <v>0</v>
      </c>
      <c r="AO188">
        <v>0</v>
      </c>
      <c r="AP188">
        <v>0</v>
      </c>
      <c r="AQ188">
        <v>7512</v>
      </c>
      <c r="AR188">
        <v>297</v>
      </c>
      <c r="AS188">
        <v>5329</v>
      </c>
      <c r="AT188">
        <v>5051</v>
      </c>
      <c r="AU188" t="s">
        <v>830</v>
      </c>
      <c r="AV188">
        <v>278</v>
      </c>
      <c r="AW188">
        <v>1886</v>
      </c>
      <c r="AX188">
        <v>1886</v>
      </c>
      <c r="AY188">
        <v>0</v>
      </c>
      <c r="AZ188">
        <v>0</v>
      </c>
      <c r="BA188">
        <v>7316</v>
      </c>
      <c r="BB188">
        <v>169</v>
      </c>
      <c r="BC188">
        <v>5189</v>
      </c>
      <c r="BD188">
        <v>4895</v>
      </c>
      <c r="BE188" t="s">
        <v>830</v>
      </c>
      <c r="BF188">
        <v>294</v>
      </c>
      <c r="BG188">
        <v>1959</v>
      </c>
      <c r="BH188">
        <v>1775</v>
      </c>
      <c r="BI188">
        <v>0</v>
      </c>
      <c r="BJ188">
        <v>184</v>
      </c>
      <c r="BK188">
        <v>7668</v>
      </c>
      <c r="BL188">
        <v>130</v>
      </c>
      <c r="BM188">
        <v>7355</v>
      </c>
      <c r="BN188">
        <v>7205</v>
      </c>
      <c r="BO188" t="s">
        <v>830</v>
      </c>
      <c r="BP188">
        <v>150</v>
      </c>
      <c r="BQ188">
        <v>184</v>
      </c>
      <c r="BR188">
        <v>0</v>
      </c>
      <c r="BS188">
        <v>0</v>
      </c>
      <c r="BT188">
        <v>184</v>
      </c>
      <c r="BU188">
        <v>7851</v>
      </c>
      <c r="BV188">
        <v>112</v>
      </c>
      <c r="BW188">
        <v>7739</v>
      </c>
      <c r="BX188">
        <v>7681</v>
      </c>
      <c r="BY188" t="s">
        <v>830</v>
      </c>
      <c r="BZ188">
        <v>58</v>
      </c>
      <c r="CA188" t="s">
        <v>830</v>
      </c>
      <c r="CB188" t="s">
        <v>830</v>
      </c>
      <c r="CC188">
        <v>0</v>
      </c>
      <c r="CD188">
        <v>0</v>
      </c>
      <c r="CE188">
        <v>3374</v>
      </c>
      <c r="CF188">
        <v>69</v>
      </c>
      <c r="CG188">
        <v>3305</v>
      </c>
      <c r="CH188">
        <v>3250</v>
      </c>
      <c r="CI188" t="s">
        <v>830</v>
      </c>
      <c r="CJ188">
        <v>55</v>
      </c>
      <c r="CK188">
        <v>0</v>
      </c>
      <c r="CL188">
        <v>0</v>
      </c>
      <c r="CM188">
        <v>0</v>
      </c>
      <c r="CN188">
        <v>0</v>
      </c>
      <c r="CO188">
        <v>3960</v>
      </c>
      <c r="CP188">
        <v>58</v>
      </c>
      <c r="CQ188">
        <v>3902</v>
      </c>
      <c r="CR188">
        <v>3837</v>
      </c>
      <c r="CS188" t="s">
        <v>830</v>
      </c>
      <c r="CT188">
        <v>64</v>
      </c>
      <c r="CU188">
        <v>0</v>
      </c>
      <c r="CV188">
        <v>0</v>
      </c>
      <c r="CW188">
        <v>0</v>
      </c>
      <c r="CX188">
        <v>0</v>
      </c>
      <c r="CY188">
        <v>2125</v>
      </c>
      <c r="CZ188">
        <v>47</v>
      </c>
      <c r="DA188">
        <v>2078</v>
      </c>
      <c r="DB188">
        <v>1970</v>
      </c>
      <c r="DC188" t="s">
        <v>830</v>
      </c>
      <c r="DD188">
        <v>108</v>
      </c>
      <c r="DE188">
        <v>0</v>
      </c>
      <c r="DF188">
        <v>0</v>
      </c>
      <c r="DG188">
        <v>0</v>
      </c>
      <c r="DH188">
        <v>0</v>
      </c>
      <c r="DI188">
        <v>6617</v>
      </c>
      <c r="DJ188">
        <v>57</v>
      </c>
      <c r="DK188">
        <v>6560</v>
      </c>
      <c r="DL188">
        <v>6396</v>
      </c>
      <c r="DM188">
        <v>27</v>
      </c>
      <c r="DN188">
        <v>138</v>
      </c>
      <c r="DO188">
        <v>0</v>
      </c>
      <c r="DP188">
        <v>0</v>
      </c>
      <c r="DQ188">
        <v>0</v>
      </c>
      <c r="DR188">
        <v>0</v>
      </c>
      <c r="DS188">
        <v>6294</v>
      </c>
      <c r="DT188">
        <v>40</v>
      </c>
      <c r="DU188">
        <v>6253</v>
      </c>
      <c r="DV188">
        <v>5920</v>
      </c>
      <c r="DW188">
        <v>43</v>
      </c>
      <c r="DX188">
        <v>290</v>
      </c>
      <c r="DY188">
        <v>0</v>
      </c>
      <c r="DZ188">
        <v>0</v>
      </c>
      <c r="EA188">
        <v>0</v>
      </c>
      <c r="EB188">
        <v>0</v>
      </c>
      <c r="EC188">
        <v>6454</v>
      </c>
      <c r="ED188">
        <v>46</v>
      </c>
      <c r="EE188">
        <v>6403</v>
      </c>
      <c r="EF188">
        <v>6166</v>
      </c>
      <c r="EG188">
        <v>26</v>
      </c>
      <c r="EH188">
        <v>211</v>
      </c>
      <c r="EI188">
        <v>5</v>
      </c>
      <c r="EJ188">
        <v>5</v>
      </c>
      <c r="EK188">
        <v>0</v>
      </c>
      <c r="EL188">
        <v>0</v>
      </c>
      <c r="EM188">
        <v>8335</v>
      </c>
      <c r="EN188">
        <v>29</v>
      </c>
      <c r="EO188">
        <v>8307</v>
      </c>
      <c r="EP188">
        <v>8018</v>
      </c>
      <c r="EQ188">
        <v>12</v>
      </c>
      <c r="ER188">
        <v>278</v>
      </c>
      <c r="ES188" t="s">
        <v>830</v>
      </c>
      <c r="ET188">
        <v>0</v>
      </c>
      <c r="EU188">
        <v>0</v>
      </c>
      <c r="EV188" t="s">
        <v>830</v>
      </c>
      <c r="EW188">
        <v>5830</v>
      </c>
      <c r="EX188">
        <v>42</v>
      </c>
      <c r="EY188">
        <v>2890</v>
      </c>
      <c r="EZ188">
        <v>2704</v>
      </c>
      <c r="FA188">
        <v>25</v>
      </c>
      <c r="FB188">
        <v>161</v>
      </c>
      <c r="FC188">
        <v>2898</v>
      </c>
      <c r="FD188">
        <v>2898</v>
      </c>
      <c r="FE188">
        <v>0</v>
      </c>
      <c r="FF188" t="s">
        <v>830</v>
      </c>
      <c r="FG188">
        <v>6088</v>
      </c>
      <c r="FH188">
        <v>27</v>
      </c>
      <c r="FI188">
        <v>3795</v>
      </c>
      <c r="FJ188">
        <v>3750</v>
      </c>
      <c r="FK188">
        <v>42</v>
      </c>
      <c r="FL188">
        <v>4</v>
      </c>
      <c r="FM188">
        <v>2266</v>
      </c>
      <c r="FN188">
        <v>2265</v>
      </c>
      <c r="FO188" t="s">
        <v>830</v>
      </c>
      <c r="FP188" t="s">
        <v>830</v>
      </c>
      <c r="FQ188">
        <v>1208</v>
      </c>
      <c r="FR188">
        <v>35</v>
      </c>
      <c r="FS188">
        <v>1172</v>
      </c>
      <c r="FT188">
        <v>1021</v>
      </c>
      <c r="FU188">
        <v>138</v>
      </c>
      <c r="FV188">
        <v>13</v>
      </c>
      <c r="FW188">
        <v>2</v>
      </c>
      <c r="FX188">
        <v>0</v>
      </c>
      <c r="FY188">
        <v>2</v>
      </c>
      <c r="FZ188" t="s">
        <v>830</v>
      </c>
      <c r="GA188">
        <v>645</v>
      </c>
      <c r="GB188">
        <v>43</v>
      </c>
      <c r="GC188">
        <v>599</v>
      </c>
      <c r="GD188">
        <v>483</v>
      </c>
      <c r="GE188">
        <v>114</v>
      </c>
      <c r="GF188">
        <v>2</v>
      </c>
      <c r="GG188">
        <v>3</v>
      </c>
      <c r="GH188" t="s">
        <v>830</v>
      </c>
      <c r="GI188">
        <v>2</v>
      </c>
      <c r="GJ188" t="s">
        <v>830</v>
      </c>
      <c r="GK188">
        <v>4918</v>
      </c>
      <c r="GL188">
        <v>9</v>
      </c>
      <c r="GM188">
        <v>3552</v>
      </c>
      <c r="GN188">
        <v>3194</v>
      </c>
      <c r="GO188">
        <v>355</v>
      </c>
      <c r="GP188">
        <v>3</v>
      </c>
      <c r="GQ188">
        <v>1357</v>
      </c>
      <c r="GR188">
        <v>5</v>
      </c>
      <c r="GS188">
        <v>1352</v>
      </c>
      <c r="GT188">
        <v>1</v>
      </c>
      <c r="GU188">
        <v>3770</v>
      </c>
      <c r="GV188">
        <v>7</v>
      </c>
      <c r="GW188">
        <v>2639</v>
      </c>
      <c r="GX188">
        <v>2475</v>
      </c>
      <c r="GY188">
        <v>163</v>
      </c>
      <c r="GZ188">
        <v>1</v>
      </c>
      <c r="HA188">
        <v>1123</v>
      </c>
      <c r="HB188">
        <v>104</v>
      </c>
      <c r="HC188">
        <v>1019</v>
      </c>
      <c r="HD188" t="s">
        <v>830</v>
      </c>
      <c r="HE188">
        <v>2380</v>
      </c>
      <c r="HF188">
        <v>8</v>
      </c>
      <c r="HG188">
        <v>1940</v>
      </c>
      <c r="HH188">
        <v>1806</v>
      </c>
      <c r="HI188">
        <v>132</v>
      </c>
      <c r="HJ188">
        <v>2</v>
      </c>
      <c r="HK188">
        <v>432</v>
      </c>
      <c r="HL188">
        <v>180</v>
      </c>
      <c r="HM188">
        <v>252</v>
      </c>
      <c r="HN188">
        <v>0</v>
      </c>
      <c r="HO188">
        <v>2518</v>
      </c>
      <c r="HP188">
        <v>2</v>
      </c>
      <c r="HQ188">
        <v>2313</v>
      </c>
      <c r="HR188">
        <v>2265</v>
      </c>
      <c r="HS188">
        <v>22</v>
      </c>
      <c r="HT188">
        <v>26</v>
      </c>
      <c r="HU188">
        <v>203</v>
      </c>
      <c r="HV188">
        <v>143</v>
      </c>
      <c r="HW188">
        <v>60</v>
      </c>
      <c r="HX188">
        <v>0</v>
      </c>
      <c r="HY188">
        <v>2134</v>
      </c>
      <c r="HZ188">
        <v>3</v>
      </c>
      <c r="IA188">
        <v>695</v>
      </c>
      <c r="IB188">
        <v>577</v>
      </c>
      <c r="IC188">
        <v>116</v>
      </c>
      <c r="ID188">
        <v>2</v>
      </c>
      <c r="IE188">
        <v>1437</v>
      </c>
      <c r="IF188">
        <v>767</v>
      </c>
      <c r="IG188">
        <v>670</v>
      </c>
      <c r="IH188" t="s">
        <v>830</v>
      </c>
      <c r="II188">
        <v>1152</v>
      </c>
      <c r="IJ188">
        <v>53</v>
      </c>
      <c r="IK188">
        <v>1099</v>
      </c>
      <c r="IL188">
        <v>387</v>
      </c>
      <c r="IM188">
        <v>711</v>
      </c>
      <c r="IN188">
        <v>1</v>
      </c>
      <c r="IO188" t="s">
        <v>830</v>
      </c>
      <c r="IP188">
        <v>2</v>
      </c>
      <c r="IQ188" t="s">
        <v>830</v>
      </c>
      <c r="IR188" t="s">
        <v>830</v>
      </c>
      <c r="IS188" t="s">
        <v>830</v>
      </c>
      <c r="IT188" t="s">
        <v>830</v>
      </c>
      <c r="IU188" t="s">
        <v>285</v>
      </c>
      <c r="IV188" t="s">
        <v>285</v>
      </c>
      <c r="IW188" t="s">
        <v>285</v>
      </c>
      <c r="IX188">
        <v>0</v>
      </c>
      <c r="IY188">
        <v>0</v>
      </c>
      <c r="IZ188">
        <v>0</v>
      </c>
      <c r="JA188" t="s">
        <v>830</v>
      </c>
      <c r="JB188" t="s">
        <v>830</v>
      </c>
      <c r="JC188" t="s">
        <v>830</v>
      </c>
      <c r="JD188" t="s">
        <v>830</v>
      </c>
      <c r="JE188" t="s">
        <v>830</v>
      </c>
      <c r="JF188" t="s">
        <v>285</v>
      </c>
    </row>
    <row r="189" spans="1:266" hidden="1">
      <c r="A189">
        <v>16101</v>
      </c>
      <c r="B189" t="s">
        <v>952</v>
      </c>
      <c r="C189">
        <v>2406</v>
      </c>
      <c r="D189">
        <v>2293</v>
      </c>
      <c r="E189">
        <v>95</v>
      </c>
      <c r="F189">
        <v>23</v>
      </c>
      <c r="G189">
        <v>1</v>
      </c>
      <c r="H189">
        <v>71</v>
      </c>
      <c r="I189">
        <v>18</v>
      </c>
      <c r="J189">
        <v>16</v>
      </c>
      <c r="K189">
        <v>0</v>
      </c>
      <c r="L189">
        <v>2</v>
      </c>
      <c r="M189">
        <v>830</v>
      </c>
      <c r="N189">
        <v>563</v>
      </c>
      <c r="O189">
        <v>262</v>
      </c>
      <c r="P189">
        <v>213</v>
      </c>
      <c r="Q189">
        <v>1</v>
      </c>
      <c r="R189">
        <v>48</v>
      </c>
      <c r="S189">
        <v>6</v>
      </c>
      <c r="T189">
        <v>2</v>
      </c>
      <c r="U189">
        <v>0</v>
      </c>
      <c r="V189">
        <v>3</v>
      </c>
      <c r="W189">
        <v>1107</v>
      </c>
      <c r="X189">
        <v>1015</v>
      </c>
      <c r="Y189">
        <v>82</v>
      </c>
      <c r="Z189">
        <v>26</v>
      </c>
      <c r="AA189">
        <v>1</v>
      </c>
      <c r="AB189">
        <v>55</v>
      </c>
      <c r="AC189">
        <v>10</v>
      </c>
      <c r="AD189">
        <v>7</v>
      </c>
      <c r="AE189">
        <v>0</v>
      </c>
      <c r="AF189">
        <v>3</v>
      </c>
      <c r="AG189">
        <v>3465</v>
      </c>
      <c r="AH189">
        <v>1437</v>
      </c>
      <c r="AI189">
        <v>49</v>
      </c>
      <c r="AJ189">
        <v>4</v>
      </c>
      <c r="AK189" t="s">
        <v>830</v>
      </c>
      <c r="AL189">
        <v>45</v>
      </c>
      <c r="AM189">
        <v>1978</v>
      </c>
      <c r="AN189">
        <v>1978</v>
      </c>
      <c r="AO189">
        <v>0</v>
      </c>
      <c r="AP189" t="s">
        <v>830</v>
      </c>
      <c r="AQ189">
        <v>4714</v>
      </c>
      <c r="AR189">
        <v>627</v>
      </c>
      <c r="AS189">
        <v>385</v>
      </c>
      <c r="AT189">
        <v>304</v>
      </c>
      <c r="AU189" t="s">
        <v>830</v>
      </c>
      <c r="AV189">
        <v>81</v>
      </c>
      <c r="AW189">
        <v>3701</v>
      </c>
      <c r="AX189">
        <v>3701</v>
      </c>
      <c r="AY189">
        <v>0</v>
      </c>
      <c r="AZ189" t="s">
        <v>830</v>
      </c>
      <c r="BA189">
        <v>6483</v>
      </c>
      <c r="BB189">
        <v>487</v>
      </c>
      <c r="BC189">
        <v>2995</v>
      </c>
      <c r="BD189">
        <v>2869</v>
      </c>
      <c r="BE189" t="s">
        <v>830</v>
      </c>
      <c r="BF189">
        <v>126</v>
      </c>
      <c r="BG189">
        <v>3001</v>
      </c>
      <c r="BH189">
        <v>3000</v>
      </c>
      <c r="BI189">
        <v>0</v>
      </c>
      <c r="BJ189">
        <v>1</v>
      </c>
      <c r="BK189">
        <v>11344</v>
      </c>
      <c r="BL189">
        <v>395</v>
      </c>
      <c r="BM189">
        <v>5407</v>
      </c>
      <c r="BN189">
        <v>5297</v>
      </c>
      <c r="BO189" t="s">
        <v>830</v>
      </c>
      <c r="BP189">
        <v>109</v>
      </c>
      <c r="BQ189">
        <v>5542</v>
      </c>
      <c r="BR189">
        <v>5542</v>
      </c>
      <c r="BS189">
        <v>0</v>
      </c>
      <c r="BT189">
        <v>1</v>
      </c>
      <c r="BU189">
        <v>15384</v>
      </c>
      <c r="BV189">
        <v>468</v>
      </c>
      <c r="BW189">
        <v>9184</v>
      </c>
      <c r="BX189">
        <v>9103</v>
      </c>
      <c r="BY189">
        <v>1</v>
      </c>
      <c r="BZ189">
        <v>80</v>
      </c>
      <c r="CA189">
        <v>5732</v>
      </c>
      <c r="CB189">
        <v>5730</v>
      </c>
      <c r="CC189">
        <v>0</v>
      </c>
      <c r="CD189">
        <v>2</v>
      </c>
      <c r="CE189">
        <v>103403</v>
      </c>
      <c r="CF189">
        <v>423</v>
      </c>
      <c r="CG189">
        <v>96855</v>
      </c>
      <c r="CH189">
        <v>96749</v>
      </c>
      <c r="CI189">
        <v>1</v>
      </c>
      <c r="CJ189">
        <v>104</v>
      </c>
      <c r="CK189">
        <v>6126</v>
      </c>
      <c r="CL189">
        <v>6124</v>
      </c>
      <c r="CM189">
        <v>0</v>
      </c>
      <c r="CN189">
        <v>1</v>
      </c>
      <c r="CO189">
        <v>91389</v>
      </c>
      <c r="CP189">
        <v>344</v>
      </c>
      <c r="CQ189">
        <v>90788</v>
      </c>
      <c r="CR189">
        <v>90667</v>
      </c>
      <c r="CS189">
        <v>2</v>
      </c>
      <c r="CT189">
        <v>120</v>
      </c>
      <c r="CU189">
        <v>256</v>
      </c>
      <c r="CV189">
        <v>249</v>
      </c>
      <c r="CW189">
        <v>0</v>
      </c>
      <c r="CX189">
        <v>7</v>
      </c>
      <c r="CY189">
        <v>72902</v>
      </c>
      <c r="CZ189">
        <v>412</v>
      </c>
      <c r="DA189">
        <v>72482</v>
      </c>
      <c r="DB189">
        <v>71991</v>
      </c>
      <c r="DC189">
        <v>1</v>
      </c>
      <c r="DD189">
        <v>489</v>
      </c>
      <c r="DE189">
        <v>8</v>
      </c>
      <c r="DF189">
        <v>0</v>
      </c>
      <c r="DG189">
        <v>0</v>
      </c>
      <c r="DH189">
        <v>8</v>
      </c>
      <c r="DI189">
        <v>115044</v>
      </c>
      <c r="DJ189">
        <v>464</v>
      </c>
      <c r="DK189">
        <v>114579</v>
      </c>
      <c r="DL189">
        <v>113888</v>
      </c>
      <c r="DM189" t="s">
        <v>830</v>
      </c>
      <c r="DN189">
        <v>690</v>
      </c>
      <c r="DO189" t="s">
        <v>830</v>
      </c>
      <c r="DP189">
        <v>0</v>
      </c>
      <c r="DQ189">
        <v>0</v>
      </c>
      <c r="DR189" t="s">
        <v>830</v>
      </c>
      <c r="DS189">
        <v>139076</v>
      </c>
      <c r="DT189">
        <v>462</v>
      </c>
      <c r="DU189">
        <v>138614</v>
      </c>
      <c r="DV189">
        <v>137972</v>
      </c>
      <c r="DW189">
        <v>1</v>
      </c>
      <c r="DX189">
        <v>641</v>
      </c>
      <c r="DY189">
        <v>1</v>
      </c>
      <c r="DZ189" t="s">
        <v>830</v>
      </c>
      <c r="EA189">
        <v>0</v>
      </c>
      <c r="EB189" t="s">
        <v>830</v>
      </c>
      <c r="EC189">
        <v>164872</v>
      </c>
      <c r="ED189">
        <v>331</v>
      </c>
      <c r="EE189">
        <v>159246</v>
      </c>
      <c r="EF189">
        <v>158452</v>
      </c>
      <c r="EG189">
        <v>1</v>
      </c>
      <c r="EH189">
        <v>793</v>
      </c>
      <c r="EI189">
        <v>5295</v>
      </c>
      <c r="EJ189">
        <v>5295</v>
      </c>
      <c r="EK189">
        <v>0</v>
      </c>
      <c r="EL189" t="s">
        <v>830</v>
      </c>
      <c r="EM189">
        <v>154184</v>
      </c>
      <c r="EN189">
        <v>323</v>
      </c>
      <c r="EO189">
        <v>138240</v>
      </c>
      <c r="EP189">
        <v>136147</v>
      </c>
      <c r="EQ189">
        <v>1671</v>
      </c>
      <c r="ER189">
        <v>422</v>
      </c>
      <c r="ES189">
        <v>15620</v>
      </c>
      <c r="ET189">
        <v>15547</v>
      </c>
      <c r="EU189">
        <v>72</v>
      </c>
      <c r="EV189">
        <v>1</v>
      </c>
      <c r="EW189">
        <v>169981</v>
      </c>
      <c r="EX189">
        <v>193</v>
      </c>
      <c r="EY189">
        <v>121604</v>
      </c>
      <c r="EZ189">
        <v>121236</v>
      </c>
      <c r="FA189">
        <v>2</v>
      </c>
      <c r="FB189">
        <v>366</v>
      </c>
      <c r="FC189">
        <v>48184</v>
      </c>
      <c r="FD189">
        <v>46901</v>
      </c>
      <c r="FE189">
        <v>1024</v>
      </c>
      <c r="FF189">
        <v>259</v>
      </c>
      <c r="FG189">
        <v>149835</v>
      </c>
      <c r="FH189">
        <v>164</v>
      </c>
      <c r="FI189">
        <v>86751</v>
      </c>
      <c r="FJ189">
        <v>84610</v>
      </c>
      <c r="FK189">
        <v>1981</v>
      </c>
      <c r="FL189">
        <v>161</v>
      </c>
      <c r="FM189">
        <v>62920</v>
      </c>
      <c r="FN189">
        <v>58604</v>
      </c>
      <c r="FO189">
        <v>4312</v>
      </c>
      <c r="FP189">
        <v>3</v>
      </c>
      <c r="FQ189">
        <v>222769</v>
      </c>
      <c r="FR189">
        <v>214</v>
      </c>
      <c r="FS189">
        <v>138997</v>
      </c>
      <c r="FT189">
        <v>76619</v>
      </c>
      <c r="FU189">
        <v>62090</v>
      </c>
      <c r="FV189">
        <v>288</v>
      </c>
      <c r="FW189">
        <v>83559</v>
      </c>
      <c r="FX189">
        <v>18459</v>
      </c>
      <c r="FY189">
        <v>65096</v>
      </c>
      <c r="FZ189">
        <v>4</v>
      </c>
      <c r="GA189">
        <v>147699</v>
      </c>
      <c r="GB189">
        <v>203</v>
      </c>
      <c r="GC189">
        <v>108899</v>
      </c>
      <c r="GD189">
        <v>33491</v>
      </c>
      <c r="GE189">
        <v>75278</v>
      </c>
      <c r="GF189">
        <v>130</v>
      </c>
      <c r="GG189">
        <v>38597</v>
      </c>
      <c r="GH189">
        <v>34</v>
      </c>
      <c r="GI189">
        <v>38552</v>
      </c>
      <c r="GJ189">
        <v>12</v>
      </c>
      <c r="GK189">
        <v>110850</v>
      </c>
      <c r="GL189">
        <v>237</v>
      </c>
      <c r="GM189">
        <v>42429</v>
      </c>
      <c r="GN189">
        <v>4053</v>
      </c>
      <c r="GO189">
        <v>38362</v>
      </c>
      <c r="GP189">
        <v>15</v>
      </c>
      <c r="GQ189">
        <v>68183</v>
      </c>
      <c r="GR189">
        <v>480</v>
      </c>
      <c r="GS189">
        <v>67696</v>
      </c>
      <c r="GT189">
        <v>7</v>
      </c>
      <c r="GU189">
        <v>76382</v>
      </c>
      <c r="GV189">
        <v>227</v>
      </c>
      <c r="GW189">
        <v>14190</v>
      </c>
      <c r="GX189">
        <v>1290</v>
      </c>
      <c r="GY189">
        <v>12879</v>
      </c>
      <c r="GZ189">
        <v>20</v>
      </c>
      <c r="HA189">
        <v>61966</v>
      </c>
      <c r="HB189">
        <v>7</v>
      </c>
      <c r="HC189">
        <v>61956</v>
      </c>
      <c r="HD189">
        <v>3</v>
      </c>
      <c r="HE189">
        <v>48305</v>
      </c>
      <c r="HF189">
        <v>213</v>
      </c>
      <c r="HG189">
        <v>8494</v>
      </c>
      <c r="HH189">
        <v>2186</v>
      </c>
      <c r="HI189">
        <v>6289</v>
      </c>
      <c r="HJ189">
        <v>18</v>
      </c>
      <c r="HK189">
        <v>39597</v>
      </c>
      <c r="HL189">
        <v>802</v>
      </c>
      <c r="HM189">
        <v>38793</v>
      </c>
      <c r="HN189">
        <v>2</v>
      </c>
      <c r="HO189">
        <v>37106</v>
      </c>
      <c r="HP189">
        <v>121</v>
      </c>
      <c r="HQ189">
        <v>5695</v>
      </c>
      <c r="HR189">
        <v>3447</v>
      </c>
      <c r="HS189">
        <v>2229</v>
      </c>
      <c r="HT189">
        <v>18</v>
      </c>
      <c r="HU189">
        <v>31290</v>
      </c>
      <c r="HV189">
        <v>400</v>
      </c>
      <c r="HW189">
        <v>30882</v>
      </c>
      <c r="HX189">
        <v>8</v>
      </c>
      <c r="HY189">
        <v>27792</v>
      </c>
      <c r="HZ189">
        <v>208</v>
      </c>
      <c r="IA189">
        <v>5941</v>
      </c>
      <c r="IB189">
        <v>3004</v>
      </c>
      <c r="IC189">
        <v>2920</v>
      </c>
      <c r="ID189">
        <v>17</v>
      </c>
      <c r="IE189">
        <v>21643</v>
      </c>
      <c r="IF189">
        <v>684</v>
      </c>
      <c r="IG189">
        <v>20857</v>
      </c>
      <c r="IH189">
        <v>102</v>
      </c>
      <c r="II189">
        <v>7146</v>
      </c>
      <c r="IJ189">
        <v>336</v>
      </c>
      <c r="IK189">
        <v>6810</v>
      </c>
      <c r="IL189">
        <v>3298</v>
      </c>
      <c r="IM189">
        <v>3502</v>
      </c>
      <c r="IN189">
        <v>10</v>
      </c>
      <c r="IO189">
        <v>206</v>
      </c>
      <c r="IP189">
        <v>53</v>
      </c>
      <c r="IQ189">
        <v>153</v>
      </c>
      <c r="IR189">
        <v>115</v>
      </c>
      <c r="IS189">
        <v>29</v>
      </c>
      <c r="IT189">
        <v>9</v>
      </c>
      <c r="IU189" t="s">
        <v>285</v>
      </c>
      <c r="IV189" t="s">
        <v>285</v>
      </c>
      <c r="IW189" t="s">
        <v>285</v>
      </c>
      <c r="IX189">
        <v>1</v>
      </c>
      <c r="IY189">
        <v>1</v>
      </c>
      <c r="IZ189">
        <v>0</v>
      </c>
      <c r="JA189">
        <v>3</v>
      </c>
      <c r="JB189">
        <v>2</v>
      </c>
      <c r="JC189">
        <v>1</v>
      </c>
      <c r="JD189" t="s">
        <v>830</v>
      </c>
      <c r="JE189" t="s">
        <v>830</v>
      </c>
      <c r="JF189" t="s">
        <v>285</v>
      </c>
    </row>
    <row r="190" spans="1:266" hidden="1">
      <c r="A190">
        <v>55018</v>
      </c>
      <c r="B190" t="s">
        <v>953</v>
      </c>
      <c r="C190">
        <v>1019</v>
      </c>
      <c r="D190">
        <v>3</v>
      </c>
      <c r="E190">
        <v>1014</v>
      </c>
      <c r="F190">
        <v>962</v>
      </c>
      <c r="G190">
        <v>34</v>
      </c>
      <c r="H190">
        <v>18</v>
      </c>
      <c r="I190">
        <v>2</v>
      </c>
      <c r="J190">
        <v>2</v>
      </c>
      <c r="K190">
        <v>0</v>
      </c>
      <c r="L190">
        <v>0</v>
      </c>
      <c r="M190">
        <v>984</v>
      </c>
      <c r="N190">
        <v>2</v>
      </c>
      <c r="O190">
        <v>982</v>
      </c>
      <c r="P190">
        <v>924</v>
      </c>
      <c r="Q190">
        <v>33</v>
      </c>
      <c r="R190">
        <v>25</v>
      </c>
      <c r="S190">
        <v>0</v>
      </c>
      <c r="T190">
        <v>0</v>
      </c>
      <c r="U190">
        <v>0</v>
      </c>
      <c r="V190">
        <v>0</v>
      </c>
      <c r="W190">
        <v>738</v>
      </c>
      <c r="X190">
        <v>2</v>
      </c>
      <c r="Y190">
        <v>736</v>
      </c>
      <c r="Z190">
        <v>720</v>
      </c>
      <c r="AA190">
        <v>16</v>
      </c>
      <c r="AB190" t="s">
        <v>830</v>
      </c>
      <c r="AC190">
        <v>1</v>
      </c>
      <c r="AD190">
        <v>0</v>
      </c>
      <c r="AE190">
        <v>0</v>
      </c>
      <c r="AF190">
        <v>1</v>
      </c>
      <c r="AG190">
        <v>504</v>
      </c>
      <c r="AH190" t="s">
        <v>830</v>
      </c>
      <c r="AI190">
        <v>504</v>
      </c>
      <c r="AJ190">
        <v>504</v>
      </c>
      <c r="AK190">
        <v>0</v>
      </c>
      <c r="AL190">
        <v>0</v>
      </c>
      <c r="AM190">
        <v>0</v>
      </c>
      <c r="AN190">
        <v>0</v>
      </c>
      <c r="AO190">
        <v>0</v>
      </c>
      <c r="AP190">
        <v>0</v>
      </c>
      <c r="AQ190">
        <v>539</v>
      </c>
      <c r="AR190">
        <v>1</v>
      </c>
      <c r="AS190">
        <v>537</v>
      </c>
      <c r="AT190">
        <v>537</v>
      </c>
      <c r="AU190">
        <v>0</v>
      </c>
      <c r="AV190">
        <v>0</v>
      </c>
      <c r="AW190">
        <v>1</v>
      </c>
      <c r="AX190">
        <v>1</v>
      </c>
      <c r="AY190">
        <v>0</v>
      </c>
      <c r="AZ190">
        <v>0</v>
      </c>
      <c r="BA190">
        <v>316</v>
      </c>
      <c r="BB190" t="s">
        <v>830</v>
      </c>
      <c r="BC190">
        <v>316</v>
      </c>
      <c r="BD190">
        <v>316</v>
      </c>
      <c r="BE190">
        <v>0</v>
      </c>
      <c r="BF190">
        <v>0</v>
      </c>
      <c r="BG190">
        <v>0</v>
      </c>
      <c r="BH190">
        <v>0</v>
      </c>
      <c r="BI190">
        <v>0</v>
      </c>
      <c r="BJ190">
        <v>0</v>
      </c>
      <c r="BK190">
        <v>291</v>
      </c>
      <c r="BL190" t="s">
        <v>830</v>
      </c>
      <c r="BM190">
        <v>291</v>
      </c>
      <c r="BN190">
        <v>291</v>
      </c>
      <c r="BO190">
        <v>0</v>
      </c>
      <c r="BP190">
        <v>0</v>
      </c>
      <c r="BQ190">
        <v>0</v>
      </c>
      <c r="BR190">
        <v>0</v>
      </c>
      <c r="BS190">
        <v>0</v>
      </c>
      <c r="BT190">
        <v>0</v>
      </c>
      <c r="BU190">
        <v>181</v>
      </c>
      <c r="BV190" t="s">
        <v>830</v>
      </c>
      <c r="BW190">
        <v>180</v>
      </c>
      <c r="BX190">
        <v>180</v>
      </c>
      <c r="BY190">
        <v>0</v>
      </c>
      <c r="BZ190" t="s">
        <v>830</v>
      </c>
      <c r="CA190">
        <v>0</v>
      </c>
      <c r="CB190">
        <v>0</v>
      </c>
      <c r="CC190">
        <v>0</v>
      </c>
      <c r="CD190">
        <v>0</v>
      </c>
      <c r="CE190">
        <v>189</v>
      </c>
      <c r="CF190">
        <v>1</v>
      </c>
      <c r="CG190">
        <v>188</v>
      </c>
      <c r="CH190">
        <v>188</v>
      </c>
      <c r="CI190">
        <v>0</v>
      </c>
      <c r="CJ190" t="s">
        <v>830</v>
      </c>
      <c r="CK190">
        <v>0</v>
      </c>
      <c r="CL190">
        <v>0</v>
      </c>
      <c r="CM190">
        <v>0</v>
      </c>
      <c r="CN190">
        <v>0</v>
      </c>
      <c r="CO190">
        <v>129</v>
      </c>
      <c r="CP190" t="s">
        <v>830</v>
      </c>
      <c r="CQ190">
        <v>129</v>
      </c>
      <c r="CR190">
        <v>129</v>
      </c>
      <c r="CS190">
        <v>0</v>
      </c>
      <c r="CT190" t="s">
        <v>830</v>
      </c>
      <c r="CU190">
        <v>0</v>
      </c>
      <c r="CV190">
        <v>0</v>
      </c>
      <c r="CW190">
        <v>0</v>
      </c>
      <c r="CX190">
        <v>0</v>
      </c>
      <c r="CY190">
        <v>134</v>
      </c>
      <c r="CZ190" t="s">
        <v>830</v>
      </c>
      <c r="DA190">
        <v>133</v>
      </c>
      <c r="DB190">
        <v>133</v>
      </c>
      <c r="DC190">
        <v>0</v>
      </c>
      <c r="DD190" t="s">
        <v>830</v>
      </c>
      <c r="DE190">
        <v>0</v>
      </c>
      <c r="DF190">
        <v>0</v>
      </c>
      <c r="DG190">
        <v>0</v>
      </c>
      <c r="DH190">
        <v>0</v>
      </c>
      <c r="DI190">
        <v>136</v>
      </c>
      <c r="DJ190" t="s">
        <v>830</v>
      </c>
      <c r="DK190">
        <v>135</v>
      </c>
      <c r="DL190">
        <v>135</v>
      </c>
      <c r="DM190">
        <v>0</v>
      </c>
      <c r="DN190" t="s">
        <v>830</v>
      </c>
      <c r="DO190">
        <v>0</v>
      </c>
      <c r="DP190">
        <v>0</v>
      </c>
      <c r="DQ190">
        <v>0</v>
      </c>
      <c r="DR190">
        <v>0</v>
      </c>
      <c r="DS190">
        <v>131</v>
      </c>
      <c r="DT190">
        <v>1</v>
      </c>
      <c r="DU190">
        <v>130</v>
      </c>
      <c r="DV190">
        <v>125</v>
      </c>
      <c r="DW190">
        <v>5</v>
      </c>
      <c r="DX190">
        <v>1</v>
      </c>
      <c r="DY190">
        <v>0</v>
      </c>
      <c r="DZ190">
        <v>0</v>
      </c>
      <c r="EA190">
        <v>0</v>
      </c>
      <c r="EB190">
        <v>0</v>
      </c>
      <c r="EC190">
        <v>130</v>
      </c>
      <c r="ED190" t="s">
        <v>830</v>
      </c>
      <c r="EE190">
        <v>129</v>
      </c>
      <c r="EF190">
        <v>127</v>
      </c>
      <c r="EG190">
        <v>2</v>
      </c>
      <c r="EH190" t="s">
        <v>830</v>
      </c>
      <c r="EI190">
        <v>0</v>
      </c>
      <c r="EJ190">
        <v>0</v>
      </c>
      <c r="EK190">
        <v>0</v>
      </c>
      <c r="EL190">
        <v>0</v>
      </c>
      <c r="EM190">
        <v>88</v>
      </c>
      <c r="EN190" t="s">
        <v>830</v>
      </c>
      <c r="EO190">
        <v>87</v>
      </c>
      <c r="EP190">
        <v>81</v>
      </c>
      <c r="EQ190">
        <v>7</v>
      </c>
      <c r="ER190">
        <v>0</v>
      </c>
      <c r="ES190">
        <v>0</v>
      </c>
      <c r="ET190">
        <v>0</v>
      </c>
      <c r="EU190">
        <v>0</v>
      </c>
      <c r="EV190">
        <v>0</v>
      </c>
      <c r="EW190">
        <v>76</v>
      </c>
      <c r="EX190">
        <v>1</v>
      </c>
      <c r="EY190">
        <v>70</v>
      </c>
      <c r="EZ190">
        <v>60</v>
      </c>
      <c r="FA190">
        <v>11</v>
      </c>
      <c r="FB190">
        <v>0</v>
      </c>
      <c r="FC190">
        <v>5</v>
      </c>
      <c r="FD190">
        <v>5</v>
      </c>
      <c r="FE190">
        <v>0</v>
      </c>
      <c r="FF190">
        <v>0</v>
      </c>
      <c r="FG190">
        <v>87</v>
      </c>
      <c r="FH190" t="s">
        <v>830</v>
      </c>
      <c r="FI190">
        <v>79</v>
      </c>
      <c r="FJ190">
        <v>66</v>
      </c>
      <c r="FK190">
        <v>13</v>
      </c>
      <c r="FL190" t="s">
        <v>830</v>
      </c>
      <c r="FM190">
        <v>8</v>
      </c>
      <c r="FN190">
        <v>8</v>
      </c>
      <c r="FO190">
        <v>0</v>
      </c>
      <c r="FP190">
        <v>0</v>
      </c>
      <c r="FQ190">
        <v>45</v>
      </c>
      <c r="FR190">
        <v>2</v>
      </c>
      <c r="FS190">
        <v>43</v>
      </c>
      <c r="FT190">
        <v>43</v>
      </c>
      <c r="FU190">
        <v>0</v>
      </c>
      <c r="FV190" t="s">
        <v>830</v>
      </c>
      <c r="FW190">
        <v>0</v>
      </c>
      <c r="FX190">
        <v>0</v>
      </c>
      <c r="FY190">
        <v>0</v>
      </c>
      <c r="FZ190">
        <v>0</v>
      </c>
      <c r="GA190">
        <v>3</v>
      </c>
      <c r="GB190">
        <v>2</v>
      </c>
      <c r="GC190">
        <v>1</v>
      </c>
      <c r="GD190">
        <v>1</v>
      </c>
      <c r="GE190">
        <v>0</v>
      </c>
      <c r="GF190" t="s">
        <v>830</v>
      </c>
      <c r="GG190" t="s">
        <v>830</v>
      </c>
      <c r="GH190" t="s">
        <v>830</v>
      </c>
      <c r="GI190">
        <v>0</v>
      </c>
      <c r="GJ190">
        <v>0</v>
      </c>
      <c r="GK190">
        <v>9</v>
      </c>
      <c r="GL190">
        <v>1</v>
      </c>
      <c r="GM190">
        <v>8</v>
      </c>
      <c r="GN190">
        <v>3</v>
      </c>
      <c r="GO190" t="s">
        <v>830</v>
      </c>
      <c r="GP190">
        <v>4</v>
      </c>
      <c r="GQ190">
        <v>0</v>
      </c>
      <c r="GR190">
        <v>0</v>
      </c>
      <c r="GS190">
        <v>0</v>
      </c>
      <c r="GT190">
        <v>0</v>
      </c>
      <c r="GU190" t="s">
        <v>830</v>
      </c>
      <c r="GV190" t="s">
        <v>830</v>
      </c>
      <c r="GW190">
        <v>0</v>
      </c>
      <c r="GX190">
        <v>0</v>
      </c>
      <c r="GY190">
        <v>0</v>
      </c>
      <c r="GZ190" t="s">
        <v>830</v>
      </c>
      <c r="HA190">
        <v>0</v>
      </c>
      <c r="HB190">
        <v>0</v>
      </c>
      <c r="HC190">
        <v>0</v>
      </c>
      <c r="HD190">
        <v>0</v>
      </c>
      <c r="HE190">
        <v>1</v>
      </c>
      <c r="HF190">
        <v>1</v>
      </c>
      <c r="HG190">
        <v>0</v>
      </c>
      <c r="HH190">
        <v>0</v>
      </c>
      <c r="HI190">
        <v>0</v>
      </c>
      <c r="HJ190">
        <v>0</v>
      </c>
      <c r="HK190">
        <v>0</v>
      </c>
      <c r="HL190">
        <v>0</v>
      </c>
      <c r="HM190">
        <v>0</v>
      </c>
      <c r="HN190">
        <v>0</v>
      </c>
      <c r="HO190">
        <v>7</v>
      </c>
      <c r="HP190" t="s">
        <v>830</v>
      </c>
      <c r="HQ190">
        <v>7</v>
      </c>
      <c r="HR190">
        <v>7</v>
      </c>
      <c r="HS190">
        <v>0</v>
      </c>
      <c r="HT190" t="s">
        <v>830</v>
      </c>
      <c r="HU190">
        <v>0</v>
      </c>
      <c r="HV190">
        <v>0</v>
      </c>
      <c r="HW190">
        <v>0</v>
      </c>
      <c r="HX190">
        <v>0</v>
      </c>
      <c r="HY190">
        <v>7</v>
      </c>
      <c r="HZ190">
        <v>0</v>
      </c>
      <c r="IA190">
        <v>7</v>
      </c>
      <c r="IB190">
        <v>7</v>
      </c>
      <c r="IC190">
        <v>0</v>
      </c>
      <c r="ID190" t="s">
        <v>830</v>
      </c>
      <c r="IE190">
        <v>0</v>
      </c>
      <c r="IF190">
        <v>0</v>
      </c>
      <c r="IG190">
        <v>0</v>
      </c>
      <c r="IH190">
        <v>0</v>
      </c>
      <c r="II190">
        <v>9</v>
      </c>
      <c r="IJ190">
        <v>3</v>
      </c>
      <c r="IK190">
        <v>6</v>
      </c>
      <c r="IL190">
        <v>7</v>
      </c>
      <c r="IM190">
        <v>0</v>
      </c>
      <c r="IN190">
        <v>0</v>
      </c>
      <c r="IO190" t="s">
        <v>830</v>
      </c>
      <c r="IP190" t="s">
        <v>830</v>
      </c>
      <c r="IQ190" t="s">
        <v>830</v>
      </c>
      <c r="IR190" t="s">
        <v>830</v>
      </c>
      <c r="IS190">
        <v>0</v>
      </c>
      <c r="IT190" t="s">
        <v>830</v>
      </c>
      <c r="IU190" t="s">
        <v>285</v>
      </c>
      <c r="IV190" t="s">
        <v>285</v>
      </c>
      <c r="IW190" t="s">
        <v>285</v>
      </c>
      <c r="IX190" t="s">
        <v>285</v>
      </c>
      <c r="IY190" t="s">
        <v>285</v>
      </c>
      <c r="IZ190" t="s">
        <v>285</v>
      </c>
      <c r="JA190" t="s">
        <v>285</v>
      </c>
      <c r="JB190" t="s">
        <v>285</v>
      </c>
      <c r="JC190" t="s">
        <v>285</v>
      </c>
      <c r="JD190" t="s">
        <v>830</v>
      </c>
      <c r="JE190" t="s">
        <v>830</v>
      </c>
      <c r="JF190" t="s">
        <v>285</v>
      </c>
    </row>
    <row r="191" spans="1:266" hidden="1">
      <c r="A191">
        <v>55107</v>
      </c>
      <c r="B191" t="s">
        <v>954</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v>0</v>
      </c>
      <c r="AB191">
        <v>0</v>
      </c>
      <c r="AC191">
        <v>0</v>
      </c>
      <c r="AD191">
        <v>0</v>
      </c>
      <c r="AE191">
        <v>0</v>
      </c>
      <c r="AF191">
        <v>0</v>
      </c>
      <c r="AG191">
        <v>0</v>
      </c>
      <c r="AH191">
        <v>0</v>
      </c>
      <c r="AI191">
        <v>0</v>
      </c>
      <c r="AJ191">
        <v>0</v>
      </c>
      <c r="AK191">
        <v>0</v>
      </c>
      <c r="AL191">
        <v>0</v>
      </c>
      <c r="AM191">
        <v>0</v>
      </c>
      <c r="AN191">
        <v>0</v>
      </c>
      <c r="AO191">
        <v>0</v>
      </c>
      <c r="AP191">
        <v>0</v>
      </c>
      <c r="AQ191" t="s">
        <v>830</v>
      </c>
      <c r="AR191" t="s">
        <v>830</v>
      </c>
      <c r="AS191">
        <v>0</v>
      </c>
      <c r="AT191">
        <v>0</v>
      </c>
      <c r="AU191">
        <v>0</v>
      </c>
      <c r="AV191">
        <v>0</v>
      </c>
      <c r="AW191">
        <v>0</v>
      </c>
      <c r="AX191">
        <v>0</v>
      </c>
      <c r="AY191">
        <v>0</v>
      </c>
      <c r="AZ191">
        <v>0</v>
      </c>
      <c r="BA191" t="s">
        <v>830</v>
      </c>
      <c r="BB191" t="s">
        <v>830</v>
      </c>
      <c r="BC191">
        <v>0</v>
      </c>
      <c r="BD191">
        <v>0</v>
      </c>
      <c r="BE191">
        <v>0</v>
      </c>
      <c r="BF191">
        <v>0</v>
      </c>
      <c r="BG191">
        <v>0</v>
      </c>
      <c r="BH191">
        <v>0</v>
      </c>
      <c r="BI191">
        <v>0</v>
      </c>
      <c r="BJ191">
        <v>0</v>
      </c>
      <c r="BK191">
        <v>0</v>
      </c>
      <c r="BL191">
        <v>0</v>
      </c>
      <c r="BM191">
        <v>0</v>
      </c>
      <c r="BN191">
        <v>0</v>
      </c>
      <c r="BO191">
        <v>0</v>
      </c>
      <c r="BP191">
        <v>0</v>
      </c>
      <c r="BQ191">
        <v>0</v>
      </c>
      <c r="BR191">
        <v>0</v>
      </c>
      <c r="BS191">
        <v>0</v>
      </c>
      <c r="BT191">
        <v>0</v>
      </c>
      <c r="BU191">
        <v>0</v>
      </c>
      <c r="BV191">
        <v>0</v>
      </c>
      <c r="BW191">
        <v>0</v>
      </c>
      <c r="BX191">
        <v>0</v>
      </c>
      <c r="BY191">
        <v>0</v>
      </c>
      <c r="BZ191">
        <v>0</v>
      </c>
      <c r="CA191">
        <v>0</v>
      </c>
      <c r="CB191">
        <v>0</v>
      </c>
      <c r="CC191">
        <v>0</v>
      </c>
      <c r="CD191">
        <v>0</v>
      </c>
      <c r="CE191">
        <v>0</v>
      </c>
      <c r="CF191">
        <v>0</v>
      </c>
      <c r="CG191">
        <v>0</v>
      </c>
      <c r="CH191">
        <v>0</v>
      </c>
      <c r="CI191">
        <v>0</v>
      </c>
      <c r="CJ191">
        <v>0</v>
      </c>
      <c r="CK191">
        <v>0</v>
      </c>
      <c r="CL191">
        <v>0</v>
      </c>
      <c r="CM191">
        <v>0</v>
      </c>
      <c r="CN191">
        <v>0</v>
      </c>
      <c r="CO191">
        <v>0</v>
      </c>
      <c r="CP191">
        <v>0</v>
      </c>
      <c r="CQ191">
        <v>0</v>
      </c>
      <c r="CR191">
        <v>0</v>
      </c>
      <c r="CS191">
        <v>0</v>
      </c>
      <c r="CT191">
        <v>0</v>
      </c>
      <c r="CU191">
        <v>0</v>
      </c>
      <c r="CV191">
        <v>0</v>
      </c>
      <c r="CW191">
        <v>0</v>
      </c>
      <c r="CX191">
        <v>0</v>
      </c>
      <c r="CY191">
        <v>0</v>
      </c>
      <c r="CZ191">
        <v>0</v>
      </c>
      <c r="DA191">
        <v>0</v>
      </c>
      <c r="DB191">
        <v>0</v>
      </c>
      <c r="DC191">
        <v>0</v>
      </c>
      <c r="DD191">
        <v>0</v>
      </c>
      <c r="DE191">
        <v>0</v>
      </c>
      <c r="DF191">
        <v>0</v>
      </c>
      <c r="DG191">
        <v>0</v>
      </c>
      <c r="DH191">
        <v>0</v>
      </c>
      <c r="DI191">
        <v>0</v>
      </c>
      <c r="DJ191">
        <v>0</v>
      </c>
      <c r="DK191">
        <v>0</v>
      </c>
      <c r="DL191">
        <v>0</v>
      </c>
      <c r="DM191">
        <v>0</v>
      </c>
      <c r="DN191">
        <v>0</v>
      </c>
      <c r="DO191">
        <v>0</v>
      </c>
      <c r="DP191">
        <v>0</v>
      </c>
      <c r="DQ191">
        <v>0</v>
      </c>
      <c r="DR191">
        <v>0</v>
      </c>
      <c r="DS191">
        <v>0</v>
      </c>
      <c r="DT191">
        <v>0</v>
      </c>
      <c r="DU191">
        <v>0</v>
      </c>
      <c r="DV191">
        <v>0</v>
      </c>
      <c r="DW191">
        <v>0</v>
      </c>
      <c r="DX191">
        <v>0</v>
      </c>
      <c r="DY191">
        <v>0</v>
      </c>
      <c r="DZ191">
        <v>0</v>
      </c>
      <c r="EA191">
        <v>0</v>
      </c>
      <c r="EB191">
        <v>0</v>
      </c>
      <c r="EC191" t="s">
        <v>830</v>
      </c>
      <c r="ED191" t="s">
        <v>830</v>
      </c>
      <c r="EE191">
        <v>0</v>
      </c>
      <c r="EF191">
        <v>0</v>
      </c>
      <c r="EG191">
        <v>0</v>
      </c>
      <c r="EH191">
        <v>0</v>
      </c>
      <c r="EI191">
        <v>0</v>
      </c>
      <c r="EJ191">
        <v>0</v>
      </c>
      <c r="EK191">
        <v>0</v>
      </c>
      <c r="EL191">
        <v>0</v>
      </c>
      <c r="EM191">
        <v>0</v>
      </c>
      <c r="EN191">
        <v>0</v>
      </c>
      <c r="EO191">
        <v>0</v>
      </c>
      <c r="EP191">
        <v>0</v>
      </c>
      <c r="EQ191">
        <v>0</v>
      </c>
      <c r="ER191">
        <v>0</v>
      </c>
      <c r="ES191">
        <v>0</v>
      </c>
      <c r="ET191">
        <v>0</v>
      </c>
      <c r="EU191">
        <v>0</v>
      </c>
      <c r="EV191">
        <v>0</v>
      </c>
      <c r="EW191" t="s">
        <v>830</v>
      </c>
      <c r="EX191" t="s">
        <v>830</v>
      </c>
      <c r="EY191">
        <v>0</v>
      </c>
      <c r="EZ191">
        <v>0</v>
      </c>
      <c r="FA191">
        <v>0</v>
      </c>
      <c r="FB191">
        <v>0</v>
      </c>
      <c r="FC191">
        <v>0</v>
      </c>
      <c r="FD191">
        <v>0</v>
      </c>
      <c r="FE191">
        <v>0</v>
      </c>
      <c r="FF191">
        <v>0</v>
      </c>
      <c r="FG191" t="s">
        <v>830</v>
      </c>
      <c r="FH191" t="s">
        <v>830</v>
      </c>
      <c r="FI191">
        <v>0</v>
      </c>
      <c r="FJ191">
        <v>0</v>
      </c>
      <c r="FK191">
        <v>0</v>
      </c>
      <c r="FL191">
        <v>0</v>
      </c>
      <c r="FM191">
        <v>0</v>
      </c>
      <c r="FN191">
        <v>0</v>
      </c>
      <c r="FO191">
        <v>0</v>
      </c>
      <c r="FP191">
        <v>0</v>
      </c>
      <c r="FQ191" t="s">
        <v>830</v>
      </c>
      <c r="FR191" t="s">
        <v>830</v>
      </c>
      <c r="FS191">
        <v>0</v>
      </c>
      <c r="FT191">
        <v>0</v>
      </c>
      <c r="FU191">
        <v>0</v>
      </c>
      <c r="FV191">
        <v>0</v>
      </c>
      <c r="FW191">
        <v>0</v>
      </c>
      <c r="FX191">
        <v>0</v>
      </c>
      <c r="FY191">
        <v>0</v>
      </c>
      <c r="FZ191">
        <v>0</v>
      </c>
      <c r="GA191" t="s">
        <v>830</v>
      </c>
      <c r="GB191" t="s">
        <v>830</v>
      </c>
      <c r="GC191">
        <v>0</v>
      </c>
      <c r="GD191">
        <v>0</v>
      </c>
      <c r="GE191">
        <v>0</v>
      </c>
      <c r="GF191">
        <v>0</v>
      </c>
      <c r="GG191">
        <v>0</v>
      </c>
      <c r="GH191">
        <v>0</v>
      </c>
      <c r="GI191">
        <v>0</v>
      </c>
      <c r="GJ191">
        <v>0</v>
      </c>
      <c r="GK191" t="s">
        <v>830</v>
      </c>
      <c r="GL191" t="s">
        <v>830</v>
      </c>
      <c r="GM191">
        <v>0</v>
      </c>
      <c r="GN191">
        <v>0</v>
      </c>
      <c r="GO191">
        <v>0</v>
      </c>
      <c r="GP191">
        <v>0</v>
      </c>
      <c r="GQ191">
        <v>0</v>
      </c>
      <c r="GR191">
        <v>0</v>
      </c>
      <c r="GS191">
        <v>0</v>
      </c>
      <c r="GT191">
        <v>0</v>
      </c>
      <c r="GU191" t="s">
        <v>830</v>
      </c>
      <c r="GV191" t="s">
        <v>830</v>
      </c>
      <c r="GW191">
        <v>0</v>
      </c>
      <c r="GX191">
        <v>0</v>
      </c>
      <c r="GY191">
        <v>0</v>
      </c>
      <c r="GZ191">
        <v>0</v>
      </c>
      <c r="HA191" t="s">
        <v>830</v>
      </c>
      <c r="HB191" t="s">
        <v>285</v>
      </c>
      <c r="HC191">
        <v>0</v>
      </c>
      <c r="HD191" t="s">
        <v>830</v>
      </c>
      <c r="HE191" t="s">
        <v>830</v>
      </c>
      <c r="HF191" t="s">
        <v>830</v>
      </c>
      <c r="HG191">
        <v>0</v>
      </c>
      <c r="HH191">
        <v>0</v>
      </c>
      <c r="HI191">
        <v>0</v>
      </c>
      <c r="HJ191">
        <v>0</v>
      </c>
      <c r="HK191">
        <v>0</v>
      </c>
      <c r="HL191">
        <v>0</v>
      </c>
      <c r="HM191">
        <v>0</v>
      </c>
      <c r="HN191">
        <v>0</v>
      </c>
      <c r="HO191" t="s">
        <v>830</v>
      </c>
      <c r="HP191" t="s">
        <v>830</v>
      </c>
      <c r="HQ191" t="s">
        <v>830</v>
      </c>
      <c r="HR191" t="s">
        <v>830</v>
      </c>
      <c r="HS191">
        <v>0</v>
      </c>
      <c r="HT191">
        <v>0</v>
      </c>
      <c r="HU191">
        <v>0</v>
      </c>
      <c r="HV191">
        <v>0</v>
      </c>
      <c r="HW191">
        <v>0</v>
      </c>
      <c r="HX191">
        <v>0</v>
      </c>
      <c r="HY191" t="s">
        <v>830</v>
      </c>
      <c r="HZ191">
        <v>0</v>
      </c>
      <c r="IA191" t="s">
        <v>830</v>
      </c>
      <c r="IB191">
        <v>0</v>
      </c>
      <c r="IC191">
        <v>0</v>
      </c>
      <c r="ID191" t="s">
        <v>830</v>
      </c>
      <c r="IE191">
        <v>0</v>
      </c>
      <c r="IF191">
        <v>0</v>
      </c>
      <c r="IG191">
        <v>0</v>
      </c>
      <c r="IH191">
        <v>0</v>
      </c>
      <c r="II191">
        <v>0</v>
      </c>
      <c r="IJ191">
        <v>0</v>
      </c>
      <c r="IK191">
        <v>0</v>
      </c>
      <c r="IL191">
        <v>0</v>
      </c>
      <c r="IM191">
        <v>0</v>
      </c>
      <c r="IN191">
        <v>0</v>
      </c>
      <c r="IO191">
        <v>0</v>
      </c>
      <c r="IP191">
        <v>0</v>
      </c>
      <c r="IQ191">
        <v>0</v>
      </c>
      <c r="IR191">
        <v>0</v>
      </c>
      <c r="IS191">
        <v>0</v>
      </c>
      <c r="IT191">
        <v>0</v>
      </c>
      <c r="IU191" t="s">
        <v>285</v>
      </c>
      <c r="IV191" t="s">
        <v>285</v>
      </c>
      <c r="IW191" t="s">
        <v>285</v>
      </c>
      <c r="IX191" t="s">
        <v>285</v>
      </c>
      <c r="IY191" t="s">
        <v>285</v>
      </c>
      <c r="IZ191" t="s">
        <v>285</v>
      </c>
      <c r="JA191" t="s">
        <v>285</v>
      </c>
      <c r="JB191" t="s">
        <v>285</v>
      </c>
      <c r="JC191" t="s">
        <v>285</v>
      </c>
      <c r="JD191" t="s">
        <v>285</v>
      </c>
      <c r="JE191" t="s">
        <v>285</v>
      </c>
      <c r="JF191" t="s">
        <v>285</v>
      </c>
    </row>
    <row r="192" spans="1:266" hidden="1">
      <c r="A192">
        <v>37303</v>
      </c>
      <c r="B192" t="s">
        <v>380</v>
      </c>
      <c r="C192">
        <v>12425</v>
      </c>
      <c r="D192">
        <v>6903</v>
      </c>
      <c r="E192">
        <v>4209</v>
      </c>
      <c r="F192">
        <v>1232</v>
      </c>
      <c r="G192">
        <v>119</v>
      </c>
      <c r="H192">
        <v>2858</v>
      </c>
      <c r="I192">
        <v>1313</v>
      </c>
      <c r="J192">
        <v>1308</v>
      </c>
      <c r="K192" t="s">
        <v>830</v>
      </c>
      <c r="L192">
        <v>6</v>
      </c>
      <c r="M192">
        <v>9834</v>
      </c>
      <c r="N192">
        <v>4965</v>
      </c>
      <c r="O192">
        <v>3591</v>
      </c>
      <c r="P192">
        <v>1211</v>
      </c>
      <c r="Q192">
        <v>83</v>
      </c>
      <c r="R192">
        <v>2298</v>
      </c>
      <c r="S192">
        <v>1278</v>
      </c>
      <c r="T192">
        <v>1270</v>
      </c>
      <c r="U192" t="s">
        <v>830</v>
      </c>
      <c r="V192">
        <v>7</v>
      </c>
      <c r="W192">
        <v>9794</v>
      </c>
      <c r="X192">
        <v>6344</v>
      </c>
      <c r="Y192">
        <v>2393</v>
      </c>
      <c r="Z192">
        <v>687</v>
      </c>
      <c r="AA192">
        <v>47</v>
      </c>
      <c r="AB192">
        <v>1659</v>
      </c>
      <c r="AC192">
        <v>1057</v>
      </c>
      <c r="AD192">
        <v>1046</v>
      </c>
      <c r="AE192">
        <v>1</v>
      </c>
      <c r="AF192">
        <v>10</v>
      </c>
      <c r="AG192">
        <v>7020</v>
      </c>
      <c r="AH192">
        <v>5750</v>
      </c>
      <c r="AI192">
        <v>1122</v>
      </c>
      <c r="AJ192">
        <v>233</v>
      </c>
      <c r="AK192">
        <v>49</v>
      </c>
      <c r="AL192">
        <v>839</v>
      </c>
      <c r="AM192">
        <v>148</v>
      </c>
      <c r="AN192">
        <v>131</v>
      </c>
      <c r="AO192">
        <v>0</v>
      </c>
      <c r="AP192">
        <v>17</v>
      </c>
      <c r="AQ192">
        <v>8164</v>
      </c>
      <c r="AR192">
        <v>6822</v>
      </c>
      <c r="AS192">
        <v>1261</v>
      </c>
      <c r="AT192">
        <v>218</v>
      </c>
      <c r="AU192">
        <v>23</v>
      </c>
      <c r="AV192">
        <v>1020</v>
      </c>
      <c r="AW192">
        <v>81</v>
      </c>
      <c r="AX192">
        <v>80</v>
      </c>
      <c r="AY192">
        <v>0</v>
      </c>
      <c r="AZ192" t="s">
        <v>830</v>
      </c>
      <c r="BA192">
        <v>7645</v>
      </c>
      <c r="BB192">
        <v>6120</v>
      </c>
      <c r="BC192">
        <v>1401</v>
      </c>
      <c r="BD192">
        <v>235</v>
      </c>
      <c r="BE192">
        <v>50</v>
      </c>
      <c r="BF192">
        <v>1116</v>
      </c>
      <c r="BG192">
        <v>124</v>
      </c>
      <c r="BH192">
        <v>108</v>
      </c>
      <c r="BI192">
        <v>0</v>
      </c>
      <c r="BJ192">
        <v>17</v>
      </c>
      <c r="BK192">
        <v>7780</v>
      </c>
      <c r="BL192">
        <v>5570</v>
      </c>
      <c r="BM192">
        <v>1562</v>
      </c>
      <c r="BN192">
        <v>324</v>
      </c>
      <c r="BO192">
        <v>24</v>
      </c>
      <c r="BP192">
        <v>1215</v>
      </c>
      <c r="BQ192">
        <v>647</v>
      </c>
      <c r="BR192">
        <v>617</v>
      </c>
      <c r="BS192">
        <v>0</v>
      </c>
      <c r="BT192">
        <v>30</v>
      </c>
      <c r="BU192">
        <v>4165</v>
      </c>
      <c r="BV192">
        <v>2427</v>
      </c>
      <c r="BW192">
        <v>1539</v>
      </c>
      <c r="BX192">
        <v>642</v>
      </c>
      <c r="BY192">
        <v>92</v>
      </c>
      <c r="BZ192">
        <v>805</v>
      </c>
      <c r="CA192">
        <v>199</v>
      </c>
      <c r="CB192">
        <v>107</v>
      </c>
      <c r="CC192">
        <v>0</v>
      </c>
      <c r="CD192">
        <v>93</v>
      </c>
      <c r="CE192">
        <v>3218</v>
      </c>
      <c r="CF192">
        <v>1782</v>
      </c>
      <c r="CG192">
        <v>1294</v>
      </c>
      <c r="CH192">
        <v>522</v>
      </c>
      <c r="CI192">
        <v>65</v>
      </c>
      <c r="CJ192">
        <v>707</v>
      </c>
      <c r="CK192">
        <v>142</v>
      </c>
      <c r="CL192">
        <v>49</v>
      </c>
      <c r="CM192">
        <v>0</v>
      </c>
      <c r="CN192">
        <v>93</v>
      </c>
      <c r="CO192">
        <v>2655</v>
      </c>
      <c r="CP192">
        <v>1452</v>
      </c>
      <c r="CQ192">
        <v>1123</v>
      </c>
      <c r="CR192">
        <v>574</v>
      </c>
      <c r="CS192">
        <v>72</v>
      </c>
      <c r="CT192">
        <v>477</v>
      </c>
      <c r="CU192">
        <v>81</v>
      </c>
      <c r="CV192">
        <v>27</v>
      </c>
      <c r="CW192">
        <v>0</v>
      </c>
      <c r="CX192">
        <v>53</v>
      </c>
      <c r="CY192">
        <v>2227</v>
      </c>
      <c r="CZ192">
        <v>1202</v>
      </c>
      <c r="DA192">
        <v>975</v>
      </c>
      <c r="DB192">
        <v>532</v>
      </c>
      <c r="DC192">
        <v>59</v>
      </c>
      <c r="DD192">
        <v>384</v>
      </c>
      <c r="DE192">
        <v>51</v>
      </c>
      <c r="DF192">
        <v>47</v>
      </c>
      <c r="DG192">
        <v>0</v>
      </c>
      <c r="DH192">
        <v>3</v>
      </c>
      <c r="DI192">
        <v>2152</v>
      </c>
      <c r="DJ192">
        <v>1249</v>
      </c>
      <c r="DK192">
        <v>879</v>
      </c>
      <c r="DL192">
        <v>508</v>
      </c>
      <c r="DM192">
        <v>48</v>
      </c>
      <c r="DN192">
        <v>323</v>
      </c>
      <c r="DO192">
        <v>24</v>
      </c>
      <c r="DP192">
        <v>17</v>
      </c>
      <c r="DQ192">
        <v>0</v>
      </c>
      <c r="DR192">
        <v>8</v>
      </c>
      <c r="DS192">
        <v>1664</v>
      </c>
      <c r="DT192">
        <v>930</v>
      </c>
      <c r="DU192">
        <v>705</v>
      </c>
      <c r="DV192">
        <v>365</v>
      </c>
      <c r="DW192">
        <v>63</v>
      </c>
      <c r="DX192">
        <v>278</v>
      </c>
      <c r="DY192">
        <v>29</v>
      </c>
      <c r="DZ192">
        <v>20</v>
      </c>
      <c r="EA192">
        <v>3</v>
      </c>
      <c r="EB192">
        <v>6</v>
      </c>
      <c r="EC192">
        <v>1527</v>
      </c>
      <c r="ED192">
        <v>840</v>
      </c>
      <c r="EE192">
        <v>670</v>
      </c>
      <c r="EF192">
        <v>326</v>
      </c>
      <c r="EG192">
        <v>54</v>
      </c>
      <c r="EH192">
        <v>290</v>
      </c>
      <c r="EI192">
        <v>17</v>
      </c>
      <c r="EJ192">
        <v>7</v>
      </c>
      <c r="EK192">
        <v>0</v>
      </c>
      <c r="EL192">
        <v>9</v>
      </c>
      <c r="EM192">
        <v>1085</v>
      </c>
      <c r="EN192">
        <v>651</v>
      </c>
      <c r="EO192">
        <v>427</v>
      </c>
      <c r="EP192">
        <v>188</v>
      </c>
      <c r="EQ192">
        <v>57</v>
      </c>
      <c r="ER192">
        <v>182</v>
      </c>
      <c r="ES192">
        <v>7</v>
      </c>
      <c r="ET192">
        <v>3</v>
      </c>
      <c r="EU192" t="s">
        <v>830</v>
      </c>
      <c r="EV192">
        <v>4</v>
      </c>
      <c r="EW192">
        <v>860</v>
      </c>
      <c r="EX192">
        <v>378</v>
      </c>
      <c r="EY192">
        <v>472</v>
      </c>
      <c r="EZ192">
        <v>262</v>
      </c>
      <c r="FA192">
        <v>47</v>
      </c>
      <c r="FB192">
        <v>164</v>
      </c>
      <c r="FC192">
        <v>9</v>
      </c>
      <c r="FD192">
        <v>2</v>
      </c>
      <c r="FE192" t="s">
        <v>830</v>
      </c>
      <c r="FF192">
        <v>7</v>
      </c>
      <c r="FG192">
        <v>651</v>
      </c>
      <c r="FH192">
        <v>255</v>
      </c>
      <c r="FI192">
        <v>364</v>
      </c>
      <c r="FJ192">
        <v>205</v>
      </c>
      <c r="FK192">
        <v>44</v>
      </c>
      <c r="FL192">
        <v>115</v>
      </c>
      <c r="FM192">
        <v>33</v>
      </c>
      <c r="FN192">
        <v>13</v>
      </c>
      <c r="FO192">
        <v>2</v>
      </c>
      <c r="FP192">
        <v>18</v>
      </c>
      <c r="FQ192">
        <v>625</v>
      </c>
      <c r="FR192">
        <v>287</v>
      </c>
      <c r="FS192">
        <v>303</v>
      </c>
      <c r="FT192">
        <v>165</v>
      </c>
      <c r="FU192">
        <v>59</v>
      </c>
      <c r="FV192">
        <v>79</v>
      </c>
      <c r="FW192">
        <v>35</v>
      </c>
      <c r="FX192">
        <v>16</v>
      </c>
      <c r="FY192">
        <v>0</v>
      </c>
      <c r="FZ192">
        <v>18</v>
      </c>
      <c r="GA192">
        <v>731</v>
      </c>
      <c r="GB192">
        <v>367</v>
      </c>
      <c r="GC192">
        <v>338</v>
      </c>
      <c r="GD192">
        <v>170</v>
      </c>
      <c r="GE192">
        <v>69</v>
      </c>
      <c r="GF192">
        <v>100</v>
      </c>
      <c r="GG192">
        <v>25</v>
      </c>
      <c r="GH192" t="s">
        <v>830</v>
      </c>
      <c r="GI192">
        <v>1</v>
      </c>
      <c r="GJ192">
        <v>23</v>
      </c>
      <c r="GK192">
        <v>445</v>
      </c>
      <c r="GL192">
        <v>258</v>
      </c>
      <c r="GM192">
        <v>162</v>
      </c>
      <c r="GN192">
        <v>58</v>
      </c>
      <c r="GO192">
        <v>27</v>
      </c>
      <c r="GP192">
        <v>77</v>
      </c>
      <c r="GQ192">
        <v>24</v>
      </c>
      <c r="GR192">
        <v>5</v>
      </c>
      <c r="GS192">
        <v>6</v>
      </c>
      <c r="GT192">
        <v>14</v>
      </c>
      <c r="GU192">
        <v>266</v>
      </c>
      <c r="GV192">
        <v>146</v>
      </c>
      <c r="GW192">
        <v>101</v>
      </c>
      <c r="GX192">
        <v>32</v>
      </c>
      <c r="GY192">
        <v>23</v>
      </c>
      <c r="GZ192">
        <v>47</v>
      </c>
      <c r="HA192">
        <v>19</v>
      </c>
      <c r="HB192">
        <v>5</v>
      </c>
      <c r="HC192">
        <v>0</v>
      </c>
      <c r="HD192">
        <v>14</v>
      </c>
      <c r="HE192">
        <v>303</v>
      </c>
      <c r="HF192">
        <v>181</v>
      </c>
      <c r="HG192">
        <v>108</v>
      </c>
      <c r="HH192">
        <v>38</v>
      </c>
      <c r="HI192">
        <v>17</v>
      </c>
      <c r="HJ192">
        <v>52</v>
      </c>
      <c r="HK192">
        <v>15</v>
      </c>
      <c r="HL192">
        <v>1</v>
      </c>
      <c r="HM192">
        <v>0</v>
      </c>
      <c r="HN192">
        <v>13</v>
      </c>
      <c r="HO192">
        <v>817</v>
      </c>
      <c r="HP192">
        <v>722</v>
      </c>
      <c r="HQ192">
        <v>85</v>
      </c>
      <c r="HR192">
        <v>33</v>
      </c>
      <c r="HS192">
        <v>12</v>
      </c>
      <c r="HT192">
        <v>40</v>
      </c>
      <c r="HU192">
        <v>11</v>
      </c>
      <c r="HV192" t="s">
        <v>830</v>
      </c>
      <c r="HW192" t="s">
        <v>830</v>
      </c>
      <c r="HX192">
        <v>11</v>
      </c>
      <c r="HY192">
        <v>334</v>
      </c>
      <c r="HZ192">
        <v>288</v>
      </c>
      <c r="IA192">
        <v>47</v>
      </c>
      <c r="IB192">
        <v>18</v>
      </c>
      <c r="IC192">
        <v>8</v>
      </c>
      <c r="ID192">
        <v>21</v>
      </c>
      <c r="IE192" t="s">
        <v>830</v>
      </c>
      <c r="IF192" t="s">
        <v>830</v>
      </c>
      <c r="IG192">
        <v>0</v>
      </c>
      <c r="IH192" t="s">
        <v>830</v>
      </c>
      <c r="II192">
        <v>185</v>
      </c>
      <c r="IJ192">
        <v>150</v>
      </c>
      <c r="IK192">
        <v>35</v>
      </c>
      <c r="IL192">
        <v>21</v>
      </c>
      <c r="IM192">
        <v>8</v>
      </c>
      <c r="IN192">
        <v>6</v>
      </c>
      <c r="IO192">
        <v>65</v>
      </c>
      <c r="IP192">
        <v>34</v>
      </c>
      <c r="IQ192">
        <v>31</v>
      </c>
      <c r="IR192">
        <v>15</v>
      </c>
      <c r="IS192">
        <v>4</v>
      </c>
      <c r="IT192">
        <v>11</v>
      </c>
      <c r="IU192" t="s">
        <v>285</v>
      </c>
      <c r="IV192" t="s">
        <v>285</v>
      </c>
      <c r="IW192" t="s">
        <v>285</v>
      </c>
      <c r="IX192" t="s">
        <v>285</v>
      </c>
      <c r="IY192" t="s">
        <v>285</v>
      </c>
      <c r="IZ192" t="s">
        <v>285</v>
      </c>
      <c r="JA192" t="s">
        <v>285</v>
      </c>
      <c r="JB192" t="s">
        <v>285</v>
      </c>
      <c r="JC192" t="s">
        <v>285</v>
      </c>
      <c r="JD192" t="s">
        <v>285</v>
      </c>
      <c r="JE192" t="s">
        <v>285</v>
      </c>
      <c r="JF192" t="s">
        <v>285</v>
      </c>
    </row>
    <row r="193" spans="1:266" hidden="1">
      <c r="A193">
        <v>37508</v>
      </c>
      <c r="B193" t="s">
        <v>955</v>
      </c>
      <c r="C193">
        <v>1558</v>
      </c>
      <c r="D193">
        <v>466</v>
      </c>
      <c r="E193">
        <v>925</v>
      </c>
      <c r="F193">
        <v>416</v>
      </c>
      <c r="G193">
        <v>10</v>
      </c>
      <c r="H193">
        <v>499</v>
      </c>
      <c r="I193">
        <v>167</v>
      </c>
      <c r="J193">
        <v>167</v>
      </c>
      <c r="K193">
        <v>0</v>
      </c>
      <c r="L193">
        <v>0</v>
      </c>
      <c r="M193">
        <v>1456</v>
      </c>
      <c r="N193">
        <v>408</v>
      </c>
      <c r="O193">
        <v>853</v>
      </c>
      <c r="P193">
        <v>433</v>
      </c>
      <c r="Q193">
        <v>19</v>
      </c>
      <c r="R193">
        <v>401</v>
      </c>
      <c r="S193">
        <v>196</v>
      </c>
      <c r="T193">
        <v>195</v>
      </c>
      <c r="U193">
        <v>0</v>
      </c>
      <c r="V193">
        <v>1</v>
      </c>
      <c r="W193">
        <v>1134</v>
      </c>
      <c r="X193">
        <v>353</v>
      </c>
      <c r="Y193">
        <v>638</v>
      </c>
      <c r="Z193">
        <v>345</v>
      </c>
      <c r="AA193">
        <v>3</v>
      </c>
      <c r="AB193">
        <v>290</v>
      </c>
      <c r="AC193">
        <v>143</v>
      </c>
      <c r="AD193">
        <v>141</v>
      </c>
      <c r="AE193">
        <v>0</v>
      </c>
      <c r="AF193">
        <v>2</v>
      </c>
      <c r="AG193">
        <v>841</v>
      </c>
      <c r="AH193">
        <v>355</v>
      </c>
      <c r="AI193">
        <v>467</v>
      </c>
      <c r="AJ193">
        <v>226</v>
      </c>
      <c r="AK193">
        <v>33</v>
      </c>
      <c r="AL193">
        <v>207</v>
      </c>
      <c r="AM193">
        <v>19</v>
      </c>
      <c r="AN193">
        <v>11</v>
      </c>
      <c r="AO193">
        <v>0</v>
      </c>
      <c r="AP193">
        <v>9</v>
      </c>
      <c r="AQ193">
        <v>815</v>
      </c>
      <c r="AR193">
        <v>404</v>
      </c>
      <c r="AS193">
        <v>409</v>
      </c>
      <c r="AT193">
        <v>190</v>
      </c>
      <c r="AU193">
        <v>1</v>
      </c>
      <c r="AV193">
        <v>218</v>
      </c>
      <c r="AW193">
        <v>2</v>
      </c>
      <c r="AX193">
        <v>2</v>
      </c>
      <c r="AY193">
        <v>0</v>
      </c>
      <c r="AZ193">
        <v>0</v>
      </c>
      <c r="BA193">
        <v>779</v>
      </c>
      <c r="BB193">
        <v>301</v>
      </c>
      <c r="BC193">
        <v>466</v>
      </c>
      <c r="BD193">
        <v>198</v>
      </c>
      <c r="BE193">
        <v>31</v>
      </c>
      <c r="BF193">
        <v>238</v>
      </c>
      <c r="BG193">
        <v>12</v>
      </c>
      <c r="BH193">
        <v>7</v>
      </c>
      <c r="BI193">
        <v>0</v>
      </c>
      <c r="BJ193">
        <v>5</v>
      </c>
      <c r="BK193">
        <v>500</v>
      </c>
      <c r="BL193">
        <v>242</v>
      </c>
      <c r="BM193">
        <v>239</v>
      </c>
      <c r="BN193">
        <v>13</v>
      </c>
      <c r="BO193">
        <v>2</v>
      </c>
      <c r="BP193">
        <v>224</v>
      </c>
      <c r="BQ193">
        <v>20</v>
      </c>
      <c r="BR193">
        <v>18</v>
      </c>
      <c r="BS193">
        <v>0</v>
      </c>
      <c r="BT193">
        <v>2</v>
      </c>
      <c r="BU193">
        <v>485</v>
      </c>
      <c r="BV193">
        <v>227</v>
      </c>
      <c r="BW193">
        <v>238</v>
      </c>
      <c r="BX193">
        <v>10</v>
      </c>
      <c r="BY193">
        <v>1</v>
      </c>
      <c r="BZ193">
        <v>226</v>
      </c>
      <c r="CA193">
        <v>21</v>
      </c>
      <c r="CB193">
        <v>21</v>
      </c>
      <c r="CC193">
        <v>0</v>
      </c>
      <c r="CD193">
        <v>0</v>
      </c>
      <c r="CE193">
        <v>335</v>
      </c>
      <c r="CF193">
        <v>191</v>
      </c>
      <c r="CG193">
        <v>144</v>
      </c>
      <c r="CH193">
        <v>2</v>
      </c>
      <c r="CI193">
        <v>1</v>
      </c>
      <c r="CJ193">
        <v>141</v>
      </c>
      <c r="CK193">
        <v>0</v>
      </c>
      <c r="CL193">
        <v>0</v>
      </c>
      <c r="CM193">
        <v>0</v>
      </c>
      <c r="CN193">
        <v>0</v>
      </c>
      <c r="CO193">
        <v>340</v>
      </c>
      <c r="CP193">
        <v>168</v>
      </c>
      <c r="CQ193">
        <v>172</v>
      </c>
      <c r="CR193">
        <v>5</v>
      </c>
      <c r="CS193">
        <v>7</v>
      </c>
      <c r="CT193">
        <v>160</v>
      </c>
      <c r="CU193">
        <v>0</v>
      </c>
      <c r="CV193">
        <v>0</v>
      </c>
      <c r="CW193">
        <v>0</v>
      </c>
      <c r="CX193">
        <v>0</v>
      </c>
      <c r="CY193">
        <v>252</v>
      </c>
      <c r="CZ193">
        <v>147</v>
      </c>
      <c r="DA193">
        <v>98</v>
      </c>
      <c r="DB193">
        <v>5</v>
      </c>
      <c r="DC193">
        <v>1</v>
      </c>
      <c r="DD193">
        <v>92</v>
      </c>
      <c r="DE193">
        <v>6</v>
      </c>
      <c r="DF193">
        <v>6</v>
      </c>
      <c r="DG193">
        <v>0</v>
      </c>
      <c r="DH193">
        <v>0</v>
      </c>
      <c r="DI193">
        <v>300</v>
      </c>
      <c r="DJ193">
        <v>210</v>
      </c>
      <c r="DK193">
        <v>83</v>
      </c>
      <c r="DL193">
        <v>5</v>
      </c>
      <c r="DM193">
        <v>2</v>
      </c>
      <c r="DN193">
        <v>76</v>
      </c>
      <c r="DO193">
        <v>6</v>
      </c>
      <c r="DP193">
        <v>6</v>
      </c>
      <c r="DQ193">
        <v>0</v>
      </c>
      <c r="DR193">
        <v>0</v>
      </c>
      <c r="DS193">
        <v>157</v>
      </c>
      <c r="DT193">
        <v>76</v>
      </c>
      <c r="DU193">
        <v>71</v>
      </c>
      <c r="DV193">
        <v>11</v>
      </c>
      <c r="DW193">
        <v>2</v>
      </c>
      <c r="DX193">
        <v>58</v>
      </c>
      <c r="DY193">
        <v>10</v>
      </c>
      <c r="DZ193">
        <v>10</v>
      </c>
      <c r="EA193">
        <v>0</v>
      </c>
      <c r="EB193">
        <v>0</v>
      </c>
      <c r="EC193">
        <v>136</v>
      </c>
      <c r="ED193">
        <v>67</v>
      </c>
      <c r="EE193">
        <v>62</v>
      </c>
      <c r="EF193">
        <v>16</v>
      </c>
      <c r="EG193">
        <v>2</v>
      </c>
      <c r="EH193">
        <v>44</v>
      </c>
      <c r="EI193">
        <v>7</v>
      </c>
      <c r="EJ193">
        <v>7</v>
      </c>
      <c r="EK193">
        <v>0</v>
      </c>
      <c r="EL193">
        <v>0</v>
      </c>
      <c r="EM193">
        <v>157</v>
      </c>
      <c r="EN193">
        <v>54</v>
      </c>
      <c r="EO193">
        <v>98</v>
      </c>
      <c r="EP193">
        <v>12</v>
      </c>
      <c r="EQ193">
        <v>6</v>
      </c>
      <c r="ER193">
        <v>80</v>
      </c>
      <c r="ES193">
        <v>5</v>
      </c>
      <c r="ET193">
        <v>4</v>
      </c>
      <c r="EU193">
        <v>0</v>
      </c>
      <c r="EV193" t="s">
        <v>830</v>
      </c>
      <c r="EW193">
        <v>143</v>
      </c>
      <c r="EX193">
        <v>58</v>
      </c>
      <c r="EY193">
        <v>85</v>
      </c>
      <c r="EZ193">
        <v>15</v>
      </c>
      <c r="FA193">
        <v>5</v>
      </c>
      <c r="FB193">
        <v>65</v>
      </c>
      <c r="FC193" t="s">
        <v>830</v>
      </c>
      <c r="FD193">
        <v>0</v>
      </c>
      <c r="FE193">
        <v>0</v>
      </c>
      <c r="FF193" t="s">
        <v>830</v>
      </c>
      <c r="FG193">
        <v>108</v>
      </c>
      <c r="FH193">
        <v>38</v>
      </c>
      <c r="FI193">
        <v>48</v>
      </c>
      <c r="FJ193">
        <v>3</v>
      </c>
      <c r="FK193">
        <v>4</v>
      </c>
      <c r="FL193">
        <v>41</v>
      </c>
      <c r="FM193">
        <v>22</v>
      </c>
      <c r="FN193">
        <v>17</v>
      </c>
      <c r="FO193">
        <v>1</v>
      </c>
      <c r="FP193">
        <v>4</v>
      </c>
      <c r="FQ193">
        <v>92</v>
      </c>
      <c r="FR193">
        <v>52</v>
      </c>
      <c r="FS193">
        <v>26</v>
      </c>
      <c r="FT193">
        <v>15</v>
      </c>
      <c r="FU193">
        <v>5</v>
      </c>
      <c r="FV193">
        <v>6</v>
      </c>
      <c r="FW193">
        <v>14</v>
      </c>
      <c r="FX193">
        <v>11</v>
      </c>
      <c r="FY193">
        <v>0</v>
      </c>
      <c r="FZ193">
        <v>3</v>
      </c>
      <c r="GA193">
        <v>69</v>
      </c>
      <c r="GB193">
        <v>28</v>
      </c>
      <c r="GC193">
        <v>37</v>
      </c>
      <c r="GD193">
        <v>20</v>
      </c>
      <c r="GE193">
        <v>10</v>
      </c>
      <c r="GF193">
        <v>7</v>
      </c>
      <c r="GG193">
        <v>5</v>
      </c>
      <c r="GH193">
        <v>3</v>
      </c>
      <c r="GI193">
        <v>1</v>
      </c>
      <c r="GJ193">
        <v>1</v>
      </c>
      <c r="GK193">
        <v>102</v>
      </c>
      <c r="GL193">
        <v>21</v>
      </c>
      <c r="GM193">
        <v>70</v>
      </c>
      <c r="GN193">
        <v>45</v>
      </c>
      <c r="GO193">
        <v>14</v>
      </c>
      <c r="GP193">
        <v>10</v>
      </c>
      <c r="GQ193">
        <v>11</v>
      </c>
      <c r="GR193" t="s">
        <v>830</v>
      </c>
      <c r="GS193">
        <v>10</v>
      </c>
      <c r="GT193">
        <v>1</v>
      </c>
      <c r="GU193">
        <v>46</v>
      </c>
      <c r="GV193">
        <v>17</v>
      </c>
      <c r="GW193">
        <v>27</v>
      </c>
      <c r="GX193">
        <v>16</v>
      </c>
      <c r="GY193">
        <v>4</v>
      </c>
      <c r="GZ193">
        <v>7</v>
      </c>
      <c r="HA193">
        <v>2</v>
      </c>
      <c r="HB193" t="s">
        <v>830</v>
      </c>
      <c r="HC193" t="s">
        <v>830</v>
      </c>
      <c r="HD193">
        <v>1</v>
      </c>
      <c r="HE193">
        <v>23</v>
      </c>
      <c r="HF193">
        <v>12</v>
      </c>
      <c r="HG193">
        <v>10</v>
      </c>
      <c r="HH193">
        <v>6</v>
      </c>
      <c r="HI193">
        <v>1</v>
      </c>
      <c r="HJ193">
        <v>4</v>
      </c>
      <c r="HK193" t="s">
        <v>830</v>
      </c>
      <c r="HL193" t="s">
        <v>830</v>
      </c>
      <c r="HM193">
        <v>0</v>
      </c>
      <c r="HN193">
        <v>0</v>
      </c>
      <c r="HO193">
        <v>9</v>
      </c>
      <c r="HP193">
        <v>9</v>
      </c>
      <c r="HQ193" t="s">
        <v>830</v>
      </c>
      <c r="HR193">
        <v>0</v>
      </c>
      <c r="HS193" t="s">
        <v>830</v>
      </c>
      <c r="HT193" t="s">
        <v>830</v>
      </c>
      <c r="HU193" t="s">
        <v>830</v>
      </c>
      <c r="HV193" t="s">
        <v>830</v>
      </c>
      <c r="HW193">
        <v>0</v>
      </c>
      <c r="HX193">
        <v>0</v>
      </c>
      <c r="HY193">
        <v>6</v>
      </c>
      <c r="HZ193">
        <v>4</v>
      </c>
      <c r="IA193">
        <v>1</v>
      </c>
      <c r="IB193">
        <v>0</v>
      </c>
      <c r="IC193" t="s">
        <v>830</v>
      </c>
      <c r="ID193">
        <v>1</v>
      </c>
      <c r="IE193">
        <v>1</v>
      </c>
      <c r="IF193" t="s">
        <v>830</v>
      </c>
      <c r="IG193">
        <v>0</v>
      </c>
      <c r="IH193" t="s">
        <v>830</v>
      </c>
      <c r="II193">
        <v>19</v>
      </c>
      <c r="IJ193">
        <v>14</v>
      </c>
      <c r="IK193">
        <v>5</v>
      </c>
      <c r="IL193">
        <v>1</v>
      </c>
      <c r="IM193">
        <v>1</v>
      </c>
      <c r="IN193">
        <v>3</v>
      </c>
      <c r="IO193">
        <v>7</v>
      </c>
      <c r="IP193">
        <v>6</v>
      </c>
      <c r="IQ193">
        <v>1</v>
      </c>
      <c r="IR193">
        <v>0</v>
      </c>
      <c r="IS193">
        <v>1</v>
      </c>
      <c r="IT193">
        <v>0</v>
      </c>
      <c r="IU193" t="s">
        <v>285</v>
      </c>
      <c r="IV193" t="s">
        <v>285</v>
      </c>
      <c r="IW193" t="s">
        <v>285</v>
      </c>
      <c r="IX193" t="s">
        <v>285</v>
      </c>
      <c r="IY193" t="s">
        <v>285</v>
      </c>
      <c r="IZ193" t="s">
        <v>285</v>
      </c>
      <c r="JA193" t="s">
        <v>285</v>
      </c>
      <c r="JB193" t="s">
        <v>285</v>
      </c>
      <c r="JC193" t="s">
        <v>285</v>
      </c>
      <c r="JD193" t="s">
        <v>285</v>
      </c>
      <c r="JE193" t="s">
        <v>285</v>
      </c>
      <c r="JF193" t="s">
        <v>285</v>
      </c>
    </row>
    <row r="194" spans="1:266" hidden="1">
      <c r="A194">
        <v>62219</v>
      </c>
      <c r="B194" t="s">
        <v>956</v>
      </c>
      <c r="C194">
        <v>0</v>
      </c>
      <c r="D194">
        <v>0</v>
      </c>
      <c r="E194">
        <v>0</v>
      </c>
      <c r="F194">
        <v>0</v>
      </c>
      <c r="G194">
        <v>0</v>
      </c>
      <c r="H194">
        <v>0</v>
      </c>
      <c r="I194">
        <v>0</v>
      </c>
      <c r="J194">
        <v>0</v>
      </c>
      <c r="K194">
        <v>0</v>
      </c>
      <c r="L194">
        <v>0</v>
      </c>
      <c r="M194">
        <v>1</v>
      </c>
      <c r="N194">
        <v>0</v>
      </c>
      <c r="O194">
        <v>0</v>
      </c>
      <c r="P194">
        <v>0</v>
      </c>
      <c r="Q194">
        <v>0</v>
      </c>
      <c r="R194">
        <v>0</v>
      </c>
      <c r="S194">
        <v>1</v>
      </c>
      <c r="T194">
        <v>1</v>
      </c>
      <c r="U194">
        <v>0</v>
      </c>
      <c r="V194">
        <v>0</v>
      </c>
      <c r="W194" t="s">
        <v>830</v>
      </c>
      <c r="X194">
        <v>0</v>
      </c>
      <c r="Y194">
        <v>0</v>
      </c>
      <c r="Z194">
        <v>0</v>
      </c>
      <c r="AA194">
        <v>0</v>
      </c>
      <c r="AB194">
        <v>0</v>
      </c>
      <c r="AC194" t="s">
        <v>830</v>
      </c>
      <c r="AD194" t="s">
        <v>830</v>
      </c>
      <c r="AE194">
        <v>0</v>
      </c>
      <c r="AF194">
        <v>0</v>
      </c>
      <c r="AG194">
        <v>0</v>
      </c>
      <c r="AH194">
        <v>0</v>
      </c>
      <c r="AI194">
        <v>0</v>
      </c>
      <c r="AJ194">
        <v>0</v>
      </c>
      <c r="AK194">
        <v>0</v>
      </c>
      <c r="AL194">
        <v>0</v>
      </c>
      <c r="AM194">
        <v>0</v>
      </c>
      <c r="AN194">
        <v>0</v>
      </c>
      <c r="AO194">
        <v>0</v>
      </c>
      <c r="AP194">
        <v>0</v>
      </c>
      <c r="AQ194">
        <v>0</v>
      </c>
      <c r="AR194">
        <v>0</v>
      </c>
      <c r="AS194">
        <v>0</v>
      </c>
      <c r="AT194">
        <v>0</v>
      </c>
      <c r="AU194">
        <v>0</v>
      </c>
      <c r="AV194">
        <v>0</v>
      </c>
      <c r="AW194">
        <v>0</v>
      </c>
      <c r="AX194">
        <v>0</v>
      </c>
      <c r="AY194">
        <v>0</v>
      </c>
      <c r="AZ194">
        <v>0</v>
      </c>
      <c r="BA194">
        <v>0</v>
      </c>
      <c r="BB194">
        <v>0</v>
      </c>
      <c r="BC194">
        <v>0</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BX194">
        <v>0</v>
      </c>
      <c r="BY194">
        <v>0</v>
      </c>
      <c r="BZ194">
        <v>0</v>
      </c>
      <c r="CA194">
        <v>0</v>
      </c>
      <c r="CB194">
        <v>0</v>
      </c>
      <c r="CC194">
        <v>0</v>
      </c>
      <c r="CD194">
        <v>0</v>
      </c>
      <c r="CE194">
        <v>0</v>
      </c>
      <c r="CF194">
        <v>0</v>
      </c>
      <c r="CG194">
        <v>0</v>
      </c>
      <c r="CH194">
        <v>0</v>
      </c>
      <c r="CI194">
        <v>0</v>
      </c>
      <c r="CJ194">
        <v>0</v>
      </c>
      <c r="CK194">
        <v>0</v>
      </c>
      <c r="CL194">
        <v>0</v>
      </c>
      <c r="CM194">
        <v>0</v>
      </c>
      <c r="CN194">
        <v>0</v>
      </c>
      <c r="CO194">
        <v>0</v>
      </c>
      <c r="CP194">
        <v>0</v>
      </c>
      <c r="CQ194">
        <v>0</v>
      </c>
      <c r="CR194">
        <v>0</v>
      </c>
      <c r="CS194">
        <v>0</v>
      </c>
      <c r="CT194">
        <v>0</v>
      </c>
      <c r="CU194">
        <v>0</v>
      </c>
      <c r="CV194">
        <v>0</v>
      </c>
      <c r="CW194">
        <v>0</v>
      </c>
      <c r="CX194">
        <v>0</v>
      </c>
      <c r="CY194">
        <v>0</v>
      </c>
      <c r="CZ194">
        <v>0</v>
      </c>
      <c r="DA194">
        <v>0</v>
      </c>
      <c r="DB194">
        <v>0</v>
      </c>
      <c r="DC194">
        <v>0</v>
      </c>
      <c r="DD194">
        <v>0</v>
      </c>
      <c r="DE194">
        <v>0</v>
      </c>
      <c r="DF194">
        <v>0</v>
      </c>
      <c r="DG194">
        <v>0</v>
      </c>
      <c r="DH194">
        <v>0</v>
      </c>
      <c r="DI194" t="s">
        <v>830</v>
      </c>
      <c r="DJ194" t="s">
        <v>830</v>
      </c>
      <c r="DK194">
        <v>0</v>
      </c>
      <c r="DL194">
        <v>0</v>
      </c>
      <c r="DM194">
        <v>0</v>
      </c>
      <c r="DN194">
        <v>0</v>
      </c>
      <c r="DO194">
        <v>0</v>
      </c>
      <c r="DP194">
        <v>0</v>
      </c>
      <c r="DQ194">
        <v>0</v>
      </c>
      <c r="DR194">
        <v>0</v>
      </c>
      <c r="DS194" t="s">
        <v>830</v>
      </c>
      <c r="DT194" t="s">
        <v>830</v>
      </c>
      <c r="DU194">
        <v>0</v>
      </c>
      <c r="DV194">
        <v>0</v>
      </c>
      <c r="DW194">
        <v>0</v>
      </c>
      <c r="DX194">
        <v>0</v>
      </c>
      <c r="DY194">
        <v>0</v>
      </c>
      <c r="DZ194">
        <v>0</v>
      </c>
      <c r="EA194">
        <v>0</v>
      </c>
      <c r="EB194">
        <v>0</v>
      </c>
      <c r="EC194" t="s">
        <v>830</v>
      </c>
      <c r="ED194" t="s">
        <v>830</v>
      </c>
      <c r="EE194" t="s">
        <v>830</v>
      </c>
      <c r="EF194">
        <v>0</v>
      </c>
      <c r="EG194">
        <v>0</v>
      </c>
      <c r="EH194" t="s">
        <v>830</v>
      </c>
      <c r="EI194">
        <v>0</v>
      </c>
      <c r="EJ194">
        <v>0</v>
      </c>
      <c r="EK194">
        <v>0</v>
      </c>
      <c r="EL194">
        <v>0</v>
      </c>
      <c r="EM194" t="s">
        <v>830</v>
      </c>
      <c r="EN194" t="s">
        <v>830</v>
      </c>
      <c r="EO194" t="s">
        <v>830</v>
      </c>
      <c r="EP194">
        <v>0</v>
      </c>
      <c r="EQ194">
        <v>0</v>
      </c>
      <c r="ER194" t="s">
        <v>830</v>
      </c>
      <c r="ES194">
        <v>0</v>
      </c>
      <c r="ET194">
        <v>0</v>
      </c>
      <c r="EU194">
        <v>0</v>
      </c>
      <c r="EV194">
        <v>0</v>
      </c>
      <c r="EW194">
        <v>30</v>
      </c>
      <c r="EX194">
        <v>6</v>
      </c>
      <c r="EY194">
        <v>23</v>
      </c>
      <c r="EZ194">
        <v>5</v>
      </c>
      <c r="FA194">
        <v>0</v>
      </c>
      <c r="FB194">
        <v>18</v>
      </c>
      <c r="FC194">
        <v>1</v>
      </c>
      <c r="FD194">
        <v>1</v>
      </c>
      <c r="FE194">
        <v>0</v>
      </c>
      <c r="FF194">
        <v>0</v>
      </c>
      <c r="FG194">
        <v>24</v>
      </c>
      <c r="FH194">
        <v>5</v>
      </c>
      <c r="FI194">
        <v>18</v>
      </c>
      <c r="FJ194">
        <v>6</v>
      </c>
      <c r="FK194">
        <v>0</v>
      </c>
      <c r="FL194">
        <v>13</v>
      </c>
      <c r="FM194">
        <v>1</v>
      </c>
      <c r="FN194">
        <v>1</v>
      </c>
      <c r="FO194">
        <v>0</v>
      </c>
      <c r="FP194">
        <v>0</v>
      </c>
      <c r="FQ194" t="s">
        <v>830</v>
      </c>
      <c r="FR194" t="s">
        <v>830</v>
      </c>
      <c r="FS194">
        <v>0</v>
      </c>
      <c r="FT194">
        <v>0</v>
      </c>
      <c r="FU194">
        <v>0</v>
      </c>
      <c r="FV194">
        <v>0</v>
      </c>
      <c r="FW194" t="s">
        <v>830</v>
      </c>
      <c r="FX194">
        <v>0</v>
      </c>
      <c r="FY194">
        <v>0</v>
      </c>
      <c r="FZ194" t="s">
        <v>830</v>
      </c>
      <c r="GA194">
        <v>90</v>
      </c>
      <c r="GB194">
        <v>43</v>
      </c>
      <c r="GC194">
        <v>47</v>
      </c>
      <c r="GD194">
        <v>0</v>
      </c>
      <c r="GE194">
        <v>0</v>
      </c>
      <c r="GF194">
        <v>47</v>
      </c>
      <c r="GG194">
        <v>0</v>
      </c>
      <c r="GH194">
        <v>0</v>
      </c>
      <c r="GI194">
        <v>0</v>
      </c>
      <c r="GJ194">
        <v>0</v>
      </c>
      <c r="GK194" t="s">
        <v>830</v>
      </c>
      <c r="GL194" t="s">
        <v>830</v>
      </c>
      <c r="GM194">
        <v>0</v>
      </c>
      <c r="GN194">
        <v>0</v>
      </c>
      <c r="GO194">
        <v>0</v>
      </c>
      <c r="GP194">
        <v>0</v>
      </c>
      <c r="GQ194">
        <v>0</v>
      </c>
      <c r="GR194">
        <v>0</v>
      </c>
      <c r="GS194">
        <v>0</v>
      </c>
      <c r="GT194">
        <v>0</v>
      </c>
      <c r="GU194" t="s">
        <v>830</v>
      </c>
      <c r="GV194" t="s">
        <v>830</v>
      </c>
      <c r="GW194">
        <v>0</v>
      </c>
      <c r="GX194">
        <v>0</v>
      </c>
      <c r="GY194">
        <v>0</v>
      </c>
      <c r="GZ194">
        <v>0</v>
      </c>
      <c r="HA194">
        <v>0</v>
      </c>
      <c r="HB194">
        <v>0</v>
      </c>
      <c r="HC194">
        <v>0</v>
      </c>
      <c r="HD194">
        <v>0</v>
      </c>
      <c r="HE194">
        <v>16</v>
      </c>
      <c r="HF194">
        <v>13</v>
      </c>
      <c r="HG194">
        <v>2</v>
      </c>
      <c r="HH194" t="s">
        <v>830</v>
      </c>
      <c r="HI194" t="s">
        <v>830</v>
      </c>
      <c r="HJ194">
        <v>2</v>
      </c>
      <c r="HK194">
        <v>0</v>
      </c>
      <c r="HL194">
        <v>0</v>
      </c>
      <c r="HM194">
        <v>0</v>
      </c>
      <c r="HN194">
        <v>0</v>
      </c>
      <c r="HO194">
        <v>0</v>
      </c>
      <c r="HP194">
        <v>0</v>
      </c>
      <c r="HQ194">
        <v>0</v>
      </c>
      <c r="HR194">
        <v>0</v>
      </c>
      <c r="HS194">
        <v>0</v>
      </c>
      <c r="HT194">
        <v>0</v>
      </c>
      <c r="HU194">
        <v>0</v>
      </c>
      <c r="HV194">
        <v>0</v>
      </c>
      <c r="HW194">
        <v>0</v>
      </c>
      <c r="HX194">
        <v>0</v>
      </c>
      <c r="HY194">
        <v>0</v>
      </c>
      <c r="HZ194">
        <v>0</v>
      </c>
      <c r="IA194">
        <v>0</v>
      </c>
      <c r="IB194">
        <v>0</v>
      </c>
      <c r="IC194">
        <v>0</v>
      </c>
      <c r="ID194">
        <v>0</v>
      </c>
      <c r="IE194">
        <v>0</v>
      </c>
      <c r="IF194">
        <v>0</v>
      </c>
      <c r="IG194">
        <v>0</v>
      </c>
      <c r="IH194">
        <v>0</v>
      </c>
      <c r="II194">
        <v>64</v>
      </c>
      <c r="IJ194">
        <v>9</v>
      </c>
      <c r="IK194">
        <v>55</v>
      </c>
      <c r="IL194">
        <v>14</v>
      </c>
      <c r="IM194">
        <v>27</v>
      </c>
      <c r="IN194">
        <v>14</v>
      </c>
      <c r="IO194" t="s">
        <v>830</v>
      </c>
      <c r="IP194" t="s">
        <v>830</v>
      </c>
      <c r="IQ194" t="s">
        <v>830</v>
      </c>
      <c r="IR194">
        <v>0</v>
      </c>
      <c r="IS194">
        <v>0</v>
      </c>
      <c r="IT194" t="s">
        <v>830</v>
      </c>
      <c r="IU194" t="s">
        <v>285</v>
      </c>
      <c r="IV194" t="s">
        <v>285</v>
      </c>
      <c r="IW194" t="s">
        <v>285</v>
      </c>
      <c r="IX194" t="s">
        <v>285</v>
      </c>
      <c r="IY194" t="s">
        <v>285</v>
      </c>
      <c r="IZ194" t="s">
        <v>285</v>
      </c>
      <c r="JA194" t="s">
        <v>285</v>
      </c>
      <c r="JB194" t="s">
        <v>285</v>
      </c>
      <c r="JC194" t="s">
        <v>285</v>
      </c>
      <c r="JD194" t="s">
        <v>830</v>
      </c>
      <c r="JE194" t="s">
        <v>830</v>
      </c>
      <c r="JF194" t="s">
        <v>285</v>
      </c>
    </row>
    <row r="195" spans="1:266" hidden="1">
      <c r="A195">
        <v>37605</v>
      </c>
      <c r="B195" t="s">
        <v>957</v>
      </c>
      <c r="C195">
        <v>464</v>
      </c>
      <c r="D195">
        <v>121</v>
      </c>
      <c r="E195">
        <v>293</v>
      </c>
      <c r="F195">
        <v>216</v>
      </c>
      <c r="G195">
        <v>7</v>
      </c>
      <c r="H195">
        <v>69</v>
      </c>
      <c r="I195">
        <v>51</v>
      </c>
      <c r="J195">
        <v>51</v>
      </c>
      <c r="K195">
        <v>0</v>
      </c>
      <c r="L195">
        <v>0</v>
      </c>
      <c r="M195">
        <v>496</v>
      </c>
      <c r="N195">
        <v>167</v>
      </c>
      <c r="O195">
        <v>302</v>
      </c>
      <c r="P195">
        <v>262</v>
      </c>
      <c r="Q195">
        <v>6</v>
      </c>
      <c r="R195">
        <v>34</v>
      </c>
      <c r="S195">
        <v>27</v>
      </c>
      <c r="T195">
        <v>27</v>
      </c>
      <c r="U195">
        <v>0</v>
      </c>
      <c r="V195" t="s">
        <v>830</v>
      </c>
      <c r="W195">
        <v>254</v>
      </c>
      <c r="X195">
        <v>59</v>
      </c>
      <c r="Y195">
        <v>173</v>
      </c>
      <c r="Z195">
        <v>146</v>
      </c>
      <c r="AA195">
        <v>2</v>
      </c>
      <c r="AB195">
        <v>24</v>
      </c>
      <c r="AC195">
        <v>23</v>
      </c>
      <c r="AD195">
        <v>22</v>
      </c>
      <c r="AE195">
        <v>0</v>
      </c>
      <c r="AF195" t="s">
        <v>830</v>
      </c>
      <c r="AG195">
        <v>238</v>
      </c>
      <c r="AH195">
        <v>63</v>
      </c>
      <c r="AI195">
        <v>165</v>
      </c>
      <c r="AJ195">
        <v>136</v>
      </c>
      <c r="AK195">
        <v>22</v>
      </c>
      <c r="AL195">
        <v>8</v>
      </c>
      <c r="AM195">
        <v>10</v>
      </c>
      <c r="AN195">
        <v>10</v>
      </c>
      <c r="AO195">
        <v>0</v>
      </c>
      <c r="AP195">
        <v>0</v>
      </c>
      <c r="AQ195">
        <v>204</v>
      </c>
      <c r="AR195">
        <v>70</v>
      </c>
      <c r="AS195">
        <v>132</v>
      </c>
      <c r="AT195">
        <v>121</v>
      </c>
      <c r="AU195">
        <v>0</v>
      </c>
      <c r="AV195">
        <v>11</v>
      </c>
      <c r="AW195">
        <v>1</v>
      </c>
      <c r="AX195">
        <v>1</v>
      </c>
      <c r="AY195">
        <v>0</v>
      </c>
      <c r="AZ195">
        <v>0</v>
      </c>
      <c r="BA195">
        <v>226</v>
      </c>
      <c r="BB195">
        <v>66</v>
      </c>
      <c r="BC195">
        <v>156</v>
      </c>
      <c r="BD195">
        <v>126</v>
      </c>
      <c r="BE195">
        <v>20</v>
      </c>
      <c r="BF195">
        <v>11</v>
      </c>
      <c r="BG195">
        <v>4</v>
      </c>
      <c r="BH195">
        <v>1</v>
      </c>
      <c r="BI195">
        <v>0</v>
      </c>
      <c r="BJ195">
        <v>3</v>
      </c>
      <c r="BK195">
        <v>206</v>
      </c>
      <c r="BL195">
        <v>106</v>
      </c>
      <c r="BM195">
        <v>97</v>
      </c>
      <c r="BN195">
        <v>89</v>
      </c>
      <c r="BO195">
        <v>0</v>
      </c>
      <c r="BP195">
        <v>8</v>
      </c>
      <c r="BQ195">
        <v>3</v>
      </c>
      <c r="BR195">
        <v>3</v>
      </c>
      <c r="BS195">
        <v>0</v>
      </c>
      <c r="BT195">
        <v>0</v>
      </c>
      <c r="BU195">
        <v>83</v>
      </c>
      <c r="BV195">
        <v>79</v>
      </c>
      <c r="BW195">
        <v>5</v>
      </c>
      <c r="BX195">
        <v>1</v>
      </c>
      <c r="BY195" t="s">
        <v>830</v>
      </c>
      <c r="BZ195">
        <v>4</v>
      </c>
      <c r="CA195">
        <v>0</v>
      </c>
      <c r="CB195">
        <v>0</v>
      </c>
      <c r="CC195">
        <v>0</v>
      </c>
      <c r="CD195">
        <v>0</v>
      </c>
      <c r="CE195">
        <v>51</v>
      </c>
      <c r="CF195">
        <v>46</v>
      </c>
      <c r="CG195">
        <v>5</v>
      </c>
      <c r="CH195">
        <v>1</v>
      </c>
      <c r="CI195" t="s">
        <v>830</v>
      </c>
      <c r="CJ195">
        <v>4</v>
      </c>
      <c r="CK195">
        <v>0</v>
      </c>
      <c r="CL195">
        <v>0</v>
      </c>
      <c r="CM195">
        <v>0</v>
      </c>
      <c r="CN195">
        <v>0</v>
      </c>
      <c r="CO195">
        <v>35</v>
      </c>
      <c r="CP195">
        <v>28</v>
      </c>
      <c r="CQ195">
        <v>5</v>
      </c>
      <c r="CR195">
        <v>1</v>
      </c>
      <c r="CS195" t="s">
        <v>830</v>
      </c>
      <c r="CT195">
        <v>4</v>
      </c>
      <c r="CU195">
        <v>3</v>
      </c>
      <c r="CV195">
        <v>3</v>
      </c>
      <c r="CW195">
        <v>0</v>
      </c>
      <c r="CX195">
        <v>0</v>
      </c>
      <c r="CY195">
        <v>32</v>
      </c>
      <c r="CZ195">
        <v>29</v>
      </c>
      <c r="DA195">
        <v>3</v>
      </c>
      <c r="DB195" t="s">
        <v>830</v>
      </c>
      <c r="DC195" t="s">
        <v>830</v>
      </c>
      <c r="DD195">
        <v>3</v>
      </c>
      <c r="DE195">
        <v>0</v>
      </c>
      <c r="DF195">
        <v>0</v>
      </c>
      <c r="DG195">
        <v>0</v>
      </c>
      <c r="DH195">
        <v>0</v>
      </c>
      <c r="DI195">
        <v>36</v>
      </c>
      <c r="DJ195">
        <v>33</v>
      </c>
      <c r="DK195">
        <v>3</v>
      </c>
      <c r="DL195">
        <v>0</v>
      </c>
      <c r="DM195">
        <v>0</v>
      </c>
      <c r="DN195">
        <v>3</v>
      </c>
      <c r="DO195">
        <v>0</v>
      </c>
      <c r="DP195">
        <v>0</v>
      </c>
      <c r="DQ195">
        <v>0</v>
      </c>
      <c r="DR195">
        <v>0</v>
      </c>
      <c r="DS195">
        <v>9</v>
      </c>
      <c r="DT195">
        <v>7</v>
      </c>
      <c r="DU195">
        <v>2</v>
      </c>
      <c r="DV195">
        <v>0</v>
      </c>
      <c r="DW195">
        <v>0</v>
      </c>
      <c r="DX195">
        <v>2</v>
      </c>
      <c r="DY195">
        <v>0</v>
      </c>
      <c r="DZ195">
        <v>0</v>
      </c>
      <c r="EA195">
        <v>0</v>
      </c>
      <c r="EB195">
        <v>0</v>
      </c>
      <c r="EC195">
        <v>15</v>
      </c>
      <c r="ED195">
        <v>13</v>
      </c>
      <c r="EE195">
        <v>3</v>
      </c>
      <c r="EF195">
        <v>0</v>
      </c>
      <c r="EG195">
        <v>0</v>
      </c>
      <c r="EH195">
        <v>3</v>
      </c>
      <c r="EI195">
        <v>0</v>
      </c>
      <c r="EJ195">
        <v>0</v>
      </c>
      <c r="EK195">
        <v>0</v>
      </c>
      <c r="EL195">
        <v>0</v>
      </c>
      <c r="EM195">
        <v>16</v>
      </c>
      <c r="EN195">
        <v>13</v>
      </c>
      <c r="EO195">
        <v>3</v>
      </c>
      <c r="EP195">
        <v>0</v>
      </c>
      <c r="EQ195">
        <v>0</v>
      </c>
      <c r="ER195">
        <v>3</v>
      </c>
      <c r="ES195">
        <v>0</v>
      </c>
      <c r="ET195">
        <v>0</v>
      </c>
      <c r="EU195">
        <v>0</v>
      </c>
      <c r="EV195">
        <v>0</v>
      </c>
      <c r="EW195">
        <v>22</v>
      </c>
      <c r="EX195">
        <v>13</v>
      </c>
      <c r="EY195">
        <v>9</v>
      </c>
      <c r="EZ195">
        <v>3</v>
      </c>
      <c r="FA195" t="s">
        <v>830</v>
      </c>
      <c r="FB195">
        <v>6</v>
      </c>
      <c r="FC195" t="s">
        <v>830</v>
      </c>
      <c r="FD195" t="s">
        <v>830</v>
      </c>
      <c r="FE195">
        <v>0</v>
      </c>
      <c r="FF195" t="s">
        <v>830</v>
      </c>
      <c r="FG195">
        <v>53</v>
      </c>
      <c r="FH195">
        <v>14</v>
      </c>
      <c r="FI195">
        <v>38</v>
      </c>
      <c r="FJ195">
        <v>23</v>
      </c>
      <c r="FK195" t="s">
        <v>830</v>
      </c>
      <c r="FL195">
        <v>14</v>
      </c>
      <c r="FM195">
        <v>2</v>
      </c>
      <c r="FN195">
        <v>0</v>
      </c>
      <c r="FO195">
        <v>0</v>
      </c>
      <c r="FP195">
        <v>2</v>
      </c>
      <c r="FQ195">
        <v>27</v>
      </c>
      <c r="FR195">
        <v>20</v>
      </c>
      <c r="FS195">
        <v>7</v>
      </c>
      <c r="FT195" t="s">
        <v>830</v>
      </c>
      <c r="FU195" t="s">
        <v>830</v>
      </c>
      <c r="FV195">
        <v>6</v>
      </c>
      <c r="FW195">
        <v>1</v>
      </c>
      <c r="FX195">
        <v>0</v>
      </c>
      <c r="FY195">
        <v>0</v>
      </c>
      <c r="FZ195">
        <v>1</v>
      </c>
      <c r="GA195">
        <v>34</v>
      </c>
      <c r="GB195">
        <v>20</v>
      </c>
      <c r="GC195">
        <v>10</v>
      </c>
      <c r="GD195">
        <v>1</v>
      </c>
      <c r="GE195">
        <v>2</v>
      </c>
      <c r="GF195">
        <v>8</v>
      </c>
      <c r="GG195">
        <v>4</v>
      </c>
      <c r="GH195">
        <v>0</v>
      </c>
      <c r="GI195">
        <v>1</v>
      </c>
      <c r="GJ195">
        <v>3</v>
      </c>
      <c r="GK195">
        <v>55</v>
      </c>
      <c r="GL195">
        <v>21</v>
      </c>
      <c r="GM195">
        <v>33</v>
      </c>
      <c r="GN195">
        <v>21</v>
      </c>
      <c r="GO195">
        <v>7</v>
      </c>
      <c r="GP195">
        <v>6</v>
      </c>
      <c r="GQ195">
        <v>2</v>
      </c>
      <c r="GR195">
        <v>0</v>
      </c>
      <c r="GS195">
        <v>1</v>
      </c>
      <c r="GT195">
        <v>1</v>
      </c>
      <c r="GU195">
        <v>13</v>
      </c>
      <c r="GV195">
        <v>7</v>
      </c>
      <c r="GW195">
        <v>4</v>
      </c>
      <c r="GX195">
        <v>1</v>
      </c>
      <c r="GY195" t="s">
        <v>830</v>
      </c>
      <c r="GZ195">
        <v>3</v>
      </c>
      <c r="HA195">
        <v>2</v>
      </c>
      <c r="HB195">
        <v>0</v>
      </c>
      <c r="HC195">
        <v>0</v>
      </c>
      <c r="HD195">
        <v>2</v>
      </c>
      <c r="HE195">
        <v>23</v>
      </c>
      <c r="HF195">
        <v>15</v>
      </c>
      <c r="HG195">
        <v>7</v>
      </c>
      <c r="HH195">
        <v>1</v>
      </c>
      <c r="HI195">
        <v>2</v>
      </c>
      <c r="HJ195">
        <v>5</v>
      </c>
      <c r="HK195">
        <v>0</v>
      </c>
      <c r="HL195">
        <v>0</v>
      </c>
      <c r="HM195">
        <v>0</v>
      </c>
      <c r="HN195">
        <v>0</v>
      </c>
      <c r="HO195">
        <v>20</v>
      </c>
      <c r="HP195">
        <v>15</v>
      </c>
      <c r="HQ195">
        <v>5</v>
      </c>
      <c r="HR195">
        <v>0</v>
      </c>
      <c r="HS195">
        <v>2</v>
      </c>
      <c r="HT195">
        <v>4</v>
      </c>
      <c r="HU195" t="s">
        <v>830</v>
      </c>
      <c r="HV195" t="s">
        <v>830</v>
      </c>
      <c r="HW195">
        <v>0</v>
      </c>
      <c r="HX195">
        <v>0</v>
      </c>
      <c r="HY195">
        <v>17</v>
      </c>
      <c r="HZ195">
        <v>13</v>
      </c>
      <c r="IA195">
        <v>2</v>
      </c>
      <c r="IB195">
        <v>0</v>
      </c>
      <c r="IC195">
        <v>1</v>
      </c>
      <c r="ID195">
        <v>1</v>
      </c>
      <c r="IE195">
        <v>2</v>
      </c>
      <c r="IF195">
        <v>0</v>
      </c>
      <c r="IG195">
        <v>1</v>
      </c>
      <c r="IH195">
        <v>1</v>
      </c>
      <c r="II195">
        <v>28</v>
      </c>
      <c r="IJ195">
        <v>27</v>
      </c>
      <c r="IK195">
        <v>1</v>
      </c>
      <c r="IL195" t="s">
        <v>830</v>
      </c>
      <c r="IM195">
        <v>1</v>
      </c>
      <c r="IN195" t="s">
        <v>830</v>
      </c>
      <c r="IO195">
        <v>63</v>
      </c>
      <c r="IP195">
        <v>61</v>
      </c>
      <c r="IQ195">
        <v>2</v>
      </c>
      <c r="IR195">
        <v>0</v>
      </c>
      <c r="IS195">
        <v>0</v>
      </c>
      <c r="IT195">
        <v>2</v>
      </c>
      <c r="IU195" t="s">
        <v>285</v>
      </c>
      <c r="IV195" t="s">
        <v>285</v>
      </c>
      <c r="IW195" t="s">
        <v>285</v>
      </c>
      <c r="IX195" t="s">
        <v>285</v>
      </c>
      <c r="IY195" t="s">
        <v>285</v>
      </c>
      <c r="IZ195" t="s">
        <v>285</v>
      </c>
      <c r="JA195" t="s">
        <v>285</v>
      </c>
      <c r="JB195" t="s">
        <v>285</v>
      </c>
      <c r="JC195" t="s">
        <v>285</v>
      </c>
      <c r="JD195" t="s">
        <v>285</v>
      </c>
      <c r="JE195" t="s">
        <v>285</v>
      </c>
      <c r="JF195" t="s">
        <v>285</v>
      </c>
    </row>
    <row r="196" spans="1:266" hidden="1">
      <c r="A196">
        <v>62618</v>
      </c>
      <c r="B196" t="s">
        <v>958</v>
      </c>
      <c r="C196">
        <v>1683</v>
      </c>
      <c r="D196">
        <v>1316</v>
      </c>
      <c r="E196">
        <v>334</v>
      </c>
      <c r="F196">
        <v>33</v>
      </c>
      <c r="G196">
        <v>3</v>
      </c>
      <c r="H196">
        <v>298</v>
      </c>
      <c r="I196">
        <v>32</v>
      </c>
      <c r="J196">
        <v>32</v>
      </c>
      <c r="K196">
        <v>0</v>
      </c>
      <c r="L196">
        <v>0</v>
      </c>
      <c r="M196">
        <v>1369</v>
      </c>
      <c r="N196">
        <v>1061</v>
      </c>
      <c r="O196">
        <v>304</v>
      </c>
      <c r="P196">
        <v>37</v>
      </c>
      <c r="Q196">
        <v>4</v>
      </c>
      <c r="R196">
        <v>263</v>
      </c>
      <c r="S196">
        <v>4</v>
      </c>
      <c r="T196">
        <v>1</v>
      </c>
      <c r="U196">
        <v>0</v>
      </c>
      <c r="V196">
        <v>3</v>
      </c>
      <c r="W196">
        <v>460</v>
      </c>
      <c r="X196">
        <v>404</v>
      </c>
      <c r="Y196">
        <v>45</v>
      </c>
      <c r="Z196">
        <v>7</v>
      </c>
      <c r="AA196">
        <v>1</v>
      </c>
      <c r="AB196">
        <v>36</v>
      </c>
      <c r="AC196">
        <v>11</v>
      </c>
      <c r="AD196">
        <v>5</v>
      </c>
      <c r="AE196" t="s">
        <v>830</v>
      </c>
      <c r="AF196">
        <v>6</v>
      </c>
      <c r="AG196">
        <v>708</v>
      </c>
      <c r="AH196">
        <v>549</v>
      </c>
      <c r="AI196">
        <v>141</v>
      </c>
      <c r="AJ196">
        <v>2</v>
      </c>
      <c r="AK196">
        <v>1</v>
      </c>
      <c r="AL196">
        <v>138</v>
      </c>
      <c r="AM196">
        <v>18</v>
      </c>
      <c r="AN196">
        <v>18</v>
      </c>
      <c r="AO196">
        <v>0</v>
      </c>
      <c r="AP196" t="s">
        <v>830</v>
      </c>
      <c r="AQ196">
        <v>425</v>
      </c>
      <c r="AR196">
        <v>411</v>
      </c>
      <c r="AS196">
        <v>14</v>
      </c>
      <c r="AT196">
        <v>0</v>
      </c>
      <c r="AU196">
        <v>1</v>
      </c>
      <c r="AV196">
        <v>13</v>
      </c>
      <c r="AW196">
        <v>1</v>
      </c>
      <c r="AX196">
        <v>1</v>
      </c>
      <c r="AY196">
        <v>0</v>
      </c>
      <c r="AZ196">
        <v>0</v>
      </c>
      <c r="BA196">
        <v>333</v>
      </c>
      <c r="BB196">
        <v>313</v>
      </c>
      <c r="BC196">
        <v>19</v>
      </c>
      <c r="BD196">
        <v>0</v>
      </c>
      <c r="BE196">
        <v>1</v>
      </c>
      <c r="BF196">
        <v>18</v>
      </c>
      <c r="BG196">
        <v>0</v>
      </c>
      <c r="BH196">
        <v>0</v>
      </c>
      <c r="BI196">
        <v>0</v>
      </c>
      <c r="BJ196">
        <v>0</v>
      </c>
      <c r="BK196">
        <v>275</v>
      </c>
      <c r="BL196">
        <v>257</v>
      </c>
      <c r="BM196">
        <v>18</v>
      </c>
      <c r="BN196">
        <v>1</v>
      </c>
      <c r="BO196">
        <v>1</v>
      </c>
      <c r="BP196">
        <v>16</v>
      </c>
      <c r="BQ196">
        <v>0</v>
      </c>
      <c r="BR196">
        <v>0</v>
      </c>
      <c r="BS196">
        <v>0</v>
      </c>
      <c r="BT196">
        <v>0</v>
      </c>
      <c r="BU196">
        <v>274</v>
      </c>
      <c r="BV196">
        <v>256</v>
      </c>
      <c r="BW196">
        <v>16</v>
      </c>
      <c r="BX196">
        <v>0</v>
      </c>
      <c r="BY196">
        <v>1</v>
      </c>
      <c r="BZ196">
        <v>15</v>
      </c>
      <c r="CA196">
        <v>2</v>
      </c>
      <c r="CB196">
        <v>0</v>
      </c>
      <c r="CC196">
        <v>0</v>
      </c>
      <c r="CD196">
        <v>2</v>
      </c>
      <c r="CE196">
        <v>175</v>
      </c>
      <c r="CF196">
        <v>159</v>
      </c>
      <c r="CG196">
        <v>14</v>
      </c>
      <c r="CH196" t="s">
        <v>830</v>
      </c>
      <c r="CI196">
        <v>1</v>
      </c>
      <c r="CJ196">
        <v>12</v>
      </c>
      <c r="CK196">
        <v>2</v>
      </c>
      <c r="CL196">
        <v>0</v>
      </c>
      <c r="CM196">
        <v>0</v>
      </c>
      <c r="CN196">
        <v>2</v>
      </c>
      <c r="CO196">
        <v>102</v>
      </c>
      <c r="CP196">
        <v>87</v>
      </c>
      <c r="CQ196">
        <v>13</v>
      </c>
      <c r="CR196" t="s">
        <v>830</v>
      </c>
      <c r="CS196">
        <v>2</v>
      </c>
      <c r="CT196">
        <v>11</v>
      </c>
      <c r="CU196">
        <v>2</v>
      </c>
      <c r="CV196">
        <v>2</v>
      </c>
      <c r="CW196">
        <v>0</v>
      </c>
      <c r="CX196">
        <v>0</v>
      </c>
      <c r="CY196">
        <v>82</v>
      </c>
      <c r="CZ196">
        <v>72</v>
      </c>
      <c r="DA196">
        <v>10</v>
      </c>
      <c r="DB196">
        <v>0</v>
      </c>
      <c r="DC196">
        <v>1</v>
      </c>
      <c r="DD196">
        <v>9</v>
      </c>
      <c r="DE196" t="s">
        <v>830</v>
      </c>
      <c r="DF196">
        <v>0</v>
      </c>
      <c r="DG196">
        <v>0</v>
      </c>
      <c r="DH196" t="s">
        <v>830</v>
      </c>
      <c r="DI196">
        <v>103</v>
      </c>
      <c r="DJ196">
        <v>92</v>
      </c>
      <c r="DK196">
        <v>11</v>
      </c>
      <c r="DL196">
        <v>0</v>
      </c>
      <c r="DM196">
        <v>1</v>
      </c>
      <c r="DN196">
        <v>10</v>
      </c>
      <c r="DO196">
        <v>0</v>
      </c>
      <c r="DP196">
        <v>0</v>
      </c>
      <c r="DQ196">
        <v>0</v>
      </c>
      <c r="DR196">
        <v>0</v>
      </c>
      <c r="DS196">
        <v>166</v>
      </c>
      <c r="DT196">
        <v>120</v>
      </c>
      <c r="DU196">
        <v>45</v>
      </c>
      <c r="DV196">
        <v>1</v>
      </c>
      <c r="DW196">
        <v>16</v>
      </c>
      <c r="DX196">
        <v>27</v>
      </c>
      <c r="DY196">
        <v>1</v>
      </c>
      <c r="DZ196">
        <v>1</v>
      </c>
      <c r="EA196">
        <v>0</v>
      </c>
      <c r="EB196" t="s">
        <v>830</v>
      </c>
      <c r="EC196">
        <v>223</v>
      </c>
      <c r="ED196">
        <v>137</v>
      </c>
      <c r="EE196">
        <v>84</v>
      </c>
      <c r="EF196">
        <v>14</v>
      </c>
      <c r="EG196">
        <v>20</v>
      </c>
      <c r="EH196">
        <v>50</v>
      </c>
      <c r="EI196">
        <v>2</v>
      </c>
      <c r="EJ196">
        <v>0</v>
      </c>
      <c r="EK196">
        <v>0</v>
      </c>
      <c r="EL196">
        <v>2</v>
      </c>
      <c r="EM196">
        <v>201</v>
      </c>
      <c r="EN196">
        <v>130</v>
      </c>
      <c r="EO196">
        <v>71</v>
      </c>
      <c r="EP196">
        <v>14</v>
      </c>
      <c r="EQ196">
        <v>22</v>
      </c>
      <c r="ER196">
        <v>35</v>
      </c>
      <c r="ES196">
        <v>0</v>
      </c>
      <c r="ET196">
        <v>0</v>
      </c>
      <c r="EU196">
        <v>0</v>
      </c>
      <c r="EV196">
        <v>0</v>
      </c>
      <c r="EW196">
        <v>226</v>
      </c>
      <c r="EX196">
        <v>146</v>
      </c>
      <c r="EY196">
        <v>80</v>
      </c>
      <c r="EZ196">
        <v>16</v>
      </c>
      <c r="FA196">
        <v>20</v>
      </c>
      <c r="FB196">
        <v>44</v>
      </c>
      <c r="FC196">
        <v>0</v>
      </c>
      <c r="FD196">
        <v>0</v>
      </c>
      <c r="FE196">
        <v>0</v>
      </c>
      <c r="FF196">
        <v>0</v>
      </c>
      <c r="FG196">
        <v>141</v>
      </c>
      <c r="FH196">
        <v>74</v>
      </c>
      <c r="FI196">
        <v>66</v>
      </c>
      <c r="FJ196">
        <v>17</v>
      </c>
      <c r="FK196">
        <v>18</v>
      </c>
      <c r="FL196">
        <v>30</v>
      </c>
      <c r="FM196">
        <v>2</v>
      </c>
      <c r="FN196">
        <v>0</v>
      </c>
      <c r="FO196">
        <v>0</v>
      </c>
      <c r="FP196">
        <v>2</v>
      </c>
      <c r="FQ196">
        <v>165</v>
      </c>
      <c r="FR196">
        <v>92</v>
      </c>
      <c r="FS196">
        <v>68</v>
      </c>
      <c r="FT196">
        <v>18</v>
      </c>
      <c r="FU196">
        <v>21</v>
      </c>
      <c r="FV196">
        <v>29</v>
      </c>
      <c r="FW196">
        <v>5</v>
      </c>
      <c r="FX196" t="s">
        <v>830</v>
      </c>
      <c r="FY196">
        <v>0</v>
      </c>
      <c r="FZ196">
        <v>4</v>
      </c>
      <c r="GA196">
        <v>170</v>
      </c>
      <c r="GB196">
        <v>104</v>
      </c>
      <c r="GC196">
        <v>60</v>
      </c>
      <c r="GD196">
        <v>19</v>
      </c>
      <c r="GE196">
        <v>21</v>
      </c>
      <c r="GF196">
        <v>19</v>
      </c>
      <c r="GG196">
        <v>6</v>
      </c>
      <c r="GH196">
        <v>1</v>
      </c>
      <c r="GI196">
        <v>3</v>
      </c>
      <c r="GJ196">
        <v>3</v>
      </c>
      <c r="GK196">
        <v>73</v>
      </c>
      <c r="GL196">
        <v>60</v>
      </c>
      <c r="GM196">
        <v>11</v>
      </c>
      <c r="GN196" t="s">
        <v>830</v>
      </c>
      <c r="GO196">
        <v>4</v>
      </c>
      <c r="GP196">
        <v>7</v>
      </c>
      <c r="GQ196">
        <v>2</v>
      </c>
      <c r="GR196">
        <v>0</v>
      </c>
      <c r="GS196">
        <v>2</v>
      </c>
      <c r="GT196">
        <v>0</v>
      </c>
      <c r="GU196">
        <v>90</v>
      </c>
      <c r="GV196">
        <v>64</v>
      </c>
      <c r="GW196">
        <v>9</v>
      </c>
      <c r="GX196" t="s">
        <v>830</v>
      </c>
      <c r="GY196">
        <v>2</v>
      </c>
      <c r="GZ196">
        <v>7</v>
      </c>
      <c r="HA196">
        <v>16</v>
      </c>
      <c r="HB196">
        <v>0</v>
      </c>
      <c r="HC196">
        <v>0</v>
      </c>
      <c r="HD196">
        <v>16</v>
      </c>
      <c r="HE196">
        <v>78</v>
      </c>
      <c r="HF196">
        <v>69</v>
      </c>
      <c r="HG196">
        <v>9</v>
      </c>
      <c r="HH196">
        <v>1</v>
      </c>
      <c r="HI196">
        <v>2</v>
      </c>
      <c r="HJ196">
        <v>6</v>
      </c>
      <c r="HK196">
        <v>0</v>
      </c>
      <c r="HL196">
        <v>0</v>
      </c>
      <c r="HM196">
        <v>0</v>
      </c>
      <c r="HN196">
        <v>0</v>
      </c>
      <c r="HO196">
        <v>10</v>
      </c>
      <c r="HP196">
        <v>6</v>
      </c>
      <c r="HQ196">
        <v>4</v>
      </c>
      <c r="HR196">
        <v>0</v>
      </c>
      <c r="HS196">
        <v>1</v>
      </c>
      <c r="HT196">
        <v>3</v>
      </c>
      <c r="HU196" t="s">
        <v>830</v>
      </c>
      <c r="HV196">
        <v>0</v>
      </c>
      <c r="HW196" t="s">
        <v>830</v>
      </c>
      <c r="HX196">
        <v>0</v>
      </c>
      <c r="HY196">
        <v>10</v>
      </c>
      <c r="HZ196">
        <v>6</v>
      </c>
      <c r="IA196">
        <v>4</v>
      </c>
      <c r="IB196">
        <v>1</v>
      </c>
      <c r="IC196">
        <v>1</v>
      </c>
      <c r="ID196">
        <v>3</v>
      </c>
      <c r="IE196">
        <v>0</v>
      </c>
      <c r="IF196">
        <v>0</v>
      </c>
      <c r="IG196">
        <v>0</v>
      </c>
      <c r="IH196">
        <v>0</v>
      </c>
      <c r="II196">
        <v>7</v>
      </c>
      <c r="IJ196">
        <v>4</v>
      </c>
      <c r="IK196">
        <v>3</v>
      </c>
      <c r="IL196">
        <v>1</v>
      </c>
      <c r="IM196" t="s">
        <v>830</v>
      </c>
      <c r="IN196">
        <v>2</v>
      </c>
      <c r="IO196" t="s">
        <v>830</v>
      </c>
      <c r="IP196">
        <v>2</v>
      </c>
      <c r="IQ196" t="s">
        <v>830</v>
      </c>
      <c r="IR196" t="s">
        <v>830</v>
      </c>
      <c r="IS196" t="s">
        <v>830</v>
      </c>
      <c r="IT196">
        <v>0</v>
      </c>
      <c r="IU196" t="s">
        <v>285</v>
      </c>
      <c r="IV196" t="s">
        <v>285</v>
      </c>
      <c r="IW196" t="s">
        <v>285</v>
      </c>
      <c r="IX196" t="s">
        <v>285</v>
      </c>
      <c r="IY196" t="s">
        <v>285</v>
      </c>
      <c r="IZ196" t="s">
        <v>285</v>
      </c>
      <c r="JA196" t="s">
        <v>285</v>
      </c>
      <c r="JB196" t="s">
        <v>285</v>
      </c>
      <c r="JC196" t="s">
        <v>285</v>
      </c>
      <c r="JD196" t="s">
        <v>830</v>
      </c>
      <c r="JE196" t="s">
        <v>830</v>
      </c>
      <c r="JF196" t="s">
        <v>285</v>
      </c>
    </row>
    <row r="197" spans="1:266" hidden="1">
      <c r="A197">
        <v>12408</v>
      </c>
      <c r="B197" t="s">
        <v>959</v>
      </c>
      <c r="C197">
        <v>13</v>
      </c>
      <c r="D197">
        <v>6</v>
      </c>
      <c r="E197">
        <v>7</v>
      </c>
      <c r="F197" t="s">
        <v>830</v>
      </c>
      <c r="G197">
        <v>0</v>
      </c>
      <c r="H197">
        <v>7</v>
      </c>
      <c r="I197">
        <v>0</v>
      </c>
      <c r="J197">
        <v>0</v>
      </c>
      <c r="K197">
        <v>0</v>
      </c>
      <c r="L197">
        <v>0</v>
      </c>
      <c r="M197">
        <v>11</v>
      </c>
      <c r="N197">
        <v>5</v>
      </c>
      <c r="O197">
        <v>5</v>
      </c>
      <c r="P197" t="s">
        <v>830</v>
      </c>
      <c r="Q197">
        <v>0</v>
      </c>
      <c r="R197">
        <v>5</v>
      </c>
      <c r="S197" t="s">
        <v>830</v>
      </c>
      <c r="T197" t="s">
        <v>830</v>
      </c>
      <c r="U197">
        <v>0</v>
      </c>
      <c r="V197">
        <v>0</v>
      </c>
      <c r="W197">
        <v>9</v>
      </c>
      <c r="X197">
        <v>3</v>
      </c>
      <c r="Y197">
        <v>5</v>
      </c>
      <c r="Z197">
        <v>0</v>
      </c>
      <c r="AA197">
        <v>0</v>
      </c>
      <c r="AB197">
        <v>5</v>
      </c>
      <c r="AC197">
        <v>0</v>
      </c>
      <c r="AD197">
        <v>0</v>
      </c>
      <c r="AE197">
        <v>0</v>
      </c>
      <c r="AF197">
        <v>0</v>
      </c>
      <c r="AG197">
        <v>18</v>
      </c>
      <c r="AH197" t="s">
        <v>830</v>
      </c>
      <c r="AI197">
        <v>18</v>
      </c>
      <c r="AJ197">
        <v>0</v>
      </c>
      <c r="AK197">
        <v>0</v>
      </c>
      <c r="AL197">
        <v>18</v>
      </c>
      <c r="AM197">
        <v>0</v>
      </c>
      <c r="AN197">
        <v>0</v>
      </c>
      <c r="AO197">
        <v>0</v>
      </c>
      <c r="AP197">
        <v>0</v>
      </c>
      <c r="AQ197">
        <v>27</v>
      </c>
      <c r="AR197">
        <v>1</v>
      </c>
      <c r="AS197">
        <v>26</v>
      </c>
      <c r="AT197">
        <v>0</v>
      </c>
      <c r="AU197">
        <v>0</v>
      </c>
      <c r="AV197">
        <v>26</v>
      </c>
      <c r="AW197">
        <v>0</v>
      </c>
      <c r="AX197">
        <v>0</v>
      </c>
      <c r="AY197">
        <v>0</v>
      </c>
      <c r="AZ197">
        <v>0</v>
      </c>
      <c r="BA197">
        <v>19</v>
      </c>
      <c r="BB197" t="s">
        <v>830</v>
      </c>
      <c r="BC197">
        <v>19</v>
      </c>
      <c r="BD197">
        <v>0</v>
      </c>
      <c r="BE197">
        <v>0</v>
      </c>
      <c r="BF197">
        <v>19</v>
      </c>
      <c r="BG197">
        <v>0</v>
      </c>
      <c r="BH197">
        <v>0</v>
      </c>
      <c r="BI197">
        <v>0</v>
      </c>
      <c r="BJ197">
        <v>0</v>
      </c>
      <c r="BK197">
        <v>16</v>
      </c>
      <c r="BL197" t="s">
        <v>830</v>
      </c>
      <c r="BM197">
        <v>16</v>
      </c>
      <c r="BN197">
        <v>0</v>
      </c>
      <c r="BO197">
        <v>0</v>
      </c>
      <c r="BP197">
        <v>16</v>
      </c>
      <c r="BQ197">
        <v>0</v>
      </c>
      <c r="BR197">
        <v>0</v>
      </c>
      <c r="BS197">
        <v>0</v>
      </c>
      <c r="BT197">
        <v>0</v>
      </c>
      <c r="BU197">
        <v>1</v>
      </c>
      <c r="BV197">
        <v>1</v>
      </c>
      <c r="BW197">
        <v>0</v>
      </c>
      <c r="BX197">
        <v>0</v>
      </c>
      <c r="BY197">
        <v>0</v>
      </c>
      <c r="BZ197">
        <v>0</v>
      </c>
      <c r="CA197">
        <v>0</v>
      </c>
      <c r="CB197">
        <v>0</v>
      </c>
      <c r="CC197">
        <v>0</v>
      </c>
      <c r="CD197">
        <v>0</v>
      </c>
      <c r="CE197">
        <v>1</v>
      </c>
      <c r="CF197">
        <v>1</v>
      </c>
      <c r="CG197">
        <v>0</v>
      </c>
      <c r="CH197">
        <v>0</v>
      </c>
      <c r="CI197">
        <v>0</v>
      </c>
      <c r="CJ197">
        <v>0</v>
      </c>
      <c r="CK197">
        <v>0</v>
      </c>
      <c r="CL197">
        <v>0</v>
      </c>
      <c r="CM197">
        <v>0</v>
      </c>
      <c r="CN197">
        <v>0</v>
      </c>
      <c r="CO197">
        <v>1</v>
      </c>
      <c r="CP197">
        <v>1</v>
      </c>
      <c r="CQ197">
        <v>0</v>
      </c>
      <c r="CR197">
        <v>0</v>
      </c>
      <c r="CS197">
        <v>0</v>
      </c>
      <c r="CT197">
        <v>0</v>
      </c>
      <c r="CU197">
        <v>0</v>
      </c>
      <c r="CV197">
        <v>0</v>
      </c>
      <c r="CW197">
        <v>0</v>
      </c>
      <c r="CX197">
        <v>0</v>
      </c>
      <c r="CY197" t="s">
        <v>830</v>
      </c>
      <c r="CZ197" t="s">
        <v>830</v>
      </c>
      <c r="DA197">
        <v>0</v>
      </c>
      <c r="DB197">
        <v>0</v>
      </c>
      <c r="DC197">
        <v>0</v>
      </c>
      <c r="DD197">
        <v>0</v>
      </c>
      <c r="DE197">
        <v>0</v>
      </c>
      <c r="DF197">
        <v>0</v>
      </c>
      <c r="DG197">
        <v>0</v>
      </c>
      <c r="DH197">
        <v>0</v>
      </c>
      <c r="DI197" t="s">
        <v>830</v>
      </c>
      <c r="DJ197" t="s">
        <v>830</v>
      </c>
      <c r="DK197">
        <v>0</v>
      </c>
      <c r="DL197">
        <v>0</v>
      </c>
      <c r="DM197">
        <v>0</v>
      </c>
      <c r="DN197">
        <v>0</v>
      </c>
      <c r="DO197">
        <v>0</v>
      </c>
      <c r="DP197">
        <v>0</v>
      </c>
      <c r="DQ197">
        <v>0</v>
      </c>
      <c r="DR197">
        <v>0</v>
      </c>
      <c r="DS197">
        <v>2</v>
      </c>
      <c r="DT197" t="s">
        <v>830</v>
      </c>
      <c r="DU197">
        <v>2</v>
      </c>
      <c r="DV197">
        <v>0</v>
      </c>
      <c r="DW197">
        <v>0</v>
      </c>
      <c r="DX197">
        <v>2</v>
      </c>
      <c r="DY197">
        <v>0</v>
      </c>
      <c r="DZ197">
        <v>0</v>
      </c>
      <c r="EA197">
        <v>0</v>
      </c>
      <c r="EB197">
        <v>0</v>
      </c>
      <c r="EC197">
        <v>7</v>
      </c>
      <c r="ED197">
        <v>1</v>
      </c>
      <c r="EE197">
        <v>2</v>
      </c>
      <c r="EF197">
        <v>0</v>
      </c>
      <c r="EG197" t="s">
        <v>830</v>
      </c>
      <c r="EH197">
        <v>2</v>
      </c>
      <c r="EI197">
        <v>4</v>
      </c>
      <c r="EJ197">
        <v>4</v>
      </c>
      <c r="EK197">
        <v>0</v>
      </c>
      <c r="EL197">
        <v>0</v>
      </c>
      <c r="EM197">
        <v>2</v>
      </c>
      <c r="EN197">
        <v>1</v>
      </c>
      <c r="EO197">
        <v>2</v>
      </c>
      <c r="EP197" t="s">
        <v>830</v>
      </c>
      <c r="EQ197" t="s">
        <v>830</v>
      </c>
      <c r="ER197">
        <v>1</v>
      </c>
      <c r="ES197">
        <v>0</v>
      </c>
      <c r="ET197">
        <v>0</v>
      </c>
      <c r="EU197">
        <v>0</v>
      </c>
      <c r="EV197">
        <v>0</v>
      </c>
      <c r="EW197">
        <v>2</v>
      </c>
      <c r="EX197">
        <v>1</v>
      </c>
      <c r="EY197">
        <v>2</v>
      </c>
      <c r="EZ197">
        <v>0</v>
      </c>
      <c r="FA197" t="s">
        <v>830</v>
      </c>
      <c r="FB197">
        <v>1</v>
      </c>
      <c r="FC197">
        <v>0</v>
      </c>
      <c r="FD197">
        <v>0</v>
      </c>
      <c r="FE197">
        <v>0</v>
      </c>
      <c r="FF197">
        <v>0</v>
      </c>
      <c r="FG197">
        <v>12</v>
      </c>
      <c r="FH197">
        <v>1</v>
      </c>
      <c r="FI197">
        <v>6</v>
      </c>
      <c r="FJ197">
        <v>4</v>
      </c>
      <c r="FK197" t="s">
        <v>830</v>
      </c>
      <c r="FL197">
        <v>1</v>
      </c>
      <c r="FM197">
        <v>5</v>
      </c>
      <c r="FN197">
        <v>5</v>
      </c>
      <c r="FO197">
        <v>0</v>
      </c>
      <c r="FP197" t="s">
        <v>830</v>
      </c>
      <c r="FQ197">
        <v>3</v>
      </c>
      <c r="FR197">
        <v>2</v>
      </c>
      <c r="FS197">
        <v>1</v>
      </c>
      <c r="FT197" t="s">
        <v>830</v>
      </c>
      <c r="FU197" t="s">
        <v>830</v>
      </c>
      <c r="FV197">
        <v>1</v>
      </c>
      <c r="FW197" t="s">
        <v>830</v>
      </c>
      <c r="FX197">
        <v>0</v>
      </c>
      <c r="FY197">
        <v>0</v>
      </c>
      <c r="FZ197" t="s">
        <v>830</v>
      </c>
      <c r="GA197">
        <v>4</v>
      </c>
      <c r="GB197">
        <v>2</v>
      </c>
      <c r="GC197">
        <v>1</v>
      </c>
      <c r="GD197" t="s">
        <v>830</v>
      </c>
      <c r="GE197" t="s">
        <v>830</v>
      </c>
      <c r="GF197">
        <v>1</v>
      </c>
      <c r="GG197" t="s">
        <v>830</v>
      </c>
      <c r="GH197">
        <v>0</v>
      </c>
      <c r="GI197">
        <v>0</v>
      </c>
      <c r="GJ197" t="s">
        <v>830</v>
      </c>
      <c r="GK197">
        <v>7</v>
      </c>
      <c r="GL197">
        <v>4</v>
      </c>
      <c r="GM197">
        <v>3</v>
      </c>
      <c r="GN197" t="s">
        <v>830</v>
      </c>
      <c r="GO197">
        <v>1</v>
      </c>
      <c r="GP197">
        <v>2</v>
      </c>
      <c r="GQ197" t="s">
        <v>830</v>
      </c>
      <c r="GR197">
        <v>0</v>
      </c>
      <c r="GS197">
        <v>0</v>
      </c>
      <c r="GT197" t="s">
        <v>830</v>
      </c>
      <c r="GU197">
        <v>5</v>
      </c>
      <c r="GV197">
        <v>2</v>
      </c>
      <c r="GW197">
        <v>2</v>
      </c>
      <c r="GX197" t="s">
        <v>830</v>
      </c>
      <c r="GY197" t="s">
        <v>830</v>
      </c>
      <c r="GZ197">
        <v>2</v>
      </c>
      <c r="HA197">
        <v>0</v>
      </c>
      <c r="HB197">
        <v>0</v>
      </c>
      <c r="HC197">
        <v>0</v>
      </c>
      <c r="HD197">
        <v>0</v>
      </c>
      <c r="HE197">
        <v>4</v>
      </c>
      <c r="HF197">
        <v>1</v>
      </c>
      <c r="HG197">
        <v>3</v>
      </c>
      <c r="HH197">
        <v>0</v>
      </c>
      <c r="HI197">
        <v>1</v>
      </c>
      <c r="HJ197">
        <v>2</v>
      </c>
      <c r="HK197">
        <v>0</v>
      </c>
      <c r="HL197">
        <v>0</v>
      </c>
      <c r="HM197">
        <v>0</v>
      </c>
      <c r="HN197">
        <v>0</v>
      </c>
      <c r="HO197">
        <v>4</v>
      </c>
      <c r="HP197">
        <v>3</v>
      </c>
      <c r="HQ197">
        <v>1</v>
      </c>
      <c r="HR197">
        <v>1</v>
      </c>
      <c r="HS197">
        <v>0</v>
      </c>
      <c r="HT197" t="s">
        <v>830</v>
      </c>
      <c r="HU197">
        <v>0</v>
      </c>
      <c r="HV197">
        <v>0</v>
      </c>
      <c r="HW197">
        <v>0</v>
      </c>
      <c r="HX197">
        <v>0</v>
      </c>
      <c r="HY197">
        <v>3</v>
      </c>
      <c r="HZ197">
        <v>3</v>
      </c>
      <c r="IA197" t="s">
        <v>830</v>
      </c>
      <c r="IB197" t="s">
        <v>830</v>
      </c>
      <c r="IC197">
        <v>0</v>
      </c>
      <c r="ID197" t="s">
        <v>830</v>
      </c>
      <c r="IE197">
        <v>0</v>
      </c>
      <c r="IF197">
        <v>0</v>
      </c>
      <c r="IG197">
        <v>0</v>
      </c>
      <c r="IH197">
        <v>0</v>
      </c>
      <c r="II197" t="s">
        <v>830</v>
      </c>
      <c r="IJ197">
        <v>2</v>
      </c>
      <c r="IK197" t="s">
        <v>830</v>
      </c>
      <c r="IL197" t="s">
        <v>830</v>
      </c>
      <c r="IM197" t="s">
        <v>830</v>
      </c>
      <c r="IN197" t="s">
        <v>830</v>
      </c>
      <c r="IO197" t="s">
        <v>830</v>
      </c>
      <c r="IP197">
        <v>3</v>
      </c>
      <c r="IQ197" t="s">
        <v>830</v>
      </c>
      <c r="IR197">
        <v>0</v>
      </c>
      <c r="IS197" t="s">
        <v>830</v>
      </c>
      <c r="IT197">
        <v>0</v>
      </c>
      <c r="IU197" t="s">
        <v>285</v>
      </c>
      <c r="IV197" t="s">
        <v>285</v>
      </c>
      <c r="IW197" t="s">
        <v>285</v>
      </c>
      <c r="IX197" t="s">
        <v>285</v>
      </c>
      <c r="IY197" t="s">
        <v>285</v>
      </c>
      <c r="IZ197" t="s">
        <v>285</v>
      </c>
      <c r="JA197" t="s">
        <v>285</v>
      </c>
      <c r="JB197" t="s">
        <v>285</v>
      </c>
      <c r="JC197" t="s">
        <v>285</v>
      </c>
      <c r="JD197" t="s">
        <v>285</v>
      </c>
      <c r="JE197" t="s">
        <v>285</v>
      </c>
      <c r="JF197" t="s">
        <v>285</v>
      </c>
    </row>
    <row r="198" spans="1:266" hidden="1">
      <c r="A198">
        <v>55204</v>
      </c>
      <c r="B198" t="s">
        <v>960</v>
      </c>
      <c r="C198">
        <v>4</v>
      </c>
      <c r="D198" t="s">
        <v>830</v>
      </c>
      <c r="E198">
        <v>4</v>
      </c>
      <c r="F198">
        <v>4</v>
      </c>
      <c r="G198">
        <v>0</v>
      </c>
      <c r="H198">
        <v>0</v>
      </c>
      <c r="I198">
        <v>0</v>
      </c>
      <c r="J198">
        <v>0</v>
      </c>
      <c r="K198">
        <v>0</v>
      </c>
      <c r="L198">
        <v>0</v>
      </c>
      <c r="M198">
        <v>4</v>
      </c>
      <c r="N198" t="s">
        <v>830</v>
      </c>
      <c r="O198">
        <v>4</v>
      </c>
      <c r="P198">
        <v>4</v>
      </c>
      <c r="Q198">
        <v>0</v>
      </c>
      <c r="R198">
        <v>0</v>
      </c>
      <c r="S198">
        <v>0</v>
      </c>
      <c r="T198">
        <v>0</v>
      </c>
      <c r="U198">
        <v>0</v>
      </c>
      <c r="V198">
        <v>0</v>
      </c>
      <c r="W198">
        <v>4</v>
      </c>
      <c r="X198" t="s">
        <v>830</v>
      </c>
      <c r="Y198">
        <v>4</v>
      </c>
      <c r="Z198">
        <v>4</v>
      </c>
      <c r="AA198">
        <v>0</v>
      </c>
      <c r="AB198">
        <v>0</v>
      </c>
      <c r="AC198">
        <v>0</v>
      </c>
      <c r="AD198">
        <v>0</v>
      </c>
      <c r="AE198">
        <v>0</v>
      </c>
      <c r="AF198">
        <v>0</v>
      </c>
      <c r="AG198">
        <v>8</v>
      </c>
      <c r="AH198">
        <v>3</v>
      </c>
      <c r="AI198">
        <v>4</v>
      </c>
      <c r="AJ198">
        <v>4</v>
      </c>
      <c r="AK198">
        <v>0</v>
      </c>
      <c r="AL198">
        <v>0</v>
      </c>
      <c r="AM198">
        <v>0</v>
      </c>
      <c r="AN198">
        <v>0</v>
      </c>
      <c r="AO198">
        <v>0</v>
      </c>
      <c r="AP198">
        <v>0</v>
      </c>
      <c r="AQ198">
        <v>10</v>
      </c>
      <c r="AR198">
        <v>6</v>
      </c>
      <c r="AS198">
        <v>5</v>
      </c>
      <c r="AT198">
        <v>5</v>
      </c>
      <c r="AU198">
        <v>0</v>
      </c>
      <c r="AV198">
        <v>0</v>
      </c>
      <c r="AW198">
        <v>0</v>
      </c>
      <c r="AX198">
        <v>0</v>
      </c>
      <c r="AY198">
        <v>0</v>
      </c>
      <c r="AZ198">
        <v>0</v>
      </c>
      <c r="BA198">
        <v>4</v>
      </c>
      <c r="BB198">
        <v>4</v>
      </c>
      <c r="BC198">
        <v>0</v>
      </c>
      <c r="BD198">
        <v>0</v>
      </c>
      <c r="BE198">
        <v>0</v>
      </c>
      <c r="BF198">
        <v>0</v>
      </c>
      <c r="BG198">
        <v>0</v>
      </c>
      <c r="BH198">
        <v>0</v>
      </c>
      <c r="BI198">
        <v>0</v>
      </c>
      <c r="BJ198">
        <v>0</v>
      </c>
      <c r="BK198">
        <v>4</v>
      </c>
      <c r="BL198">
        <v>4</v>
      </c>
      <c r="BM198">
        <v>0</v>
      </c>
      <c r="BN198">
        <v>0</v>
      </c>
      <c r="BO198">
        <v>0</v>
      </c>
      <c r="BP198">
        <v>0</v>
      </c>
      <c r="BQ198">
        <v>0</v>
      </c>
      <c r="BR198">
        <v>0</v>
      </c>
      <c r="BS198">
        <v>0</v>
      </c>
      <c r="BT198">
        <v>0</v>
      </c>
      <c r="BU198">
        <v>4</v>
      </c>
      <c r="BV198">
        <v>4</v>
      </c>
      <c r="BW198">
        <v>0</v>
      </c>
      <c r="BX198">
        <v>0</v>
      </c>
      <c r="BY198">
        <v>0</v>
      </c>
      <c r="BZ198">
        <v>0</v>
      </c>
      <c r="CA198">
        <v>0</v>
      </c>
      <c r="CB198">
        <v>0</v>
      </c>
      <c r="CC198">
        <v>0</v>
      </c>
      <c r="CD198">
        <v>0</v>
      </c>
      <c r="CE198">
        <v>0</v>
      </c>
      <c r="CF198">
        <v>0</v>
      </c>
      <c r="CG198">
        <v>0</v>
      </c>
      <c r="CH198">
        <v>0</v>
      </c>
      <c r="CI198">
        <v>0</v>
      </c>
      <c r="CJ198">
        <v>0</v>
      </c>
      <c r="CK198">
        <v>0</v>
      </c>
      <c r="CL198">
        <v>0</v>
      </c>
      <c r="CM198">
        <v>0</v>
      </c>
      <c r="CN198">
        <v>0</v>
      </c>
      <c r="CO198">
        <v>0</v>
      </c>
      <c r="CP198">
        <v>0</v>
      </c>
      <c r="CQ198">
        <v>0</v>
      </c>
      <c r="CR198">
        <v>0</v>
      </c>
      <c r="CS198">
        <v>0</v>
      </c>
      <c r="CT198">
        <v>0</v>
      </c>
      <c r="CU198">
        <v>0</v>
      </c>
      <c r="CV198">
        <v>0</v>
      </c>
      <c r="CW198">
        <v>0</v>
      </c>
      <c r="CX198">
        <v>0</v>
      </c>
      <c r="CY198">
        <v>0</v>
      </c>
      <c r="CZ198">
        <v>0</v>
      </c>
      <c r="DA198">
        <v>0</v>
      </c>
      <c r="DB198">
        <v>0</v>
      </c>
      <c r="DC198">
        <v>0</v>
      </c>
      <c r="DD198">
        <v>0</v>
      </c>
      <c r="DE198">
        <v>0</v>
      </c>
      <c r="DF198">
        <v>0</v>
      </c>
      <c r="DG198">
        <v>0</v>
      </c>
      <c r="DH198">
        <v>0</v>
      </c>
      <c r="DI198" t="s">
        <v>830</v>
      </c>
      <c r="DJ198" t="s">
        <v>830</v>
      </c>
      <c r="DK198">
        <v>0</v>
      </c>
      <c r="DL198">
        <v>0</v>
      </c>
      <c r="DM198">
        <v>0</v>
      </c>
      <c r="DN198">
        <v>0</v>
      </c>
      <c r="DO198">
        <v>0</v>
      </c>
      <c r="DP198">
        <v>0</v>
      </c>
      <c r="DQ198">
        <v>0</v>
      </c>
      <c r="DR198">
        <v>0</v>
      </c>
      <c r="DS198" t="s">
        <v>830</v>
      </c>
      <c r="DT198" t="s">
        <v>830</v>
      </c>
      <c r="DU198">
        <v>0</v>
      </c>
      <c r="DV198">
        <v>0</v>
      </c>
      <c r="DW198">
        <v>0</v>
      </c>
      <c r="DX198">
        <v>0</v>
      </c>
      <c r="DY198">
        <v>0</v>
      </c>
      <c r="DZ198">
        <v>0</v>
      </c>
      <c r="EA198">
        <v>0</v>
      </c>
      <c r="EB198">
        <v>0</v>
      </c>
      <c r="EC198">
        <v>0</v>
      </c>
      <c r="ED198">
        <v>0</v>
      </c>
      <c r="EE198">
        <v>0</v>
      </c>
      <c r="EF198">
        <v>0</v>
      </c>
      <c r="EG198">
        <v>0</v>
      </c>
      <c r="EH198">
        <v>0</v>
      </c>
      <c r="EI198">
        <v>0</v>
      </c>
      <c r="EJ198">
        <v>0</v>
      </c>
      <c r="EK198">
        <v>0</v>
      </c>
      <c r="EL198">
        <v>0</v>
      </c>
      <c r="EM198">
        <v>1</v>
      </c>
      <c r="EN198">
        <v>1</v>
      </c>
      <c r="EO198">
        <v>0</v>
      </c>
      <c r="EP198">
        <v>0</v>
      </c>
      <c r="EQ198">
        <v>0</v>
      </c>
      <c r="ER198">
        <v>0</v>
      </c>
      <c r="ES198">
        <v>0</v>
      </c>
      <c r="ET198">
        <v>0</v>
      </c>
      <c r="EU198">
        <v>0</v>
      </c>
      <c r="EV198">
        <v>0</v>
      </c>
      <c r="EW198">
        <v>0</v>
      </c>
      <c r="EX198">
        <v>0</v>
      </c>
      <c r="EY198">
        <v>0</v>
      </c>
      <c r="EZ198">
        <v>0</v>
      </c>
      <c r="FA198">
        <v>0</v>
      </c>
      <c r="FB198">
        <v>0</v>
      </c>
      <c r="FC198">
        <v>0</v>
      </c>
      <c r="FD198">
        <v>0</v>
      </c>
      <c r="FE198">
        <v>0</v>
      </c>
      <c r="FF198">
        <v>0</v>
      </c>
      <c r="FG198" t="s">
        <v>830</v>
      </c>
      <c r="FH198" t="s">
        <v>830</v>
      </c>
      <c r="FI198" t="s">
        <v>830</v>
      </c>
      <c r="FJ198">
        <v>0</v>
      </c>
      <c r="FK198" t="s">
        <v>830</v>
      </c>
      <c r="FL198">
        <v>0</v>
      </c>
      <c r="FM198">
        <v>0</v>
      </c>
      <c r="FN198">
        <v>0</v>
      </c>
      <c r="FO198">
        <v>0</v>
      </c>
      <c r="FP198">
        <v>0</v>
      </c>
      <c r="FQ198" t="s">
        <v>830</v>
      </c>
      <c r="FR198" t="s">
        <v>830</v>
      </c>
      <c r="FS198" t="s">
        <v>830</v>
      </c>
      <c r="FT198" t="s">
        <v>830</v>
      </c>
      <c r="FU198">
        <v>0</v>
      </c>
      <c r="FV198" t="s">
        <v>830</v>
      </c>
      <c r="FW198">
        <v>0</v>
      </c>
      <c r="FX198">
        <v>0</v>
      </c>
      <c r="FY198">
        <v>0</v>
      </c>
      <c r="FZ198">
        <v>0</v>
      </c>
      <c r="GA198" t="s">
        <v>830</v>
      </c>
      <c r="GB198">
        <v>0</v>
      </c>
      <c r="GC198" t="s">
        <v>830</v>
      </c>
      <c r="GD198" t="s">
        <v>830</v>
      </c>
      <c r="GE198">
        <v>0</v>
      </c>
      <c r="GF198" t="s">
        <v>830</v>
      </c>
      <c r="GG198">
        <v>0</v>
      </c>
      <c r="GH198">
        <v>0</v>
      </c>
      <c r="GI198">
        <v>0</v>
      </c>
      <c r="GJ198">
        <v>0</v>
      </c>
      <c r="GK198" t="s">
        <v>830</v>
      </c>
      <c r="GL198" t="s">
        <v>830</v>
      </c>
      <c r="GM198" t="s">
        <v>830</v>
      </c>
      <c r="GN198" t="s">
        <v>830</v>
      </c>
      <c r="GO198">
        <v>0</v>
      </c>
      <c r="GP198" t="s">
        <v>830</v>
      </c>
      <c r="GQ198">
        <v>0</v>
      </c>
      <c r="GR198">
        <v>0</v>
      </c>
      <c r="GS198">
        <v>0</v>
      </c>
      <c r="GT198">
        <v>0</v>
      </c>
      <c r="GU198" t="s">
        <v>830</v>
      </c>
      <c r="GV198" t="s">
        <v>830</v>
      </c>
      <c r="GW198">
        <v>0</v>
      </c>
      <c r="GX198" t="s">
        <v>830</v>
      </c>
      <c r="GY198">
        <v>0</v>
      </c>
      <c r="GZ198" t="s">
        <v>830</v>
      </c>
      <c r="HA198">
        <v>0</v>
      </c>
      <c r="HB198">
        <v>0</v>
      </c>
      <c r="HC198">
        <v>0</v>
      </c>
      <c r="HD198">
        <v>0</v>
      </c>
      <c r="HE198" t="s">
        <v>830</v>
      </c>
      <c r="HF198" t="s">
        <v>830</v>
      </c>
      <c r="HG198" t="s">
        <v>830</v>
      </c>
      <c r="HH198" t="s">
        <v>830</v>
      </c>
      <c r="HI198">
        <v>0</v>
      </c>
      <c r="HJ198">
        <v>0</v>
      </c>
      <c r="HK198">
        <v>0</v>
      </c>
      <c r="HL198">
        <v>0</v>
      </c>
      <c r="HM198">
        <v>0</v>
      </c>
      <c r="HN198">
        <v>0</v>
      </c>
      <c r="HO198" t="s">
        <v>830</v>
      </c>
      <c r="HP198" t="s">
        <v>830</v>
      </c>
      <c r="HQ198" t="s">
        <v>830</v>
      </c>
      <c r="HR198" t="s">
        <v>830</v>
      </c>
      <c r="HS198">
        <v>0</v>
      </c>
      <c r="HT198" t="s">
        <v>830</v>
      </c>
      <c r="HU198">
        <v>0</v>
      </c>
      <c r="HV198">
        <v>0</v>
      </c>
      <c r="HW198">
        <v>0</v>
      </c>
      <c r="HX198">
        <v>0</v>
      </c>
      <c r="HY198">
        <v>0</v>
      </c>
      <c r="HZ198">
        <v>0</v>
      </c>
      <c r="IA198">
        <v>0</v>
      </c>
      <c r="IB198" t="s">
        <v>830</v>
      </c>
      <c r="IC198">
        <v>0</v>
      </c>
      <c r="ID198" t="s">
        <v>830</v>
      </c>
      <c r="IE198">
        <v>0</v>
      </c>
      <c r="IF198">
        <v>0</v>
      </c>
      <c r="IG198">
        <v>0</v>
      </c>
      <c r="IH198">
        <v>0</v>
      </c>
      <c r="II198" t="s">
        <v>830</v>
      </c>
      <c r="IJ198">
        <v>1</v>
      </c>
      <c r="IK198" t="s">
        <v>830</v>
      </c>
      <c r="IL198" t="s">
        <v>830</v>
      </c>
      <c r="IM198" t="s">
        <v>830</v>
      </c>
      <c r="IN198" t="s">
        <v>830</v>
      </c>
      <c r="IO198" t="s">
        <v>830</v>
      </c>
      <c r="IP198" t="s">
        <v>830</v>
      </c>
      <c r="IQ198" t="s">
        <v>830</v>
      </c>
      <c r="IR198">
        <v>0</v>
      </c>
      <c r="IS198">
        <v>0</v>
      </c>
      <c r="IT198" t="s">
        <v>830</v>
      </c>
      <c r="IU198" t="s">
        <v>285</v>
      </c>
      <c r="IV198" t="s">
        <v>285</v>
      </c>
      <c r="IW198" t="s">
        <v>285</v>
      </c>
      <c r="IX198" t="s">
        <v>285</v>
      </c>
      <c r="IY198" t="s">
        <v>285</v>
      </c>
      <c r="IZ198" t="s">
        <v>285</v>
      </c>
      <c r="JA198" t="s">
        <v>285</v>
      </c>
      <c r="JB198" t="s">
        <v>285</v>
      </c>
      <c r="JC198" t="s">
        <v>285</v>
      </c>
      <c r="JD198" t="s">
        <v>285</v>
      </c>
      <c r="JE198" t="s">
        <v>285</v>
      </c>
      <c r="JF198" t="s">
        <v>285</v>
      </c>
    </row>
    <row r="199" spans="1:266">
      <c r="A199">
        <v>45608</v>
      </c>
      <c r="B199" t="s">
        <v>209</v>
      </c>
      <c r="C199">
        <v>360881</v>
      </c>
      <c r="D199">
        <v>215299</v>
      </c>
      <c r="E199">
        <v>118568</v>
      </c>
      <c r="F199">
        <v>103362</v>
      </c>
      <c r="G199">
        <v>4051</v>
      </c>
      <c r="H199">
        <v>11154</v>
      </c>
      <c r="I199">
        <v>27015</v>
      </c>
      <c r="J199">
        <v>26954</v>
      </c>
      <c r="K199">
        <v>0</v>
      </c>
      <c r="L199">
        <v>61</v>
      </c>
      <c r="M199">
        <v>368299</v>
      </c>
      <c r="N199">
        <v>202127</v>
      </c>
      <c r="O199">
        <v>131222</v>
      </c>
      <c r="P199">
        <v>109037</v>
      </c>
      <c r="Q199">
        <v>8309</v>
      </c>
      <c r="R199">
        <v>13877</v>
      </c>
      <c r="S199">
        <v>34949</v>
      </c>
      <c r="T199">
        <v>30853</v>
      </c>
      <c r="U199">
        <v>39</v>
      </c>
      <c r="V199">
        <v>4057</v>
      </c>
      <c r="W199">
        <v>305810</v>
      </c>
      <c r="X199">
        <v>184114</v>
      </c>
      <c r="Y199">
        <v>110852</v>
      </c>
      <c r="Z199">
        <v>99818</v>
      </c>
      <c r="AA199">
        <v>3090</v>
      </c>
      <c r="AB199">
        <v>7945</v>
      </c>
      <c r="AC199">
        <v>10844</v>
      </c>
      <c r="AD199">
        <v>10334</v>
      </c>
      <c r="AE199">
        <v>24</v>
      </c>
      <c r="AF199">
        <v>486</v>
      </c>
      <c r="AG199">
        <v>311101</v>
      </c>
      <c r="AH199">
        <v>180948</v>
      </c>
      <c r="AI199">
        <v>109896</v>
      </c>
      <c r="AJ199">
        <v>101735</v>
      </c>
      <c r="AK199">
        <v>1404</v>
      </c>
      <c r="AL199">
        <v>6757</v>
      </c>
      <c r="AM199">
        <v>20257</v>
      </c>
      <c r="AN199">
        <v>17092</v>
      </c>
      <c r="AO199">
        <v>0</v>
      </c>
      <c r="AP199">
        <v>3166</v>
      </c>
      <c r="AQ199">
        <v>322731</v>
      </c>
      <c r="AR199">
        <v>182029</v>
      </c>
      <c r="AS199">
        <v>116360</v>
      </c>
      <c r="AT199">
        <v>103412</v>
      </c>
      <c r="AU199">
        <v>1333</v>
      </c>
      <c r="AV199">
        <v>11615</v>
      </c>
      <c r="AW199">
        <v>24342</v>
      </c>
      <c r="AX199">
        <v>23942</v>
      </c>
      <c r="AY199">
        <v>53</v>
      </c>
      <c r="AZ199">
        <v>348</v>
      </c>
      <c r="BA199">
        <v>279136</v>
      </c>
      <c r="BB199">
        <v>132650</v>
      </c>
      <c r="BC199">
        <v>110969</v>
      </c>
      <c r="BD199">
        <v>89480</v>
      </c>
      <c r="BE199">
        <v>2818</v>
      </c>
      <c r="BF199">
        <v>18671</v>
      </c>
      <c r="BG199">
        <v>35517</v>
      </c>
      <c r="BH199">
        <v>35094</v>
      </c>
      <c r="BI199">
        <v>0</v>
      </c>
      <c r="BJ199">
        <v>424</v>
      </c>
      <c r="BK199">
        <v>288926</v>
      </c>
      <c r="BL199">
        <v>93169</v>
      </c>
      <c r="BM199">
        <v>149728</v>
      </c>
      <c r="BN199">
        <v>130352</v>
      </c>
      <c r="BO199">
        <v>5852</v>
      </c>
      <c r="BP199">
        <v>13523</v>
      </c>
      <c r="BQ199">
        <v>46030</v>
      </c>
      <c r="BR199">
        <v>45219</v>
      </c>
      <c r="BS199">
        <v>65</v>
      </c>
      <c r="BT199">
        <v>746</v>
      </c>
      <c r="BU199">
        <v>232622</v>
      </c>
      <c r="BV199">
        <v>57295</v>
      </c>
      <c r="BW199">
        <v>121067</v>
      </c>
      <c r="BX199">
        <v>110031</v>
      </c>
      <c r="BY199">
        <v>3245</v>
      </c>
      <c r="BZ199">
        <v>7791</v>
      </c>
      <c r="CA199">
        <v>54261</v>
      </c>
      <c r="CB199">
        <v>53273</v>
      </c>
      <c r="CC199">
        <v>56</v>
      </c>
      <c r="CD199">
        <v>932</v>
      </c>
      <c r="CE199">
        <v>201666</v>
      </c>
      <c r="CF199">
        <v>45515</v>
      </c>
      <c r="CG199">
        <v>114051</v>
      </c>
      <c r="CH199">
        <v>100433</v>
      </c>
      <c r="CI199">
        <v>5150</v>
      </c>
      <c r="CJ199">
        <v>8467</v>
      </c>
      <c r="CK199">
        <v>42100</v>
      </c>
      <c r="CL199">
        <v>41088</v>
      </c>
      <c r="CM199">
        <v>105</v>
      </c>
      <c r="CN199">
        <v>907</v>
      </c>
      <c r="CO199">
        <v>152449</v>
      </c>
      <c r="CP199">
        <v>35158</v>
      </c>
      <c r="CQ199">
        <v>112335</v>
      </c>
      <c r="CR199">
        <v>94779</v>
      </c>
      <c r="CS199">
        <v>7043</v>
      </c>
      <c r="CT199">
        <v>10513</v>
      </c>
      <c r="CU199">
        <v>4956</v>
      </c>
      <c r="CV199">
        <v>3188</v>
      </c>
      <c r="CW199">
        <v>433</v>
      </c>
      <c r="CX199">
        <v>1335</v>
      </c>
      <c r="CY199">
        <v>183826</v>
      </c>
      <c r="CZ199">
        <v>52443</v>
      </c>
      <c r="DA199">
        <v>126063</v>
      </c>
      <c r="DB199">
        <v>106702</v>
      </c>
      <c r="DC199">
        <v>6482</v>
      </c>
      <c r="DD199">
        <v>12880</v>
      </c>
      <c r="DE199">
        <v>5320</v>
      </c>
      <c r="DF199">
        <v>2390</v>
      </c>
      <c r="DG199">
        <v>388</v>
      </c>
      <c r="DH199">
        <v>2542</v>
      </c>
      <c r="DI199">
        <v>194255</v>
      </c>
      <c r="DJ199">
        <v>78205</v>
      </c>
      <c r="DK199">
        <v>107645</v>
      </c>
      <c r="DL199">
        <v>88011</v>
      </c>
      <c r="DM199">
        <v>6146</v>
      </c>
      <c r="DN199">
        <v>13488</v>
      </c>
      <c r="DO199">
        <v>8405</v>
      </c>
      <c r="DP199">
        <v>2632</v>
      </c>
      <c r="DQ199">
        <v>449</v>
      </c>
      <c r="DR199">
        <v>5323</v>
      </c>
      <c r="DS199">
        <v>170072</v>
      </c>
      <c r="DT199">
        <v>68010</v>
      </c>
      <c r="DU199">
        <v>94811</v>
      </c>
      <c r="DV199">
        <v>77860</v>
      </c>
      <c r="DW199">
        <v>6714</v>
      </c>
      <c r="DX199">
        <v>10236</v>
      </c>
      <c r="DY199">
        <v>7251</v>
      </c>
      <c r="DZ199">
        <v>1891</v>
      </c>
      <c r="EA199">
        <v>416</v>
      </c>
      <c r="EB199">
        <v>4944</v>
      </c>
      <c r="EC199">
        <v>154415</v>
      </c>
      <c r="ED199">
        <v>64766</v>
      </c>
      <c r="EE199">
        <v>84662</v>
      </c>
      <c r="EF199">
        <v>73736</v>
      </c>
      <c r="EG199">
        <v>4685</v>
      </c>
      <c r="EH199">
        <v>6241</v>
      </c>
      <c r="EI199">
        <v>4987</v>
      </c>
      <c r="EJ199">
        <v>2039</v>
      </c>
      <c r="EK199">
        <v>117</v>
      </c>
      <c r="EL199">
        <v>2831</v>
      </c>
      <c r="EM199">
        <v>138391</v>
      </c>
      <c r="EN199">
        <v>53406</v>
      </c>
      <c r="EO199">
        <v>79650</v>
      </c>
      <c r="EP199">
        <v>66875</v>
      </c>
      <c r="EQ199">
        <v>4920</v>
      </c>
      <c r="ER199">
        <v>7855</v>
      </c>
      <c r="ES199">
        <v>5335</v>
      </c>
      <c r="ET199">
        <v>1139</v>
      </c>
      <c r="EU199">
        <v>291</v>
      </c>
      <c r="EV199">
        <v>3905</v>
      </c>
      <c r="EW199">
        <v>124886</v>
      </c>
      <c r="EX199">
        <v>36262</v>
      </c>
      <c r="EY199">
        <v>84291</v>
      </c>
      <c r="EZ199">
        <v>68140</v>
      </c>
      <c r="FA199">
        <v>7124</v>
      </c>
      <c r="FB199">
        <v>9027</v>
      </c>
      <c r="FC199">
        <v>4333</v>
      </c>
      <c r="FD199">
        <v>1282</v>
      </c>
      <c r="FE199">
        <v>193</v>
      </c>
      <c r="FF199">
        <v>2859</v>
      </c>
      <c r="FG199">
        <v>144657</v>
      </c>
      <c r="FH199">
        <v>31209</v>
      </c>
      <c r="FI199">
        <v>106753</v>
      </c>
      <c r="FJ199">
        <v>81836</v>
      </c>
      <c r="FK199">
        <v>14052</v>
      </c>
      <c r="FL199">
        <v>10865</v>
      </c>
      <c r="FM199">
        <v>6695</v>
      </c>
      <c r="FN199">
        <v>818</v>
      </c>
      <c r="FO199">
        <v>217</v>
      </c>
      <c r="FP199">
        <v>5661</v>
      </c>
      <c r="FQ199">
        <v>142847</v>
      </c>
      <c r="FR199">
        <v>42017</v>
      </c>
      <c r="FS199">
        <v>94394</v>
      </c>
      <c r="FT199">
        <v>44659</v>
      </c>
      <c r="FU199">
        <v>40764</v>
      </c>
      <c r="FV199">
        <v>8970</v>
      </c>
      <c r="FW199">
        <v>6435</v>
      </c>
      <c r="FX199">
        <v>976</v>
      </c>
      <c r="FY199">
        <v>840</v>
      </c>
      <c r="FZ199">
        <v>4620</v>
      </c>
      <c r="GA199">
        <v>110940</v>
      </c>
      <c r="GB199">
        <v>44945</v>
      </c>
      <c r="GC199">
        <v>62807</v>
      </c>
      <c r="GD199">
        <v>49743</v>
      </c>
      <c r="GE199">
        <v>8372</v>
      </c>
      <c r="GF199">
        <v>4691</v>
      </c>
      <c r="GG199">
        <v>3188</v>
      </c>
      <c r="GH199">
        <v>760</v>
      </c>
      <c r="GI199">
        <v>116</v>
      </c>
      <c r="GJ199">
        <v>2312</v>
      </c>
      <c r="GK199">
        <v>83836</v>
      </c>
      <c r="GL199">
        <v>37169</v>
      </c>
      <c r="GM199">
        <v>44607</v>
      </c>
      <c r="GN199">
        <v>39368</v>
      </c>
      <c r="GO199">
        <v>2447</v>
      </c>
      <c r="GP199">
        <v>2792</v>
      </c>
      <c r="GQ199">
        <v>2060</v>
      </c>
      <c r="GR199">
        <v>707</v>
      </c>
      <c r="GS199">
        <v>293</v>
      </c>
      <c r="GT199">
        <v>1061</v>
      </c>
      <c r="GU199">
        <v>48193</v>
      </c>
      <c r="GV199">
        <v>23190</v>
      </c>
      <c r="GW199">
        <v>21694</v>
      </c>
      <c r="GX199">
        <v>17963</v>
      </c>
      <c r="GY199">
        <v>1610</v>
      </c>
      <c r="GZ199">
        <v>2121</v>
      </c>
      <c r="HA199">
        <v>3309</v>
      </c>
      <c r="HB199">
        <v>2486</v>
      </c>
      <c r="HC199">
        <v>363</v>
      </c>
      <c r="HD199">
        <v>460</v>
      </c>
      <c r="HE199">
        <v>27846</v>
      </c>
      <c r="HF199">
        <v>19839</v>
      </c>
      <c r="HG199">
        <v>7476</v>
      </c>
      <c r="HH199">
        <v>4753</v>
      </c>
      <c r="HI199">
        <v>793</v>
      </c>
      <c r="HJ199">
        <v>1930</v>
      </c>
      <c r="HK199">
        <v>531</v>
      </c>
      <c r="HL199">
        <v>226</v>
      </c>
      <c r="HM199">
        <v>28</v>
      </c>
      <c r="HN199">
        <v>277</v>
      </c>
      <c r="HO199">
        <v>20655</v>
      </c>
      <c r="HP199">
        <v>13423</v>
      </c>
      <c r="HQ199">
        <v>7092</v>
      </c>
      <c r="HR199">
        <v>3580</v>
      </c>
      <c r="HS199">
        <v>899</v>
      </c>
      <c r="HT199">
        <v>2613</v>
      </c>
      <c r="HU199">
        <v>140</v>
      </c>
      <c r="HV199">
        <v>18</v>
      </c>
      <c r="HW199">
        <v>53</v>
      </c>
      <c r="HX199">
        <v>69</v>
      </c>
      <c r="HY199">
        <v>29345</v>
      </c>
      <c r="HZ199">
        <v>9524</v>
      </c>
      <c r="IA199">
        <v>19182</v>
      </c>
      <c r="IB199">
        <v>14361</v>
      </c>
      <c r="IC199">
        <v>1347</v>
      </c>
      <c r="ID199">
        <v>3474</v>
      </c>
      <c r="IE199">
        <v>639</v>
      </c>
      <c r="IF199">
        <v>618</v>
      </c>
      <c r="IG199">
        <v>7</v>
      </c>
      <c r="IH199">
        <v>14</v>
      </c>
      <c r="II199">
        <v>24792</v>
      </c>
      <c r="IJ199">
        <v>9939</v>
      </c>
      <c r="IK199">
        <v>14853</v>
      </c>
      <c r="IL199">
        <v>12476</v>
      </c>
      <c r="IM199">
        <v>506</v>
      </c>
      <c r="IN199">
        <v>1871</v>
      </c>
      <c r="IO199">
        <v>25725</v>
      </c>
      <c r="IP199">
        <v>4274</v>
      </c>
      <c r="IQ199">
        <v>21451</v>
      </c>
      <c r="IR199">
        <v>13589</v>
      </c>
      <c r="IS199">
        <v>2758</v>
      </c>
      <c r="IT199">
        <v>5104</v>
      </c>
      <c r="IU199" t="s">
        <v>285</v>
      </c>
      <c r="IV199" t="s">
        <v>285</v>
      </c>
      <c r="IW199" t="s">
        <v>285</v>
      </c>
      <c r="IX199" t="s">
        <v>285</v>
      </c>
      <c r="IY199" t="s">
        <v>285</v>
      </c>
      <c r="IZ199" t="s">
        <v>285</v>
      </c>
      <c r="JA199" t="s">
        <v>285</v>
      </c>
      <c r="JB199" t="s">
        <v>285</v>
      </c>
      <c r="JC199" t="s">
        <v>285</v>
      </c>
      <c r="JD199" t="s">
        <v>285</v>
      </c>
      <c r="JE199" t="s">
        <v>285</v>
      </c>
      <c r="JF199" t="s">
        <v>285</v>
      </c>
    </row>
    <row r="200" spans="1:266" hidden="1">
      <c r="A200">
        <v>55301</v>
      </c>
      <c r="B200" t="s">
        <v>961</v>
      </c>
      <c r="C200">
        <v>696</v>
      </c>
      <c r="D200">
        <v>645</v>
      </c>
      <c r="E200">
        <v>31</v>
      </c>
      <c r="F200">
        <v>31</v>
      </c>
      <c r="G200">
        <v>0</v>
      </c>
      <c r="H200" t="s">
        <v>830</v>
      </c>
      <c r="I200">
        <v>19</v>
      </c>
      <c r="J200">
        <v>19</v>
      </c>
      <c r="K200">
        <v>0</v>
      </c>
      <c r="L200">
        <v>0</v>
      </c>
      <c r="M200">
        <v>116</v>
      </c>
      <c r="N200">
        <v>87</v>
      </c>
      <c r="O200">
        <v>29</v>
      </c>
      <c r="P200">
        <v>29</v>
      </c>
      <c r="Q200">
        <v>0</v>
      </c>
      <c r="R200" t="s">
        <v>830</v>
      </c>
      <c r="S200" t="s">
        <v>830</v>
      </c>
      <c r="T200" t="s">
        <v>830</v>
      </c>
      <c r="U200">
        <v>0</v>
      </c>
      <c r="V200">
        <v>0</v>
      </c>
      <c r="W200">
        <v>8</v>
      </c>
      <c r="X200">
        <v>8</v>
      </c>
      <c r="Y200" t="s">
        <v>830</v>
      </c>
      <c r="Z200" t="s">
        <v>830</v>
      </c>
      <c r="AA200">
        <v>0</v>
      </c>
      <c r="AB200">
        <v>0</v>
      </c>
      <c r="AC200" t="s">
        <v>830</v>
      </c>
      <c r="AD200" t="s">
        <v>830</v>
      </c>
      <c r="AE200">
        <v>0</v>
      </c>
      <c r="AF200">
        <v>0</v>
      </c>
      <c r="AG200">
        <v>7</v>
      </c>
      <c r="AH200">
        <v>7</v>
      </c>
      <c r="AI200">
        <v>0</v>
      </c>
      <c r="AJ200">
        <v>0</v>
      </c>
      <c r="AK200">
        <v>0</v>
      </c>
      <c r="AL200">
        <v>0</v>
      </c>
      <c r="AM200">
        <v>0</v>
      </c>
      <c r="AN200">
        <v>0</v>
      </c>
      <c r="AO200">
        <v>0</v>
      </c>
      <c r="AP200">
        <v>0</v>
      </c>
      <c r="AQ200">
        <v>9</v>
      </c>
      <c r="AR200">
        <v>9</v>
      </c>
      <c r="AS200">
        <v>0</v>
      </c>
      <c r="AT200">
        <v>0</v>
      </c>
      <c r="AU200">
        <v>0</v>
      </c>
      <c r="AV200">
        <v>0</v>
      </c>
      <c r="AW200">
        <v>0</v>
      </c>
      <c r="AX200">
        <v>0</v>
      </c>
      <c r="AY200">
        <v>0</v>
      </c>
      <c r="AZ200">
        <v>0</v>
      </c>
      <c r="BA200">
        <v>5</v>
      </c>
      <c r="BB200">
        <v>5</v>
      </c>
      <c r="BC200">
        <v>0</v>
      </c>
      <c r="BD200">
        <v>0</v>
      </c>
      <c r="BE200">
        <v>0</v>
      </c>
      <c r="BF200">
        <v>0</v>
      </c>
      <c r="BG200">
        <v>0</v>
      </c>
      <c r="BH200">
        <v>0</v>
      </c>
      <c r="BI200">
        <v>0</v>
      </c>
      <c r="BJ200">
        <v>0</v>
      </c>
      <c r="BK200">
        <v>6</v>
      </c>
      <c r="BL200">
        <v>6</v>
      </c>
      <c r="BM200" t="s">
        <v>830</v>
      </c>
      <c r="BN200" t="s">
        <v>830</v>
      </c>
      <c r="BO200">
        <v>0</v>
      </c>
      <c r="BP200">
        <v>0</v>
      </c>
      <c r="BQ200">
        <v>0</v>
      </c>
      <c r="BR200">
        <v>0</v>
      </c>
      <c r="BS200">
        <v>0</v>
      </c>
      <c r="BT200">
        <v>0</v>
      </c>
      <c r="BU200">
        <v>3</v>
      </c>
      <c r="BV200">
        <v>3</v>
      </c>
      <c r="BW200" t="s">
        <v>830</v>
      </c>
      <c r="BX200" t="s">
        <v>830</v>
      </c>
      <c r="BY200">
        <v>0</v>
      </c>
      <c r="BZ200" t="s">
        <v>830</v>
      </c>
      <c r="CA200">
        <v>0</v>
      </c>
      <c r="CB200">
        <v>0</v>
      </c>
      <c r="CC200">
        <v>0</v>
      </c>
      <c r="CD200">
        <v>0</v>
      </c>
      <c r="CE200">
        <v>5</v>
      </c>
      <c r="CF200">
        <v>5</v>
      </c>
      <c r="CG200" t="s">
        <v>830</v>
      </c>
      <c r="CH200">
        <v>0</v>
      </c>
      <c r="CI200">
        <v>0</v>
      </c>
      <c r="CJ200" t="s">
        <v>830</v>
      </c>
      <c r="CK200">
        <v>0</v>
      </c>
      <c r="CL200">
        <v>0</v>
      </c>
      <c r="CM200">
        <v>0</v>
      </c>
      <c r="CN200">
        <v>0</v>
      </c>
      <c r="CO200">
        <v>5</v>
      </c>
      <c r="CP200">
        <v>5</v>
      </c>
      <c r="CQ200" t="s">
        <v>830</v>
      </c>
      <c r="CR200">
        <v>0</v>
      </c>
      <c r="CS200">
        <v>0</v>
      </c>
      <c r="CT200" t="s">
        <v>830</v>
      </c>
      <c r="CU200">
        <v>0</v>
      </c>
      <c r="CV200">
        <v>0</v>
      </c>
      <c r="CW200">
        <v>0</v>
      </c>
      <c r="CX200">
        <v>0</v>
      </c>
      <c r="CY200">
        <v>4</v>
      </c>
      <c r="CZ200">
        <v>4</v>
      </c>
      <c r="DA200">
        <v>0</v>
      </c>
      <c r="DB200">
        <v>0</v>
      </c>
      <c r="DC200">
        <v>0</v>
      </c>
      <c r="DD200">
        <v>0</v>
      </c>
      <c r="DE200">
        <v>0</v>
      </c>
      <c r="DF200">
        <v>0</v>
      </c>
      <c r="DG200">
        <v>0</v>
      </c>
      <c r="DH200">
        <v>0</v>
      </c>
      <c r="DI200">
        <v>5</v>
      </c>
      <c r="DJ200">
        <v>5</v>
      </c>
      <c r="DK200">
        <v>0</v>
      </c>
      <c r="DL200">
        <v>0</v>
      </c>
      <c r="DM200">
        <v>0</v>
      </c>
      <c r="DN200">
        <v>0</v>
      </c>
      <c r="DO200">
        <v>0</v>
      </c>
      <c r="DP200">
        <v>0</v>
      </c>
      <c r="DQ200">
        <v>0</v>
      </c>
      <c r="DR200">
        <v>0</v>
      </c>
      <c r="DS200">
        <v>4</v>
      </c>
      <c r="DT200">
        <v>4</v>
      </c>
      <c r="DU200" t="s">
        <v>830</v>
      </c>
      <c r="DV200">
        <v>0</v>
      </c>
      <c r="DW200">
        <v>0</v>
      </c>
      <c r="DX200" t="s">
        <v>830</v>
      </c>
      <c r="DY200">
        <v>0</v>
      </c>
      <c r="DZ200">
        <v>0</v>
      </c>
      <c r="EA200">
        <v>0</v>
      </c>
      <c r="EB200">
        <v>0</v>
      </c>
      <c r="EC200">
        <v>4</v>
      </c>
      <c r="ED200">
        <v>4</v>
      </c>
      <c r="EE200" t="s">
        <v>830</v>
      </c>
      <c r="EF200">
        <v>0</v>
      </c>
      <c r="EG200">
        <v>0</v>
      </c>
      <c r="EH200" t="s">
        <v>830</v>
      </c>
      <c r="EI200">
        <v>0</v>
      </c>
      <c r="EJ200">
        <v>0</v>
      </c>
      <c r="EK200">
        <v>0</v>
      </c>
      <c r="EL200">
        <v>0</v>
      </c>
      <c r="EM200">
        <v>9</v>
      </c>
      <c r="EN200">
        <v>9</v>
      </c>
      <c r="EO200" t="s">
        <v>830</v>
      </c>
      <c r="EP200">
        <v>0</v>
      </c>
      <c r="EQ200">
        <v>0</v>
      </c>
      <c r="ER200" t="s">
        <v>830</v>
      </c>
      <c r="ES200">
        <v>0</v>
      </c>
      <c r="ET200">
        <v>0</v>
      </c>
      <c r="EU200">
        <v>0</v>
      </c>
      <c r="EV200">
        <v>0</v>
      </c>
      <c r="EW200">
        <v>11</v>
      </c>
      <c r="EX200">
        <v>6</v>
      </c>
      <c r="EY200">
        <v>5</v>
      </c>
      <c r="EZ200">
        <v>0</v>
      </c>
      <c r="FA200">
        <v>0</v>
      </c>
      <c r="FB200">
        <v>5</v>
      </c>
      <c r="FC200">
        <v>0</v>
      </c>
      <c r="FD200">
        <v>0</v>
      </c>
      <c r="FE200">
        <v>0</v>
      </c>
      <c r="FF200">
        <v>0</v>
      </c>
      <c r="FG200">
        <v>5</v>
      </c>
      <c r="FH200">
        <v>4</v>
      </c>
      <c r="FI200">
        <v>1</v>
      </c>
      <c r="FJ200">
        <v>0</v>
      </c>
      <c r="FK200">
        <v>0</v>
      </c>
      <c r="FL200">
        <v>1</v>
      </c>
      <c r="FM200" t="s">
        <v>830</v>
      </c>
      <c r="FN200">
        <v>0</v>
      </c>
      <c r="FO200">
        <v>0</v>
      </c>
      <c r="FP200" t="s">
        <v>830</v>
      </c>
      <c r="FQ200">
        <v>12</v>
      </c>
      <c r="FR200">
        <v>10</v>
      </c>
      <c r="FS200">
        <v>1</v>
      </c>
      <c r="FT200">
        <v>0</v>
      </c>
      <c r="FU200" t="s">
        <v>830</v>
      </c>
      <c r="FV200">
        <v>1</v>
      </c>
      <c r="FW200" t="s">
        <v>830</v>
      </c>
      <c r="FX200">
        <v>0</v>
      </c>
      <c r="FY200">
        <v>0</v>
      </c>
      <c r="FZ200" t="s">
        <v>830</v>
      </c>
      <c r="GA200">
        <v>22</v>
      </c>
      <c r="GB200">
        <v>20</v>
      </c>
      <c r="GC200">
        <v>2</v>
      </c>
      <c r="GD200" t="s">
        <v>830</v>
      </c>
      <c r="GE200" t="s">
        <v>830</v>
      </c>
      <c r="GF200">
        <v>2</v>
      </c>
      <c r="GG200" t="s">
        <v>830</v>
      </c>
      <c r="GH200">
        <v>0</v>
      </c>
      <c r="GI200">
        <v>0</v>
      </c>
      <c r="GJ200" t="s">
        <v>830</v>
      </c>
      <c r="GK200">
        <v>25</v>
      </c>
      <c r="GL200">
        <v>23</v>
      </c>
      <c r="GM200">
        <v>1</v>
      </c>
      <c r="GN200" t="s">
        <v>830</v>
      </c>
      <c r="GO200" t="s">
        <v>830</v>
      </c>
      <c r="GP200">
        <v>1</v>
      </c>
      <c r="GQ200">
        <v>1</v>
      </c>
      <c r="GR200">
        <v>0</v>
      </c>
      <c r="GS200">
        <v>0</v>
      </c>
      <c r="GT200">
        <v>1</v>
      </c>
      <c r="GU200">
        <v>51</v>
      </c>
      <c r="GV200">
        <v>48</v>
      </c>
      <c r="GW200">
        <v>1</v>
      </c>
      <c r="GX200" t="s">
        <v>830</v>
      </c>
      <c r="GY200" t="s">
        <v>830</v>
      </c>
      <c r="GZ200">
        <v>1</v>
      </c>
      <c r="HA200">
        <v>0</v>
      </c>
      <c r="HB200">
        <v>0</v>
      </c>
      <c r="HC200">
        <v>0</v>
      </c>
      <c r="HD200">
        <v>0</v>
      </c>
      <c r="HE200">
        <v>28</v>
      </c>
      <c r="HF200">
        <v>26</v>
      </c>
      <c r="HG200">
        <v>1</v>
      </c>
      <c r="HH200" t="s">
        <v>830</v>
      </c>
      <c r="HI200" t="s">
        <v>830</v>
      </c>
      <c r="HJ200">
        <v>1</v>
      </c>
      <c r="HK200" t="s">
        <v>830</v>
      </c>
      <c r="HL200" t="s">
        <v>830</v>
      </c>
      <c r="HM200">
        <v>0</v>
      </c>
      <c r="HN200">
        <v>0</v>
      </c>
      <c r="HO200">
        <v>15</v>
      </c>
      <c r="HP200">
        <v>12</v>
      </c>
      <c r="HQ200">
        <v>3</v>
      </c>
      <c r="HR200" t="s">
        <v>830</v>
      </c>
      <c r="HS200">
        <v>2</v>
      </c>
      <c r="HT200">
        <v>2</v>
      </c>
      <c r="HU200" t="s">
        <v>830</v>
      </c>
      <c r="HV200" t="s">
        <v>830</v>
      </c>
      <c r="HW200">
        <v>0</v>
      </c>
      <c r="HX200">
        <v>0</v>
      </c>
      <c r="HY200">
        <v>10</v>
      </c>
      <c r="HZ200">
        <v>6</v>
      </c>
      <c r="IA200">
        <v>4</v>
      </c>
      <c r="IB200" t="s">
        <v>830</v>
      </c>
      <c r="IC200">
        <v>2</v>
      </c>
      <c r="ID200">
        <v>2</v>
      </c>
      <c r="IE200" t="s">
        <v>830</v>
      </c>
      <c r="IF200" t="s">
        <v>830</v>
      </c>
      <c r="IG200">
        <v>0</v>
      </c>
      <c r="IH200">
        <v>0</v>
      </c>
      <c r="II200">
        <v>33</v>
      </c>
      <c r="IJ200">
        <v>32</v>
      </c>
      <c r="IK200">
        <v>1</v>
      </c>
      <c r="IL200" t="s">
        <v>830</v>
      </c>
      <c r="IM200" t="s">
        <v>830</v>
      </c>
      <c r="IN200" t="s">
        <v>830</v>
      </c>
      <c r="IO200" t="s">
        <v>830</v>
      </c>
      <c r="IP200">
        <v>2</v>
      </c>
      <c r="IQ200" t="s">
        <v>830</v>
      </c>
      <c r="IR200">
        <v>0</v>
      </c>
      <c r="IS200">
        <v>0</v>
      </c>
      <c r="IT200" t="s">
        <v>830</v>
      </c>
      <c r="IU200" t="s">
        <v>285</v>
      </c>
      <c r="IV200" t="s">
        <v>285</v>
      </c>
      <c r="IW200" t="s">
        <v>285</v>
      </c>
      <c r="IX200" t="s">
        <v>285</v>
      </c>
      <c r="IY200" t="s">
        <v>285</v>
      </c>
      <c r="IZ200" t="s">
        <v>285</v>
      </c>
      <c r="JA200" t="s">
        <v>285</v>
      </c>
      <c r="JB200" t="s">
        <v>285</v>
      </c>
      <c r="JC200" t="s">
        <v>285</v>
      </c>
      <c r="JD200" t="s">
        <v>830</v>
      </c>
      <c r="JE200" t="s">
        <v>830</v>
      </c>
      <c r="JF200" t="s">
        <v>285</v>
      </c>
    </row>
    <row r="201" spans="1:266" hidden="1">
      <c r="A201">
        <v>13218</v>
      </c>
      <c r="B201" t="s">
        <v>962</v>
      </c>
      <c r="C201">
        <v>2803</v>
      </c>
      <c r="D201">
        <v>41</v>
      </c>
      <c r="E201">
        <v>2262</v>
      </c>
      <c r="F201">
        <v>2260</v>
      </c>
      <c r="G201">
        <v>0</v>
      </c>
      <c r="H201">
        <v>2</v>
      </c>
      <c r="I201">
        <v>500</v>
      </c>
      <c r="J201">
        <v>499</v>
      </c>
      <c r="K201">
        <v>0</v>
      </c>
      <c r="L201" t="s">
        <v>830</v>
      </c>
      <c r="M201">
        <v>2438</v>
      </c>
      <c r="N201">
        <v>35</v>
      </c>
      <c r="O201">
        <v>2402</v>
      </c>
      <c r="P201">
        <v>2400</v>
      </c>
      <c r="Q201">
        <v>0</v>
      </c>
      <c r="R201">
        <v>2</v>
      </c>
      <c r="S201" t="s">
        <v>830</v>
      </c>
      <c r="T201" t="s">
        <v>830</v>
      </c>
      <c r="U201">
        <v>0</v>
      </c>
      <c r="V201" t="s">
        <v>830</v>
      </c>
      <c r="W201">
        <v>1849</v>
      </c>
      <c r="X201">
        <v>28</v>
      </c>
      <c r="Y201">
        <v>1821</v>
      </c>
      <c r="Z201">
        <v>1820</v>
      </c>
      <c r="AA201">
        <v>0</v>
      </c>
      <c r="AB201">
        <v>1</v>
      </c>
      <c r="AC201" t="s">
        <v>830</v>
      </c>
      <c r="AD201">
        <v>0</v>
      </c>
      <c r="AE201">
        <v>0</v>
      </c>
      <c r="AF201" t="s">
        <v>830</v>
      </c>
      <c r="AG201">
        <v>965</v>
      </c>
      <c r="AH201">
        <v>17</v>
      </c>
      <c r="AI201">
        <v>948</v>
      </c>
      <c r="AJ201">
        <v>948</v>
      </c>
      <c r="AK201">
        <v>0</v>
      </c>
      <c r="AL201" t="s">
        <v>830</v>
      </c>
      <c r="AM201">
        <v>0</v>
      </c>
      <c r="AN201">
        <v>0</v>
      </c>
      <c r="AO201">
        <v>0</v>
      </c>
      <c r="AP201">
        <v>0</v>
      </c>
      <c r="AQ201">
        <v>1028</v>
      </c>
      <c r="AR201">
        <v>24</v>
      </c>
      <c r="AS201">
        <v>974</v>
      </c>
      <c r="AT201">
        <v>974</v>
      </c>
      <c r="AU201">
        <v>0</v>
      </c>
      <c r="AV201" t="s">
        <v>830</v>
      </c>
      <c r="AW201">
        <v>30</v>
      </c>
      <c r="AX201">
        <v>30</v>
      </c>
      <c r="AY201">
        <v>0</v>
      </c>
      <c r="AZ201">
        <v>0</v>
      </c>
      <c r="BA201">
        <v>1733</v>
      </c>
      <c r="BB201">
        <v>15</v>
      </c>
      <c r="BC201">
        <v>1688</v>
      </c>
      <c r="BD201">
        <v>1688</v>
      </c>
      <c r="BE201">
        <v>0</v>
      </c>
      <c r="BF201" t="s">
        <v>830</v>
      </c>
      <c r="BG201">
        <v>30</v>
      </c>
      <c r="BH201">
        <v>30</v>
      </c>
      <c r="BI201">
        <v>0</v>
      </c>
      <c r="BJ201">
        <v>0</v>
      </c>
      <c r="BK201">
        <v>1753</v>
      </c>
      <c r="BL201">
        <v>13</v>
      </c>
      <c r="BM201">
        <v>1551</v>
      </c>
      <c r="BN201">
        <v>1551</v>
      </c>
      <c r="BO201">
        <v>0</v>
      </c>
      <c r="BP201" t="s">
        <v>830</v>
      </c>
      <c r="BQ201">
        <v>188</v>
      </c>
      <c r="BR201">
        <v>188</v>
      </c>
      <c r="BS201">
        <v>0</v>
      </c>
      <c r="BT201">
        <v>0</v>
      </c>
      <c r="BU201">
        <v>1724</v>
      </c>
      <c r="BV201">
        <v>15</v>
      </c>
      <c r="BW201">
        <v>1549</v>
      </c>
      <c r="BX201">
        <v>1549</v>
      </c>
      <c r="BY201">
        <v>0</v>
      </c>
      <c r="BZ201" t="s">
        <v>830</v>
      </c>
      <c r="CA201">
        <v>160</v>
      </c>
      <c r="CB201">
        <v>160</v>
      </c>
      <c r="CC201">
        <v>0</v>
      </c>
      <c r="CD201">
        <v>0</v>
      </c>
      <c r="CE201">
        <v>1748</v>
      </c>
      <c r="CF201">
        <v>14</v>
      </c>
      <c r="CG201">
        <v>1504</v>
      </c>
      <c r="CH201">
        <v>1504</v>
      </c>
      <c r="CI201">
        <v>0</v>
      </c>
      <c r="CJ201" t="s">
        <v>830</v>
      </c>
      <c r="CK201">
        <v>230</v>
      </c>
      <c r="CL201">
        <v>230</v>
      </c>
      <c r="CM201">
        <v>0</v>
      </c>
      <c r="CN201">
        <v>0</v>
      </c>
      <c r="CO201">
        <v>1743</v>
      </c>
      <c r="CP201">
        <v>11</v>
      </c>
      <c r="CQ201">
        <v>1382</v>
      </c>
      <c r="CR201">
        <v>1382</v>
      </c>
      <c r="CS201">
        <v>0</v>
      </c>
      <c r="CT201" t="s">
        <v>830</v>
      </c>
      <c r="CU201">
        <v>350</v>
      </c>
      <c r="CV201">
        <v>350</v>
      </c>
      <c r="CW201">
        <v>0</v>
      </c>
      <c r="CX201">
        <v>0</v>
      </c>
      <c r="CY201">
        <v>1969</v>
      </c>
      <c r="CZ201">
        <v>12</v>
      </c>
      <c r="DA201">
        <v>1379</v>
      </c>
      <c r="DB201">
        <v>1379</v>
      </c>
      <c r="DC201">
        <v>0</v>
      </c>
      <c r="DD201" t="s">
        <v>830</v>
      </c>
      <c r="DE201">
        <v>578</v>
      </c>
      <c r="DF201">
        <v>578</v>
      </c>
      <c r="DG201">
        <v>0</v>
      </c>
      <c r="DH201">
        <v>0</v>
      </c>
      <c r="DI201">
        <v>1983</v>
      </c>
      <c r="DJ201">
        <v>15</v>
      </c>
      <c r="DK201">
        <v>1438</v>
      </c>
      <c r="DL201">
        <v>1438</v>
      </c>
      <c r="DM201">
        <v>0</v>
      </c>
      <c r="DN201">
        <v>0</v>
      </c>
      <c r="DO201">
        <v>530</v>
      </c>
      <c r="DP201">
        <v>530</v>
      </c>
      <c r="DQ201">
        <v>0</v>
      </c>
      <c r="DR201">
        <v>0</v>
      </c>
      <c r="DS201">
        <v>1624</v>
      </c>
      <c r="DT201">
        <v>10</v>
      </c>
      <c r="DU201">
        <v>1174</v>
      </c>
      <c r="DV201">
        <v>1174</v>
      </c>
      <c r="DW201">
        <v>0</v>
      </c>
      <c r="DX201">
        <v>0</v>
      </c>
      <c r="DY201">
        <v>440</v>
      </c>
      <c r="DZ201">
        <v>440</v>
      </c>
      <c r="EA201">
        <v>0</v>
      </c>
      <c r="EB201">
        <v>0</v>
      </c>
      <c r="EC201">
        <v>1606</v>
      </c>
      <c r="ED201">
        <v>47</v>
      </c>
      <c r="EE201">
        <v>1294</v>
      </c>
      <c r="EF201">
        <v>1294</v>
      </c>
      <c r="EG201">
        <v>0</v>
      </c>
      <c r="EH201" t="s">
        <v>830</v>
      </c>
      <c r="EI201">
        <v>265</v>
      </c>
      <c r="EJ201">
        <v>265</v>
      </c>
      <c r="EK201">
        <v>0</v>
      </c>
      <c r="EL201">
        <v>0</v>
      </c>
      <c r="EM201">
        <v>2054</v>
      </c>
      <c r="EN201">
        <v>7</v>
      </c>
      <c r="EO201">
        <v>1675</v>
      </c>
      <c r="EP201">
        <v>1545</v>
      </c>
      <c r="EQ201">
        <v>130</v>
      </c>
      <c r="ER201" t="s">
        <v>830</v>
      </c>
      <c r="ES201">
        <v>372</v>
      </c>
      <c r="ET201">
        <v>372</v>
      </c>
      <c r="EU201">
        <v>0</v>
      </c>
      <c r="EV201">
        <v>0</v>
      </c>
      <c r="EW201">
        <v>1963</v>
      </c>
      <c r="EX201">
        <v>7</v>
      </c>
      <c r="EY201">
        <v>1751</v>
      </c>
      <c r="EZ201">
        <v>1664</v>
      </c>
      <c r="FA201">
        <v>87</v>
      </c>
      <c r="FB201" t="s">
        <v>830</v>
      </c>
      <c r="FC201">
        <v>206</v>
      </c>
      <c r="FD201">
        <v>206</v>
      </c>
      <c r="FE201">
        <v>0</v>
      </c>
      <c r="FF201" t="s">
        <v>830</v>
      </c>
      <c r="FG201">
        <v>1868</v>
      </c>
      <c r="FH201">
        <v>9</v>
      </c>
      <c r="FI201">
        <v>1713</v>
      </c>
      <c r="FJ201">
        <v>1616</v>
      </c>
      <c r="FK201">
        <v>96</v>
      </c>
      <c r="FL201" t="s">
        <v>830</v>
      </c>
      <c r="FM201">
        <v>146</v>
      </c>
      <c r="FN201">
        <v>146</v>
      </c>
      <c r="FO201">
        <v>0</v>
      </c>
      <c r="FP201" t="s">
        <v>830</v>
      </c>
      <c r="FQ201">
        <v>1777</v>
      </c>
      <c r="FR201">
        <v>14</v>
      </c>
      <c r="FS201">
        <v>1663</v>
      </c>
      <c r="FT201">
        <v>1663</v>
      </c>
      <c r="FU201" t="s">
        <v>830</v>
      </c>
      <c r="FV201" t="s">
        <v>830</v>
      </c>
      <c r="FW201">
        <v>100</v>
      </c>
      <c r="FX201">
        <v>100</v>
      </c>
      <c r="FY201">
        <v>0</v>
      </c>
      <c r="FZ201" t="s">
        <v>830</v>
      </c>
      <c r="GA201">
        <v>1531</v>
      </c>
      <c r="GB201">
        <v>13</v>
      </c>
      <c r="GC201">
        <v>1323</v>
      </c>
      <c r="GD201">
        <v>1322</v>
      </c>
      <c r="GE201" t="s">
        <v>830</v>
      </c>
      <c r="GF201">
        <v>1</v>
      </c>
      <c r="GG201">
        <v>194</v>
      </c>
      <c r="GH201">
        <v>194</v>
      </c>
      <c r="GI201">
        <v>0</v>
      </c>
      <c r="GJ201" t="s">
        <v>830</v>
      </c>
      <c r="GK201">
        <v>987</v>
      </c>
      <c r="GL201">
        <v>14</v>
      </c>
      <c r="GM201">
        <v>883</v>
      </c>
      <c r="GN201">
        <v>881</v>
      </c>
      <c r="GO201" t="s">
        <v>830</v>
      </c>
      <c r="GP201">
        <v>1</v>
      </c>
      <c r="GQ201">
        <v>91</v>
      </c>
      <c r="GR201">
        <v>91</v>
      </c>
      <c r="GS201">
        <v>0</v>
      </c>
      <c r="GT201">
        <v>0</v>
      </c>
      <c r="GU201">
        <v>740</v>
      </c>
      <c r="GV201">
        <v>12</v>
      </c>
      <c r="GW201">
        <v>728</v>
      </c>
      <c r="GX201">
        <v>726</v>
      </c>
      <c r="GY201" t="s">
        <v>830</v>
      </c>
      <c r="GZ201">
        <v>1</v>
      </c>
      <c r="HA201" t="s">
        <v>830</v>
      </c>
      <c r="HB201">
        <v>0</v>
      </c>
      <c r="HC201">
        <v>0</v>
      </c>
      <c r="HD201" t="s">
        <v>830</v>
      </c>
      <c r="HE201">
        <v>673</v>
      </c>
      <c r="HF201">
        <v>10</v>
      </c>
      <c r="HG201">
        <v>662</v>
      </c>
      <c r="HH201">
        <v>662</v>
      </c>
      <c r="HI201" t="s">
        <v>830</v>
      </c>
      <c r="HJ201">
        <v>0</v>
      </c>
      <c r="HK201">
        <v>0</v>
      </c>
      <c r="HL201">
        <v>0</v>
      </c>
      <c r="HM201">
        <v>0</v>
      </c>
      <c r="HN201">
        <v>0</v>
      </c>
      <c r="HO201">
        <v>391</v>
      </c>
      <c r="HP201">
        <v>4</v>
      </c>
      <c r="HQ201">
        <v>387</v>
      </c>
      <c r="HR201">
        <v>385</v>
      </c>
      <c r="HS201">
        <v>3</v>
      </c>
      <c r="HT201" t="s">
        <v>830</v>
      </c>
      <c r="HU201">
        <v>0</v>
      </c>
      <c r="HV201">
        <v>0</v>
      </c>
      <c r="HW201">
        <v>0</v>
      </c>
      <c r="HX201">
        <v>0</v>
      </c>
      <c r="HY201">
        <v>7</v>
      </c>
      <c r="HZ201">
        <v>4</v>
      </c>
      <c r="IA201">
        <v>3</v>
      </c>
      <c r="IB201" t="s">
        <v>830</v>
      </c>
      <c r="IC201">
        <v>3</v>
      </c>
      <c r="ID201">
        <v>1</v>
      </c>
      <c r="IE201" t="s">
        <v>830</v>
      </c>
      <c r="IF201">
        <v>0</v>
      </c>
      <c r="IG201">
        <v>0</v>
      </c>
      <c r="IH201" t="s">
        <v>830</v>
      </c>
      <c r="II201">
        <v>58</v>
      </c>
      <c r="IJ201">
        <v>9</v>
      </c>
      <c r="IK201">
        <v>49</v>
      </c>
      <c r="IL201" t="s">
        <v>830</v>
      </c>
      <c r="IM201">
        <v>3</v>
      </c>
      <c r="IN201">
        <v>46</v>
      </c>
      <c r="IO201">
        <v>0</v>
      </c>
      <c r="IP201">
        <v>0</v>
      </c>
      <c r="IQ201">
        <v>0</v>
      </c>
      <c r="IR201">
        <v>0</v>
      </c>
      <c r="IS201">
        <v>0</v>
      </c>
      <c r="IT201">
        <v>0</v>
      </c>
      <c r="IU201" t="s">
        <v>285</v>
      </c>
      <c r="IV201" t="s">
        <v>285</v>
      </c>
      <c r="IW201" t="s">
        <v>285</v>
      </c>
      <c r="IX201">
        <v>8</v>
      </c>
      <c r="IY201">
        <v>7</v>
      </c>
      <c r="IZ201">
        <v>1</v>
      </c>
      <c r="JA201" t="s">
        <v>830</v>
      </c>
      <c r="JB201">
        <v>3</v>
      </c>
      <c r="JC201" t="s">
        <v>830</v>
      </c>
      <c r="JD201" t="s">
        <v>285</v>
      </c>
      <c r="JE201">
        <v>1</v>
      </c>
      <c r="JF201" t="s">
        <v>285</v>
      </c>
    </row>
    <row r="202" spans="1:266" hidden="1">
      <c r="A202">
        <v>55409</v>
      </c>
      <c r="B202" t="s">
        <v>963</v>
      </c>
      <c r="C202">
        <v>1086</v>
      </c>
      <c r="D202">
        <v>702</v>
      </c>
      <c r="E202">
        <v>374</v>
      </c>
      <c r="F202">
        <v>160</v>
      </c>
      <c r="G202">
        <v>12</v>
      </c>
      <c r="H202">
        <v>202</v>
      </c>
      <c r="I202">
        <v>10</v>
      </c>
      <c r="J202">
        <v>10</v>
      </c>
      <c r="K202">
        <v>0</v>
      </c>
      <c r="L202">
        <v>0</v>
      </c>
      <c r="M202">
        <v>1025</v>
      </c>
      <c r="N202">
        <v>690</v>
      </c>
      <c r="O202">
        <v>322</v>
      </c>
      <c r="P202">
        <v>170</v>
      </c>
      <c r="Q202">
        <v>12</v>
      </c>
      <c r="R202">
        <v>140</v>
      </c>
      <c r="S202">
        <v>13</v>
      </c>
      <c r="T202">
        <v>13</v>
      </c>
      <c r="U202">
        <v>0</v>
      </c>
      <c r="V202" t="s">
        <v>830</v>
      </c>
      <c r="W202">
        <v>650</v>
      </c>
      <c r="X202">
        <v>406</v>
      </c>
      <c r="Y202">
        <v>219</v>
      </c>
      <c r="Z202">
        <v>156</v>
      </c>
      <c r="AA202">
        <v>1</v>
      </c>
      <c r="AB202">
        <v>62</v>
      </c>
      <c r="AC202">
        <v>25</v>
      </c>
      <c r="AD202">
        <v>24</v>
      </c>
      <c r="AE202">
        <v>1</v>
      </c>
      <c r="AF202" t="s">
        <v>830</v>
      </c>
      <c r="AG202">
        <v>498</v>
      </c>
      <c r="AH202">
        <v>327</v>
      </c>
      <c r="AI202">
        <v>171</v>
      </c>
      <c r="AJ202">
        <v>132</v>
      </c>
      <c r="AK202" t="s">
        <v>830</v>
      </c>
      <c r="AL202">
        <v>39</v>
      </c>
      <c r="AM202" t="s">
        <v>830</v>
      </c>
      <c r="AN202" t="s">
        <v>830</v>
      </c>
      <c r="AO202">
        <v>0</v>
      </c>
      <c r="AP202">
        <v>0</v>
      </c>
      <c r="AQ202">
        <v>868</v>
      </c>
      <c r="AR202">
        <v>683</v>
      </c>
      <c r="AS202">
        <v>183</v>
      </c>
      <c r="AT202">
        <v>151</v>
      </c>
      <c r="AU202">
        <v>1</v>
      </c>
      <c r="AV202">
        <v>32</v>
      </c>
      <c r="AW202">
        <v>1</v>
      </c>
      <c r="AX202">
        <v>1</v>
      </c>
      <c r="AY202">
        <v>0</v>
      </c>
      <c r="AZ202">
        <v>0</v>
      </c>
      <c r="BA202">
        <v>451</v>
      </c>
      <c r="BB202">
        <v>266</v>
      </c>
      <c r="BC202">
        <v>185</v>
      </c>
      <c r="BD202">
        <v>159</v>
      </c>
      <c r="BE202">
        <v>1</v>
      </c>
      <c r="BF202">
        <v>25</v>
      </c>
      <c r="BG202" t="s">
        <v>830</v>
      </c>
      <c r="BH202" t="s">
        <v>830</v>
      </c>
      <c r="BI202">
        <v>0</v>
      </c>
      <c r="BJ202">
        <v>0</v>
      </c>
      <c r="BK202">
        <v>475</v>
      </c>
      <c r="BL202">
        <v>268</v>
      </c>
      <c r="BM202">
        <v>191</v>
      </c>
      <c r="BN202">
        <v>172</v>
      </c>
      <c r="BO202" t="s">
        <v>830</v>
      </c>
      <c r="BP202">
        <v>19</v>
      </c>
      <c r="BQ202">
        <v>17</v>
      </c>
      <c r="BR202">
        <v>17</v>
      </c>
      <c r="BS202">
        <v>0</v>
      </c>
      <c r="BT202" t="s">
        <v>830</v>
      </c>
      <c r="BU202">
        <v>257</v>
      </c>
      <c r="BV202">
        <v>146</v>
      </c>
      <c r="BW202">
        <v>100</v>
      </c>
      <c r="BX202">
        <v>83</v>
      </c>
      <c r="BY202" t="s">
        <v>830</v>
      </c>
      <c r="BZ202">
        <v>17</v>
      </c>
      <c r="CA202">
        <v>11</v>
      </c>
      <c r="CB202">
        <v>11</v>
      </c>
      <c r="CC202">
        <v>0</v>
      </c>
      <c r="CD202">
        <v>0</v>
      </c>
      <c r="CE202">
        <v>167</v>
      </c>
      <c r="CF202">
        <v>150</v>
      </c>
      <c r="CG202">
        <v>17</v>
      </c>
      <c r="CH202">
        <v>5</v>
      </c>
      <c r="CI202" t="s">
        <v>830</v>
      </c>
      <c r="CJ202">
        <v>12</v>
      </c>
      <c r="CK202">
        <v>0</v>
      </c>
      <c r="CL202">
        <v>0</v>
      </c>
      <c r="CM202">
        <v>0</v>
      </c>
      <c r="CN202">
        <v>0</v>
      </c>
      <c r="CO202">
        <v>173</v>
      </c>
      <c r="CP202">
        <v>165</v>
      </c>
      <c r="CQ202">
        <v>8</v>
      </c>
      <c r="CR202" t="s">
        <v>830</v>
      </c>
      <c r="CS202" t="s">
        <v>830</v>
      </c>
      <c r="CT202">
        <v>7</v>
      </c>
      <c r="CU202" t="s">
        <v>830</v>
      </c>
      <c r="CV202" t="s">
        <v>830</v>
      </c>
      <c r="CW202">
        <v>0</v>
      </c>
      <c r="CX202">
        <v>0</v>
      </c>
      <c r="CY202">
        <v>167</v>
      </c>
      <c r="CZ202">
        <v>162</v>
      </c>
      <c r="DA202">
        <v>5</v>
      </c>
      <c r="DB202">
        <v>2</v>
      </c>
      <c r="DC202" t="s">
        <v>830</v>
      </c>
      <c r="DD202">
        <v>3</v>
      </c>
      <c r="DE202">
        <v>0</v>
      </c>
      <c r="DF202">
        <v>0</v>
      </c>
      <c r="DG202">
        <v>0</v>
      </c>
      <c r="DH202">
        <v>0</v>
      </c>
      <c r="DI202">
        <v>120</v>
      </c>
      <c r="DJ202">
        <v>116</v>
      </c>
      <c r="DK202">
        <v>4</v>
      </c>
      <c r="DL202" t="s">
        <v>830</v>
      </c>
      <c r="DM202" t="s">
        <v>830</v>
      </c>
      <c r="DN202">
        <v>3</v>
      </c>
      <c r="DO202">
        <v>0</v>
      </c>
      <c r="DP202">
        <v>0</v>
      </c>
      <c r="DQ202">
        <v>0</v>
      </c>
      <c r="DR202">
        <v>0</v>
      </c>
      <c r="DS202">
        <v>61</v>
      </c>
      <c r="DT202">
        <v>58</v>
      </c>
      <c r="DU202">
        <v>3</v>
      </c>
      <c r="DV202" t="s">
        <v>830</v>
      </c>
      <c r="DW202" t="s">
        <v>830</v>
      </c>
      <c r="DX202">
        <v>2</v>
      </c>
      <c r="DY202">
        <v>0</v>
      </c>
      <c r="DZ202">
        <v>0</v>
      </c>
      <c r="EA202">
        <v>0</v>
      </c>
      <c r="EB202">
        <v>0</v>
      </c>
      <c r="EC202">
        <v>46</v>
      </c>
      <c r="ED202">
        <v>44</v>
      </c>
      <c r="EE202">
        <v>1</v>
      </c>
      <c r="EF202" t="s">
        <v>830</v>
      </c>
      <c r="EG202">
        <v>0</v>
      </c>
      <c r="EH202">
        <v>1</v>
      </c>
      <c r="EI202">
        <v>0</v>
      </c>
      <c r="EJ202">
        <v>0</v>
      </c>
      <c r="EK202">
        <v>0</v>
      </c>
      <c r="EL202">
        <v>0</v>
      </c>
      <c r="EM202">
        <v>63</v>
      </c>
      <c r="EN202">
        <v>59</v>
      </c>
      <c r="EO202">
        <v>4</v>
      </c>
      <c r="EP202" t="s">
        <v>830</v>
      </c>
      <c r="EQ202">
        <v>0</v>
      </c>
      <c r="ER202">
        <v>4</v>
      </c>
      <c r="ES202">
        <v>0</v>
      </c>
      <c r="ET202">
        <v>0</v>
      </c>
      <c r="EU202">
        <v>0</v>
      </c>
      <c r="EV202">
        <v>0</v>
      </c>
      <c r="EW202">
        <v>26</v>
      </c>
      <c r="EX202">
        <v>20</v>
      </c>
      <c r="EY202">
        <v>6</v>
      </c>
      <c r="EZ202" t="s">
        <v>830</v>
      </c>
      <c r="FA202">
        <v>0</v>
      </c>
      <c r="FB202">
        <v>6</v>
      </c>
      <c r="FC202" t="s">
        <v>830</v>
      </c>
      <c r="FD202">
        <v>0</v>
      </c>
      <c r="FE202">
        <v>0</v>
      </c>
      <c r="FF202" t="s">
        <v>830</v>
      </c>
      <c r="FG202">
        <v>13</v>
      </c>
      <c r="FH202">
        <v>9</v>
      </c>
      <c r="FI202">
        <v>3</v>
      </c>
      <c r="FJ202" t="s">
        <v>830</v>
      </c>
      <c r="FK202">
        <v>0</v>
      </c>
      <c r="FL202">
        <v>3</v>
      </c>
      <c r="FM202" t="s">
        <v>830</v>
      </c>
      <c r="FN202">
        <v>0</v>
      </c>
      <c r="FO202">
        <v>0</v>
      </c>
      <c r="FP202" t="s">
        <v>830</v>
      </c>
      <c r="FQ202">
        <v>17</v>
      </c>
      <c r="FR202">
        <v>10</v>
      </c>
      <c r="FS202">
        <v>1</v>
      </c>
      <c r="FT202">
        <v>0</v>
      </c>
      <c r="FU202" t="s">
        <v>830</v>
      </c>
      <c r="FV202" t="s">
        <v>830</v>
      </c>
      <c r="FW202">
        <v>6</v>
      </c>
      <c r="FX202">
        <v>6</v>
      </c>
      <c r="FY202">
        <v>0</v>
      </c>
      <c r="FZ202" t="s">
        <v>830</v>
      </c>
      <c r="GA202">
        <v>20</v>
      </c>
      <c r="GB202">
        <v>13</v>
      </c>
      <c r="GC202">
        <v>7</v>
      </c>
      <c r="GD202" t="s">
        <v>830</v>
      </c>
      <c r="GE202">
        <v>7</v>
      </c>
      <c r="GF202" t="s">
        <v>830</v>
      </c>
      <c r="GG202" t="s">
        <v>830</v>
      </c>
      <c r="GH202">
        <v>0</v>
      </c>
      <c r="GI202">
        <v>0</v>
      </c>
      <c r="GJ202" t="s">
        <v>830</v>
      </c>
      <c r="GK202">
        <v>8</v>
      </c>
      <c r="GL202">
        <v>7</v>
      </c>
      <c r="GM202">
        <v>1</v>
      </c>
      <c r="GN202" t="s">
        <v>830</v>
      </c>
      <c r="GO202" t="s">
        <v>830</v>
      </c>
      <c r="GP202" t="s">
        <v>830</v>
      </c>
      <c r="GQ202">
        <v>0</v>
      </c>
      <c r="GR202">
        <v>0</v>
      </c>
      <c r="GS202">
        <v>0</v>
      </c>
      <c r="GT202">
        <v>0</v>
      </c>
      <c r="GU202">
        <v>9</v>
      </c>
      <c r="GV202">
        <v>8</v>
      </c>
      <c r="GW202" t="s">
        <v>830</v>
      </c>
      <c r="GX202" t="s">
        <v>830</v>
      </c>
      <c r="GY202" t="s">
        <v>830</v>
      </c>
      <c r="GZ202" t="s">
        <v>830</v>
      </c>
      <c r="HA202">
        <v>0</v>
      </c>
      <c r="HB202">
        <v>0</v>
      </c>
      <c r="HC202">
        <v>0</v>
      </c>
      <c r="HD202">
        <v>0</v>
      </c>
      <c r="HE202">
        <v>10</v>
      </c>
      <c r="HF202">
        <v>10</v>
      </c>
      <c r="HG202" t="s">
        <v>830</v>
      </c>
      <c r="HH202" t="s">
        <v>830</v>
      </c>
      <c r="HI202" t="s">
        <v>830</v>
      </c>
      <c r="HJ202">
        <v>0</v>
      </c>
      <c r="HK202" t="s">
        <v>830</v>
      </c>
      <c r="HL202" t="s">
        <v>830</v>
      </c>
      <c r="HM202">
        <v>0</v>
      </c>
      <c r="HN202">
        <v>0</v>
      </c>
      <c r="HO202">
        <v>2</v>
      </c>
      <c r="HP202">
        <v>2</v>
      </c>
      <c r="HQ202" t="s">
        <v>830</v>
      </c>
      <c r="HR202" t="s">
        <v>830</v>
      </c>
      <c r="HS202" t="s">
        <v>830</v>
      </c>
      <c r="HT202">
        <v>0</v>
      </c>
      <c r="HU202">
        <v>0</v>
      </c>
      <c r="HV202">
        <v>0</v>
      </c>
      <c r="HW202">
        <v>0</v>
      </c>
      <c r="HX202">
        <v>0</v>
      </c>
      <c r="HY202">
        <v>1</v>
      </c>
      <c r="HZ202">
        <v>1</v>
      </c>
      <c r="IA202" t="s">
        <v>830</v>
      </c>
      <c r="IB202" t="s">
        <v>830</v>
      </c>
      <c r="IC202" t="s">
        <v>830</v>
      </c>
      <c r="ID202">
        <v>0</v>
      </c>
      <c r="IE202">
        <v>0</v>
      </c>
      <c r="IF202">
        <v>0</v>
      </c>
      <c r="IG202">
        <v>0</v>
      </c>
      <c r="IH202">
        <v>0</v>
      </c>
      <c r="II202" t="s">
        <v>830</v>
      </c>
      <c r="IJ202">
        <v>3</v>
      </c>
      <c r="IK202" t="s">
        <v>830</v>
      </c>
      <c r="IL202" t="s">
        <v>830</v>
      </c>
      <c r="IM202">
        <v>0</v>
      </c>
      <c r="IN202">
        <v>0</v>
      </c>
      <c r="IO202" t="s">
        <v>830</v>
      </c>
      <c r="IP202">
        <v>1</v>
      </c>
      <c r="IQ202" t="s">
        <v>830</v>
      </c>
      <c r="IR202">
        <v>0</v>
      </c>
      <c r="IS202">
        <v>0</v>
      </c>
      <c r="IT202" t="s">
        <v>830</v>
      </c>
      <c r="IU202" t="s">
        <v>285</v>
      </c>
      <c r="IV202" t="s">
        <v>285</v>
      </c>
      <c r="IW202" t="s">
        <v>285</v>
      </c>
      <c r="IX202" t="s">
        <v>285</v>
      </c>
      <c r="IY202" t="s">
        <v>285</v>
      </c>
      <c r="IZ202" t="s">
        <v>285</v>
      </c>
      <c r="JA202" t="s">
        <v>285</v>
      </c>
      <c r="JB202" t="s">
        <v>285</v>
      </c>
      <c r="JC202" t="s">
        <v>285</v>
      </c>
      <c r="JD202" t="s">
        <v>830</v>
      </c>
      <c r="JE202" t="s">
        <v>830</v>
      </c>
      <c r="JF202" t="s">
        <v>285</v>
      </c>
    </row>
    <row r="203" spans="1:266" hidden="1">
      <c r="A203">
        <v>55506</v>
      </c>
      <c r="B203" t="s">
        <v>964</v>
      </c>
      <c r="C203">
        <v>14</v>
      </c>
      <c r="D203">
        <v>1</v>
      </c>
      <c r="E203">
        <v>1</v>
      </c>
      <c r="F203">
        <v>0</v>
      </c>
      <c r="G203">
        <v>0</v>
      </c>
      <c r="H203">
        <v>1</v>
      </c>
      <c r="I203">
        <v>12</v>
      </c>
      <c r="J203">
        <v>12</v>
      </c>
      <c r="K203">
        <v>0</v>
      </c>
      <c r="L203">
        <v>0</v>
      </c>
      <c r="M203">
        <v>16</v>
      </c>
      <c r="N203">
        <v>1</v>
      </c>
      <c r="O203">
        <v>0</v>
      </c>
      <c r="P203">
        <v>0</v>
      </c>
      <c r="Q203">
        <v>0</v>
      </c>
      <c r="R203">
        <v>0</v>
      </c>
      <c r="S203">
        <v>15</v>
      </c>
      <c r="T203">
        <v>15</v>
      </c>
      <c r="U203">
        <v>0</v>
      </c>
      <c r="V203">
        <v>0</v>
      </c>
      <c r="W203">
        <v>11</v>
      </c>
      <c r="X203">
        <v>1</v>
      </c>
      <c r="Y203">
        <v>0</v>
      </c>
      <c r="Z203">
        <v>0</v>
      </c>
      <c r="AA203">
        <v>0</v>
      </c>
      <c r="AB203">
        <v>0</v>
      </c>
      <c r="AC203">
        <v>10</v>
      </c>
      <c r="AD203">
        <v>10</v>
      </c>
      <c r="AE203">
        <v>0</v>
      </c>
      <c r="AF203">
        <v>0</v>
      </c>
      <c r="AG203">
        <v>26</v>
      </c>
      <c r="AH203" t="s">
        <v>830</v>
      </c>
      <c r="AI203">
        <v>0</v>
      </c>
      <c r="AJ203">
        <v>0</v>
      </c>
      <c r="AK203">
        <v>0</v>
      </c>
      <c r="AL203">
        <v>0</v>
      </c>
      <c r="AM203">
        <v>25</v>
      </c>
      <c r="AN203">
        <v>25</v>
      </c>
      <c r="AO203">
        <v>0</v>
      </c>
      <c r="AP203">
        <v>0</v>
      </c>
      <c r="AQ203">
        <v>100</v>
      </c>
      <c r="AR203" t="s">
        <v>830</v>
      </c>
      <c r="AS203">
        <v>0</v>
      </c>
      <c r="AT203">
        <v>0</v>
      </c>
      <c r="AU203">
        <v>0</v>
      </c>
      <c r="AV203">
        <v>0</v>
      </c>
      <c r="AW203">
        <v>100</v>
      </c>
      <c r="AX203">
        <v>100</v>
      </c>
      <c r="AY203">
        <v>0</v>
      </c>
      <c r="AZ203">
        <v>0</v>
      </c>
      <c r="BA203">
        <v>91</v>
      </c>
      <c r="BB203">
        <v>1</v>
      </c>
      <c r="BC203">
        <v>0</v>
      </c>
      <c r="BD203">
        <v>0</v>
      </c>
      <c r="BE203">
        <v>0</v>
      </c>
      <c r="BF203">
        <v>0</v>
      </c>
      <c r="BG203">
        <v>90</v>
      </c>
      <c r="BH203">
        <v>90</v>
      </c>
      <c r="BI203">
        <v>0</v>
      </c>
      <c r="BJ203">
        <v>0</v>
      </c>
      <c r="BK203">
        <v>91</v>
      </c>
      <c r="BL203">
        <v>1</v>
      </c>
      <c r="BM203">
        <v>0</v>
      </c>
      <c r="BN203">
        <v>0</v>
      </c>
      <c r="BO203">
        <v>0</v>
      </c>
      <c r="BP203">
        <v>0</v>
      </c>
      <c r="BQ203">
        <v>90</v>
      </c>
      <c r="BR203">
        <v>90</v>
      </c>
      <c r="BS203">
        <v>0</v>
      </c>
      <c r="BT203">
        <v>0</v>
      </c>
      <c r="BU203">
        <v>51</v>
      </c>
      <c r="BV203">
        <v>1</v>
      </c>
      <c r="BW203">
        <v>0</v>
      </c>
      <c r="BX203">
        <v>0</v>
      </c>
      <c r="BY203">
        <v>0</v>
      </c>
      <c r="BZ203">
        <v>0</v>
      </c>
      <c r="CA203">
        <v>50</v>
      </c>
      <c r="CB203">
        <v>50</v>
      </c>
      <c r="CC203">
        <v>0</v>
      </c>
      <c r="CD203">
        <v>0</v>
      </c>
      <c r="CE203" t="s">
        <v>830</v>
      </c>
      <c r="CF203" t="s">
        <v>830</v>
      </c>
      <c r="CG203">
        <v>0</v>
      </c>
      <c r="CH203">
        <v>0</v>
      </c>
      <c r="CI203">
        <v>0</v>
      </c>
      <c r="CJ203">
        <v>0</v>
      </c>
      <c r="CK203">
        <v>0</v>
      </c>
      <c r="CL203">
        <v>0</v>
      </c>
      <c r="CM203">
        <v>0</v>
      </c>
      <c r="CN203">
        <v>0</v>
      </c>
      <c r="CO203" t="s">
        <v>830</v>
      </c>
      <c r="CP203" t="s">
        <v>830</v>
      </c>
      <c r="CQ203">
        <v>0</v>
      </c>
      <c r="CR203">
        <v>0</v>
      </c>
      <c r="CS203">
        <v>0</v>
      </c>
      <c r="CT203">
        <v>0</v>
      </c>
      <c r="CU203">
        <v>0</v>
      </c>
      <c r="CV203">
        <v>0</v>
      </c>
      <c r="CW203">
        <v>0</v>
      </c>
      <c r="CX203">
        <v>0</v>
      </c>
      <c r="CY203" t="s">
        <v>830</v>
      </c>
      <c r="CZ203" t="s">
        <v>830</v>
      </c>
      <c r="DA203">
        <v>0</v>
      </c>
      <c r="DB203">
        <v>0</v>
      </c>
      <c r="DC203">
        <v>0</v>
      </c>
      <c r="DD203">
        <v>0</v>
      </c>
      <c r="DE203">
        <v>0</v>
      </c>
      <c r="DF203">
        <v>0</v>
      </c>
      <c r="DG203">
        <v>0</v>
      </c>
      <c r="DH203">
        <v>0</v>
      </c>
      <c r="DI203" t="s">
        <v>830</v>
      </c>
      <c r="DJ203" t="s">
        <v>830</v>
      </c>
      <c r="DK203" t="s">
        <v>830</v>
      </c>
      <c r="DL203">
        <v>0</v>
      </c>
      <c r="DM203">
        <v>0</v>
      </c>
      <c r="DN203" t="s">
        <v>830</v>
      </c>
      <c r="DO203">
        <v>0</v>
      </c>
      <c r="DP203">
        <v>0</v>
      </c>
      <c r="DQ203">
        <v>0</v>
      </c>
      <c r="DR203">
        <v>0</v>
      </c>
      <c r="DS203" t="s">
        <v>830</v>
      </c>
      <c r="DT203" t="s">
        <v>830</v>
      </c>
      <c r="DU203" t="s">
        <v>830</v>
      </c>
      <c r="DV203">
        <v>0</v>
      </c>
      <c r="DW203">
        <v>0</v>
      </c>
      <c r="DX203" t="s">
        <v>830</v>
      </c>
      <c r="DY203">
        <v>0</v>
      </c>
      <c r="DZ203">
        <v>0</v>
      </c>
      <c r="EA203">
        <v>0</v>
      </c>
      <c r="EB203">
        <v>0</v>
      </c>
      <c r="EC203" t="s">
        <v>830</v>
      </c>
      <c r="ED203" t="s">
        <v>830</v>
      </c>
      <c r="EE203" t="s">
        <v>830</v>
      </c>
      <c r="EF203" t="s">
        <v>830</v>
      </c>
      <c r="EG203">
        <v>0</v>
      </c>
      <c r="EH203" t="s">
        <v>830</v>
      </c>
      <c r="EI203">
        <v>0</v>
      </c>
      <c r="EJ203">
        <v>0</v>
      </c>
      <c r="EK203">
        <v>0</v>
      </c>
      <c r="EL203">
        <v>0</v>
      </c>
      <c r="EM203">
        <v>1</v>
      </c>
      <c r="EN203">
        <v>1</v>
      </c>
      <c r="EO203" t="s">
        <v>830</v>
      </c>
      <c r="EP203" t="s">
        <v>830</v>
      </c>
      <c r="EQ203">
        <v>0</v>
      </c>
      <c r="ER203" t="s">
        <v>830</v>
      </c>
      <c r="ES203">
        <v>0</v>
      </c>
      <c r="ET203">
        <v>0</v>
      </c>
      <c r="EU203">
        <v>0</v>
      </c>
      <c r="EV203">
        <v>0</v>
      </c>
      <c r="EW203">
        <v>1</v>
      </c>
      <c r="EX203">
        <v>1</v>
      </c>
      <c r="EY203" t="s">
        <v>830</v>
      </c>
      <c r="EZ203" t="s">
        <v>830</v>
      </c>
      <c r="FA203">
        <v>0</v>
      </c>
      <c r="FB203" t="s">
        <v>830</v>
      </c>
      <c r="FC203">
        <v>0</v>
      </c>
      <c r="FD203">
        <v>0</v>
      </c>
      <c r="FE203">
        <v>0</v>
      </c>
      <c r="FF203">
        <v>0</v>
      </c>
      <c r="FG203">
        <v>1</v>
      </c>
      <c r="FH203">
        <v>1</v>
      </c>
      <c r="FI203" t="s">
        <v>830</v>
      </c>
      <c r="FJ203" t="s">
        <v>830</v>
      </c>
      <c r="FK203">
        <v>0</v>
      </c>
      <c r="FL203" t="s">
        <v>830</v>
      </c>
      <c r="FM203">
        <v>0</v>
      </c>
      <c r="FN203">
        <v>0</v>
      </c>
      <c r="FO203">
        <v>0</v>
      </c>
      <c r="FP203">
        <v>0</v>
      </c>
      <c r="FQ203">
        <v>1</v>
      </c>
      <c r="FR203">
        <v>1</v>
      </c>
      <c r="FS203" t="s">
        <v>830</v>
      </c>
      <c r="FT203" t="s">
        <v>830</v>
      </c>
      <c r="FU203">
        <v>0</v>
      </c>
      <c r="FV203" t="s">
        <v>830</v>
      </c>
      <c r="FW203">
        <v>0</v>
      </c>
      <c r="FX203">
        <v>0</v>
      </c>
      <c r="FY203">
        <v>0</v>
      </c>
      <c r="FZ203">
        <v>0</v>
      </c>
      <c r="GA203">
        <v>1</v>
      </c>
      <c r="GB203">
        <v>1</v>
      </c>
      <c r="GC203" t="s">
        <v>830</v>
      </c>
      <c r="GD203" t="s">
        <v>830</v>
      </c>
      <c r="GE203">
        <v>0</v>
      </c>
      <c r="GF203" t="s">
        <v>830</v>
      </c>
      <c r="GG203">
        <v>0</v>
      </c>
      <c r="GH203">
        <v>0</v>
      </c>
      <c r="GI203">
        <v>0</v>
      </c>
      <c r="GJ203">
        <v>0</v>
      </c>
      <c r="GK203">
        <v>2</v>
      </c>
      <c r="GL203">
        <v>1</v>
      </c>
      <c r="GM203" t="s">
        <v>830</v>
      </c>
      <c r="GN203" t="s">
        <v>830</v>
      </c>
      <c r="GO203">
        <v>0</v>
      </c>
      <c r="GP203" t="s">
        <v>830</v>
      </c>
      <c r="GQ203">
        <v>0</v>
      </c>
      <c r="GR203">
        <v>0</v>
      </c>
      <c r="GS203">
        <v>0</v>
      </c>
      <c r="GT203">
        <v>0</v>
      </c>
      <c r="GU203">
        <v>1</v>
      </c>
      <c r="GV203">
        <v>1</v>
      </c>
      <c r="GW203" t="s">
        <v>830</v>
      </c>
      <c r="GX203" t="s">
        <v>830</v>
      </c>
      <c r="GY203">
        <v>0</v>
      </c>
      <c r="GZ203" t="s">
        <v>830</v>
      </c>
      <c r="HA203">
        <v>0</v>
      </c>
      <c r="HB203">
        <v>0</v>
      </c>
      <c r="HC203">
        <v>0</v>
      </c>
      <c r="HD203">
        <v>0</v>
      </c>
      <c r="HE203">
        <v>1</v>
      </c>
      <c r="HF203">
        <v>1</v>
      </c>
      <c r="HG203" t="s">
        <v>830</v>
      </c>
      <c r="HH203" t="s">
        <v>830</v>
      </c>
      <c r="HI203">
        <v>0</v>
      </c>
      <c r="HJ203">
        <v>0</v>
      </c>
      <c r="HK203">
        <v>0</v>
      </c>
      <c r="HL203">
        <v>0</v>
      </c>
      <c r="HM203">
        <v>0</v>
      </c>
      <c r="HN203">
        <v>0</v>
      </c>
      <c r="HO203">
        <v>2</v>
      </c>
      <c r="HP203">
        <v>1</v>
      </c>
      <c r="HQ203">
        <v>1</v>
      </c>
      <c r="HR203">
        <v>1</v>
      </c>
      <c r="HS203" t="s">
        <v>830</v>
      </c>
      <c r="HT203">
        <v>1</v>
      </c>
      <c r="HU203">
        <v>0</v>
      </c>
      <c r="HV203">
        <v>0</v>
      </c>
      <c r="HW203">
        <v>0</v>
      </c>
      <c r="HX203">
        <v>0</v>
      </c>
      <c r="HY203">
        <v>3</v>
      </c>
      <c r="HZ203">
        <v>1</v>
      </c>
      <c r="IA203">
        <v>2</v>
      </c>
      <c r="IB203">
        <v>1</v>
      </c>
      <c r="IC203" t="s">
        <v>830</v>
      </c>
      <c r="ID203">
        <v>1</v>
      </c>
      <c r="IE203">
        <v>0</v>
      </c>
      <c r="IF203">
        <v>0</v>
      </c>
      <c r="IG203">
        <v>0</v>
      </c>
      <c r="IH203">
        <v>0</v>
      </c>
      <c r="II203">
        <v>13</v>
      </c>
      <c r="IJ203">
        <v>10</v>
      </c>
      <c r="IK203">
        <v>3</v>
      </c>
      <c r="IL203">
        <v>1</v>
      </c>
      <c r="IM203" t="s">
        <v>830</v>
      </c>
      <c r="IN203">
        <v>2</v>
      </c>
      <c r="IO203" t="s">
        <v>830</v>
      </c>
      <c r="IP203">
        <v>3</v>
      </c>
      <c r="IQ203" t="s">
        <v>830</v>
      </c>
      <c r="IR203" t="s">
        <v>830</v>
      </c>
      <c r="IS203">
        <v>0</v>
      </c>
      <c r="IT203" t="s">
        <v>830</v>
      </c>
      <c r="IU203" t="s">
        <v>285</v>
      </c>
      <c r="IV203" t="s">
        <v>285</v>
      </c>
      <c r="IW203" t="s">
        <v>285</v>
      </c>
      <c r="IX203" t="s">
        <v>285</v>
      </c>
      <c r="IY203" t="s">
        <v>285</v>
      </c>
      <c r="IZ203" t="s">
        <v>285</v>
      </c>
      <c r="JA203" t="s">
        <v>285</v>
      </c>
      <c r="JB203" t="s">
        <v>285</v>
      </c>
      <c r="JC203" t="s">
        <v>285</v>
      </c>
      <c r="JD203" t="s">
        <v>830</v>
      </c>
      <c r="JE203" t="s">
        <v>830</v>
      </c>
      <c r="JF203" t="s">
        <v>285</v>
      </c>
    </row>
    <row r="204" spans="1:266" hidden="1">
      <c r="A204">
        <v>46019</v>
      </c>
      <c r="B204" t="s">
        <v>393</v>
      </c>
      <c r="C204">
        <v>1118412</v>
      </c>
      <c r="D204">
        <v>758799</v>
      </c>
      <c r="E204">
        <v>345453</v>
      </c>
      <c r="F204">
        <v>239435</v>
      </c>
      <c r="G204">
        <v>16509</v>
      </c>
      <c r="H204">
        <v>89508</v>
      </c>
      <c r="I204">
        <v>14160</v>
      </c>
      <c r="J204">
        <v>13583</v>
      </c>
      <c r="K204">
        <v>256</v>
      </c>
      <c r="L204">
        <v>321</v>
      </c>
      <c r="M204">
        <v>880843</v>
      </c>
      <c r="N204">
        <v>565963</v>
      </c>
      <c r="O204">
        <v>303133</v>
      </c>
      <c r="P204">
        <v>202356</v>
      </c>
      <c r="Q204">
        <v>10972</v>
      </c>
      <c r="R204">
        <v>89805</v>
      </c>
      <c r="S204">
        <v>11747</v>
      </c>
      <c r="T204">
        <v>10591</v>
      </c>
      <c r="U204">
        <v>188</v>
      </c>
      <c r="V204">
        <v>967</v>
      </c>
      <c r="W204">
        <v>673984</v>
      </c>
      <c r="X204">
        <v>408083</v>
      </c>
      <c r="Y204">
        <v>256727</v>
      </c>
      <c r="Z204">
        <v>178401</v>
      </c>
      <c r="AA204">
        <v>7336</v>
      </c>
      <c r="AB204">
        <v>70990</v>
      </c>
      <c r="AC204">
        <v>9174</v>
      </c>
      <c r="AD204">
        <v>8188</v>
      </c>
      <c r="AE204">
        <v>146</v>
      </c>
      <c r="AF204">
        <v>840</v>
      </c>
      <c r="AG204">
        <v>560046</v>
      </c>
      <c r="AH204">
        <v>323285</v>
      </c>
      <c r="AI204">
        <v>225803</v>
      </c>
      <c r="AJ204">
        <v>169101</v>
      </c>
      <c r="AK204">
        <v>3706</v>
      </c>
      <c r="AL204">
        <v>52997</v>
      </c>
      <c r="AM204">
        <v>10958</v>
      </c>
      <c r="AN204">
        <v>10123</v>
      </c>
      <c r="AO204">
        <v>486</v>
      </c>
      <c r="AP204">
        <v>349</v>
      </c>
      <c r="AQ204">
        <v>565271</v>
      </c>
      <c r="AR204">
        <v>327328</v>
      </c>
      <c r="AS204">
        <v>226792</v>
      </c>
      <c r="AT204">
        <v>177667</v>
      </c>
      <c r="AU204">
        <v>4368</v>
      </c>
      <c r="AV204">
        <v>44757</v>
      </c>
      <c r="AW204">
        <v>11152</v>
      </c>
      <c r="AX204">
        <v>9231</v>
      </c>
      <c r="AY204">
        <v>54</v>
      </c>
      <c r="AZ204">
        <v>1868</v>
      </c>
      <c r="BA204">
        <v>376986</v>
      </c>
      <c r="BB204">
        <v>168872</v>
      </c>
      <c r="BC204">
        <v>186920</v>
      </c>
      <c r="BD204">
        <v>139141</v>
      </c>
      <c r="BE204">
        <v>5373</v>
      </c>
      <c r="BF204">
        <v>42406</v>
      </c>
      <c r="BG204">
        <v>21194</v>
      </c>
      <c r="BH204">
        <v>10855</v>
      </c>
      <c r="BI204">
        <v>284</v>
      </c>
      <c r="BJ204">
        <v>10055</v>
      </c>
      <c r="BK204">
        <v>363335</v>
      </c>
      <c r="BL204">
        <v>180239</v>
      </c>
      <c r="BM204">
        <v>170867</v>
      </c>
      <c r="BN204">
        <v>132540</v>
      </c>
      <c r="BO204">
        <v>5046</v>
      </c>
      <c r="BP204">
        <v>33281</v>
      </c>
      <c r="BQ204">
        <v>12228</v>
      </c>
      <c r="BR204">
        <v>6230</v>
      </c>
      <c r="BS204">
        <v>319</v>
      </c>
      <c r="BT204">
        <v>5679</v>
      </c>
      <c r="BU204">
        <v>352542</v>
      </c>
      <c r="BV204">
        <v>180372</v>
      </c>
      <c r="BW204">
        <v>161754</v>
      </c>
      <c r="BX204">
        <v>116264</v>
      </c>
      <c r="BY204">
        <v>4105</v>
      </c>
      <c r="BZ204">
        <v>41384</v>
      </c>
      <c r="CA204">
        <v>10416</v>
      </c>
      <c r="CB204">
        <v>4124</v>
      </c>
      <c r="CC204">
        <v>224</v>
      </c>
      <c r="CD204">
        <v>6067</v>
      </c>
      <c r="CE204">
        <v>347907</v>
      </c>
      <c r="CF204">
        <v>167099</v>
      </c>
      <c r="CG204">
        <v>164357</v>
      </c>
      <c r="CH204">
        <v>102246</v>
      </c>
      <c r="CI204">
        <v>5438</v>
      </c>
      <c r="CJ204">
        <v>56672</v>
      </c>
      <c r="CK204">
        <v>16451</v>
      </c>
      <c r="CL204">
        <v>3749</v>
      </c>
      <c r="CM204">
        <v>709</v>
      </c>
      <c r="CN204">
        <v>11993</v>
      </c>
      <c r="CO204">
        <v>321300</v>
      </c>
      <c r="CP204">
        <v>136500</v>
      </c>
      <c r="CQ204">
        <v>171234</v>
      </c>
      <c r="CR204">
        <v>103313</v>
      </c>
      <c r="CS204">
        <v>8341</v>
      </c>
      <c r="CT204">
        <v>59579</v>
      </c>
      <c r="CU204">
        <v>13567</v>
      </c>
      <c r="CV204">
        <v>3840</v>
      </c>
      <c r="CW204">
        <v>1087</v>
      </c>
      <c r="CX204">
        <v>8640</v>
      </c>
      <c r="CY204">
        <v>331109</v>
      </c>
      <c r="CZ204">
        <v>145415</v>
      </c>
      <c r="DA204">
        <v>174081</v>
      </c>
      <c r="DB204">
        <v>110814</v>
      </c>
      <c r="DC204">
        <v>5460</v>
      </c>
      <c r="DD204">
        <v>57807</v>
      </c>
      <c r="DE204">
        <v>11613</v>
      </c>
      <c r="DF204">
        <v>1856</v>
      </c>
      <c r="DG204">
        <v>1528</v>
      </c>
      <c r="DH204">
        <v>8229</v>
      </c>
      <c r="DI204">
        <v>307305</v>
      </c>
      <c r="DJ204">
        <v>141761</v>
      </c>
      <c r="DK204">
        <v>155107</v>
      </c>
      <c r="DL204">
        <v>95047</v>
      </c>
      <c r="DM204">
        <v>4231</v>
      </c>
      <c r="DN204">
        <v>55829</v>
      </c>
      <c r="DO204">
        <v>10437</v>
      </c>
      <c r="DP204">
        <v>2566</v>
      </c>
      <c r="DQ204">
        <v>1337</v>
      </c>
      <c r="DR204">
        <v>6534</v>
      </c>
      <c r="DS204">
        <v>271813</v>
      </c>
      <c r="DT204">
        <v>129054</v>
      </c>
      <c r="DU204">
        <v>137761</v>
      </c>
      <c r="DV204">
        <v>82299</v>
      </c>
      <c r="DW204">
        <v>4317</v>
      </c>
      <c r="DX204">
        <v>51145</v>
      </c>
      <c r="DY204">
        <v>4998</v>
      </c>
      <c r="DZ204">
        <v>2679</v>
      </c>
      <c r="EA204">
        <v>513</v>
      </c>
      <c r="EB204">
        <v>1806</v>
      </c>
      <c r="EC204">
        <v>241110</v>
      </c>
      <c r="ED204">
        <v>105829</v>
      </c>
      <c r="EE204">
        <v>126534</v>
      </c>
      <c r="EF204">
        <v>79177</v>
      </c>
      <c r="EG204">
        <v>4057</v>
      </c>
      <c r="EH204">
        <v>43299</v>
      </c>
      <c r="EI204">
        <v>8747</v>
      </c>
      <c r="EJ204">
        <v>6615</v>
      </c>
      <c r="EK204">
        <v>687</v>
      </c>
      <c r="EL204">
        <v>1445</v>
      </c>
      <c r="EM204">
        <v>212049</v>
      </c>
      <c r="EN204">
        <v>106762</v>
      </c>
      <c r="EO204">
        <v>97855</v>
      </c>
      <c r="EP204">
        <v>57822</v>
      </c>
      <c r="EQ204">
        <v>1737</v>
      </c>
      <c r="ER204">
        <v>38295</v>
      </c>
      <c r="ES204">
        <v>7432</v>
      </c>
      <c r="ET204">
        <v>6607</v>
      </c>
      <c r="EU204">
        <v>520</v>
      </c>
      <c r="EV204">
        <v>305</v>
      </c>
      <c r="EW204">
        <v>176157</v>
      </c>
      <c r="EX204">
        <v>91024</v>
      </c>
      <c r="EY204">
        <v>77628</v>
      </c>
      <c r="EZ204">
        <v>46648</v>
      </c>
      <c r="FA204">
        <v>3234</v>
      </c>
      <c r="FB204">
        <v>27746</v>
      </c>
      <c r="FC204">
        <v>7505</v>
      </c>
      <c r="FD204">
        <v>6673</v>
      </c>
      <c r="FE204">
        <v>338</v>
      </c>
      <c r="FF204">
        <v>494</v>
      </c>
      <c r="FG204">
        <v>145183</v>
      </c>
      <c r="FH204">
        <v>72772</v>
      </c>
      <c r="FI204">
        <v>60912</v>
      </c>
      <c r="FJ204">
        <v>31527</v>
      </c>
      <c r="FK204">
        <v>4632</v>
      </c>
      <c r="FL204">
        <v>24753</v>
      </c>
      <c r="FM204">
        <v>11500</v>
      </c>
      <c r="FN204">
        <v>10381</v>
      </c>
      <c r="FO204">
        <v>838</v>
      </c>
      <c r="FP204">
        <v>281</v>
      </c>
      <c r="FQ204">
        <v>160489</v>
      </c>
      <c r="FR204">
        <v>93923</v>
      </c>
      <c r="FS204">
        <v>62030</v>
      </c>
      <c r="FT204">
        <v>29575</v>
      </c>
      <c r="FU204">
        <v>5642</v>
      </c>
      <c r="FV204">
        <v>26813</v>
      </c>
      <c r="FW204">
        <v>4536</v>
      </c>
      <c r="FX204">
        <v>1953</v>
      </c>
      <c r="FY204">
        <v>1901</v>
      </c>
      <c r="FZ204">
        <v>682</v>
      </c>
      <c r="GA204">
        <v>175358</v>
      </c>
      <c r="GB204">
        <v>107946</v>
      </c>
      <c r="GC204">
        <v>64576</v>
      </c>
      <c r="GD204">
        <v>34659</v>
      </c>
      <c r="GE204">
        <v>5216</v>
      </c>
      <c r="GF204">
        <v>24700</v>
      </c>
      <c r="GG204">
        <v>2836</v>
      </c>
      <c r="GH204">
        <v>1172</v>
      </c>
      <c r="GI204">
        <v>163</v>
      </c>
      <c r="GJ204">
        <v>1501</v>
      </c>
      <c r="GK204">
        <v>162766</v>
      </c>
      <c r="GL204">
        <v>100662</v>
      </c>
      <c r="GM204">
        <v>58121</v>
      </c>
      <c r="GN204">
        <v>33842</v>
      </c>
      <c r="GO204">
        <v>6508</v>
      </c>
      <c r="GP204">
        <v>17771</v>
      </c>
      <c r="GQ204">
        <v>3983</v>
      </c>
      <c r="GR204">
        <v>1332</v>
      </c>
      <c r="GS204">
        <v>345</v>
      </c>
      <c r="GT204">
        <v>2306</v>
      </c>
      <c r="GU204">
        <v>144165</v>
      </c>
      <c r="GV204">
        <v>88715</v>
      </c>
      <c r="GW204">
        <v>51130</v>
      </c>
      <c r="GX204">
        <v>32603</v>
      </c>
      <c r="GY204">
        <v>5574</v>
      </c>
      <c r="GZ204">
        <v>12953</v>
      </c>
      <c r="HA204">
        <v>4320</v>
      </c>
      <c r="HB204">
        <v>1654</v>
      </c>
      <c r="HC204">
        <v>806</v>
      </c>
      <c r="HD204">
        <v>1859</v>
      </c>
      <c r="HE204">
        <v>122325</v>
      </c>
      <c r="HF204">
        <v>73536</v>
      </c>
      <c r="HG204">
        <v>42247</v>
      </c>
      <c r="HH204">
        <v>24747</v>
      </c>
      <c r="HI204">
        <v>4615</v>
      </c>
      <c r="HJ204">
        <v>12885</v>
      </c>
      <c r="HK204">
        <v>6542</v>
      </c>
      <c r="HL204">
        <v>4422</v>
      </c>
      <c r="HM204">
        <v>1510</v>
      </c>
      <c r="HN204">
        <v>610</v>
      </c>
      <c r="HO204">
        <v>113887</v>
      </c>
      <c r="HP204">
        <v>69046</v>
      </c>
      <c r="HQ204">
        <v>40121</v>
      </c>
      <c r="HR204">
        <v>21909</v>
      </c>
      <c r="HS204">
        <v>8042</v>
      </c>
      <c r="HT204">
        <v>10170</v>
      </c>
      <c r="HU204">
        <v>4719</v>
      </c>
      <c r="HV204">
        <v>2508</v>
      </c>
      <c r="HW204">
        <v>1149</v>
      </c>
      <c r="HX204">
        <v>1062</v>
      </c>
      <c r="HY204">
        <v>83614</v>
      </c>
      <c r="HZ204">
        <v>44786</v>
      </c>
      <c r="IA204">
        <v>36752</v>
      </c>
      <c r="IB204">
        <v>19449</v>
      </c>
      <c r="IC204">
        <v>7447</v>
      </c>
      <c r="ID204">
        <v>9856</v>
      </c>
      <c r="IE204">
        <v>2076</v>
      </c>
      <c r="IF204">
        <v>946</v>
      </c>
      <c r="IG204">
        <v>614</v>
      </c>
      <c r="IH204">
        <v>516</v>
      </c>
      <c r="II204">
        <v>82207</v>
      </c>
      <c r="IJ204">
        <v>37341</v>
      </c>
      <c r="IK204">
        <v>44866</v>
      </c>
      <c r="IL204">
        <v>34194</v>
      </c>
      <c r="IM204">
        <v>4594</v>
      </c>
      <c r="IN204">
        <v>6078</v>
      </c>
      <c r="IO204">
        <v>34089</v>
      </c>
      <c r="IP204">
        <v>8134</v>
      </c>
      <c r="IQ204">
        <v>25955</v>
      </c>
      <c r="IR204">
        <v>20728</v>
      </c>
      <c r="IS204">
        <v>2492</v>
      </c>
      <c r="IT204">
        <v>2736</v>
      </c>
      <c r="IU204">
        <v>13000</v>
      </c>
      <c r="IV204">
        <v>2200</v>
      </c>
      <c r="IW204">
        <v>10800</v>
      </c>
      <c r="IX204">
        <v>6073</v>
      </c>
      <c r="IY204">
        <v>734</v>
      </c>
      <c r="IZ204">
        <v>5339</v>
      </c>
      <c r="JA204">
        <v>402</v>
      </c>
      <c r="JB204">
        <v>130</v>
      </c>
      <c r="JC204">
        <v>272</v>
      </c>
      <c r="JD204" t="s">
        <v>285</v>
      </c>
      <c r="JE204">
        <v>13</v>
      </c>
      <c r="JF204" t="s">
        <v>285</v>
      </c>
    </row>
    <row r="205" spans="1:266" hidden="1">
      <c r="A205">
        <v>15318</v>
      </c>
      <c r="B205" t="s">
        <v>965</v>
      </c>
      <c r="C205">
        <v>908</v>
      </c>
      <c r="D205">
        <v>159</v>
      </c>
      <c r="E205">
        <v>624</v>
      </c>
      <c r="F205">
        <v>603</v>
      </c>
      <c r="G205">
        <v>0</v>
      </c>
      <c r="H205">
        <v>21</v>
      </c>
      <c r="I205">
        <v>125</v>
      </c>
      <c r="J205">
        <v>125</v>
      </c>
      <c r="K205">
        <v>0</v>
      </c>
      <c r="L205">
        <v>0</v>
      </c>
      <c r="M205">
        <v>935</v>
      </c>
      <c r="N205">
        <v>269</v>
      </c>
      <c r="O205">
        <v>524</v>
      </c>
      <c r="P205">
        <v>515</v>
      </c>
      <c r="Q205" t="s">
        <v>830</v>
      </c>
      <c r="R205">
        <v>9</v>
      </c>
      <c r="S205">
        <v>141</v>
      </c>
      <c r="T205">
        <v>141</v>
      </c>
      <c r="U205">
        <v>0</v>
      </c>
      <c r="V205">
        <v>0</v>
      </c>
      <c r="W205">
        <v>694</v>
      </c>
      <c r="X205">
        <v>87</v>
      </c>
      <c r="Y205">
        <v>526</v>
      </c>
      <c r="Z205">
        <v>516</v>
      </c>
      <c r="AA205" t="s">
        <v>830</v>
      </c>
      <c r="AB205">
        <v>10</v>
      </c>
      <c r="AC205">
        <v>81</v>
      </c>
      <c r="AD205">
        <v>81</v>
      </c>
      <c r="AE205">
        <v>0</v>
      </c>
      <c r="AF205">
        <v>0</v>
      </c>
      <c r="AG205">
        <v>534</v>
      </c>
      <c r="AH205">
        <v>71</v>
      </c>
      <c r="AI205">
        <v>417</v>
      </c>
      <c r="AJ205">
        <v>398</v>
      </c>
      <c r="AK205">
        <v>0</v>
      </c>
      <c r="AL205">
        <v>19</v>
      </c>
      <c r="AM205">
        <v>46</v>
      </c>
      <c r="AN205">
        <v>46</v>
      </c>
      <c r="AO205">
        <v>0</v>
      </c>
      <c r="AP205">
        <v>0</v>
      </c>
      <c r="AQ205">
        <v>365</v>
      </c>
      <c r="AR205">
        <v>83</v>
      </c>
      <c r="AS205">
        <v>216</v>
      </c>
      <c r="AT205">
        <v>193</v>
      </c>
      <c r="AU205">
        <v>1</v>
      </c>
      <c r="AV205">
        <v>22</v>
      </c>
      <c r="AW205">
        <v>67</v>
      </c>
      <c r="AX205">
        <v>67</v>
      </c>
      <c r="AY205">
        <v>0</v>
      </c>
      <c r="AZ205">
        <v>0</v>
      </c>
      <c r="BA205">
        <v>384</v>
      </c>
      <c r="BB205">
        <v>46</v>
      </c>
      <c r="BC205">
        <v>169</v>
      </c>
      <c r="BD205">
        <v>146</v>
      </c>
      <c r="BE205">
        <v>1</v>
      </c>
      <c r="BF205">
        <v>22</v>
      </c>
      <c r="BG205">
        <v>169</v>
      </c>
      <c r="BH205">
        <v>169</v>
      </c>
      <c r="BI205">
        <v>0</v>
      </c>
      <c r="BJ205">
        <v>0</v>
      </c>
      <c r="BK205">
        <v>576</v>
      </c>
      <c r="BL205">
        <v>41</v>
      </c>
      <c r="BM205">
        <v>449</v>
      </c>
      <c r="BN205">
        <v>394</v>
      </c>
      <c r="BO205">
        <v>1</v>
      </c>
      <c r="BP205">
        <v>55</v>
      </c>
      <c r="BQ205">
        <v>85</v>
      </c>
      <c r="BR205">
        <v>85</v>
      </c>
      <c r="BS205">
        <v>0</v>
      </c>
      <c r="BT205">
        <v>0</v>
      </c>
      <c r="BU205">
        <v>347</v>
      </c>
      <c r="BV205">
        <v>46</v>
      </c>
      <c r="BW205">
        <v>231</v>
      </c>
      <c r="BX205">
        <v>229</v>
      </c>
      <c r="BY205">
        <v>1</v>
      </c>
      <c r="BZ205" t="s">
        <v>830</v>
      </c>
      <c r="CA205">
        <v>70</v>
      </c>
      <c r="CB205">
        <v>70</v>
      </c>
      <c r="CC205">
        <v>0</v>
      </c>
      <c r="CD205">
        <v>0</v>
      </c>
      <c r="CE205">
        <v>314</v>
      </c>
      <c r="CF205">
        <v>51</v>
      </c>
      <c r="CG205">
        <v>231</v>
      </c>
      <c r="CH205">
        <v>226</v>
      </c>
      <c r="CI205">
        <v>5</v>
      </c>
      <c r="CJ205" t="s">
        <v>830</v>
      </c>
      <c r="CK205">
        <v>33</v>
      </c>
      <c r="CL205">
        <v>33</v>
      </c>
      <c r="CM205">
        <v>0</v>
      </c>
      <c r="CN205">
        <v>0</v>
      </c>
      <c r="CO205">
        <v>412</v>
      </c>
      <c r="CP205">
        <v>37</v>
      </c>
      <c r="CQ205">
        <v>334</v>
      </c>
      <c r="CR205">
        <v>326</v>
      </c>
      <c r="CS205">
        <v>8</v>
      </c>
      <c r="CT205" t="s">
        <v>830</v>
      </c>
      <c r="CU205">
        <v>41</v>
      </c>
      <c r="CV205">
        <v>41</v>
      </c>
      <c r="CW205">
        <v>0</v>
      </c>
      <c r="CX205">
        <v>0</v>
      </c>
      <c r="CY205">
        <v>339</v>
      </c>
      <c r="CZ205">
        <v>32</v>
      </c>
      <c r="DA205">
        <v>293</v>
      </c>
      <c r="DB205">
        <v>278</v>
      </c>
      <c r="DC205">
        <v>14</v>
      </c>
      <c r="DD205" t="s">
        <v>830</v>
      </c>
      <c r="DE205">
        <v>14</v>
      </c>
      <c r="DF205">
        <v>12</v>
      </c>
      <c r="DG205">
        <v>2</v>
      </c>
      <c r="DH205">
        <v>0</v>
      </c>
      <c r="DI205">
        <v>380</v>
      </c>
      <c r="DJ205">
        <v>37</v>
      </c>
      <c r="DK205">
        <v>341</v>
      </c>
      <c r="DL205">
        <v>334</v>
      </c>
      <c r="DM205">
        <v>7</v>
      </c>
      <c r="DN205" t="s">
        <v>830</v>
      </c>
      <c r="DO205">
        <v>1</v>
      </c>
      <c r="DP205">
        <v>1</v>
      </c>
      <c r="DQ205" t="s">
        <v>830</v>
      </c>
      <c r="DR205">
        <v>0</v>
      </c>
      <c r="DS205">
        <v>359</v>
      </c>
      <c r="DT205">
        <v>33</v>
      </c>
      <c r="DU205">
        <v>325</v>
      </c>
      <c r="DV205">
        <v>298</v>
      </c>
      <c r="DW205">
        <v>11</v>
      </c>
      <c r="DX205">
        <v>16</v>
      </c>
      <c r="DY205">
        <v>1</v>
      </c>
      <c r="DZ205">
        <v>1</v>
      </c>
      <c r="EA205">
        <v>0</v>
      </c>
      <c r="EB205">
        <v>0</v>
      </c>
      <c r="EC205">
        <v>353</v>
      </c>
      <c r="ED205">
        <v>24</v>
      </c>
      <c r="EE205">
        <v>318</v>
      </c>
      <c r="EF205">
        <v>290</v>
      </c>
      <c r="EG205">
        <v>15</v>
      </c>
      <c r="EH205">
        <v>13</v>
      </c>
      <c r="EI205">
        <v>10</v>
      </c>
      <c r="EJ205">
        <v>10</v>
      </c>
      <c r="EK205">
        <v>0</v>
      </c>
      <c r="EL205" t="s">
        <v>830</v>
      </c>
      <c r="EM205">
        <v>388</v>
      </c>
      <c r="EN205">
        <v>36</v>
      </c>
      <c r="EO205">
        <v>320</v>
      </c>
      <c r="EP205">
        <v>279</v>
      </c>
      <c r="EQ205">
        <v>22</v>
      </c>
      <c r="ER205">
        <v>19</v>
      </c>
      <c r="ES205">
        <v>32</v>
      </c>
      <c r="ET205">
        <v>32</v>
      </c>
      <c r="EU205">
        <v>0</v>
      </c>
      <c r="EV205">
        <v>0</v>
      </c>
      <c r="EW205">
        <v>297</v>
      </c>
      <c r="EX205">
        <v>20</v>
      </c>
      <c r="EY205">
        <v>205</v>
      </c>
      <c r="EZ205">
        <v>151</v>
      </c>
      <c r="FA205">
        <v>39</v>
      </c>
      <c r="FB205">
        <v>14</v>
      </c>
      <c r="FC205">
        <v>72</v>
      </c>
      <c r="FD205">
        <v>55</v>
      </c>
      <c r="FE205">
        <v>0</v>
      </c>
      <c r="FF205">
        <v>17</v>
      </c>
      <c r="FG205">
        <v>241</v>
      </c>
      <c r="FH205">
        <v>19</v>
      </c>
      <c r="FI205">
        <v>160</v>
      </c>
      <c r="FJ205">
        <v>116</v>
      </c>
      <c r="FK205">
        <v>44</v>
      </c>
      <c r="FL205">
        <v>1</v>
      </c>
      <c r="FM205">
        <v>63</v>
      </c>
      <c r="FN205">
        <v>62</v>
      </c>
      <c r="FO205">
        <v>1</v>
      </c>
      <c r="FP205" t="s">
        <v>830</v>
      </c>
      <c r="FQ205">
        <v>1392</v>
      </c>
      <c r="FR205">
        <v>26</v>
      </c>
      <c r="FS205">
        <v>1367</v>
      </c>
      <c r="FT205">
        <v>568</v>
      </c>
      <c r="FU205">
        <v>750</v>
      </c>
      <c r="FV205">
        <v>48</v>
      </c>
      <c r="FW205" t="s">
        <v>830</v>
      </c>
      <c r="FX205">
        <v>0</v>
      </c>
      <c r="FY205">
        <v>0</v>
      </c>
      <c r="FZ205" t="s">
        <v>830</v>
      </c>
      <c r="GA205">
        <v>665</v>
      </c>
      <c r="GB205">
        <v>24</v>
      </c>
      <c r="GC205">
        <v>641</v>
      </c>
      <c r="GD205">
        <v>5</v>
      </c>
      <c r="GE205">
        <v>635</v>
      </c>
      <c r="GF205">
        <v>1</v>
      </c>
      <c r="GG205">
        <v>1</v>
      </c>
      <c r="GH205" t="s">
        <v>830</v>
      </c>
      <c r="GI205">
        <v>0</v>
      </c>
      <c r="GJ205" t="s">
        <v>830</v>
      </c>
      <c r="GK205">
        <v>812</v>
      </c>
      <c r="GL205">
        <v>22</v>
      </c>
      <c r="GM205">
        <v>790</v>
      </c>
      <c r="GN205">
        <v>2</v>
      </c>
      <c r="GO205">
        <v>787</v>
      </c>
      <c r="GP205" t="s">
        <v>830</v>
      </c>
      <c r="GQ205" t="s">
        <v>830</v>
      </c>
      <c r="GR205" t="s">
        <v>830</v>
      </c>
      <c r="GS205">
        <v>0</v>
      </c>
      <c r="GT205" t="s">
        <v>830</v>
      </c>
      <c r="GU205">
        <v>649</v>
      </c>
      <c r="GV205">
        <v>17</v>
      </c>
      <c r="GW205">
        <v>607</v>
      </c>
      <c r="GX205">
        <v>2</v>
      </c>
      <c r="GY205">
        <v>605</v>
      </c>
      <c r="GZ205" t="s">
        <v>830</v>
      </c>
      <c r="HA205">
        <v>25</v>
      </c>
      <c r="HB205">
        <v>0</v>
      </c>
      <c r="HC205">
        <v>25</v>
      </c>
      <c r="HD205" t="s">
        <v>830</v>
      </c>
      <c r="HE205">
        <v>1789</v>
      </c>
      <c r="HF205">
        <v>18</v>
      </c>
      <c r="HG205">
        <v>1098</v>
      </c>
      <c r="HH205">
        <v>923</v>
      </c>
      <c r="HI205">
        <v>175</v>
      </c>
      <c r="HJ205">
        <v>0</v>
      </c>
      <c r="HK205">
        <v>672</v>
      </c>
      <c r="HL205">
        <v>50</v>
      </c>
      <c r="HM205">
        <v>623</v>
      </c>
      <c r="HN205">
        <v>0</v>
      </c>
      <c r="HO205">
        <v>2055</v>
      </c>
      <c r="HP205">
        <v>5</v>
      </c>
      <c r="HQ205">
        <v>1345</v>
      </c>
      <c r="HR205">
        <v>662</v>
      </c>
      <c r="HS205">
        <v>682</v>
      </c>
      <c r="HT205">
        <v>1</v>
      </c>
      <c r="HU205">
        <v>705</v>
      </c>
      <c r="HV205">
        <v>639</v>
      </c>
      <c r="HW205">
        <v>67</v>
      </c>
      <c r="HX205">
        <v>0</v>
      </c>
      <c r="HY205">
        <v>814</v>
      </c>
      <c r="HZ205">
        <v>5</v>
      </c>
      <c r="IA205">
        <v>416</v>
      </c>
      <c r="IB205">
        <v>308</v>
      </c>
      <c r="IC205">
        <v>107</v>
      </c>
      <c r="ID205" t="s">
        <v>830</v>
      </c>
      <c r="IE205">
        <v>393</v>
      </c>
      <c r="IF205">
        <v>378</v>
      </c>
      <c r="IG205">
        <v>15</v>
      </c>
      <c r="IH205">
        <v>0</v>
      </c>
      <c r="II205">
        <v>437</v>
      </c>
      <c r="IJ205">
        <v>24</v>
      </c>
      <c r="IK205">
        <v>413</v>
      </c>
      <c r="IL205">
        <v>46</v>
      </c>
      <c r="IM205">
        <v>290</v>
      </c>
      <c r="IN205">
        <v>77</v>
      </c>
      <c r="IO205">
        <v>6</v>
      </c>
      <c r="IP205">
        <v>3</v>
      </c>
      <c r="IQ205">
        <v>3</v>
      </c>
      <c r="IR205">
        <v>0</v>
      </c>
      <c r="IS205">
        <v>0</v>
      </c>
      <c r="IT205">
        <v>3</v>
      </c>
      <c r="IU205" t="s">
        <v>285</v>
      </c>
      <c r="IV205" t="s">
        <v>285</v>
      </c>
      <c r="IW205" t="s">
        <v>285</v>
      </c>
      <c r="IX205" t="s">
        <v>285</v>
      </c>
      <c r="IY205" t="s">
        <v>285</v>
      </c>
      <c r="IZ205" t="s">
        <v>285</v>
      </c>
      <c r="JA205" t="s">
        <v>285</v>
      </c>
      <c r="JB205" t="s">
        <v>285</v>
      </c>
      <c r="JC205" t="s">
        <v>285</v>
      </c>
      <c r="JD205" t="s">
        <v>285</v>
      </c>
      <c r="JE205" t="s">
        <v>285</v>
      </c>
      <c r="JF205" t="s">
        <v>285</v>
      </c>
    </row>
    <row r="206" spans="1:266" hidden="1">
      <c r="A206">
        <v>14338</v>
      </c>
      <c r="B206" t="s">
        <v>966</v>
      </c>
      <c r="C206">
        <v>6015</v>
      </c>
      <c r="D206">
        <v>4924</v>
      </c>
      <c r="E206">
        <v>955</v>
      </c>
      <c r="F206">
        <v>227</v>
      </c>
      <c r="G206" t="s">
        <v>830</v>
      </c>
      <c r="H206">
        <v>728</v>
      </c>
      <c r="I206">
        <v>135</v>
      </c>
      <c r="J206">
        <v>135</v>
      </c>
      <c r="K206">
        <v>0</v>
      </c>
      <c r="L206" t="s">
        <v>830</v>
      </c>
      <c r="M206">
        <v>4852</v>
      </c>
      <c r="N206">
        <v>3929</v>
      </c>
      <c r="O206">
        <v>797</v>
      </c>
      <c r="P206">
        <v>173</v>
      </c>
      <c r="Q206" t="s">
        <v>830</v>
      </c>
      <c r="R206">
        <v>623</v>
      </c>
      <c r="S206">
        <v>127</v>
      </c>
      <c r="T206">
        <v>127</v>
      </c>
      <c r="U206">
        <v>0</v>
      </c>
      <c r="V206">
        <v>0</v>
      </c>
      <c r="W206">
        <v>3428</v>
      </c>
      <c r="X206">
        <v>2501</v>
      </c>
      <c r="Y206">
        <v>858</v>
      </c>
      <c r="Z206">
        <v>218</v>
      </c>
      <c r="AA206">
        <v>0</v>
      </c>
      <c r="AB206">
        <v>640</v>
      </c>
      <c r="AC206">
        <v>69</v>
      </c>
      <c r="AD206">
        <v>69</v>
      </c>
      <c r="AE206">
        <v>0</v>
      </c>
      <c r="AF206">
        <v>0</v>
      </c>
      <c r="AG206">
        <v>2867</v>
      </c>
      <c r="AH206">
        <v>2048</v>
      </c>
      <c r="AI206">
        <v>785</v>
      </c>
      <c r="AJ206">
        <v>206</v>
      </c>
      <c r="AK206">
        <v>0</v>
      </c>
      <c r="AL206">
        <v>579</v>
      </c>
      <c r="AM206">
        <v>34</v>
      </c>
      <c r="AN206">
        <v>34</v>
      </c>
      <c r="AO206">
        <v>0</v>
      </c>
      <c r="AP206">
        <v>0</v>
      </c>
      <c r="AQ206">
        <v>3298</v>
      </c>
      <c r="AR206">
        <v>2252</v>
      </c>
      <c r="AS206">
        <v>980</v>
      </c>
      <c r="AT206">
        <v>289</v>
      </c>
      <c r="AU206" t="s">
        <v>830</v>
      </c>
      <c r="AV206">
        <v>691</v>
      </c>
      <c r="AW206">
        <v>66</v>
      </c>
      <c r="AX206">
        <v>66</v>
      </c>
      <c r="AY206">
        <v>0</v>
      </c>
      <c r="AZ206">
        <v>0</v>
      </c>
      <c r="BA206">
        <v>2478</v>
      </c>
      <c r="BB206">
        <v>1444</v>
      </c>
      <c r="BC206">
        <v>947</v>
      </c>
      <c r="BD206">
        <v>358</v>
      </c>
      <c r="BE206" t="s">
        <v>830</v>
      </c>
      <c r="BF206">
        <v>589</v>
      </c>
      <c r="BG206">
        <v>88</v>
      </c>
      <c r="BH206">
        <v>88</v>
      </c>
      <c r="BI206">
        <v>0</v>
      </c>
      <c r="BJ206">
        <v>0</v>
      </c>
      <c r="BK206">
        <v>2340</v>
      </c>
      <c r="BL206">
        <v>1309</v>
      </c>
      <c r="BM206">
        <v>941</v>
      </c>
      <c r="BN206">
        <v>380</v>
      </c>
      <c r="BO206">
        <v>3</v>
      </c>
      <c r="BP206">
        <v>558</v>
      </c>
      <c r="BQ206">
        <v>91</v>
      </c>
      <c r="BR206">
        <v>91</v>
      </c>
      <c r="BS206">
        <v>0</v>
      </c>
      <c r="BT206" t="s">
        <v>830</v>
      </c>
      <c r="BU206">
        <v>2070</v>
      </c>
      <c r="BV206">
        <v>1275</v>
      </c>
      <c r="BW206">
        <v>762</v>
      </c>
      <c r="BX206">
        <v>260</v>
      </c>
      <c r="BY206">
        <v>3</v>
      </c>
      <c r="BZ206">
        <v>499</v>
      </c>
      <c r="CA206">
        <v>32</v>
      </c>
      <c r="CB206">
        <v>32</v>
      </c>
      <c r="CC206" t="s">
        <v>830</v>
      </c>
      <c r="CD206">
        <v>0</v>
      </c>
      <c r="CE206">
        <v>2176</v>
      </c>
      <c r="CF206">
        <v>1138</v>
      </c>
      <c r="CG206">
        <v>775</v>
      </c>
      <c r="CH206">
        <v>383</v>
      </c>
      <c r="CI206">
        <v>24</v>
      </c>
      <c r="CJ206">
        <v>367</v>
      </c>
      <c r="CK206">
        <v>263</v>
      </c>
      <c r="CL206">
        <v>263</v>
      </c>
      <c r="CM206">
        <v>0</v>
      </c>
      <c r="CN206">
        <v>0</v>
      </c>
      <c r="CO206">
        <v>1741</v>
      </c>
      <c r="CP206">
        <v>986</v>
      </c>
      <c r="CQ206">
        <v>737</v>
      </c>
      <c r="CR206">
        <v>298</v>
      </c>
      <c r="CS206">
        <v>106</v>
      </c>
      <c r="CT206">
        <v>333</v>
      </c>
      <c r="CU206">
        <v>19</v>
      </c>
      <c r="CV206">
        <v>19</v>
      </c>
      <c r="CW206">
        <v>0</v>
      </c>
      <c r="CX206">
        <v>0</v>
      </c>
      <c r="CY206">
        <v>1815</v>
      </c>
      <c r="CZ206">
        <v>1057</v>
      </c>
      <c r="DA206">
        <v>721</v>
      </c>
      <c r="DB206">
        <v>377</v>
      </c>
      <c r="DC206">
        <v>133</v>
      </c>
      <c r="DD206">
        <v>212</v>
      </c>
      <c r="DE206">
        <v>36</v>
      </c>
      <c r="DF206">
        <v>36</v>
      </c>
      <c r="DG206">
        <v>1</v>
      </c>
      <c r="DH206">
        <v>0</v>
      </c>
      <c r="DI206">
        <v>1565</v>
      </c>
      <c r="DJ206">
        <v>1077</v>
      </c>
      <c r="DK206">
        <v>486</v>
      </c>
      <c r="DL206">
        <v>194</v>
      </c>
      <c r="DM206">
        <v>151</v>
      </c>
      <c r="DN206">
        <v>141</v>
      </c>
      <c r="DO206">
        <v>1</v>
      </c>
      <c r="DP206">
        <v>1</v>
      </c>
      <c r="DQ206" t="s">
        <v>830</v>
      </c>
      <c r="DR206">
        <v>0</v>
      </c>
      <c r="DS206">
        <v>1149</v>
      </c>
      <c r="DT206">
        <v>802</v>
      </c>
      <c r="DU206">
        <v>343</v>
      </c>
      <c r="DV206">
        <v>225</v>
      </c>
      <c r="DW206">
        <v>5</v>
      </c>
      <c r="DX206">
        <v>113</v>
      </c>
      <c r="DY206">
        <v>3</v>
      </c>
      <c r="DZ206">
        <v>3</v>
      </c>
      <c r="EA206">
        <v>0</v>
      </c>
      <c r="EB206">
        <v>0</v>
      </c>
      <c r="EC206">
        <v>1028</v>
      </c>
      <c r="ED206">
        <v>683</v>
      </c>
      <c r="EE206">
        <v>316</v>
      </c>
      <c r="EF206">
        <v>205</v>
      </c>
      <c r="EG206">
        <v>7</v>
      </c>
      <c r="EH206">
        <v>103</v>
      </c>
      <c r="EI206">
        <v>30</v>
      </c>
      <c r="EJ206">
        <v>30</v>
      </c>
      <c r="EK206">
        <v>0</v>
      </c>
      <c r="EL206">
        <v>0</v>
      </c>
      <c r="EM206">
        <v>1031</v>
      </c>
      <c r="EN206">
        <v>710</v>
      </c>
      <c r="EO206">
        <v>286</v>
      </c>
      <c r="EP206">
        <v>127</v>
      </c>
      <c r="EQ206">
        <v>10</v>
      </c>
      <c r="ER206">
        <v>148</v>
      </c>
      <c r="ES206">
        <v>35</v>
      </c>
      <c r="ET206">
        <v>25</v>
      </c>
      <c r="EU206">
        <v>0</v>
      </c>
      <c r="EV206">
        <v>10</v>
      </c>
      <c r="EW206">
        <v>856</v>
      </c>
      <c r="EX206">
        <v>516</v>
      </c>
      <c r="EY206">
        <v>294</v>
      </c>
      <c r="EZ206">
        <v>106</v>
      </c>
      <c r="FA206">
        <v>34</v>
      </c>
      <c r="FB206">
        <v>154</v>
      </c>
      <c r="FC206">
        <v>46</v>
      </c>
      <c r="FD206">
        <v>46</v>
      </c>
      <c r="FE206">
        <v>0</v>
      </c>
      <c r="FF206">
        <v>0</v>
      </c>
      <c r="FG206">
        <v>798</v>
      </c>
      <c r="FH206">
        <v>383</v>
      </c>
      <c r="FI206">
        <v>386</v>
      </c>
      <c r="FJ206">
        <v>71</v>
      </c>
      <c r="FK206">
        <v>152</v>
      </c>
      <c r="FL206">
        <v>163</v>
      </c>
      <c r="FM206">
        <v>30</v>
      </c>
      <c r="FN206">
        <v>29</v>
      </c>
      <c r="FO206" t="s">
        <v>830</v>
      </c>
      <c r="FP206">
        <v>0</v>
      </c>
      <c r="FQ206">
        <v>1096</v>
      </c>
      <c r="FR206">
        <v>585</v>
      </c>
      <c r="FS206">
        <v>511</v>
      </c>
      <c r="FT206">
        <v>49</v>
      </c>
      <c r="FU206">
        <v>120</v>
      </c>
      <c r="FV206">
        <v>343</v>
      </c>
      <c r="FW206" t="s">
        <v>830</v>
      </c>
      <c r="FX206" t="s">
        <v>830</v>
      </c>
      <c r="FY206" t="s">
        <v>830</v>
      </c>
      <c r="FZ206" t="s">
        <v>830</v>
      </c>
      <c r="GA206">
        <v>989</v>
      </c>
      <c r="GB206">
        <v>555</v>
      </c>
      <c r="GC206">
        <v>434</v>
      </c>
      <c r="GD206">
        <v>34</v>
      </c>
      <c r="GE206">
        <v>154</v>
      </c>
      <c r="GF206">
        <v>245</v>
      </c>
      <c r="GG206" t="s">
        <v>830</v>
      </c>
      <c r="GH206">
        <v>0</v>
      </c>
      <c r="GI206">
        <v>0</v>
      </c>
      <c r="GJ206" t="s">
        <v>830</v>
      </c>
      <c r="GK206">
        <v>655</v>
      </c>
      <c r="GL206">
        <v>321</v>
      </c>
      <c r="GM206">
        <v>334</v>
      </c>
      <c r="GN206">
        <v>18</v>
      </c>
      <c r="GO206">
        <v>179</v>
      </c>
      <c r="GP206">
        <v>138</v>
      </c>
      <c r="GQ206">
        <v>1</v>
      </c>
      <c r="GR206">
        <v>1</v>
      </c>
      <c r="GS206" t="s">
        <v>830</v>
      </c>
      <c r="GT206">
        <v>0</v>
      </c>
      <c r="GU206">
        <v>252</v>
      </c>
      <c r="GV206">
        <v>14</v>
      </c>
      <c r="GW206">
        <v>237</v>
      </c>
      <c r="GX206">
        <v>26</v>
      </c>
      <c r="GY206">
        <v>193</v>
      </c>
      <c r="GZ206">
        <v>18</v>
      </c>
      <c r="HA206">
        <v>0</v>
      </c>
      <c r="HB206">
        <v>0</v>
      </c>
      <c r="HC206">
        <v>0</v>
      </c>
      <c r="HD206">
        <v>0</v>
      </c>
      <c r="HE206">
        <v>422</v>
      </c>
      <c r="HF206">
        <v>71</v>
      </c>
      <c r="HG206">
        <v>303</v>
      </c>
      <c r="HH206">
        <v>42</v>
      </c>
      <c r="HI206">
        <v>249</v>
      </c>
      <c r="HJ206">
        <v>13</v>
      </c>
      <c r="HK206">
        <v>49</v>
      </c>
      <c r="HL206">
        <v>0</v>
      </c>
      <c r="HM206">
        <v>0</v>
      </c>
      <c r="HN206">
        <v>49</v>
      </c>
      <c r="HO206">
        <v>303</v>
      </c>
      <c r="HP206">
        <v>81</v>
      </c>
      <c r="HQ206">
        <v>221</v>
      </c>
      <c r="HR206">
        <v>50</v>
      </c>
      <c r="HS206">
        <v>170</v>
      </c>
      <c r="HT206">
        <v>1</v>
      </c>
      <c r="HU206">
        <v>0</v>
      </c>
      <c r="HV206">
        <v>0</v>
      </c>
      <c r="HW206">
        <v>0</v>
      </c>
      <c r="HX206">
        <v>0</v>
      </c>
      <c r="HY206">
        <v>210</v>
      </c>
      <c r="HZ206">
        <v>37</v>
      </c>
      <c r="IA206">
        <v>173</v>
      </c>
      <c r="IB206">
        <v>53</v>
      </c>
      <c r="IC206">
        <v>119</v>
      </c>
      <c r="ID206">
        <v>1</v>
      </c>
      <c r="IE206">
        <v>0</v>
      </c>
      <c r="IF206">
        <v>0</v>
      </c>
      <c r="IG206">
        <v>0</v>
      </c>
      <c r="IH206">
        <v>0</v>
      </c>
      <c r="II206">
        <v>25</v>
      </c>
      <c r="IJ206">
        <v>21</v>
      </c>
      <c r="IK206">
        <v>4</v>
      </c>
      <c r="IL206" t="s">
        <v>830</v>
      </c>
      <c r="IM206">
        <v>4</v>
      </c>
      <c r="IN206" t="s">
        <v>830</v>
      </c>
      <c r="IO206">
        <v>5</v>
      </c>
      <c r="IP206">
        <v>2</v>
      </c>
      <c r="IQ206">
        <v>3</v>
      </c>
      <c r="IR206">
        <v>0</v>
      </c>
      <c r="IS206">
        <v>0</v>
      </c>
      <c r="IT206">
        <v>3</v>
      </c>
      <c r="IU206" t="s">
        <v>285</v>
      </c>
      <c r="IV206" t="s">
        <v>285</v>
      </c>
      <c r="IW206" t="s">
        <v>285</v>
      </c>
      <c r="IX206" t="s">
        <v>285</v>
      </c>
      <c r="IY206" t="s">
        <v>285</v>
      </c>
      <c r="IZ206" t="s">
        <v>285</v>
      </c>
      <c r="JA206" t="s">
        <v>285</v>
      </c>
      <c r="JB206" t="s">
        <v>285</v>
      </c>
      <c r="JC206" t="s">
        <v>285</v>
      </c>
      <c r="JD206" t="s">
        <v>285</v>
      </c>
      <c r="JE206" t="s">
        <v>285</v>
      </c>
      <c r="JF206" t="s">
        <v>285</v>
      </c>
    </row>
    <row r="207" spans="1:266" hidden="1">
      <c r="A207">
        <v>62308</v>
      </c>
      <c r="B207" t="s">
        <v>967</v>
      </c>
      <c r="C207">
        <v>265</v>
      </c>
      <c r="D207">
        <v>0</v>
      </c>
      <c r="E207">
        <v>265</v>
      </c>
      <c r="F207">
        <v>265</v>
      </c>
      <c r="G207">
        <v>0</v>
      </c>
      <c r="H207">
        <v>0</v>
      </c>
      <c r="I207">
        <v>0</v>
      </c>
      <c r="J207">
        <v>0</v>
      </c>
      <c r="K207">
        <v>0</v>
      </c>
      <c r="L207">
        <v>0</v>
      </c>
      <c r="M207">
        <v>205</v>
      </c>
      <c r="N207">
        <v>0</v>
      </c>
      <c r="O207">
        <v>205</v>
      </c>
      <c r="P207">
        <v>205</v>
      </c>
      <c r="Q207">
        <v>0</v>
      </c>
      <c r="R207">
        <v>0</v>
      </c>
      <c r="S207">
        <v>0</v>
      </c>
      <c r="T207">
        <v>0</v>
      </c>
      <c r="U207">
        <v>0</v>
      </c>
      <c r="V207">
        <v>0</v>
      </c>
      <c r="W207">
        <v>223</v>
      </c>
      <c r="X207">
        <v>0</v>
      </c>
      <c r="Y207">
        <v>223</v>
      </c>
      <c r="Z207">
        <v>223</v>
      </c>
      <c r="AA207">
        <v>0</v>
      </c>
      <c r="AB207">
        <v>0</v>
      </c>
      <c r="AC207">
        <v>0</v>
      </c>
      <c r="AD207">
        <v>0</v>
      </c>
      <c r="AE207">
        <v>0</v>
      </c>
      <c r="AF207">
        <v>0</v>
      </c>
      <c r="AG207">
        <v>201</v>
      </c>
      <c r="AH207" t="s">
        <v>830</v>
      </c>
      <c r="AI207">
        <v>200</v>
      </c>
      <c r="AJ207">
        <v>200</v>
      </c>
      <c r="AK207">
        <v>0</v>
      </c>
      <c r="AL207">
        <v>0</v>
      </c>
      <c r="AM207">
        <v>0</v>
      </c>
      <c r="AN207">
        <v>0</v>
      </c>
      <c r="AO207">
        <v>0</v>
      </c>
      <c r="AP207">
        <v>0</v>
      </c>
      <c r="AQ207">
        <v>109</v>
      </c>
      <c r="AR207" t="s">
        <v>830</v>
      </c>
      <c r="AS207">
        <v>109</v>
      </c>
      <c r="AT207">
        <v>109</v>
      </c>
      <c r="AU207">
        <v>0</v>
      </c>
      <c r="AV207">
        <v>0</v>
      </c>
      <c r="AW207">
        <v>0</v>
      </c>
      <c r="AX207">
        <v>0</v>
      </c>
      <c r="AY207">
        <v>0</v>
      </c>
      <c r="AZ207">
        <v>0</v>
      </c>
      <c r="BA207">
        <v>5</v>
      </c>
      <c r="BB207" t="s">
        <v>830</v>
      </c>
      <c r="BC207">
        <v>5</v>
      </c>
      <c r="BD207">
        <v>5</v>
      </c>
      <c r="BE207">
        <v>0</v>
      </c>
      <c r="BF207">
        <v>0</v>
      </c>
      <c r="BG207">
        <v>0</v>
      </c>
      <c r="BH207">
        <v>0</v>
      </c>
      <c r="BI207">
        <v>0</v>
      </c>
      <c r="BJ207">
        <v>0</v>
      </c>
      <c r="BK207">
        <v>10</v>
      </c>
      <c r="BL207" t="s">
        <v>830</v>
      </c>
      <c r="BM207">
        <v>5</v>
      </c>
      <c r="BN207">
        <v>5</v>
      </c>
      <c r="BO207">
        <v>0</v>
      </c>
      <c r="BP207" t="s">
        <v>830</v>
      </c>
      <c r="BQ207">
        <v>5</v>
      </c>
      <c r="BR207">
        <v>5</v>
      </c>
      <c r="BS207">
        <v>0</v>
      </c>
      <c r="BT207">
        <v>0</v>
      </c>
      <c r="BU207" t="s">
        <v>830</v>
      </c>
      <c r="BV207" t="s">
        <v>830</v>
      </c>
      <c r="BW207" t="s">
        <v>830</v>
      </c>
      <c r="BX207">
        <v>0</v>
      </c>
      <c r="BY207">
        <v>0</v>
      </c>
      <c r="BZ207" t="s">
        <v>830</v>
      </c>
      <c r="CA207">
        <v>0</v>
      </c>
      <c r="CB207">
        <v>0</v>
      </c>
      <c r="CC207">
        <v>0</v>
      </c>
      <c r="CD207">
        <v>0</v>
      </c>
      <c r="CE207" t="s">
        <v>830</v>
      </c>
      <c r="CF207" t="s">
        <v>830</v>
      </c>
      <c r="CG207" t="s">
        <v>830</v>
      </c>
      <c r="CH207">
        <v>0</v>
      </c>
      <c r="CI207">
        <v>0</v>
      </c>
      <c r="CJ207" t="s">
        <v>830</v>
      </c>
      <c r="CK207">
        <v>0</v>
      </c>
      <c r="CL207">
        <v>0</v>
      </c>
      <c r="CM207">
        <v>0</v>
      </c>
      <c r="CN207">
        <v>0</v>
      </c>
      <c r="CO207" t="s">
        <v>830</v>
      </c>
      <c r="CP207" t="s">
        <v>830</v>
      </c>
      <c r="CQ207" t="s">
        <v>830</v>
      </c>
      <c r="CR207">
        <v>0</v>
      </c>
      <c r="CS207">
        <v>0</v>
      </c>
      <c r="CT207" t="s">
        <v>830</v>
      </c>
      <c r="CU207">
        <v>0</v>
      </c>
      <c r="CV207">
        <v>0</v>
      </c>
      <c r="CW207">
        <v>0</v>
      </c>
      <c r="CX207">
        <v>0</v>
      </c>
      <c r="CY207" t="s">
        <v>830</v>
      </c>
      <c r="CZ207" t="s">
        <v>830</v>
      </c>
      <c r="DA207" t="s">
        <v>830</v>
      </c>
      <c r="DB207">
        <v>0</v>
      </c>
      <c r="DC207">
        <v>0</v>
      </c>
      <c r="DD207" t="s">
        <v>830</v>
      </c>
      <c r="DE207">
        <v>0</v>
      </c>
      <c r="DF207">
        <v>0</v>
      </c>
      <c r="DG207">
        <v>0</v>
      </c>
      <c r="DH207">
        <v>0</v>
      </c>
      <c r="DI207" t="s">
        <v>830</v>
      </c>
      <c r="DJ207" t="s">
        <v>830</v>
      </c>
      <c r="DK207" t="s">
        <v>830</v>
      </c>
      <c r="DL207">
        <v>0</v>
      </c>
      <c r="DM207">
        <v>0</v>
      </c>
      <c r="DN207" t="s">
        <v>830</v>
      </c>
      <c r="DO207">
        <v>0</v>
      </c>
      <c r="DP207">
        <v>0</v>
      </c>
      <c r="DQ207">
        <v>0</v>
      </c>
      <c r="DR207">
        <v>0</v>
      </c>
      <c r="DS207" t="s">
        <v>830</v>
      </c>
      <c r="DT207" t="s">
        <v>830</v>
      </c>
      <c r="DU207">
        <v>0</v>
      </c>
      <c r="DV207">
        <v>0</v>
      </c>
      <c r="DW207">
        <v>0</v>
      </c>
      <c r="DX207">
        <v>0</v>
      </c>
      <c r="DY207">
        <v>0</v>
      </c>
      <c r="DZ207">
        <v>0</v>
      </c>
      <c r="EA207">
        <v>0</v>
      </c>
      <c r="EB207">
        <v>0</v>
      </c>
      <c r="EC207">
        <v>0</v>
      </c>
      <c r="ED207">
        <v>0</v>
      </c>
      <c r="EE207">
        <v>0</v>
      </c>
      <c r="EF207">
        <v>0</v>
      </c>
      <c r="EG207">
        <v>0</v>
      </c>
      <c r="EH207">
        <v>0</v>
      </c>
      <c r="EI207">
        <v>0</v>
      </c>
      <c r="EJ207">
        <v>0</v>
      </c>
      <c r="EK207">
        <v>0</v>
      </c>
      <c r="EL207">
        <v>0</v>
      </c>
      <c r="EM207">
        <v>0</v>
      </c>
      <c r="EN207">
        <v>0</v>
      </c>
      <c r="EO207">
        <v>0</v>
      </c>
      <c r="EP207">
        <v>0</v>
      </c>
      <c r="EQ207">
        <v>0</v>
      </c>
      <c r="ER207">
        <v>0</v>
      </c>
      <c r="ES207">
        <v>0</v>
      </c>
      <c r="ET207">
        <v>0</v>
      </c>
      <c r="EU207">
        <v>0</v>
      </c>
      <c r="EV207">
        <v>0</v>
      </c>
      <c r="EW207" t="s">
        <v>830</v>
      </c>
      <c r="EX207" t="s">
        <v>830</v>
      </c>
      <c r="EY207">
        <v>0</v>
      </c>
      <c r="EZ207">
        <v>0</v>
      </c>
      <c r="FA207">
        <v>0</v>
      </c>
      <c r="FB207">
        <v>0</v>
      </c>
      <c r="FC207">
        <v>0</v>
      </c>
      <c r="FD207">
        <v>0</v>
      </c>
      <c r="FE207">
        <v>0</v>
      </c>
      <c r="FF207">
        <v>0</v>
      </c>
      <c r="FG207" t="s">
        <v>830</v>
      </c>
      <c r="FH207" t="s">
        <v>830</v>
      </c>
      <c r="FI207">
        <v>0</v>
      </c>
      <c r="FJ207">
        <v>0</v>
      </c>
      <c r="FK207">
        <v>0</v>
      </c>
      <c r="FL207">
        <v>0</v>
      </c>
      <c r="FM207">
        <v>0</v>
      </c>
      <c r="FN207">
        <v>0</v>
      </c>
      <c r="FO207">
        <v>0</v>
      </c>
      <c r="FP207">
        <v>0</v>
      </c>
      <c r="FQ207" t="s">
        <v>830</v>
      </c>
      <c r="FR207" t="s">
        <v>830</v>
      </c>
      <c r="FS207">
        <v>0</v>
      </c>
      <c r="FT207">
        <v>0</v>
      </c>
      <c r="FU207">
        <v>0</v>
      </c>
      <c r="FV207">
        <v>0</v>
      </c>
      <c r="FW207">
        <v>0</v>
      </c>
      <c r="FX207">
        <v>0</v>
      </c>
      <c r="FY207">
        <v>0</v>
      </c>
      <c r="FZ207">
        <v>0</v>
      </c>
      <c r="GA207" t="s">
        <v>830</v>
      </c>
      <c r="GB207" t="s">
        <v>830</v>
      </c>
      <c r="GC207">
        <v>0</v>
      </c>
      <c r="GD207">
        <v>0</v>
      </c>
      <c r="GE207">
        <v>0</v>
      </c>
      <c r="GF207">
        <v>0</v>
      </c>
      <c r="GG207">
        <v>0</v>
      </c>
      <c r="GH207">
        <v>0</v>
      </c>
      <c r="GI207">
        <v>0</v>
      </c>
      <c r="GJ207">
        <v>0</v>
      </c>
      <c r="GK207" t="s">
        <v>830</v>
      </c>
      <c r="GL207" t="s">
        <v>830</v>
      </c>
      <c r="GM207">
        <v>0</v>
      </c>
      <c r="GN207">
        <v>0</v>
      </c>
      <c r="GO207">
        <v>0</v>
      </c>
      <c r="GP207">
        <v>0</v>
      </c>
      <c r="GQ207">
        <v>0</v>
      </c>
      <c r="GR207">
        <v>0</v>
      </c>
      <c r="GS207">
        <v>0</v>
      </c>
      <c r="GT207">
        <v>0</v>
      </c>
      <c r="GU207" t="s">
        <v>830</v>
      </c>
      <c r="GV207" t="s">
        <v>830</v>
      </c>
      <c r="GW207">
        <v>0</v>
      </c>
      <c r="GX207">
        <v>0</v>
      </c>
      <c r="GY207">
        <v>0</v>
      </c>
      <c r="GZ207">
        <v>0</v>
      </c>
      <c r="HA207">
        <v>0</v>
      </c>
      <c r="HB207">
        <v>0</v>
      </c>
      <c r="HC207">
        <v>0</v>
      </c>
      <c r="HD207">
        <v>0</v>
      </c>
      <c r="HE207">
        <v>7</v>
      </c>
      <c r="HF207">
        <v>7</v>
      </c>
      <c r="HG207">
        <v>0</v>
      </c>
      <c r="HH207">
        <v>0</v>
      </c>
      <c r="HI207">
        <v>0</v>
      </c>
      <c r="HJ207">
        <v>0</v>
      </c>
      <c r="HK207">
        <v>0</v>
      </c>
      <c r="HL207">
        <v>0</v>
      </c>
      <c r="HM207">
        <v>0</v>
      </c>
      <c r="HN207">
        <v>0</v>
      </c>
      <c r="HO207" t="s">
        <v>830</v>
      </c>
      <c r="HP207" t="s">
        <v>830</v>
      </c>
      <c r="HQ207" t="s">
        <v>830</v>
      </c>
      <c r="HR207">
        <v>0</v>
      </c>
      <c r="HS207">
        <v>0</v>
      </c>
      <c r="HT207" t="s">
        <v>830</v>
      </c>
      <c r="HU207">
        <v>0</v>
      </c>
      <c r="HV207">
        <v>0</v>
      </c>
      <c r="HW207">
        <v>0</v>
      </c>
      <c r="HX207">
        <v>0</v>
      </c>
      <c r="HY207">
        <v>0</v>
      </c>
      <c r="HZ207">
        <v>0</v>
      </c>
      <c r="IA207">
        <v>0</v>
      </c>
      <c r="IB207">
        <v>0</v>
      </c>
      <c r="IC207">
        <v>0</v>
      </c>
      <c r="ID207" t="s">
        <v>830</v>
      </c>
      <c r="IE207">
        <v>0</v>
      </c>
      <c r="IF207">
        <v>0</v>
      </c>
      <c r="IG207">
        <v>0</v>
      </c>
      <c r="IH207">
        <v>0</v>
      </c>
      <c r="II207" t="s">
        <v>830</v>
      </c>
      <c r="IJ207">
        <v>4</v>
      </c>
      <c r="IK207" t="s">
        <v>830</v>
      </c>
      <c r="IL207">
        <v>0</v>
      </c>
      <c r="IM207">
        <v>0</v>
      </c>
      <c r="IN207" t="s">
        <v>830</v>
      </c>
      <c r="IO207" t="s">
        <v>830</v>
      </c>
      <c r="IP207" t="s">
        <v>830</v>
      </c>
      <c r="IQ207" t="s">
        <v>830</v>
      </c>
      <c r="IR207">
        <v>0</v>
      </c>
      <c r="IS207">
        <v>0</v>
      </c>
      <c r="IT207" t="s">
        <v>830</v>
      </c>
      <c r="IU207" t="s">
        <v>285</v>
      </c>
      <c r="IV207" t="s">
        <v>285</v>
      </c>
      <c r="IW207" t="s">
        <v>285</v>
      </c>
      <c r="IX207" t="s">
        <v>285</v>
      </c>
      <c r="IY207" t="s">
        <v>285</v>
      </c>
      <c r="IZ207" t="s">
        <v>285</v>
      </c>
      <c r="JA207" t="s">
        <v>285</v>
      </c>
      <c r="JB207" t="s">
        <v>285</v>
      </c>
      <c r="JC207" t="s">
        <v>285</v>
      </c>
      <c r="JD207" t="s">
        <v>285</v>
      </c>
      <c r="JE207" t="s">
        <v>285</v>
      </c>
      <c r="JF207" t="s">
        <v>285</v>
      </c>
    </row>
    <row r="208" spans="1:266" hidden="1">
      <c r="A208">
        <v>55603</v>
      </c>
      <c r="B208" t="s">
        <v>968</v>
      </c>
      <c r="C208" t="s">
        <v>830</v>
      </c>
      <c r="D208" t="s">
        <v>830</v>
      </c>
      <c r="E208">
        <v>0</v>
      </c>
      <c r="F208">
        <v>0</v>
      </c>
      <c r="G208">
        <v>0</v>
      </c>
      <c r="H208">
        <v>0</v>
      </c>
      <c r="I208">
        <v>0</v>
      </c>
      <c r="J208">
        <v>0</v>
      </c>
      <c r="K208">
        <v>0</v>
      </c>
      <c r="L208">
        <v>0</v>
      </c>
      <c r="M208" t="s">
        <v>830</v>
      </c>
      <c r="N208" t="s">
        <v>830</v>
      </c>
      <c r="O208">
        <v>0</v>
      </c>
      <c r="P208">
        <v>0</v>
      </c>
      <c r="Q208">
        <v>0</v>
      </c>
      <c r="R208">
        <v>0</v>
      </c>
      <c r="S208">
        <v>0</v>
      </c>
      <c r="T208">
        <v>0</v>
      </c>
      <c r="U208">
        <v>0</v>
      </c>
      <c r="V208">
        <v>0</v>
      </c>
      <c r="W208" t="s">
        <v>830</v>
      </c>
      <c r="X208" t="s">
        <v>830</v>
      </c>
      <c r="Y208">
        <v>0</v>
      </c>
      <c r="Z208">
        <v>0</v>
      </c>
      <c r="AA208">
        <v>0</v>
      </c>
      <c r="AB208">
        <v>0</v>
      </c>
      <c r="AC208">
        <v>0</v>
      </c>
      <c r="AD208">
        <v>0</v>
      </c>
      <c r="AE208">
        <v>0</v>
      </c>
      <c r="AF208">
        <v>0</v>
      </c>
      <c r="AG208" t="s">
        <v>830</v>
      </c>
      <c r="AH208" t="s">
        <v>830</v>
      </c>
      <c r="AI208">
        <v>0</v>
      </c>
      <c r="AJ208">
        <v>0</v>
      </c>
      <c r="AK208">
        <v>0</v>
      </c>
      <c r="AL208">
        <v>0</v>
      </c>
      <c r="AM208">
        <v>0</v>
      </c>
      <c r="AN208">
        <v>0</v>
      </c>
      <c r="AO208">
        <v>0</v>
      </c>
      <c r="AP208">
        <v>0</v>
      </c>
      <c r="AQ208" t="s">
        <v>830</v>
      </c>
      <c r="AR208" t="s">
        <v>830</v>
      </c>
      <c r="AS208">
        <v>0</v>
      </c>
      <c r="AT208">
        <v>0</v>
      </c>
      <c r="AU208">
        <v>0</v>
      </c>
      <c r="AV208">
        <v>0</v>
      </c>
      <c r="AW208">
        <v>0</v>
      </c>
      <c r="AX208">
        <v>0</v>
      </c>
      <c r="AY208">
        <v>0</v>
      </c>
      <c r="AZ208">
        <v>0</v>
      </c>
      <c r="BA208" t="s">
        <v>830</v>
      </c>
      <c r="BB208" t="s">
        <v>830</v>
      </c>
      <c r="BC208">
        <v>0</v>
      </c>
      <c r="BD208">
        <v>0</v>
      </c>
      <c r="BE208">
        <v>0</v>
      </c>
      <c r="BF208">
        <v>0</v>
      </c>
      <c r="BG208">
        <v>0</v>
      </c>
      <c r="BH208">
        <v>0</v>
      </c>
      <c r="BI208">
        <v>0</v>
      </c>
      <c r="BJ208">
        <v>0</v>
      </c>
      <c r="BK208" t="s">
        <v>830</v>
      </c>
      <c r="BL208" t="s">
        <v>830</v>
      </c>
      <c r="BM208">
        <v>0</v>
      </c>
      <c r="BN208">
        <v>0</v>
      </c>
      <c r="BO208">
        <v>0</v>
      </c>
      <c r="BP208">
        <v>0</v>
      </c>
      <c r="BQ208">
        <v>0</v>
      </c>
      <c r="BR208">
        <v>0</v>
      </c>
      <c r="BS208">
        <v>0</v>
      </c>
      <c r="BT208">
        <v>0</v>
      </c>
      <c r="BU208" t="s">
        <v>830</v>
      </c>
      <c r="BV208" t="s">
        <v>830</v>
      </c>
      <c r="BW208">
        <v>0</v>
      </c>
      <c r="BX208">
        <v>0</v>
      </c>
      <c r="BY208">
        <v>0</v>
      </c>
      <c r="BZ208">
        <v>0</v>
      </c>
      <c r="CA208">
        <v>0</v>
      </c>
      <c r="CB208">
        <v>0</v>
      </c>
      <c r="CC208">
        <v>0</v>
      </c>
      <c r="CD208">
        <v>0</v>
      </c>
      <c r="CE208" t="s">
        <v>830</v>
      </c>
      <c r="CF208" t="s">
        <v>830</v>
      </c>
      <c r="CG208">
        <v>0</v>
      </c>
      <c r="CH208">
        <v>0</v>
      </c>
      <c r="CI208">
        <v>0</v>
      </c>
      <c r="CJ208">
        <v>0</v>
      </c>
      <c r="CK208">
        <v>0</v>
      </c>
      <c r="CL208">
        <v>0</v>
      </c>
      <c r="CM208">
        <v>0</v>
      </c>
      <c r="CN208">
        <v>0</v>
      </c>
      <c r="CO208" t="s">
        <v>830</v>
      </c>
      <c r="CP208" t="s">
        <v>830</v>
      </c>
      <c r="CQ208">
        <v>0</v>
      </c>
      <c r="CR208">
        <v>0</v>
      </c>
      <c r="CS208">
        <v>0</v>
      </c>
      <c r="CT208">
        <v>0</v>
      </c>
      <c r="CU208">
        <v>0</v>
      </c>
      <c r="CV208">
        <v>0</v>
      </c>
      <c r="CW208">
        <v>0</v>
      </c>
      <c r="CX208">
        <v>0</v>
      </c>
      <c r="CY208" t="s">
        <v>830</v>
      </c>
      <c r="CZ208" t="s">
        <v>830</v>
      </c>
      <c r="DA208">
        <v>0</v>
      </c>
      <c r="DB208">
        <v>0</v>
      </c>
      <c r="DC208">
        <v>0</v>
      </c>
      <c r="DD208">
        <v>0</v>
      </c>
      <c r="DE208">
        <v>0</v>
      </c>
      <c r="DF208">
        <v>0</v>
      </c>
      <c r="DG208">
        <v>0</v>
      </c>
      <c r="DH208">
        <v>0</v>
      </c>
      <c r="DI208">
        <v>1</v>
      </c>
      <c r="DJ208">
        <v>1</v>
      </c>
      <c r="DK208">
        <v>0</v>
      </c>
      <c r="DL208">
        <v>0</v>
      </c>
      <c r="DM208">
        <v>0</v>
      </c>
      <c r="DN208">
        <v>0</v>
      </c>
      <c r="DO208">
        <v>0</v>
      </c>
      <c r="DP208">
        <v>0</v>
      </c>
      <c r="DQ208">
        <v>0</v>
      </c>
      <c r="DR208">
        <v>0</v>
      </c>
      <c r="DS208" t="s">
        <v>830</v>
      </c>
      <c r="DT208" t="s">
        <v>830</v>
      </c>
      <c r="DU208" t="s">
        <v>830</v>
      </c>
      <c r="DV208">
        <v>0</v>
      </c>
      <c r="DW208">
        <v>0</v>
      </c>
      <c r="DX208" t="s">
        <v>830</v>
      </c>
      <c r="DY208">
        <v>0</v>
      </c>
      <c r="DZ208">
        <v>0</v>
      </c>
      <c r="EA208">
        <v>0</v>
      </c>
      <c r="EB208">
        <v>0</v>
      </c>
      <c r="EC208" t="s">
        <v>830</v>
      </c>
      <c r="ED208" t="s">
        <v>830</v>
      </c>
      <c r="EE208" t="s">
        <v>830</v>
      </c>
      <c r="EF208">
        <v>0</v>
      </c>
      <c r="EG208">
        <v>0</v>
      </c>
      <c r="EH208" t="s">
        <v>830</v>
      </c>
      <c r="EI208">
        <v>0</v>
      </c>
      <c r="EJ208">
        <v>0</v>
      </c>
      <c r="EK208">
        <v>0</v>
      </c>
      <c r="EL208">
        <v>0</v>
      </c>
      <c r="EM208">
        <v>1</v>
      </c>
      <c r="EN208">
        <v>1</v>
      </c>
      <c r="EO208" t="s">
        <v>830</v>
      </c>
      <c r="EP208">
        <v>0</v>
      </c>
      <c r="EQ208">
        <v>0</v>
      </c>
      <c r="ER208" t="s">
        <v>830</v>
      </c>
      <c r="ES208">
        <v>0</v>
      </c>
      <c r="ET208">
        <v>0</v>
      </c>
      <c r="EU208">
        <v>0</v>
      </c>
      <c r="EV208">
        <v>0</v>
      </c>
      <c r="EW208">
        <v>1</v>
      </c>
      <c r="EX208" t="s">
        <v>830</v>
      </c>
      <c r="EY208">
        <v>1</v>
      </c>
      <c r="EZ208" t="s">
        <v>830</v>
      </c>
      <c r="FA208" t="s">
        <v>830</v>
      </c>
      <c r="FB208" t="s">
        <v>830</v>
      </c>
      <c r="FC208">
        <v>0</v>
      </c>
      <c r="FD208">
        <v>0</v>
      </c>
      <c r="FE208">
        <v>0</v>
      </c>
      <c r="FF208">
        <v>0</v>
      </c>
      <c r="FG208" t="s">
        <v>830</v>
      </c>
      <c r="FH208" t="s">
        <v>830</v>
      </c>
      <c r="FI208">
        <v>0</v>
      </c>
      <c r="FJ208">
        <v>0</v>
      </c>
      <c r="FK208">
        <v>0</v>
      </c>
      <c r="FL208">
        <v>0</v>
      </c>
      <c r="FM208">
        <v>0</v>
      </c>
      <c r="FN208">
        <v>0</v>
      </c>
      <c r="FO208">
        <v>0</v>
      </c>
      <c r="FP208">
        <v>0</v>
      </c>
      <c r="FQ208">
        <v>1</v>
      </c>
      <c r="FR208" t="s">
        <v>830</v>
      </c>
      <c r="FS208" t="s">
        <v>830</v>
      </c>
      <c r="FT208">
        <v>0</v>
      </c>
      <c r="FU208" t="s">
        <v>830</v>
      </c>
      <c r="FV208" t="s">
        <v>830</v>
      </c>
      <c r="FW208" t="s">
        <v>830</v>
      </c>
      <c r="FX208">
        <v>0</v>
      </c>
      <c r="FY208">
        <v>0</v>
      </c>
      <c r="FZ208" t="s">
        <v>830</v>
      </c>
      <c r="GA208">
        <v>1</v>
      </c>
      <c r="GB208" t="s">
        <v>830</v>
      </c>
      <c r="GC208" t="s">
        <v>830</v>
      </c>
      <c r="GD208" t="s">
        <v>830</v>
      </c>
      <c r="GE208">
        <v>0</v>
      </c>
      <c r="GF208" t="s">
        <v>830</v>
      </c>
      <c r="GG208">
        <v>0</v>
      </c>
      <c r="GH208">
        <v>0</v>
      </c>
      <c r="GI208">
        <v>0</v>
      </c>
      <c r="GJ208">
        <v>0</v>
      </c>
      <c r="GK208">
        <v>1</v>
      </c>
      <c r="GL208">
        <v>1</v>
      </c>
      <c r="GM208" t="s">
        <v>830</v>
      </c>
      <c r="GN208" t="s">
        <v>830</v>
      </c>
      <c r="GO208">
        <v>0</v>
      </c>
      <c r="GP208">
        <v>0</v>
      </c>
      <c r="GQ208">
        <v>0</v>
      </c>
      <c r="GR208">
        <v>0</v>
      </c>
      <c r="GS208">
        <v>0</v>
      </c>
      <c r="GT208">
        <v>0</v>
      </c>
      <c r="GU208">
        <v>1</v>
      </c>
      <c r="GV208">
        <v>1</v>
      </c>
      <c r="GW208">
        <v>0</v>
      </c>
      <c r="GX208">
        <v>0</v>
      </c>
      <c r="GY208">
        <v>0</v>
      </c>
      <c r="GZ208">
        <v>0</v>
      </c>
      <c r="HA208">
        <v>0</v>
      </c>
      <c r="HB208">
        <v>0</v>
      </c>
      <c r="HC208">
        <v>0</v>
      </c>
      <c r="HD208">
        <v>0</v>
      </c>
      <c r="HE208">
        <v>1</v>
      </c>
      <c r="HF208">
        <v>1</v>
      </c>
      <c r="HG208" t="s">
        <v>830</v>
      </c>
      <c r="HH208" t="s">
        <v>830</v>
      </c>
      <c r="HI208">
        <v>0</v>
      </c>
      <c r="HJ208">
        <v>0</v>
      </c>
      <c r="HK208">
        <v>0</v>
      </c>
      <c r="HL208">
        <v>0</v>
      </c>
      <c r="HM208">
        <v>0</v>
      </c>
      <c r="HN208">
        <v>0</v>
      </c>
      <c r="HO208">
        <v>1</v>
      </c>
      <c r="HP208">
        <v>1</v>
      </c>
      <c r="HQ208">
        <v>1</v>
      </c>
      <c r="HR208" t="s">
        <v>830</v>
      </c>
      <c r="HS208">
        <v>1</v>
      </c>
      <c r="HT208" t="s">
        <v>830</v>
      </c>
      <c r="HU208">
        <v>0</v>
      </c>
      <c r="HV208">
        <v>0</v>
      </c>
      <c r="HW208">
        <v>0</v>
      </c>
      <c r="HX208">
        <v>0</v>
      </c>
      <c r="HY208">
        <v>3</v>
      </c>
      <c r="HZ208">
        <v>2</v>
      </c>
      <c r="IA208">
        <v>1</v>
      </c>
      <c r="IB208" t="s">
        <v>830</v>
      </c>
      <c r="IC208" t="s">
        <v>830</v>
      </c>
      <c r="ID208" t="s">
        <v>830</v>
      </c>
      <c r="IE208">
        <v>0</v>
      </c>
      <c r="IF208">
        <v>0</v>
      </c>
      <c r="IG208">
        <v>0</v>
      </c>
      <c r="IH208">
        <v>0</v>
      </c>
      <c r="II208">
        <v>7</v>
      </c>
      <c r="IJ208">
        <v>6</v>
      </c>
      <c r="IK208">
        <v>1</v>
      </c>
      <c r="IL208" t="s">
        <v>830</v>
      </c>
      <c r="IM208" t="s">
        <v>830</v>
      </c>
      <c r="IN208" t="s">
        <v>830</v>
      </c>
      <c r="IO208" t="s">
        <v>830</v>
      </c>
      <c r="IP208">
        <v>1</v>
      </c>
      <c r="IQ208" t="s">
        <v>830</v>
      </c>
      <c r="IR208">
        <v>0</v>
      </c>
      <c r="IS208">
        <v>0</v>
      </c>
      <c r="IT208" t="s">
        <v>830</v>
      </c>
      <c r="IU208" t="s">
        <v>285</v>
      </c>
      <c r="IV208" t="s">
        <v>285</v>
      </c>
      <c r="IW208" t="s">
        <v>285</v>
      </c>
      <c r="IX208" t="s">
        <v>285</v>
      </c>
      <c r="IY208" t="s">
        <v>285</v>
      </c>
      <c r="IZ208" t="s">
        <v>285</v>
      </c>
      <c r="JA208" t="s">
        <v>285</v>
      </c>
      <c r="JB208" t="s">
        <v>285</v>
      </c>
      <c r="JC208" t="s">
        <v>285</v>
      </c>
      <c r="JD208" t="s">
        <v>285</v>
      </c>
      <c r="JE208">
        <v>1</v>
      </c>
      <c r="JF208" t="s">
        <v>285</v>
      </c>
    </row>
    <row r="209" spans="1:266" hidden="1">
      <c r="A209">
        <v>55719</v>
      </c>
      <c r="B209" t="s">
        <v>401</v>
      </c>
      <c r="C209">
        <v>45472</v>
      </c>
      <c r="D209">
        <v>28130</v>
      </c>
      <c r="E209">
        <v>12041</v>
      </c>
      <c r="F209">
        <v>9543</v>
      </c>
      <c r="G209">
        <v>637</v>
      </c>
      <c r="H209">
        <v>1862</v>
      </c>
      <c r="I209">
        <v>5301</v>
      </c>
      <c r="J209">
        <v>5297</v>
      </c>
      <c r="K209">
        <v>0</v>
      </c>
      <c r="L209">
        <v>4</v>
      </c>
      <c r="M209">
        <v>43615</v>
      </c>
      <c r="N209">
        <v>25018</v>
      </c>
      <c r="O209">
        <v>12778</v>
      </c>
      <c r="P209">
        <v>10424</v>
      </c>
      <c r="Q209">
        <v>721</v>
      </c>
      <c r="R209">
        <v>1632</v>
      </c>
      <c r="S209">
        <v>5819</v>
      </c>
      <c r="T209">
        <v>5818</v>
      </c>
      <c r="U209">
        <v>0</v>
      </c>
      <c r="V209">
        <v>1</v>
      </c>
      <c r="W209">
        <v>39508</v>
      </c>
      <c r="X209">
        <v>20313</v>
      </c>
      <c r="Y209">
        <v>16444</v>
      </c>
      <c r="Z209">
        <v>14125</v>
      </c>
      <c r="AA209">
        <v>823</v>
      </c>
      <c r="AB209">
        <v>1496</v>
      </c>
      <c r="AC209">
        <v>2751</v>
      </c>
      <c r="AD209">
        <v>2749</v>
      </c>
      <c r="AE209">
        <v>0</v>
      </c>
      <c r="AF209">
        <v>1</v>
      </c>
      <c r="AG209">
        <v>33265</v>
      </c>
      <c r="AH209">
        <v>16212</v>
      </c>
      <c r="AI209">
        <v>14961</v>
      </c>
      <c r="AJ209">
        <v>13227</v>
      </c>
      <c r="AK209">
        <v>630</v>
      </c>
      <c r="AL209">
        <v>1104</v>
      </c>
      <c r="AM209">
        <v>2092</v>
      </c>
      <c r="AN209">
        <v>2091</v>
      </c>
      <c r="AO209">
        <v>0</v>
      </c>
      <c r="AP209">
        <v>1</v>
      </c>
      <c r="AQ209">
        <v>35309</v>
      </c>
      <c r="AR209">
        <v>17854</v>
      </c>
      <c r="AS209">
        <v>9521</v>
      </c>
      <c r="AT209">
        <v>8065</v>
      </c>
      <c r="AU209">
        <v>607</v>
      </c>
      <c r="AV209">
        <v>849</v>
      </c>
      <c r="AW209">
        <v>7934</v>
      </c>
      <c r="AX209">
        <v>7897</v>
      </c>
      <c r="AY209">
        <v>0</v>
      </c>
      <c r="AZ209">
        <v>38</v>
      </c>
      <c r="BA209">
        <v>26056</v>
      </c>
      <c r="BB209">
        <v>12460</v>
      </c>
      <c r="BC209">
        <v>9997</v>
      </c>
      <c r="BD209">
        <v>8629</v>
      </c>
      <c r="BE209">
        <v>697</v>
      </c>
      <c r="BF209">
        <v>671</v>
      </c>
      <c r="BG209">
        <v>3599</v>
      </c>
      <c r="BH209">
        <v>3597</v>
      </c>
      <c r="BI209">
        <v>0</v>
      </c>
      <c r="BJ209">
        <v>1</v>
      </c>
      <c r="BK209">
        <v>26292</v>
      </c>
      <c r="BL209">
        <v>12280</v>
      </c>
      <c r="BM209">
        <v>10233</v>
      </c>
      <c r="BN209">
        <v>8788</v>
      </c>
      <c r="BO209">
        <v>730</v>
      </c>
      <c r="BP209">
        <v>714</v>
      </c>
      <c r="BQ209">
        <v>3780</v>
      </c>
      <c r="BR209">
        <v>3779</v>
      </c>
      <c r="BS209">
        <v>0</v>
      </c>
      <c r="BT209">
        <v>1</v>
      </c>
      <c r="BU209">
        <v>39422</v>
      </c>
      <c r="BV209">
        <v>11908</v>
      </c>
      <c r="BW209">
        <v>18112</v>
      </c>
      <c r="BX209">
        <v>16850</v>
      </c>
      <c r="BY209">
        <v>695</v>
      </c>
      <c r="BZ209">
        <v>567</v>
      </c>
      <c r="CA209">
        <v>9402</v>
      </c>
      <c r="CB209">
        <v>9350</v>
      </c>
      <c r="CC209">
        <v>0</v>
      </c>
      <c r="CD209">
        <v>52</v>
      </c>
      <c r="CE209">
        <v>22393</v>
      </c>
      <c r="CF209">
        <v>10346</v>
      </c>
      <c r="CG209">
        <v>11841</v>
      </c>
      <c r="CH209">
        <v>9862</v>
      </c>
      <c r="CI209">
        <v>1578</v>
      </c>
      <c r="CJ209">
        <v>401</v>
      </c>
      <c r="CK209">
        <v>205</v>
      </c>
      <c r="CL209">
        <v>189</v>
      </c>
      <c r="CM209">
        <v>0</v>
      </c>
      <c r="CN209">
        <v>16</v>
      </c>
      <c r="CO209">
        <v>20400</v>
      </c>
      <c r="CP209">
        <v>9193</v>
      </c>
      <c r="CQ209">
        <v>11155</v>
      </c>
      <c r="CR209">
        <v>9073</v>
      </c>
      <c r="CS209">
        <v>1630</v>
      </c>
      <c r="CT209">
        <v>452</v>
      </c>
      <c r="CU209">
        <v>52</v>
      </c>
      <c r="CV209">
        <v>51</v>
      </c>
      <c r="CW209">
        <v>0</v>
      </c>
      <c r="CX209">
        <v>1</v>
      </c>
      <c r="CY209">
        <v>21488</v>
      </c>
      <c r="CZ209">
        <v>9698</v>
      </c>
      <c r="DA209">
        <v>11290</v>
      </c>
      <c r="DB209">
        <v>8980</v>
      </c>
      <c r="DC209">
        <v>1578</v>
      </c>
      <c r="DD209">
        <v>733</v>
      </c>
      <c r="DE209">
        <v>500</v>
      </c>
      <c r="DF209">
        <v>450</v>
      </c>
      <c r="DG209">
        <v>0</v>
      </c>
      <c r="DH209">
        <v>50</v>
      </c>
      <c r="DI209">
        <v>23783</v>
      </c>
      <c r="DJ209">
        <v>8174</v>
      </c>
      <c r="DK209">
        <v>15480</v>
      </c>
      <c r="DL209">
        <v>14266</v>
      </c>
      <c r="DM209">
        <v>659</v>
      </c>
      <c r="DN209">
        <v>556</v>
      </c>
      <c r="DO209">
        <v>128</v>
      </c>
      <c r="DP209">
        <v>68</v>
      </c>
      <c r="DQ209">
        <v>0</v>
      </c>
      <c r="DR209">
        <v>61</v>
      </c>
      <c r="DS209">
        <v>18447</v>
      </c>
      <c r="DT209">
        <v>3906</v>
      </c>
      <c r="DU209">
        <v>14333</v>
      </c>
      <c r="DV209">
        <v>13532</v>
      </c>
      <c r="DW209">
        <v>125</v>
      </c>
      <c r="DX209">
        <v>677</v>
      </c>
      <c r="DY209">
        <v>209</v>
      </c>
      <c r="DZ209">
        <v>90</v>
      </c>
      <c r="EA209">
        <v>0</v>
      </c>
      <c r="EB209">
        <v>119</v>
      </c>
      <c r="EC209">
        <v>17418</v>
      </c>
      <c r="ED209">
        <v>3141</v>
      </c>
      <c r="EE209">
        <v>13866</v>
      </c>
      <c r="EF209">
        <v>12821</v>
      </c>
      <c r="EG209">
        <v>191</v>
      </c>
      <c r="EH209">
        <v>853</v>
      </c>
      <c r="EI209">
        <v>411</v>
      </c>
      <c r="EJ209">
        <v>301</v>
      </c>
      <c r="EK209">
        <v>0</v>
      </c>
      <c r="EL209">
        <v>110</v>
      </c>
      <c r="EM209">
        <v>14095</v>
      </c>
      <c r="EN209">
        <v>2874</v>
      </c>
      <c r="EO209">
        <v>10982</v>
      </c>
      <c r="EP209">
        <v>9926</v>
      </c>
      <c r="EQ209">
        <v>44</v>
      </c>
      <c r="ER209">
        <v>1011</v>
      </c>
      <c r="ES209">
        <v>239</v>
      </c>
      <c r="ET209">
        <v>232</v>
      </c>
      <c r="EU209" t="s">
        <v>830</v>
      </c>
      <c r="EV209">
        <v>7</v>
      </c>
      <c r="EW209">
        <v>17226</v>
      </c>
      <c r="EX209">
        <v>2084</v>
      </c>
      <c r="EY209">
        <v>14853</v>
      </c>
      <c r="EZ209">
        <v>14006</v>
      </c>
      <c r="FA209">
        <v>48</v>
      </c>
      <c r="FB209">
        <v>799</v>
      </c>
      <c r="FC209">
        <v>288</v>
      </c>
      <c r="FD209">
        <v>260</v>
      </c>
      <c r="FE209">
        <v>13</v>
      </c>
      <c r="FF209">
        <v>15</v>
      </c>
      <c r="FG209">
        <v>10674</v>
      </c>
      <c r="FH209">
        <v>1706</v>
      </c>
      <c r="FI209">
        <v>8511</v>
      </c>
      <c r="FJ209">
        <v>7617</v>
      </c>
      <c r="FK209">
        <v>115</v>
      </c>
      <c r="FL209">
        <v>779</v>
      </c>
      <c r="FM209">
        <v>457</v>
      </c>
      <c r="FN209">
        <v>447</v>
      </c>
      <c r="FO209">
        <v>7</v>
      </c>
      <c r="FP209">
        <v>3</v>
      </c>
      <c r="FQ209">
        <v>10386</v>
      </c>
      <c r="FR209">
        <v>1967</v>
      </c>
      <c r="FS209">
        <v>7896</v>
      </c>
      <c r="FT209">
        <v>6627</v>
      </c>
      <c r="FU209">
        <v>575</v>
      </c>
      <c r="FV209">
        <v>694</v>
      </c>
      <c r="FW209">
        <v>523</v>
      </c>
      <c r="FX209">
        <v>407</v>
      </c>
      <c r="FY209">
        <v>0</v>
      </c>
      <c r="FZ209">
        <v>116</v>
      </c>
      <c r="GA209">
        <v>4538</v>
      </c>
      <c r="GB209">
        <v>1985</v>
      </c>
      <c r="GC209">
        <v>2041</v>
      </c>
      <c r="GD209">
        <v>1386</v>
      </c>
      <c r="GE209">
        <v>108</v>
      </c>
      <c r="GF209">
        <v>547</v>
      </c>
      <c r="GG209">
        <v>512</v>
      </c>
      <c r="GH209">
        <v>489</v>
      </c>
      <c r="GI209" t="s">
        <v>830</v>
      </c>
      <c r="GJ209">
        <v>22</v>
      </c>
      <c r="GK209">
        <v>3573</v>
      </c>
      <c r="GL209">
        <v>1558</v>
      </c>
      <c r="GM209">
        <v>1663</v>
      </c>
      <c r="GN209">
        <v>1015</v>
      </c>
      <c r="GO209">
        <v>112</v>
      </c>
      <c r="GP209">
        <v>536</v>
      </c>
      <c r="GQ209">
        <v>352</v>
      </c>
      <c r="GR209">
        <v>337</v>
      </c>
      <c r="GS209" t="s">
        <v>830</v>
      </c>
      <c r="GT209">
        <v>14</v>
      </c>
      <c r="GU209">
        <v>3207</v>
      </c>
      <c r="GV209">
        <v>1412</v>
      </c>
      <c r="GW209">
        <v>1417</v>
      </c>
      <c r="GX209">
        <v>672</v>
      </c>
      <c r="GY209">
        <v>143</v>
      </c>
      <c r="GZ209">
        <v>602</v>
      </c>
      <c r="HA209">
        <v>378</v>
      </c>
      <c r="HB209">
        <v>327</v>
      </c>
      <c r="HC209">
        <v>5</v>
      </c>
      <c r="HD209">
        <v>47</v>
      </c>
      <c r="HE209">
        <v>2334</v>
      </c>
      <c r="HF209">
        <v>1917</v>
      </c>
      <c r="HG209">
        <v>274</v>
      </c>
      <c r="HH209">
        <v>150</v>
      </c>
      <c r="HI209">
        <v>22</v>
      </c>
      <c r="HJ209">
        <v>103</v>
      </c>
      <c r="HK209">
        <v>143</v>
      </c>
      <c r="HL209">
        <v>122</v>
      </c>
      <c r="HM209">
        <v>0</v>
      </c>
      <c r="HN209">
        <v>22</v>
      </c>
      <c r="HO209">
        <v>2177</v>
      </c>
      <c r="HP209">
        <v>1816</v>
      </c>
      <c r="HQ209">
        <v>313</v>
      </c>
      <c r="HR209">
        <v>196</v>
      </c>
      <c r="HS209">
        <v>24</v>
      </c>
      <c r="HT209">
        <v>93</v>
      </c>
      <c r="HU209">
        <v>48</v>
      </c>
      <c r="HV209">
        <v>15</v>
      </c>
      <c r="HW209" t="s">
        <v>830</v>
      </c>
      <c r="HX209">
        <v>33</v>
      </c>
      <c r="HY209">
        <v>2584</v>
      </c>
      <c r="HZ209">
        <v>2002</v>
      </c>
      <c r="IA209">
        <v>491</v>
      </c>
      <c r="IB209">
        <v>184</v>
      </c>
      <c r="IC209">
        <v>58</v>
      </c>
      <c r="ID209">
        <v>248</v>
      </c>
      <c r="IE209">
        <v>91</v>
      </c>
      <c r="IF209">
        <v>68</v>
      </c>
      <c r="IG209">
        <v>0</v>
      </c>
      <c r="IH209">
        <v>23</v>
      </c>
      <c r="II209">
        <v>8705</v>
      </c>
      <c r="IJ209">
        <v>8083</v>
      </c>
      <c r="IK209">
        <v>622</v>
      </c>
      <c r="IL209">
        <v>487</v>
      </c>
      <c r="IM209">
        <v>16</v>
      </c>
      <c r="IN209">
        <v>118</v>
      </c>
      <c r="IO209">
        <v>82</v>
      </c>
      <c r="IP209">
        <v>71</v>
      </c>
      <c r="IQ209">
        <v>11</v>
      </c>
      <c r="IR209">
        <v>5</v>
      </c>
      <c r="IS209">
        <v>3</v>
      </c>
      <c r="IT209">
        <v>3</v>
      </c>
      <c r="IU209" t="s">
        <v>285</v>
      </c>
      <c r="IV209">
        <v>100</v>
      </c>
      <c r="IW209" t="s">
        <v>285</v>
      </c>
      <c r="IX209">
        <v>69</v>
      </c>
      <c r="IY209">
        <v>52</v>
      </c>
      <c r="IZ209">
        <v>17</v>
      </c>
      <c r="JA209">
        <v>23</v>
      </c>
      <c r="JB209">
        <v>22</v>
      </c>
      <c r="JC209">
        <v>1</v>
      </c>
      <c r="JD209" t="s">
        <v>285</v>
      </c>
      <c r="JE209">
        <v>16</v>
      </c>
      <c r="JF209" t="s">
        <v>285</v>
      </c>
    </row>
    <row r="210" spans="1:266" hidden="1">
      <c r="A210">
        <v>53392</v>
      </c>
      <c r="B210" t="s">
        <v>969</v>
      </c>
      <c r="C210" t="s">
        <v>830</v>
      </c>
      <c r="D210" t="s">
        <v>830</v>
      </c>
      <c r="E210">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v>0</v>
      </c>
      <c r="AB210">
        <v>0</v>
      </c>
      <c r="AC210">
        <v>0</v>
      </c>
      <c r="AD210">
        <v>0</v>
      </c>
      <c r="AE210">
        <v>0</v>
      </c>
      <c r="AF210">
        <v>0</v>
      </c>
      <c r="AG210" t="s">
        <v>830</v>
      </c>
      <c r="AH210" t="s">
        <v>830</v>
      </c>
      <c r="AI210">
        <v>0</v>
      </c>
      <c r="AJ210">
        <v>0</v>
      </c>
      <c r="AK210">
        <v>0</v>
      </c>
      <c r="AL210">
        <v>0</v>
      </c>
      <c r="AM210">
        <v>0</v>
      </c>
      <c r="AN210">
        <v>0</v>
      </c>
      <c r="AO210">
        <v>0</v>
      </c>
      <c r="AP210">
        <v>0</v>
      </c>
      <c r="AQ210" t="s">
        <v>830</v>
      </c>
      <c r="AR210" t="s">
        <v>830</v>
      </c>
      <c r="AS210">
        <v>0</v>
      </c>
      <c r="AT210">
        <v>0</v>
      </c>
      <c r="AU210">
        <v>0</v>
      </c>
      <c r="AV210">
        <v>0</v>
      </c>
      <c r="AW210">
        <v>0</v>
      </c>
      <c r="AX210">
        <v>0</v>
      </c>
      <c r="AY210">
        <v>0</v>
      </c>
      <c r="AZ210">
        <v>0</v>
      </c>
      <c r="BA210">
        <v>0</v>
      </c>
      <c r="BB210">
        <v>0</v>
      </c>
      <c r="BC210">
        <v>0</v>
      </c>
      <c r="BD210">
        <v>0</v>
      </c>
      <c r="BE210">
        <v>0</v>
      </c>
      <c r="BF210">
        <v>0</v>
      </c>
      <c r="BG210">
        <v>0</v>
      </c>
      <c r="BH210">
        <v>0</v>
      </c>
      <c r="BI210">
        <v>0</v>
      </c>
      <c r="BJ210">
        <v>0</v>
      </c>
      <c r="BK210">
        <v>0</v>
      </c>
      <c r="BL210">
        <v>0</v>
      </c>
      <c r="BM210">
        <v>0</v>
      </c>
      <c r="BN210">
        <v>0</v>
      </c>
      <c r="BO210">
        <v>0</v>
      </c>
      <c r="BP210">
        <v>0</v>
      </c>
      <c r="BQ210">
        <v>0</v>
      </c>
      <c r="BR210">
        <v>0</v>
      </c>
      <c r="BS210">
        <v>0</v>
      </c>
      <c r="BT210">
        <v>0</v>
      </c>
      <c r="BU210" t="s">
        <v>830</v>
      </c>
      <c r="BV210" t="s">
        <v>830</v>
      </c>
      <c r="BW210">
        <v>0</v>
      </c>
      <c r="BX210">
        <v>0</v>
      </c>
      <c r="BY210">
        <v>0</v>
      </c>
      <c r="BZ210">
        <v>0</v>
      </c>
      <c r="CA210">
        <v>0</v>
      </c>
      <c r="CB210">
        <v>0</v>
      </c>
      <c r="CC210">
        <v>0</v>
      </c>
      <c r="CD210">
        <v>0</v>
      </c>
      <c r="CE210" t="s">
        <v>830</v>
      </c>
      <c r="CF210" t="s">
        <v>830</v>
      </c>
      <c r="CG210">
        <v>0</v>
      </c>
      <c r="CH210">
        <v>0</v>
      </c>
      <c r="CI210">
        <v>0</v>
      </c>
      <c r="CJ210">
        <v>0</v>
      </c>
      <c r="CK210">
        <v>0</v>
      </c>
      <c r="CL210">
        <v>0</v>
      </c>
      <c r="CM210">
        <v>0</v>
      </c>
      <c r="CN210">
        <v>0</v>
      </c>
      <c r="CO210" t="s">
        <v>830</v>
      </c>
      <c r="CP210" t="s">
        <v>830</v>
      </c>
      <c r="CQ210">
        <v>0</v>
      </c>
      <c r="CR210">
        <v>0</v>
      </c>
      <c r="CS210">
        <v>0</v>
      </c>
      <c r="CT210">
        <v>0</v>
      </c>
      <c r="CU210">
        <v>0</v>
      </c>
      <c r="CV210">
        <v>0</v>
      </c>
      <c r="CW210">
        <v>0</v>
      </c>
      <c r="CX210">
        <v>0</v>
      </c>
      <c r="CY210" t="s">
        <v>830</v>
      </c>
      <c r="CZ210" t="s">
        <v>830</v>
      </c>
      <c r="DA210">
        <v>0</v>
      </c>
      <c r="DB210">
        <v>0</v>
      </c>
      <c r="DC210">
        <v>0</v>
      </c>
      <c r="DD210">
        <v>0</v>
      </c>
      <c r="DE210">
        <v>0</v>
      </c>
      <c r="DF210">
        <v>0</v>
      </c>
      <c r="DG210">
        <v>0</v>
      </c>
      <c r="DH210">
        <v>0</v>
      </c>
      <c r="DI210" t="s">
        <v>830</v>
      </c>
      <c r="DJ210" t="s">
        <v>830</v>
      </c>
      <c r="DK210">
        <v>0</v>
      </c>
      <c r="DL210">
        <v>0</v>
      </c>
      <c r="DM210">
        <v>0</v>
      </c>
      <c r="DN210">
        <v>0</v>
      </c>
      <c r="DO210">
        <v>0</v>
      </c>
      <c r="DP210">
        <v>0</v>
      </c>
      <c r="DQ210">
        <v>0</v>
      </c>
      <c r="DR210">
        <v>0</v>
      </c>
      <c r="DS210" t="s">
        <v>285</v>
      </c>
      <c r="DT210" t="s">
        <v>285</v>
      </c>
      <c r="DU210" t="s">
        <v>285</v>
      </c>
      <c r="DV210" t="s">
        <v>285</v>
      </c>
      <c r="DW210" t="s">
        <v>285</v>
      </c>
      <c r="DX210" t="s">
        <v>285</v>
      </c>
      <c r="DY210" t="s">
        <v>285</v>
      </c>
      <c r="DZ210" t="s">
        <v>285</v>
      </c>
      <c r="EA210" t="s">
        <v>285</v>
      </c>
      <c r="EB210" t="s">
        <v>285</v>
      </c>
      <c r="EC210" t="s">
        <v>285</v>
      </c>
      <c r="ED210" t="s">
        <v>285</v>
      </c>
      <c r="EE210" t="s">
        <v>285</v>
      </c>
      <c r="EF210" t="s">
        <v>285</v>
      </c>
      <c r="EG210" t="s">
        <v>285</v>
      </c>
      <c r="EH210" t="s">
        <v>285</v>
      </c>
      <c r="EI210" t="s">
        <v>285</v>
      </c>
      <c r="EJ210" t="s">
        <v>285</v>
      </c>
      <c r="EK210" t="s">
        <v>285</v>
      </c>
      <c r="EL210" t="s">
        <v>285</v>
      </c>
      <c r="EM210" t="s">
        <v>285</v>
      </c>
      <c r="EN210" t="s">
        <v>285</v>
      </c>
      <c r="EO210" t="s">
        <v>285</v>
      </c>
      <c r="EP210" t="s">
        <v>285</v>
      </c>
      <c r="EQ210" t="s">
        <v>285</v>
      </c>
      <c r="ER210" t="s">
        <v>285</v>
      </c>
      <c r="ES210" t="s">
        <v>285</v>
      </c>
      <c r="ET210" t="s">
        <v>285</v>
      </c>
      <c r="EU210" t="s">
        <v>285</v>
      </c>
      <c r="EV210" t="s">
        <v>285</v>
      </c>
      <c r="EW210" t="s">
        <v>285</v>
      </c>
      <c r="EX210" t="s">
        <v>285</v>
      </c>
      <c r="EY210" t="s">
        <v>285</v>
      </c>
      <c r="EZ210" t="s">
        <v>285</v>
      </c>
      <c r="FA210" t="s">
        <v>285</v>
      </c>
      <c r="FB210" t="s">
        <v>285</v>
      </c>
      <c r="FC210" t="s">
        <v>285</v>
      </c>
      <c r="FD210" t="s">
        <v>285</v>
      </c>
      <c r="FE210" t="s">
        <v>285</v>
      </c>
      <c r="FF210" t="s">
        <v>285</v>
      </c>
      <c r="FG210" t="s">
        <v>285</v>
      </c>
      <c r="FH210" t="s">
        <v>285</v>
      </c>
      <c r="FI210" t="s">
        <v>285</v>
      </c>
      <c r="FJ210" t="s">
        <v>285</v>
      </c>
      <c r="FK210" t="s">
        <v>285</v>
      </c>
      <c r="FL210" t="s">
        <v>285</v>
      </c>
      <c r="FM210" t="s">
        <v>285</v>
      </c>
      <c r="FN210" t="s">
        <v>285</v>
      </c>
      <c r="FO210" t="s">
        <v>285</v>
      </c>
      <c r="FP210" t="s">
        <v>285</v>
      </c>
      <c r="FQ210" t="s">
        <v>285</v>
      </c>
      <c r="FR210" t="s">
        <v>285</v>
      </c>
      <c r="FS210" t="s">
        <v>285</v>
      </c>
      <c r="FT210" t="s">
        <v>285</v>
      </c>
      <c r="FU210" t="s">
        <v>285</v>
      </c>
      <c r="FV210" t="s">
        <v>285</v>
      </c>
      <c r="FW210" t="s">
        <v>285</v>
      </c>
      <c r="FX210" t="s">
        <v>285</v>
      </c>
      <c r="FY210" t="s">
        <v>285</v>
      </c>
      <c r="FZ210" t="s">
        <v>285</v>
      </c>
      <c r="GA210" t="s">
        <v>285</v>
      </c>
      <c r="GB210" t="s">
        <v>285</v>
      </c>
      <c r="GC210" t="s">
        <v>285</v>
      </c>
      <c r="GD210" t="s">
        <v>285</v>
      </c>
      <c r="GE210" t="s">
        <v>285</v>
      </c>
      <c r="GF210" t="s">
        <v>285</v>
      </c>
      <c r="GG210" t="s">
        <v>285</v>
      </c>
      <c r="GH210" t="s">
        <v>285</v>
      </c>
      <c r="GI210" t="s">
        <v>285</v>
      </c>
      <c r="GJ210" t="s">
        <v>285</v>
      </c>
      <c r="GK210" t="s">
        <v>285</v>
      </c>
      <c r="GL210" t="s">
        <v>285</v>
      </c>
      <c r="GM210" t="s">
        <v>285</v>
      </c>
      <c r="GN210" t="s">
        <v>285</v>
      </c>
      <c r="GO210" t="s">
        <v>285</v>
      </c>
      <c r="GP210" t="s">
        <v>285</v>
      </c>
      <c r="GQ210" t="s">
        <v>285</v>
      </c>
      <c r="GR210" t="s">
        <v>285</v>
      </c>
      <c r="GS210" t="s">
        <v>285</v>
      </c>
      <c r="GT210" t="s">
        <v>285</v>
      </c>
      <c r="GU210" t="s">
        <v>285</v>
      </c>
      <c r="GV210" t="s">
        <v>285</v>
      </c>
      <c r="GW210" t="s">
        <v>285</v>
      </c>
      <c r="GX210" t="s">
        <v>285</v>
      </c>
      <c r="GY210" t="s">
        <v>285</v>
      </c>
      <c r="GZ210" t="s">
        <v>285</v>
      </c>
      <c r="HA210" t="s">
        <v>285</v>
      </c>
      <c r="HB210" t="s">
        <v>285</v>
      </c>
      <c r="HC210" t="s">
        <v>285</v>
      </c>
      <c r="HD210" t="s">
        <v>285</v>
      </c>
      <c r="HE210" t="s">
        <v>285</v>
      </c>
      <c r="HF210" t="s">
        <v>285</v>
      </c>
      <c r="HG210" t="s">
        <v>285</v>
      </c>
      <c r="HH210" t="s">
        <v>285</v>
      </c>
      <c r="HI210" t="s">
        <v>285</v>
      </c>
      <c r="HJ210" t="s">
        <v>285</v>
      </c>
      <c r="HK210" t="s">
        <v>285</v>
      </c>
      <c r="HL210" t="s">
        <v>285</v>
      </c>
      <c r="HM210" t="s">
        <v>285</v>
      </c>
      <c r="HN210" t="s">
        <v>285</v>
      </c>
      <c r="HO210" t="s">
        <v>285</v>
      </c>
      <c r="HP210" t="s">
        <v>285</v>
      </c>
      <c r="HQ210" t="s">
        <v>285</v>
      </c>
      <c r="HR210" t="s">
        <v>285</v>
      </c>
      <c r="HS210" t="s">
        <v>285</v>
      </c>
      <c r="HT210" t="s">
        <v>285</v>
      </c>
      <c r="HU210" t="s">
        <v>285</v>
      </c>
      <c r="HV210" t="s">
        <v>285</v>
      </c>
      <c r="HW210" t="s">
        <v>285</v>
      </c>
      <c r="HX210" t="s">
        <v>285</v>
      </c>
      <c r="HY210" t="s">
        <v>285</v>
      </c>
      <c r="HZ210" t="s">
        <v>285</v>
      </c>
      <c r="IA210" t="s">
        <v>285</v>
      </c>
      <c r="IB210" t="s">
        <v>285</v>
      </c>
      <c r="IC210" t="s">
        <v>285</v>
      </c>
      <c r="ID210" t="s">
        <v>285</v>
      </c>
      <c r="IE210" t="s">
        <v>285</v>
      </c>
      <c r="IF210" t="s">
        <v>285</v>
      </c>
      <c r="IG210" t="s">
        <v>285</v>
      </c>
      <c r="IH210" t="s">
        <v>285</v>
      </c>
      <c r="II210" t="s">
        <v>285</v>
      </c>
      <c r="IJ210" t="s">
        <v>285</v>
      </c>
      <c r="IK210" t="s">
        <v>285</v>
      </c>
      <c r="IL210" t="s">
        <v>285</v>
      </c>
      <c r="IM210" t="s">
        <v>285</v>
      </c>
      <c r="IN210" t="s">
        <v>285</v>
      </c>
      <c r="IO210" t="s">
        <v>285</v>
      </c>
      <c r="IP210" t="s">
        <v>285</v>
      </c>
      <c r="IQ210" t="s">
        <v>285</v>
      </c>
      <c r="IR210" t="s">
        <v>285</v>
      </c>
      <c r="IS210" t="s">
        <v>285</v>
      </c>
      <c r="IT210" t="s">
        <v>285</v>
      </c>
      <c r="IU210" t="s">
        <v>285</v>
      </c>
      <c r="IV210" t="s">
        <v>285</v>
      </c>
      <c r="IW210" t="s">
        <v>285</v>
      </c>
      <c r="IX210" t="s">
        <v>285</v>
      </c>
      <c r="IY210" t="s">
        <v>285</v>
      </c>
      <c r="IZ210" t="s">
        <v>285</v>
      </c>
      <c r="JA210" t="s">
        <v>285</v>
      </c>
      <c r="JB210" t="s">
        <v>285</v>
      </c>
      <c r="JC210" t="s">
        <v>285</v>
      </c>
      <c r="JD210" t="s">
        <v>285</v>
      </c>
      <c r="JE210" t="s">
        <v>285</v>
      </c>
      <c r="JF210" t="s">
        <v>285</v>
      </c>
    </row>
    <row r="211" spans="1:266" hidden="1">
      <c r="A211">
        <v>12505</v>
      </c>
      <c r="B211" t="s">
        <v>336</v>
      </c>
      <c r="C211">
        <v>153036</v>
      </c>
      <c r="D211">
        <v>74808</v>
      </c>
      <c r="E211">
        <v>74132</v>
      </c>
      <c r="F211">
        <v>59352</v>
      </c>
      <c r="G211">
        <v>7285</v>
      </c>
      <c r="H211">
        <v>7495</v>
      </c>
      <c r="I211">
        <v>4096</v>
      </c>
      <c r="J211">
        <v>3567</v>
      </c>
      <c r="K211">
        <v>0</v>
      </c>
      <c r="L211">
        <v>529</v>
      </c>
      <c r="M211">
        <v>141130</v>
      </c>
      <c r="N211">
        <v>63635</v>
      </c>
      <c r="O211">
        <v>74217</v>
      </c>
      <c r="P211">
        <v>61958</v>
      </c>
      <c r="Q211">
        <v>6186</v>
      </c>
      <c r="R211">
        <v>6073</v>
      </c>
      <c r="S211">
        <v>3278</v>
      </c>
      <c r="T211">
        <v>2974</v>
      </c>
      <c r="U211">
        <v>0</v>
      </c>
      <c r="V211">
        <v>304</v>
      </c>
      <c r="W211">
        <v>105147</v>
      </c>
      <c r="X211">
        <v>39598</v>
      </c>
      <c r="Y211">
        <v>63087</v>
      </c>
      <c r="Z211">
        <v>51889</v>
      </c>
      <c r="AA211">
        <v>5457</v>
      </c>
      <c r="AB211">
        <v>5740</v>
      </c>
      <c r="AC211">
        <v>2462</v>
      </c>
      <c r="AD211">
        <v>2326</v>
      </c>
      <c r="AE211" t="s">
        <v>830</v>
      </c>
      <c r="AF211">
        <v>136</v>
      </c>
      <c r="AG211">
        <v>69979</v>
      </c>
      <c r="AH211">
        <v>35276</v>
      </c>
      <c r="AI211">
        <v>33656</v>
      </c>
      <c r="AJ211">
        <v>26057</v>
      </c>
      <c r="AK211">
        <v>3922</v>
      </c>
      <c r="AL211">
        <v>3677</v>
      </c>
      <c r="AM211">
        <v>1048</v>
      </c>
      <c r="AN211">
        <v>957</v>
      </c>
      <c r="AO211">
        <v>0</v>
      </c>
      <c r="AP211">
        <v>90</v>
      </c>
      <c r="AQ211">
        <v>78370</v>
      </c>
      <c r="AR211">
        <v>39491</v>
      </c>
      <c r="AS211">
        <v>37335</v>
      </c>
      <c r="AT211">
        <v>28812</v>
      </c>
      <c r="AU211">
        <v>3977</v>
      </c>
      <c r="AV211">
        <v>4546</v>
      </c>
      <c r="AW211">
        <v>1545</v>
      </c>
      <c r="AX211">
        <v>1542</v>
      </c>
      <c r="AY211">
        <v>0</v>
      </c>
      <c r="AZ211">
        <v>3</v>
      </c>
      <c r="BA211">
        <v>72358</v>
      </c>
      <c r="BB211">
        <v>23348</v>
      </c>
      <c r="BC211">
        <v>46064</v>
      </c>
      <c r="BD211">
        <v>40956</v>
      </c>
      <c r="BE211">
        <v>1190</v>
      </c>
      <c r="BF211">
        <v>3917</v>
      </c>
      <c r="BG211">
        <v>2946</v>
      </c>
      <c r="BH211">
        <v>2923</v>
      </c>
      <c r="BI211">
        <v>0</v>
      </c>
      <c r="BJ211">
        <v>23</v>
      </c>
      <c r="BK211">
        <v>67993</v>
      </c>
      <c r="BL211">
        <v>20864</v>
      </c>
      <c r="BM211">
        <v>45395</v>
      </c>
      <c r="BN211">
        <v>40952</v>
      </c>
      <c r="BO211">
        <v>825</v>
      </c>
      <c r="BP211">
        <v>3619</v>
      </c>
      <c r="BQ211">
        <v>1733</v>
      </c>
      <c r="BR211">
        <v>1615</v>
      </c>
      <c r="BS211">
        <v>0</v>
      </c>
      <c r="BT211">
        <v>118</v>
      </c>
      <c r="BU211">
        <v>55131</v>
      </c>
      <c r="BV211">
        <v>17653</v>
      </c>
      <c r="BW211">
        <v>35734</v>
      </c>
      <c r="BX211">
        <v>30189</v>
      </c>
      <c r="BY211">
        <v>645</v>
      </c>
      <c r="BZ211">
        <v>4901</v>
      </c>
      <c r="CA211">
        <v>1743</v>
      </c>
      <c r="CB211">
        <v>1559</v>
      </c>
      <c r="CC211">
        <v>0</v>
      </c>
      <c r="CD211">
        <v>184</v>
      </c>
      <c r="CE211">
        <v>59953</v>
      </c>
      <c r="CF211">
        <v>17939</v>
      </c>
      <c r="CG211">
        <v>40858</v>
      </c>
      <c r="CH211">
        <v>35684</v>
      </c>
      <c r="CI211">
        <v>1568</v>
      </c>
      <c r="CJ211">
        <v>3606</v>
      </c>
      <c r="CK211">
        <v>1157</v>
      </c>
      <c r="CL211">
        <v>952</v>
      </c>
      <c r="CM211">
        <v>36</v>
      </c>
      <c r="CN211">
        <v>169</v>
      </c>
      <c r="CO211">
        <v>58535</v>
      </c>
      <c r="CP211">
        <v>12802</v>
      </c>
      <c r="CQ211">
        <v>44253</v>
      </c>
      <c r="CR211">
        <v>38540</v>
      </c>
      <c r="CS211">
        <v>1120</v>
      </c>
      <c r="CT211">
        <v>4593</v>
      </c>
      <c r="CU211">
        <v>1480</v>
      </c>
      <c r="CV211">
        <v>999</v>
      </c>
      <c r="CW211">
        <v>424</v>
      </c>
      <c r="CX211">
        <v>57</v>
      </c>
      <c r="CY211">
        <v>47653</v>
      </c>
      <c r="CZ211">
        <v>11593</v>
      </c>
      <c r="DA211">
        <v>35209</v>
      </c>
      <c r="DB211">
        <v>30795</v>
      </c>
      <c r="DC211">
        <v>1496</v>
      </c>
      <c r="DD211">
        <v>2918</v>
      </c>
      <c r="DE211">
        <v>852</v>
      </c>
      <c r="DF211">
        <v>741</v>
      </c>
      <c r="DG211">
        <v>19</v>
      </c>
      <c r="DH211">
        <v>92</v>
      </c>
      <c r="DI211">
        <v>36732</v>
      </c>
      <c r="DJ211">
        <v>9646</v>
      </c>
      <c r="DK211">
        <v>25518</v>
      </c>
      <c r="DL211">
        <v>22433</v>
      </c>
      <c r="DM211">
        <v>518</v>
      </c>
      <c r="DN211">
        <v>2566</v>
      </c>
      <c r="DO211">
        <v>1569</v>
      </c>
      <c r="DP211">
        <v>724</v>
      </c>
      <c r="DQ211">
        <v>720</v>
      </c>
      <c r="DR211">
        <v>125</v>
      </c>
      <c r="DS211">
        <v>33976</v>
      </c>
      <c r="DT211">
        <v>8337</v>
      </c>
      <c r="DU211">
        <v>22728</v>
      </c>
      <c r="DV211">
        <v>19377</v>
      </c>
      <c r="DW211">
        <v>709</v>
      </c>
      <c r="DX211">
        <v>2642</v>
      </c>
      <c r="DY211">
        <v>2911</v>
      </c>
      <c r="DZ211">
        <v>2659</v>
      </c>
      <c r="EA211">
        <v>0</v>
      </c>
      <c r="EB211">
        <v>251</v>
      </c>
      <c r="EC211">
        <v>37996</v>
      </c>
      <c r="ED211">
        <v>7287</v>
      </c>
      <c r="EE211">
        <v>24804</v>
      </c>
      <c r="EF211">
        <v>20779</v>
      </c>
      <c r="EG211">
        <v>894</v>
      </c>
      <c r="EH211">
        <v>3131</v>
      </c>
      <c r="EI211">
        <v>5905</v>
      </c>
      <c r="EJ211">
        <v>5755</v>
      </c>
      <c r="EK211">
        <v>146</v>
      </c>
      <c r="EL211">
        <v>4</v>
      </c>
      <c r="EM211">
        <v>27960</v>
      </c>
      <c r="EN211">
        <v>10082</v>
      </c>
      <c r="EO211">
        <v>15064</v>
      </c>
      <c r="EP211">
        <v>9698</v>
      </c>
      <c r="EQ211">
        <v>1239</v>
      </c>
      <c r="ER211">
        <v>4127</v>
      </c>
      <c r="ES211">
        <v>2814</v>
      </c>
      <c r="ET211">
        <v>2700</v>
      </c>
      <c r="EU211" t="s">
        <v>830</v>
      </c>
      <c r="EV211">
        <v>114</v>
      </c>
      <c r="EW211">
        <v>25664</v>
      </c>
      <c r="EX211">
        <v>6126</v>
      </c>
      <c r="EY211">
        <v>16124</v>
      </c>
      <c r="EZ211">
        <v>8714</v>
      </c>
      <c r="FA211">
        <v>1181</v>
      </c>
      <c r="FB211">
        <v>6230</v>
      </c>
      <c r="FC211">
        <v>3414</v>
      </c>
      <c r="FD211">
        <v>3311</v>
      </c>
      <c r="FE211">
        <v>48</v>
      </c>
      <c r="FF211">
        <v>55</v>
      </c>
      <c r="FG211">
        <v>23380</v>
      </c>
      <c r="FH211">
        <v>5639</v>
      </c>
      <c r="FI211">
        <v>14831</v>
      </c>
      <c r="FJ211">
        <v>8351</v>
      </c>
      <c r="FK211">
        <v>1160</v>
      </c>
      <c r="FL211">
        <v>5320</v>
      </c>
      <c r="FM211">
        <v>2909</v>
      </c>
      <c r="FN211">
        <v>2707</v>
      </c>
      <c r="FO211">
        <v>127</v>
      </c>
      <c r="FP211">
        <v>75</v>
      </c>
      <c r="FQ211">
        <v>27128</v>
      </c>
      <c r="FR211">
        <v>6622</v>
      </c>
      <c r="FS211">
        <v>19456</v>
      </c>
      <c r="FT211">
        <v>8312</v>
      </c>
      <c r="FU211">
        <v>1151</v>
      </c>
      <c r="FV211">
        <v>9993</v>
      </c>
      <c r="FW211">
        <v>1051</v>
      </c>
      <c r="FX211">
        <v>653</v>
      </c>
      <c r="FY211">
        <v>360</v>
      </c>
      <c r="FZ211">
        <v>39</v>
      </c>
      <c r="GA211">
        <v>24547</v>
      </c>
      <c r="GB211">
        <v>8682</v>
      </c>
      <c r="GC211">
        <v>15139</v>
      </c>
      <c r="GD211">
        <v>5793</v>
      </c>
      <c r="GE211">
        <v>1445</v>
      </c>
      <c r="GF211">
        <v>7901</v>
      </c>
      <c r="GG211">
        <v>726</v>
      </c>
      <c r="GH211">
        <v>527</v>
      </c>
      <c r="GI211">
        <v>164</v>
      </c>
      <c r="GJ211">
        <v>35</v>
      </c>
      <c r="GK211">
        <v>19114</v>
      </c>
      <c r="GL211">
        <v>7435</v>
      </c>
      <c r="GM211">
        <v>10978</v>
      </c>
      <c r="GN211">
        <v>3084</v>
      </c>
      <c r="GO211">
        <v>1615</v>
      </c>
      <c r="GP211">
        <v>6279</v>
      </c>
      <c r="GQ211">
        <v>702</v>
      </c>
      <c r="GR211">
        <v>562</v>
      </c>
      <c r="GS211">
        <v>65</v>
      </c>
      <c r="GT211">
        <v>75</v>
      </c>
      <c r="GU211">
        <v>19331</v>
      </c>
      <c r="GV211">
        <v>7096</v>
      </c>
      <c r="GW211">
        <v>10706</v>
      </c>
      <c r="GX211">
        <v>3450</v>
      </c>
      <c r="GY211">
        <v>1328</v>
      </c>
      <c r="GZ211">
        <v>5929</v>
      </c>
      <c r="HA211">
        <v>1528</v>
      </c>
      <c r="HB211">
        <v>1141</v>
      </c>
      <c r="HC211">
        <v>319</v>
      </c>
      <c r="HD211">
        <v>68</v>
      </c>
      <c r="HE211">
        <v>19771</v>
      </c>
      <c r="HF211">
        <v>8029</v>
      </c>
      <c r="HG211">
        <v>9247</v>
      </c>
      <c r="HH211">
        <v>3758</v>
      </c>
      <c r="HI211">
        <v>914</v>
      </c>
      <c r="HJ211">
        <v>4575</v>
      </c>
      <c r="HK211">
        <v>2495</v>
      </c>
      <c r="HL211">
        <v>1952</v>
      </c>
      <c r="HM211">
        <v>21</v>
      </c>
      <c r="HN211">
        <v>522</v>
      </c>
      <c r="HO211">
        <v>29172</v>
      </c>
      <c r="HP211">
        <v>6435</v>
      </c>
      <c r="HQ211">
        <v>19579</v>
      </c>
      <c r="HR211">
        <v>17091</v>
      </c>
      <c r="HS211">
        <v>1764</v>
      </c>
      <c r="HT211">
        <v>725</v>
      </c>
      <c r="HU211">
        <v>3159</v>
      </c>
      <c r="HV211">
        <v>1158</v>
      </c>
      <c r="HW211">
        <v>1294</v>
      </c>
      <c r="HX211">
        <v>707</v>
      </c>
      <c r="HY211">
        <v>30339</v>
      </c>
      <c r="HZ211">
        <v>7263</v>
      </c>
      <c r="IA211">
        <v>19688</v>
      </c>
      <c r="IB211">
        <v>14005</v>
      </c>
      <c r="IC211">
        <v>4346</v>
      </c>
      <c r="ID211">
        <v>1337</v>
      </c>
      <c r="IE211">
        <v>3388</v>
      </c>
      <c r="IF211">
        <v>2510</v>
      </c>
      <c r="IG211">
        <v>635</v>
      </c>
      <c r="IH211">
        <v>244</v>
      </c>
      <c r="II211">
        <v>35905</v>
      </c>
      <c r="IJ211">
        <v>10223</v>
      </c>
      <c r="IK211">
        <v>25682</v>
      </c>
      <c r="IL211">
        <v>17977</v>
      </c>
      <c r="IM211">
        <v>5092</v>
      </c>
      <c r="IN211">
        <v>2613</v>
      </c>
      <c r="IO211">
        <v>20942</v>
      </c>
      <c r="IP211">
        <v>1069</v>
      </c>
      <c r="IQ211">
        <v>19873</v>
      </c>
      <c r="IR211">
        <v>19459</v>
      </c>
      <c r="IS211">
        <v>238</v>
      </c>
      <c r="IT211">
        <v>177</v>
      </c>
      <c r="IU211">
        <v>10500</v>
      </c>
      <c r="IV211">
        <v>500</v>
      </c>
      <c r="IW211">
        <v>10000</v>
      </c>
      <c r="IX211">
        <v>665</v>
      </c>
      <c r="IY211">
        <v>152</v>
      </c>
      <c r="IZ211">
        <v>513</v>
      </c>
      <c r="JA211">
        <v>138</v>
      </c>
      <c r="JB211">
        <v>125</v>
      </c>
      <c r="JC211">
        <v>13</v>
      </c>
      <c r="JD211" t="s">
        <v>285</v>
      </c>
      <c r="JE211">
        <v>92</v>
      </c>
      <c r="JF211" t="s">
        <v>285</v>
      </c>
    </row>
    <row r="212" spans="1:266" hidden="1">
      <c r="A212">
        <v>41319</v>
      </c>
      <c r="B212" t="s">
        <v>970</v>
      </c>
      <c r="C212">
        <v>309</v>
      </c>
      <c r="D212">
        <v>46</v>
      </c>
      <c r="E212">
        <v>259</v>
      </c>
      <c r="F212">
        <v>258</v>
      </c>
      <c r="G212">
        <v>0</v>
      </c>
      <c r="H212" t="s">
        <v>830</v>
      </c>
      <c r="I212">
        <v>4</v>
      </c>
      <c r="J212">
        <v>3</v>
      </c>
      <c r="K212">
        <v>0</v>
      </c>
      <c r="L212">
        <v>1</v>
      </c>
      <c r="M212">
        <v>251</v>
      </c>
      <c r="N212">
        <v>39</v>
      </c>
      <c r="O212">
        <v>197</v>
      </c>
      <c r="P212">
        <v>197</v>
      </c>
      <c r="Q212">
        <v>0</v>
      </c>
      <c r="R212" t="s">
        <v>830</v>
      </c>
      <c r="S212">
        <v>15</v>
      </c>
      <c r="T212">
        <v>13</v>
      </c>
      <c r="U212">
        <v>0</v>
      </c>
      <c r="V212">
        <v>2</v>
      </c>
      <c r="W212">
        <v>120</v>
      </c>
      <c r="X212">
        <v>30</v>
      </c>
      <c r="Y212">
        <v>28</v>
      </c>
      <c r="Z212">
        <v>27</v>
      </c>
      <c r="AA212">
        <v>0</v>
      </c>
      <c r="AB212" t="s">
        <v>830</v>
      </c>
      <c r="AC212">
        <v>62</v>
      </c>
      <c r="AD212">
        <v>61</v>
      </c>
      <c r="AE212">
        <v>0</v>
      </c>
      <c r="AF212">
        <v>1</v>
      </c>
      <c r="AG212">
        <v>50</v>
      </c>
      <c r="AH212">
        <v>22</v>
      </c>
      <c r="AI212">
        <v>28</v>
      </c>
      <c r="AJ212">
        <v>28</v>
      </c>
      <c r="AK212">
        <v>0</v>
      </c>
      <c r="AL212" t="s">
        <v>830</v>
      </c>
      <c r="AM212" t="s">
        <v>830</v>
      </c>
      <c r="AN212" t="s">
        <v>830</v>
      </c>
      <c r="AO212">
        <v>0</v>
      </c>
      <c r="AP212">
        <v>0</v>
      </c>
      <c r="AQ212">
        <v>392</v>
      </c>
      <c r="AR212">
        <v>30</v>
      </c>
      <c r="AS212">
        <v>363</v>
      </c>
      <c r="AT212">
        <v>362</v>
      </c>
      <c r="AU212">
        <v>0</v>
      </c>
      <c r="AV212" t="s">
        <v>830</v>
      </c>
      <c r="AW212">
        <v>0</v>
      </c>
      <c r="AX212">
        <v>0</v>
      </c>
      <c r="AY212">
        <v>0</v>
      </c>
      <c r="AZ212">
        <v>0</v>
      </c>
      <c r="BA212">
        <v>2536</v>
      </c>
      <c r="BB212">
        <v>31</v>
      </c>
      <c r="BC212">
        <v>2505</v>
      </c>
      <c r="BD212">
        <v>2505</v>
      </c>
      <c r="BE212">
        <v>0</v>
      </c>
      <c r="BF212" t="s">
        <v>830</v>
      </c>
      <c r="BG212" t="s">
        <v>830</v>
      </c>
      <c r="BH212">
        <v>0</v>
      </c>
      <c r="BI212">
        <v>0</v>
      </c>
      <c r="BJ212" t="s">
        <v>830</v>
      </c>
      <c r="BK212">
        <v>2212</v>
      </c>
      <c r="BL212">
        <v>35</v>
      </c>
      <c r="BM212">
        <v>2176</v>
      </c>
      <c r="BN212">
        <v>2175</v>
      </c>
      <c r="BO212">
        <v>0</v>
      </c>
      <c r="BP212">
        <v>1</v>
      </c>
      <c r="BQ212">
        <v>1</v>
      </c>
      <c r="BR212">
        <v>1</v>
      </c>
      <c r="BS212">
        <v>0</v>
      </c>
      <c r="BT212">
        <v>0</v>
      </c>
      <c r="BU212">
        <v>3490</v>
      </c>
      <c r="BV212">
        <v>34</v>
      </c>
      <c r="BW212">
        <v>3455</v>
      </c>
      <c r="BX212">
        <v>3455</v>
      </c>
      <c r="BY212">
        <v>0</v>
      </c>
      <c r="BZ212" t="s">
        <v>830</v>
      </c>
      <c r="CA212">
        <v>0</v>
      </c>
      <c r="CB212">
        <v>0</v>
      </c>
      <c r="CC212">
        <v>0</v>
      </c>
      <c r="CD212">
        <v>0</v>
      </c>
      <c r="CE212">
        <v>1039</v>
      </c>
      <c r="CF212">
        <v>29</v>
      </c>
      <c r="CG212">
        <v>1010</v>
      </c>
      <c r="CH212">
        <v>1010</v>
      </c>
      <c r="CI212">
        <v>0</v>
      </c>
      <c r="CJ212" t="s">
        <v>830</v>
      </c>
      <c r="CK212">
        <v>0</v>
      </c>
      <c r="CL212">
        <v>0</v>
      </c>
      <c r="CM212">
        <v>0</v>
      </c>
      <c r="CN212">
        <v>0</v>
      </c>
      <c r="CO212">
        <v>296</v>
      </c>
      <c r="CP212">
        <v>21</v>
      </c>
      <c r="CQ212">
        <v>276</v>
      </c>
      <c r="CR212">
        <v>256</v>
      </c>
      <c r="CS212">
        <v>20</v>
      </c>
      <c r="CT212">
        <v>0</v>
      </c>
      <c r="CU212">
        <v>0</v>
      </c>
      <c r="CV212">
        <v>0</v>
      </c>
      <c r="CW212">
        <v>0</v>
      </c>
      <c r="CX212">
        <v>0</v>
      </c>
      <c r="CY212">
        <v>433</v>
      </c>
      <c r="CZ212">
        <v>24</v>
      </c>
      <c r="DA212">
        <v>409</v>
      </c>
      <c r="DB212">
        <v>369</v>
      </c>
      <c r="DC212">
        <v>40</v>
      </c>
      <c r="DD212" t="s">
        <v>830</v>
      </c>
      <c r="DE212">
        <v>0</v>
      </c>
      <c r="DF212">
        <v>0</v>
      </c>
      <c r="DG212">
        <v>0</v>
      </c>
      <c r="DH212">
        <v>0</v>
      </c>
      <c r="DI212">
        <v>750</v>
      </c>
      <c r="DJ212">
        <v>21</v>
      </c>
      <c r="DK212">
        <v>729</v>
      </c>
      <c r="DL212">
        <v>709</v>
      </c>
      <c r="DM212">
        <v>20</v>
      </c>
      <c r="DN212" t="s">
        <v>830</v>
      </c>
      <c r="DO212">
        <v>0</v>
      </c>
      <c r="DP212">
        <v>0</v>
      </c>
      <c r="DQ212">
        <v>0</v>
      </c>
      <c r="DR212">
        <v>0</v>
      </c>
      <c r="DS212">
        <v>1123</v>
      </c>
      <c r="DT212">
        <v>16</v>
      </c>
      <c r="DU212">
        <v>1107</v>
      </c>
      <c r="DV212">
        <v>1097</v>
      </c>
      <c r="DW212">
        <v>10</v>
      </c>
      <c r="DX212">
        <v>0</v>
      </c>
      <c r="DY212">
        <v>0</v>
      </c>
      <c r="DZ212">
        <v>0</v>
      </c>
      <c r="EA212">
        <v>0</v>
      </c>
      <c r="EB212">
        <v>0</v>
      </c>
      <c r="EC212">
        <v>521</v>
      </c>
      <c r="ED212">
        <v>13</v>
      </c>
      <c r="EE212">
        <v>508</v>
      </c>
      <c r="EF212">
        <v>467</v>
      </c>
      <c r="EG212">
        <v>40</v>
      </c>
      <c r="EH212">
        <v>1</v>
      </c>
      <c r="EI212">
        <v>0</v>
      </c>
      <c r="EJ212">
        <v>0</v>
      </c>
      <c r="EK212">
        <v>0</v>
      </c>
      <c r="EL212">
        <v>0</v>
      </c>
      <c r="EM212">
        <v>1209</v>
      </c>
      <c r="EN212">
        <v>17</v>
      </c>
      <c r="EO212">
        <v>1190</v>
      </c>
      <c r="EP212">
        <v>1093</v>
      </c>
      <c r="EQ212">
        <v>96</v>
      </c>
      <c r="ER212">
        <v>2</v>
      </c>
      <c r="ES212">
        <v>2</v>
      </c>
      <c r="ET212">
        <v>0</v>
      </c>
      <c r="EU212">
        <v>0</v>
      </c>
      <c r="EV212">
        <v>2</v>
      </c>
      <c r="EW212">
        <v>527</v>
      </c>
      <c r="EX212">
        <v>12</v>
      </c>
      <c r="EY212">
        <v>512</v>
      </c>
      <c r="EZ212">
        <v>455</v>
      </c>
      <c r="FA212">
        <v>56</v>
      </c>
      <c r="FB212">
        <v>1</v>
      </c>
      <c r="FC212">
        <v>3</v>
      </c>
      <c r="FD212">
        <v>0</v>
      </c>
      <c r="FE212">
        <v>0</v>
      </c>
      <c r="FF212">
        <v>3</v>
      </c>
      <c r="FG212">
        <v>14</v>
      </c>
      <c r="FH212">
        <v>8</v>
      </c>
      <c r="FI212">
        <v>1</v>
      </c>
      <c r="FJ212">
        <v>0</v>
      </c>
      <c r="FK212" t="s">
        <v>830</v>
      </c>
      <c r="FL212">
        <v>1</v>
      </c>
      <c r="FM212">
        <v>4</v>
      </c>
      <c r="FN212">
        <v>0</v>
      </c>
      <c r="FO212">
        <v>0</v>
      </c>
      <c r="FP212">
        <v>4</v>
      </c>
      <c r="FQ212">
        <v>268</v>
      </c>
      <c r="FR212">
        <v>27</v>
      </c>
      <c r="FS212">
        <v>238</v>
      </c>
      <c r="FT212">
        <v>214</v>
      </c>
      <c r="FU212">
        <v>22</v>
      </c>
      <c r="FV212">
        <v>3</v>
      </c>
      <c r="FW212">
        <v>2</v>
      </c>
      <c r="FX212">
        <v>0</v>
      </c>
      <c r="FY212">
        <v>0</v>
      </c>
      <c r="FZ212">
        <v>2</v>
      </c>
      <c r="GA212">
        <v>170</v>
      </c>
      <c r="GB212">
        <v>24</v>
      </c>
      <c r="GC212">
        <v>144</v>
      </c>
      <c r="GD212">
        <v>75</v>
      </c>
      <c r="GE212">
        <v>66</v>
      </c>
      <c r="GF212">
        <v>3</v>
      </c>
      <c r="GG212">
        <v>3</v>
      </c>
      <c r="GH212">
        <v>0</v>
      </c>
      <c r="GI212">
        <v>0</v>
      </c>
      <c r="GJ212">
        <v>3</v>
      </c>
      <c r="GK212">
        <v>245</v>
      </c>
      <c r="GL212">
        <v>25</v>
      </c>
      <c r="GM212">
        <v>218</v>
      </c>
      <c r="GN212">
        <v>170</v>
      </c>
      <c r="GO212">
        <v>45</v>
      </c>
      <c r="GP212">
        <v>2</v>
      </c>
      <c r="GQ212">
        <v>2</v>
      </c>
      <c r="GR212">
        <v>0</v>
      </c>
      <c r="GS212">
        <v>0</v>
      </c>
      <c r="GT212">
        <v>2</v>
      </c>
      <c r="GU212">
        <v>236</v>
      </c>
      <c r="GV212">
        <v>20</v>
      </c>
      <c r="GW212">
        <v>215</v>
      </c>
      <c r="GX212">
        <v>161</v>
      </c>
      <c r="GY212">
        <v>43</v>
      </c>
      <c r="GZ212">
        <v>10</v>
      </c>
      <c r="HA212">
        <v>1</v>
      </c>
      <c r="HB212">
        <v>0</v>
      </c>
      <c r="HC212">
        <v>0</v>
      </c>
      <c r="HD212">
        <v>1</v>
      </c>
      <c r="HE212">
        <v>265</v>
      </c>
      <c r="HF212">
        <v>19</v>
      </c>
      <c r="HG212">
        <v>220</v>
      </c>
      <c r="HH212">
        <v>182</v>
      </c>
      <c r="HI212">
        <v>34</v>
      </c>
      <c r="HJ212">
        <v>3</v>
      </c>
      <c r="HK212">
        <v>26</v>
      </c>
      <c r="HL212">
        <v>26</v>
      </c>
      <c r="HM212">
        <v>0</v>
      </c>
      <c r="HN212">
        <v>0</v>
      </c>
      <c r="HO212">
        <v>682</v>
      </c>
      <c r="HP212">
        <v>14</v>
      </c>
      <c r="HQ212">
        <v>426</v>
      </c>
      <c r="HR212">
        <v>376</v>
      </c>
      <c r="HS212">
        <v>47</v>
      </c>
      <c r="HT212">
        <v>3</v>
      </c>
      <c r="HU212">
        <v>242</v>
      </c>
      <c r="HV212">
        <v>242</v>
      </c>
      <c r="HW212">
        <v>0</v>
      </c>
      <c r="HX212">
        <v>0</v>
      </c>
      <c r="HY212">
        <v>856</v>
      </c>
      <c r="HZ212">
        <v>20</v>
      </c>
      <c r="IA212">
        <v>586</v>
      </c>
      <c r="IB212">
        <v>478</v>
      </c>
      <c r="IC212">
        <v>105</v>
      </c>
      <c r="ID212">
        <v>2</v>
      </c>
      <c r="IE212">
        <v>250</v>
      </c>
      <c r="IF212">
        <v>249</v>
      </c>
      <c r="IG212" t="s">
        <v>830</v>
      </c>
      <c r="IH212" t="s">
        <v>830</v>
      </c>
      <c r="II212">
        <v>555</v>
      </c>
      <c r="IJ212">
        <v>27</v>
      </c>
      <c r="IK212">
        <v>528</v>
      </c>
      <c r="IL212">
        <v>465</v>
      </c>
      <c r="IM212">
        <v>61</v>
      </c>
      <c r="IN212">
        <v>2</v>
      </c>
      <c r="IO212">
        <v>427</v>
      </c>
      <c r="IP212">
        <v>9</v>
      </c>
      <c r="IQ212">
        <v>418</v>
      </c>
      <c r="IR212">
        <v>414</v>
      </c>
      <c r="IS212">
        <v>2</v>
      </c>
      <c r="IT212">
        <v>1</v>
      </c>
      <c r="IU212" t="s">
        <v>285</v>
      </c>
      <c r="IV212" t="s">
        <v>285</v>
      </c>
      <c r="IW212" t="s">
        <v>285</v>
      </c>
      <c r="IX212" t="s">
        <v>285</v>
      </c>
      <c r="IY212" t="s">
        <v>285</v>
      </c>
      <c r="IZ212" t="s">
        <v>285</v>
      </c>
      <c r="JA212" t="s">
        <v>285</v>
      </c>
      <c r="JB212" t="s">
        <v>285</v>
      </c>
      <c r="JC212" t="s">
        <v>285</v>
      </c>
      <c r="JD212" t="s">
        <v>830</v>
      </c>
      <c r="JE212" t="s">
        <v>830</v>
      </c>
      <c r="JF212" t="s">
        <v>285</v>
      </c>
    </row>
    <row r="213" spans="1:266" hidden="1">
      <c r="A213">
        <v>36196</v>
      </c>
      <c r="B213" t="s">
        <v>971</v>
      </c>
      <c r="C213">
        <v>153</v>
      </c>
      <c r="D213">
        <v>69</v>
      </c>
      <c r="E213">
        <v>61</v>
      </c>
      <c r="F213">
        <v>34</v>
      </c>
      <c r="G213" t="s">
        <v>830</v>
      </c>
      <c r="H213">
        <v>27</v>
      </c>
      <c r="I213">
        <v>22</v>
      </c>
      <c r="J213">
        <v>22</v>
      </c>
      <c r="K213">
        <v>0</v>
      </c>
      <c r="L213">
        <v>0</v>
      </c>
      <c r="M213">
        <v>201</v>
      </c>
      <c r="N213">
        <v>103</v>
      </c>
      <c r="O213">
        <v>68</v>
      </c>
      <c r="P213">
        <v>28</v>
      </c>
      <c r="Q213" t="s">
        <v>830</v>
      </c>
      <c r="R213">
        <v>39</v>
      </c>
      <c r="S213">
        <v>30</v>
      </c>
      <c r="T213">
        <v>30</v>
      </c>
      <c r="U213">
        <v>0</v>
      </c>
      <c r="V213">
        <v>1</v>
      </c>
      <c r="W213">
        <v>146</v>
      </c>
      <c r="X213">
        <v>75</v>
      </c>
      <c r="Y213">
        <v>57</v>
      </c>
      <c r="Z213">
        <v>28</v>
      </c>
      <c r="AA213" t="s">
        <v>830</v>
      </c>
      <c r="AB213">
        <v>28</v>
      </c>
      <c r="AC213">
        <v>15</v>
      </c>
      <c r="AD213">
        <v>14</v>
      </c>
      <c r="AE213">
        <v>0</v>
      </c>
      <c r="AF213">
        <v>1</v>
      </c>
      <c r="AG213">
        <v>114</v>
      </c>
      <c r="AH213">
        <v>63</v>
      </c>
      <c r="AI213">
        <v>44</v>
      </c>
      <c r="AJ213">
        <v>23</v>
      </c>
      <c r="AK213" t="s">
        <v>830</v>
      </c>
      <c r="AL213">
        <v>21</v>
      </c>
      <c r="AM213">
        <v>6</v>
      </c>
      <c r="AN213">
        <v>2</v>
      </c>
      <c r="AO213">
        <v>0</v>
      </c>
      <c r="AP213">
        <v>4</v>
      </c>
      <c r="AQ213">
        <v>162</v>
      </c>
      <c r="AR213">
        <v>115</v>
      </c>
      <c r="AS213">
        <v>35</v>
      </c>
      <c r="AT213">
        <v>8</v>
      </c>
      <c r="AU213">
        <v>3</v>
      </c>
      <c r="AV213">
        <v>24</v>
      </c>
      <c r="AW213">
        <v>11</v>
      </c>
      <c r="AX213">
        <v>7</v>
      </c>
      <c r="AY213">
        <v>0</v>
      </c>
      <c r="AZ213">
        <v>4</v>
      </c>
      <c r="BA213">
        <v>109</v>
      </c>
      <c r="BB213">
        <v>78</v>
      </c>
      <c r="BC213">
        <v>31</v>
      </c>
      <c r="BD213">
        <v>9</v>
      </c>
      <c r="BE213">
        <v>4</v>
      </c>
      <c r="BF213">
        <v>18</v>
      </c>
      <c r="BG213">
        <v>1</v>
      </c>
      <c r="BH213">
        <v>0</v>
      </c>
      <c r="BI213">
        <v>0</v>
      </c>
      <c r="BJ213">
        <v>1</v>
      </c>
      <c r="BK213">
        <v>131</v>
      </c>
      <c r="BL213">
        <v>82</v>
      </c>
      <c r="BM213">
        <v>47</v>
      </c>
      <c r="BN213">
        <v>14</v>
      </c>
      <c r="BO213">
        <v>5</v>
      </c>
      <c r="BP213">
        <v>28</v>
      </c>
      <c r="BQ213">
        <v>3</v>
      </c>
      <c r="BR213">
        <v>2</v>
      </c>
      <c r="BS213">
        <v>0</v>
      </c>
      <c r="BT213" t="s">
        <v>830</v>
      </c>
      <c r="BU213">
        <v>165</v>
      </c>
      <c r="BV213">
        <v>121</v>
      </c>
      <c r="BW213">
        <v>35</v>
      </c>
      <c r="BX213">
        <v>0</v>
      </c>
      <c r="BY213">
        <v>4</v>
      </c>
      <c r="BZ213">
        <v>31</v>
      </c>
      <c r="CA213">
        <v>9</v>
      </c>
      <c r="CB213">
        <v>9</v>
      </c>
      <c r="CC213">
        <v>0</v>
      </c>
      <c r="CD213">
        <v>0</v>
      </c>
      <c r="CE213">
        <v>165</v>
      </c>
      <c r="CF213">
        <v>134</v>
      </c>
      <c r="CG213">
        <v>31</v>
      </c>
      <c r="CH213" t="s">
        <v>830</v>
      </c>
      <c r="CI213">
        <v>5</v>
      </c>
      <c r="CJ213">
        <v>25</v>
      </c>
      <c r="CK213">
        <v>1</v>
      </c>
      <c r="CL213">
        <v>1</v>
      </c>
      <c r="CM213">
        <v>0</v>
      </c>
      <c r="CN213">
        <v>0</v>
      </c>
      <c r="CO213">
        <v>232</v>
      </c>
      <c r="CP213">
        <v>175</v>
      </c>
      <c r="CQ213">
        <v>57</v>
      </c>
      <c r="CR213">
        <v>11</v>
      </c>
      <c r="CS213">
        <v>4</v>
      </c>
      <c r="CT213">
        <v>42</v>
      </c>
      <c r="CU213">
        <v>1</v>
      </c>
      <c r="CV213">
        <v>1</v>
      </c>
      <c r="CW213">
        <v>0</v>
      </c>
      <c r="CX213">
        <v>0</v>
      </c>
      <c r="CY213">
        <v>240</v>
      </c>
      <c r="CZ213">
        <v>192</v>
      </c>
      <c r="DA213">
        <v>49</v>
      </c>
      <c r="DB213">
        <v>8</v>
      </c>
      <c r="DC213">
        <v>3</v>
      </c>
      <c r="DD213">
        <v>37</v>
      </c>
      <c r="DE213">
        <v>0</v>
      </c>
      <c r="DF213">
        <v>0</v>
      </c>
      <c r="DG213">
        <v>0</v>
      </c>
      <c r="DH213">
        <v>0</v>
      </c>
      <c r="DI213">
        <v>201</v>
      </c>
      <c r="DJ213">
        <v>153</v>
      </c>
      <c r="DK213">
        <v>48</v>
      </c>
      <c r="DL213">
        <v>14</v>
      </c>
      <c r="DM213">
        <v>8</v>
      </c>
      <c r="DN213">
        <v>26</v>
      </c>
      <c r="DO213" t="s">
        <v>830</v>
      </c>
      <c r="DP213" t="s">
        <v>830</v>
      </c>
      <c r="DQ213">
        <v>0</v>
      </c>
      <c r="DR213">
        <v>0</v>
      </c>
      <c r="DS213" t="s">
        <v>285</v>
      </c>
      <c r="DT213" t="s">
        <v>285</v>
      </c>
      <c r="DU213" t="s">
        <v>285</v>
      </c>
      <c r="DV213" t="s">
        <v>285</v>
      </c>
      <c r="DW213" t="s">
        <v>285</v>
      </c>
      <c r="DX213" t="s">
        <v>285</v>
      </c>
      <c r="DY213" t="s">
        <v>285</v>
      </c>
      <c r="DZ213" t="s">
        <v>285</v>
      </c>
      <c r="EA213" t="s">
        <v>285</v>
      </c>
      <c r="EB213" t="s">
        <v>285</v>
      </c>
      <c r="EC213" t="s">
        <v>285</v>
      </c>
      <c r="ED213" t="s">
        <v>285</v>
      </c>
      <c r="EE213" t="s">
        <v>285</v>
      </c>
      <c r="EF213" t="s">
        <v>285</v>
      </c>
      <c r="EG213" t="s">
        <v>285</v>
      </c>
      <c r="EH213" t="s">
        <v>285</v>
      </c>
      <c r="EI213" t="s">
        <v>285</v>
      </c>
      <c r="EJ213" t="s">
        <v>285</v>
      </c>
      <c r="EK213" t="s">
        <v>285</v>
      </c>
      <c r="EL213" t="s">
        <v>285</v>
      </c>
      <c r="EM213" t="s">
        <v>285</v>
      </c>
      <c r="EN213" t="s">
        <v>285</v>
      </c>
      <c r="EO213" t="s">
        <v>285</v>
      </c>
      <c r="EP213" t="s">
        <v>285</v>
      </c>
      <c r="EQ213" t="s">
        <v>285</v>
      </c>
      <c r="ER213" t="s">
        <v>285</v>
      </c>
      <c r="ES213" t="s">
        <v>285</v>
      </c>
      <c r="ET213" t="s">
        <v>285</v>
      </c>
      <c r="EU213" t="s">
        <v>285</v>
      </c>
      <c r="EV213" t="s">
        <v>285</v>
      </c>
      <c r="EW213" t="s">
        <v>285</v>
      </c>
      <c r="EX213" t="s">
        <v>285</v>
      </c>
      <c r="EY213" t="s">
        <v>285</v>
      </c>
      <c r="EZ213" t="s">
        <v>285</v>
      </c>
      <c r="FA213" t="s">
        <v>285</v>
      </c>
      <c r="FB213" t="s">
        <v>285</v>
      </c>
      <c r="FC213" t="s">
        <v>285</v>
      </c>
      <c r="FD213" t="s">
        <v>285</v>
      </c>
      <c r="FE213" t="s">
        <v>285</v>
      </c>
      <c r="FF213" t="s">
        <v>285</v>
      </c>
      <c r="FG213" t="s">
        <v>285</v>
      </c>
      <c r="FH213" t="s">
        <v>285</v>
      </c>
      <c r="FI213" t="s">
        <v>285</v>
      </c>
      <c r="FJ213" t="s">
        <v>285</v>
      </c>
      <c r="FK213" t="s">
        <v>285</v>
      </c>
      <c r="FL213" t="s">
        <v>285</v>
      </c>
      <c r="FM213" t="s">
        <v>285</v>
      </c>
      <c r="FN213" t="s">
        <v>285</v>
      </c>
      <c r="FO213" t="s">
        <v>285</v>
      </c>
      <c r="FP213" t="s">
        <v>285</v>
      </c>
      <c r="FQ213" t="s">
        <v>285</v>
      </c>
      <c r="FR213" t="s">
        <v>285</v>
      </c>
      <c r="FS213" t="s">
        <v>285</v>
      </c>
      <c r="FT213" t="s">
        <v>285</v>
      </c>
      <c r="FU213" t="s">
        <v>285</v>
      </c>
      <c r="FV213" t="s">
        <v>285</v>
      </c>
      <c r="FW213" t="s">
        <v>285</v>
      </c>
      <c r="FX213" t="s">
        <v>285</v>
      </c>
      <c r="FY213" t="s">
        <v>285</v>
      </c>
      <c r="FZ213" t="s">
        <v>285</v>
      </c>
      <c r="GA213" t="s">
        <v>285</v>
      </c>
      <c r="GB213" t="s">
        <v>285</v>
      </c>
      <c r="GC213" t="s">
        <v>285</v>
      </c>
      <c r="GD213" t="s">
        <v>285</v>
      </c>
      <c r="GE213" t="s">
        <v>285</v>
      </c>
      <c r="GF213" t="s">
        <v>285</v>
      </c>
      <c r="GG213" t="s">
        <v>285</v>
      </c>
      <c r="GH213" t="s">
        <v>285</v>
      </c>
      <c r="GI213" t="s">
        <v>285</v>
      </c>
      <c r="GJ213" t="s">
        <v>285</v>
      </c>
      <c r="GK213" t="s">
        <v>285</v>
      </c>
      <c r="GL213" t="s">
        <v>285</v>
      </c>
      <c r="GM213" t="s">
        <v>285</v>
      </c>
      <c r="GN213" t="s">
        <v>285</v>
      </c>
      <c r="GO213" t="s">
        <v>285</v>
      </c>
      <c r="GP213" t="s">
        <v>285</v>
      </c>
      <c r="GQ213" t="s">
        <v>285</v>
      </c>
      <c r="GR213" t="s">
        <v>285</v>
      </c>
      <c r="GS213" t="s">
        <v>285</v>
      </c>
      <c r="GT213" t="s">
        <v>285</v>
      </c>
      <c r="GU213" t="s">
        <v>285</v>
      </c>
      <c r="GV213" t="s">
        <v>285</v>
      </c>
      <c r="GW213" t="s">
        <v>285</v>
      </c>
      <c r="GX213" t="s">
        <v>285</v>
      </c>
      <c r="GY213" t="s">
        <v>285</v>
      </c>
      <c r="GZ213" t="s">
        <v>285</v>
      </c>
      <c r="HA213" t="s">
        <v>285</v>
      </c>
      <c r="HB213" t="s">
        <v>285</v>
      </c>
      <c r="HC213" t="s">
        <v>285</v>
      </c>
      <c r="HD213" t="s">
        <v>285</v>
      </c>
      <c r="HE213" t="s">
        <v>285</v>
      </c>
      <c r="HF213" t="s">
        <v>285</v>
      </c>
      <c r="HG213" t="s">
        <v>285</v>
      </c>
      <c r="HH213" t="s">
        <v>285</v>
      </c>
      <c r="HI213" t="s">
        <v>285</v>
      </c>
      <c r="HJ213" t="s">
        <v>285</v>
      </c>
      <c r="HK213" t="s">
        <v>285</v>
      </c>
      <c r="HL213" t="s">
        <v>285</v>
      </c>
      <c r="HM213" t="s">
        <v>285</v>
      </c>
      <c r="HN213" t="s">
        <v>285</v>
      </c>
      <c r="HO213" t="s">
        <v>285</v>
      </c>
      <c r="HP213" t="s">
        <v>285</v>
      </c>
      <c r="HQ213" t="s">
        <v>285</v>
      </c>
      <c r="HR213" t="s">
        <v>285</v>
      </c>
      <c r="HS213" t="s">
        <v>285</v>
      </c>
      <c r="HT213" t="s">
        <v>285</v>
      </c>
      <c r="HU213" t="s">
        <v>285</v>
      </c>
      <c r="HV213" t="s">
        <v>285</v>
      </c>
      <c r="HW213" t="s">
        <v>285</v>
      </c>
      <c r="HX213" t="s">
        <v>285</v>
      </c>
      <c r="HY213" t="s">
        <v>285</v>
      </c>
      <c r="HZ213" t="s">
        <v>285</v>
      </c>
      <c r="IA213" t="s">
        <v>285</v>
      </c>
      <c r="IB213" t="s">
        <v>285</v>
      </c>
      <c r="IC213" t="s">
        <v>285</v>
      </c>
      <c r="ID213" t="s">
        <v>285</v>
      </c>
      <c r="IE213" t="s">
        <v>285</v>
      </c>
      <c r="IF213" t="s">
        <v>285</v>
      </c>
      <c r="IG213" t="s">
        <v>285</v>
      </c>
      <c r="IH213" t="s">
        <v>285</v>
      </c>
      <c r="II213" t="s">
        <v>285</v>
      </c>
      <c r="IJ213" t="s">
        <v>285</v>
      </c>
      <c r="IK213" t="s">
        <v>285</v>
      </c>
      <c r="IL213" t="s">
        <v>285</v>
      </c>
      <c r="IM213" t="s">
        <v>285</v>
      </c>
      <c r="IN213" t="s">
        <v>285</v>
      </c>
      <c r="IO213" t="s">
        <v>285</v>
      </c>
      <c r="IP213" t="s">
        <v>285</v>
      </c>
      <c r="IQ213" t="s">
        <v>285</v>
      </c>
      <c r="IR213" t="s">
        <v>285</v>
      </c>
      <c r="IS213" t="s">
        <v>285</v>
      </c>
      <c r="IT213" t="s">
        <v>285</v>
      </c>
      <c r="IU213" t="s">
        <v>285</v>
      </c>
      <c r="IV213" t="s">
        <v>285</v>
      </c>
      <c r="IW213" t="s">
        <v>285</v>
      </c>
      <c r="IX213" t="s">
        <v>285</v>
      </c>
      <c r="IY213" t="s">
        <v>285</v>
      </c>
      <c r="IZ213" t="s">
        <v>285</v>
      </c>
      <c r="JA213" t="s">
        <v>285</v>
      </c>
      <c r="JB213" t="s">
        <v>285</v>
      </c>
      <c r="JC213" t="s">
        <v>285</v>
      </c>
      <c r="JD213" t="s">
        <v>285</v>
      </c>
      <c r="JE213" t="s">
        <v>285</v>
      </c>
      <c r="JF213" t="s">
        <v>285</v>
      </c>
    </row>
    <row r="214" spans="1:266" hidden="1">
      <c r="A214">
        <v>36471</v>
      </c>
      <c r="B214" t="s">
        <v>972</v>
      </c>
      <c r="C214">
        <v>38</v>
      </c>
      <c r="D214">
        <v>26</v>
      </c>
      <c r="E214">
        <v>9</v>
      </c>
      <c r="F214" t="s">
        <v>830</v>
      </c>
      <c r="G214">
        <v>0</v>
      </c>
      <c r="H214">
        <v>9</v>
      </c>
      <c r="I214">
        <v>4</v>
      </c>
      <c r="J214">
        <v>4</v>
      </c>
      <c r="K214">
        <v>0</v>
      </c>
      <c r="L214">
        <v>0</v>
      </c>
      <c r="M214">
        <v>49</v>
      </c>
      <c r="N214">
        <v>36</v>
      </c>
      <c r="O214">
        <v>12</v>
      </c>
      <c r="P214" t="s">
        <v>830</v>
      </c>
      <c r="Q214">
        <v>0</v>
      </c>
      <c r="R214">
        <v>12</v>
      </c>
      <c r="S214" t="s">
        <v>830</v>
      </c>
      <c r="T214">
        <v>0</v>
      </c>
      <c r="U214">
        <v>0</v>
      </c>
      <c r="V214" t="s">
        <v>830</v>
      </c>
      <c r="W214">
        <v>31</v>
      </c>
      <c r="X214">
        <v>21</v>
      </c>
      <c r="Y214">
        <v>10</v>
      </c>
      <c r="Z214">
        <v>0</v>
      </c>
      <c r="AA214">
        <v>0</v>
      </c>
      <c r="AB214">
        <v>10</v>
      </c>
      <c r="AC214">
        <v>0</v>
      </c>
      <c r="AD214">
        <v>0</v>
      </c>
      <c r="AE214">
        <v>0</v>
      </c>
      <c r="AF214">
        <v>0</v>
      </c>
      <c r="AG214">
        <v>44</v>
      </c>
      <c r="AH214">
        <v>33</v>
      </c>
      <c r="AI214">
        <v>11</v>
      </c>
      <c r="AJ214">
        <v>0</v>
      </c>
      <c r="AK214">
        <v>0</v>
      </c>
      <c r="AL214">
        <v>11</v>
      </c>
      <c r="AM214">
        <v>0</v>
      </c>
      <c r="AN214">
        <v>0</v>
      </c>
      <c r="AO214">
        <v>0</v>
      </c>
      <c r="AP214">
        <v>0</v>
      </c>
      <c r="AQ214">
        <v>59</v>
      </c>
      <c r="AR214">
        <v>53</v>
      </c>
      <c r="AS214">
        <v>5</v>
      </c>
      <c r="AT214">
        <v>0</v>
      </c>
      <c r="AU214">
        <v>0</v>
      </c>
      <c r="AV214">
        <v>5</v>
      </c>
      <c r="AW214">
        <v>0</v>
      </c>
      <c r="AX214">
        <v>0</v>
      </c>
      <c r="AY214">
        <v>0</v>
      </c>
      <c r="AZ214">
        <v>0</v>
      </c>
      <c r="BA214">
        <v>29</v>
      </c>
      <c r="BB214">
        <v>29</v>
      </c>
      <c r="BC214">
        <v>1</v>
      </c>
      <c r="BD214" t="s">
        <v>830</v>
      </c>
      <c r="BE214">
        <v>0</v>
      </c>
      <c r="BF214" t="s">
        <v>830</v>
      </c>
      <c r="BG214" t="s">
        <v>830</v>
      </c>
      <c r="BH214">
        <v>0</v>
      </c>
      <c r="BI214">
        <v>0</v>
      </c>
      <c r="BJ214" t="s">
        <v>830</v>
      </c>
      <c r="BK214">
        <v>23</v>
      </c>
      <c r="BL214">
        <v>20</v>
      </c>
      <c r="BM214">
        <v>3</v>
      </c>
      <c r="BN214" t="s">
        <v>830</v>
      </c>
      <c r="BO214">
        <v>0</v>
      </c>
      <c r="BP214">
        <v>3</v>
      </c>
      <c r="BQ214">
        <v>0</v>
      </c>
      <c r="BR214">
        <v>0</v>
      </c>
      <c r="BS214">
        <v>0</v>
      </c>
      <c r="BT214">
        <v>0</v>
      </c>
      <c r="BU214">
        <v>16</v>
      </c>
      <c r="BV214">
        <v>14</v>
      </c>
      <c r="BW214">
        <v>3</v>
      </c>
      <c r="BX214" t="s">
        <v>830</v>
      </c>
      <c r="BY214">
        <v>0</v>
      </c>
      <c r="BZ214">
        <v>3</v>
      </c>
      <c r="CA214" t="s">
        <v>830</v>
      </c>
      <c r="CB214">
        <v>0</v>
      </c>
      <c r="CC214">
        <v>0</v>
      </c>
      <c r="CD214" t="s">
        <v>830</v>
      </c>
      <c r="CE214">
        <v>5</v>
      </c>
      <c r="CF214">
        <v>2</v>
      </c>
      <c r="CG214">
        <v>2</v>
      </c>
      <c r="CH214">
        <v>0</v>
      </c>
      <c r="CI214">
        <v>0</v>
      </c>
      <c r="CJ214">
        <v>2</v>
      </c>
      <c r="CK214" t="s">
        <v>830</v>
      </c>
      <c r="CL214">
        <v>0</v>
      </c>
      <c r="CM214">
        <v>0</v>
      </c>
      <c r="CN214" t="s">
        <v>830</v>
      </c>
      <c r="CO214">
        <v>4</v>
      </c>
      <c r="CP214">
        <v>3</v>
      </c>
      <c r="CQ214" t="s">
        <v>830</v>
      </c>
      <c r="CR214">
        <v>0</v>
      </c>
      <c r="CS214">
        <v>0</v>
      </c>
      <c r="CT214" t="s">
        <v>830</v>
      </c>
      <c r="CU214" t="s">
        <v>830</v>
      </c>
      <c r="CV214">
        <v>0</v>
      </c>
      <c r="CW214">
        <v>0</v>
      </c>
      <c r="CX214" t="s">
        <v>830</v>
      </c>
      <c r="CY214">
        <v>5</v>
      </c>
      <c r="CZ214">
        <v>5</v>
      </c>
      <c r="DA214" t="s">
        <v>830</v>
      </c>
      <c r="DB214">
        <v>0</v>
      </c>
      <c r="DC214">
        <v>0</v>
      </c>
      <c r="DD214" t="s">
        <v>830</v>
      </c>
      <c r="DE214">
        <v>0</v>
      </c>
      <c r="DF214">
        <v>0</v>
      </c>
      <c r="DG214">
        <v>0</v>
      </c>
      <c r="DH214">
        <v>0</v>
      </c>
      <c r="DI214">
        <v>5</v>
      </c>
      <c r="DJ214">
        <v>5</v>
      </c>
      <c r="DK214" t="s">
        <v>830</v>
      </c>
      <c r="DL214">
        <v>0</v>
      </c>
      <c r="DM214">
        <v>0</v>
      </c>
      <c r="DN214" t="s">
        <v>830</v>
      </c>
      <c r="DO214">
        <v>0</v>
      </c>
      <c r="DP214">
        <v>0</v>
      </c>
      <c r="DQ214">
        <v>0</v>
      </c>
      <c r="DR214">
        <v>0</v>
      </c>
      <c r="DS214" t="s">
        <v>285</v>
      </c>
      <c r="DT214" t="s">
        <v>285</v>
      </c>
      <c r="DU214" t="s">
        <v>285</v>
      </c>
      <c r="DV214" t="s">
        <v>285</v>
      </c>
      <c r="DW214" t="s">
        <v>285</v>
      </c>
      <c r="DX214" t="s">
        <v>285</v>
      </c>
      <c r="DY214" t="s">
        <v>285</v>
      </c>
      <c r="DZ214" t="s">
        <v>285</v>
      </c>
      <c r="EA214" t="s">
        <v>285</v>
      </c>
      <c r="EB214" t="s">
        <v>285</v>
      </c>
      <c r="EC214" t="s">
        <v>285</v>
      </c>
      <c r="ED214" t="s">
        <v>285</v>
      </c>
      <c r="EE214" t="s">
        <v>285</v>
      </c>
      <c r="EF214" t="s">
        <v>285</v>
      </c>
      <c r="EG214" t="s">
        <v>285</v>
      </c>
      <c r="EH214" t="s">
        <v>285</v>
      </c>
      <c r="EI214" t="s">
        <v>285</v>
      </c>
      <c r="EJ214" t="s">
        <v>285</v>
      </c>
      <c r="EK214" t="s">
        <v>285</v>
      </c>
      <c r="EL214" t="s">
        <v>285</v>
      </c>
      <c r="EM214" t="s">
        <v>285</v>
      </c>
      <c r="EN214" t="s">
        <v>285</v>
      </c>
      <c r="EO214" t="s">
        <v>285</v>
      </c>
      <c r="EP214" t="s">
        <v>285</v>
      </c>
      <c r="EQ214" t="s">
        <v>285</v>
      </c>
      <c r="ER214" t="s">
        <v>285</v>
      </c>
      <c r="ES214" t="s">
        <v>285</v>
      </c>
      <c r="ET214" t="s">
        <v>285</v>
      </c>
      <c r="EU214" t="s">
        <v>285</v>
      </c>
      <c r="EV214" t="s">
        <v>285</v>
      </c>
      <c r="EW214" t="s">
        <v>285</v>
      </c>
      <c r="EX214" t="s">
        <v>285</v>
      </c>
      <c r="EY214" t="s">
        <v>285</v>
      </c>
      <c r="EZ214" t="s">
        <v>285</v>
      </c>
      <c r="FA214" t="s">
        <v>285</v>
      </c>
      <c r="FB214" t="s">
        <v>285</v>
      </c>
      <c r="FC214" t="s">
        <v>285</v>
      </c>
      <c r="FD214" t="s">
        <v>285</v>
      </c>
      <c r="FE214" t="s">
        <v>285</v>
      </c>
      <c r="FF214" t="s">
        <v>285</v>
      </c>
      <c r="FG214" t="s">
        <v>285</v>
      </c>
      <c r="FH214" t="s">
        <v>285</v>
      </c>
      <c r="FI214" t="s">
        <v>285</v>
      </c>
      <c r="FJ214" t="s">
        <v>285</v>
      </c>
      <c r="FK214" t="s">
        <v>285</v>
      </c>
      <c r="FL214" t="s">
        <v>285</v>
      </c>
      <c r="FM214" t="s">
        <v>285</v>
      </c>
      <c r="FN214" t="s">
        <v>285</v>
      </c>
      <c r="FO214" t="s">
        <v>285</v>
      </c>
      <c r="FP214" t="s">
        <v>285</v>
      </c>
      <c r="FQ214" t="s">
        <v>285</v>
      </c>
      <c r="FR214" t="s">
        <v>285</v>
      </c>
      <c r="FS214" t="s">
        <v>285</v>
      </c>
      <c r="FT214" t="s">
        <v>285</v>
      </c>
      <c r="FU214" t="s">
        <v>285</v>
      </c>
      <c r="FV214" t="s">
        <v>285</v>
      </c>
      <c r="FW214" t="s">
        <v>285</v>
      </c>
      <c r="FX214" t="s">
        <v>285</v>
      </c>
      <c r="FY214" t="s">
        <v>285</v>
      </c>
      <c r="FZ214" t="s">
        <v>285</v>
      </c>
      <c r="GA214" t="s">
        <v>285</v>
      </c>
      <c r="GB214" t="s">
        <v>285</v>
      </c>
      <c r="GC214" t="s">
        <v>285</v>
      </c>
      <c r="GD214" t="s">
        <v>285</v>
      </c>
      <c r="GE214" t="s">
        <v>285</v>
      </c>
      <c r="GF214" t="s">
        <v>285</v>
      </c>
      <c r="GG214" t="s">
        <v>285</v>
      </c>
      <c r="GH214" t="s">
        <v>285</v>
      </c>
      <c r="GI214" t="s">
        <v>285</v>
      </c>
      <c r="GJ214" t="s">
        <v>285</v>
      </c>
      <c r="GK214" t="s">
        <v>285</v>
      </c>
      <c r="GL214" t="s">
        <v>285</v>
      </c>
      <c r="GM214" t="s">
        <v>285</v>
      </c>
      <c r="GN214" t="s">
        <v>285</v>
      </c>
      <c r="GO214" t="s">
        <v>285</v>
      </c>
      <c r="GP214" t="s">
        <v>285</v>
      </c>
      <c r="GQ214" t="s">
        <v>285</v>
      </c>
      <c r="GR214" t="s">
        <v>285</v>
      </c>
      <c r="GS214" t="s">
        <v>285</v>
      </c>
      <c r="GT214" t="s">
        <v>285</v>
      </c>
      <c r="GU214" t="s">
        <v>285</v>
      </c>
      <c r="GV214" t="s">
        <v>285</v>
      </c>
      <c r="GW214" t="s">
        <v>285</v>
      </c>
      <c r="GX214" t="s">
        <v>285</v>
      </c>
      <c r="GY214" t="s">
        <v>285</v>
      </c>
      <c r="GZ214" t="s">
        <v>285</v>
      </c>
      <c r="HA214" t="s">
        <v>285</v>
      </c>
      <c r="HB214" t="s">
        <v>285</v>
      </c>
      <c r="HC214" t="s">
        <v>285</v>
      </c>
      <c r="HD214" t="s">
        <v>285</v>
      </c>
      <c r="HE214" t="s">
        <v>285</v>
      </c>
      <c r="HF214" t="s">
        <v>285</v>
      </c>
      <c r="HG214" t="s">
        <v>285</v>
      </c>
      <c r="HH214" t="s">
        <v>285</v>
      </c>
      <c r="HI214" t="s">
        <v>285</v>
      </c>
      <c r="HJ214" t="s">
        <v>285</v>
      </c>
      <c r="HK214" t="s">
        <v>285</v>
      </c>
      <c r="HL214" t="s">
        <v>285</v>
      </c>
      <c r="HM214" t="s">
        <v>285</v>
      </c>
      <c r="HN214" t="s">
        <v>285</v>
      </c>
      <c r="HO214" t="s">
        <v>285</v>
      </c>
      <c r="HP214" t="s">
        <v>285</v>
      </c>
      <c r="HQ214" t="s">
        <v>285</v>
      </c>
      <c r="HR214" t="s">
        <v>285</v>
      </c>
      <c r="HS214" t="s">
        <v>285</v>
      </c>
      <c r="HT214" t="s">
        <v>285</v>
      </c>
      <c r="HU214" t="s">
        <v>285</v>
      </c>
      <c r="HV214" t="s">
        <v>285</v>
      </c>
      <c r="HW214" t="s">
        <v>285</v>
      </c>
      <c r="HX214" t="s">
        <v>285</v>
      </c>
      <c r="HY214" t="s">
        <v>285</v>
      </c>
      <c r="HZ214" t="s">
        <v>285</v>
      </c>
      <c r="IA214" t="s">
        <v>285</v>
      </c>
      <c r="IB214" t="s">
        <v>285</v>
      </c>
      <c r="IC214" t="s">
        <v>285</v>
      </c>
      <c r="ID214" t="s">
        <v>285</v>
      </c>
      <c r="IE214" t="s">
        <v>285</v>
      </c>
      <c r="IF214" t="s">
        <v>285</v>
      </c>
      <c r="IG214" t="s">
        <v>285</v>
      </c>
      <c r="IH214" t="s">
        <v>285</v>
      </c>
      <c r="II214" t="s">
        <v>285</v>
      </c>
      <c r="IJ214" t="s">
        <v>285</v>
      </c>
      <c r="IK214" t="s">
        <v>285</v>
      </c>
      <c r="IL214" t="s">
        <v>285</v>
      </c>
      <c r="IM214" t="s">
        <v>285</v>
      </c>
      <c r="IN214" t="s">
        <v>285</v>
      </c>
      <c r="IO214" t="s">
        <v>285</v>
      </c>
      <c r="IP214" t="s">
        <v>285</v>
      </c>
      <c r="IQ214" t="s">
        <v>285</v>
      </c>
      <c r="IR214" t="s">
        <v>285</v>
      </c>
      <c r="IS214" t="s">
        <v>285</v>
      </c>
      <c r="IT214" t="s">
        <v>285</v>
      </c>
      <c r="IU214" t="s">
        <v>285</v>
      </c>
      <c r="IV214" t="s">
        <v>285</v>
      </c>
      <c r="IW214" t="s">
        <v>285</v>
      </c>
      <c r="IX214" t="s">
        <v>285</v>
      </c>
      <c r="IY214" t="s">
        <v>285</v>
      </c>
      <c r="IZ214" t="s">
        <v>285</v>
      </c>
      <c r="JA214" t="s">
        <v>285</v>
      </c>
      <c r="JB214" t="s">
        <v>285</v>
      </c>
      <c r="JC214" t="s">
        <v>285</v>
      </c>
      <c r="JD214" t="s">
        <v>285</v>
      </c>
      <c r="JE214" t="s">
        <v>285</v>
      </c>
      <c r="JF214" t="s">
        <v>285</v>
      </c>
    </row>
    <row r="215" spans="1:266" hidden="1">
      <c r="A215">
        <v>56103</v>
      </c>
      <c r="B215" t="s">
        <v>973</v>
      </c>
      <c r="C215" t="s">
        <v>830</v>
      </c>
      <c r="D215" t="s">
        <v>830</v>
      </c>
      <c r="E215">
        <v>0</v>
      </c>
      <c r="F215">
        <v>0</v>
      </c>
      <c r="G215">
        <v>0</v>
      </c>
      <c r="H215">
        <v>0</v>
      </c>
      <c r="I215">
        <v>0</v>
      </c>
      <c r="J215">
        <v>0</v>
      </c>
      <c r="K215">
        <v>0</v>
      </c>
      <c r="L215">
        <v>0</v>
      </c>
      <c r="M215" t="s">
        <v>830</v>
      </c>
      <c r="N215" t="s">
        <v>830</v>
      </c>
      <c r="O215">
        <v>0</v>
      </c>
      <c r="P215">
        <v>0</v>
      </c>
      <c r="Q215">
        <v>0</v>
      </c>
      <c r="R215">
        <v>0</v>
      </c>
      <c r="S215">
        <v>0</v>
      </c>
      <c r="T215">
        <v>0</v>
      </c>
      <c r="U215">
        <v>0</v>
      </c>
      <c r="V215">
        <v>0</v>
      </c>
      <c r="W215" t="s">
        <v>830</v>
      </c>
      <c r="X215" t="s">
        <v>830</v>
      </c>
      <c r="Y215">
        <v>0</v>
      </c>
      <c r="Z215">
        <v>0</v>
      </c>
      <c r="AA215">
        <v>0</v>
      </c>
      <c r="AB215">
        <v>0</v>
      </c>
      <c r="AC215">
        <v>0</v>
      </c>
      <c r="AD215">
        <v>0</v>
      </c>
      <c r="AE215">
        <v>0</v>
      </c>
      <c r="AF215">
        <v>0</v>
      </c>
      <c r="AG215">
        <v>1</v>
      </c>
      <c r="AH215" t="s">
        <v>830</v>
      </c>
      <c r="AI215">
        <v>0</v>
      </c>
      <c r="AJ215">
        <v>0</v>
      </c>
      <c r="AK215">
        <v>0</v>
      </c>
      <c r="AL215">
        <v>0</v>
      </c>
      <c r="AM215">
        <v>1</v>
      </c>
      <c r="AN215">
        <v>1</v>
      </c>
      <c r="AO215">
        <v>0</v>
      </c>
      <c r="AP215">
        <v>0</v>
      </c>
      <c r="AQ215" t="s">
        <v>830</v>
      </c>
      <c r="AR215" t="s">
        <v>830</v>
      </c>
      <c r="AS215">
        <v>0</v>
      </c>
      <c r="AT215">
        <v>0</v>
      </c>
      <c r="AU215">
        <v>0</v>
      </c>
      <c r="AV215">
        <v>0</v>
      </c>
      <c r="AW215">
        <v>0</v>
      </c>
      <c r="AX215">
        <v>0</v>
      </c>
      <c r="AY215">
        <v>0</v>
      </c>
      <c r="AZ215">
        <v>0</v>
      </c>
      <c r="BA215" t="s">
        <v>830</v>
      </c>
      <c r="BB215" t="s">
        <v>830</v>
      </c>
      <c r="BC215">
        <v>0</v>
      </c>
      <c r="BD215">
        <v>0</v>
      </c>
      <c r="BE215">
        <v>0</v>
      </c>
      <c r="BF215">
        <v>0</v>
      </c>
      <c r="BG215" t="s">
        <v>830</v>
      </c>
      <c r="BH215" t="s">
        <v>830</v>
      </c>
      <c r="BI215">
        <v>0</v>
      </c>
      <c r="BJ215">
        <v>0</v>
      </c>
      <c r="BK215" t="s">
        <v>830</v>
      </c>
      <c r="BL215" t="s">
        <v>830</v>
      </c>
      <c r="BM215">
        <v>0</v>
      </c>
      <c r="BN215">
        <v>0</v>
      </c>
      <c r="BO215">
        <v>0</v>
      </c>
      <c r="BP215">
        <v>0</v>
      </c>
      <c r="BQ215" t="s">
        <v>830</v>
      </c>
      <c r="BR215" t="s">
        <v>830</v>
      </c>
      <c r="BS215">
        <v>0</v>
      </c>
      <c r="BT215">
        <v>0</v>
      </c>
      <c r="BU215">
        <v>111</v>
      </c>
      <c r="BV215">
        <v>111</v>
      </c>
      <c r="BW215">
        <v>0</v>
      </c>
      <c r="BX215">
        <v>0</v>
      </c>
      <c r="BY215">
        <v>0</v>
      </c>
      <c r="BZ215">
        <v>0</v>
      </c>
      <c r="CA215">
        <v>0</v>
      </c>
      <c r="CB215">
        <v>0</v>
      </c>
      <c r="CC215">
        <v>0</v>
      </c>
      <c r="CD215">
        <v>0</v>
      </c>
      <c r="CE215" t="s">
        <v>830</v>
      </c>
      <c r="CF215" t="s">
        <v>830</v>
      </c>
      <c r="CG215">
        <v>0</v>
      </c>
      <c r="CH215">
        <v>0</v>
      </c>
      <c r="CI215">
        <v>0</v>
      </c>
      <c r="CJ215">
        <v>0</v>
      </c>
      <c r="CK215">
        <v>0</v>
      </c>
      <c r="CL215">
        <v>0</v>
      </c>
      <c r="CM215">
        <v>0</v>
      </c>
      <c r="CN215">
        <v>0</v>
      </c>
      <c r="CO215" t="s">
        <v>830</v>
      </c>
      <c r="CP215" t="s">
        <v>830</v>
      </c>
      <c r="CQ215">
        <v>0</v>
      </c>
      <c r="CR215">
        <v>0</v>
      </c>
      <c r="CS215">
        <v>0</v>
      </c>
      <c r="CT215">
        <v>0</v>
      </c>
      <c r="CU215">
        <v>0</v>
      </c>
      <c r="CV215">
        <v>0</v>
      </c>
      <c r="CW215">
        <v>0</v>
      </c>
      <c r="CX215">
        <v>0</v>
      </c>
      <c r="CY215" t="s">
        <v>830</v>
      </c>
      <c r="CZ215" t="s">
        <v>830</v>
      </c>
      <c r="DA215">
        <v>0</v>
      </c>
      <c r="DB215">
        <v>0</v>
      </c>
      <c r="DC215">
        <v>0</v>
      </c>
      <c r="DD215">
        <v>0</v>
      </c>
      <c r="DE215">
        <v>0</v>
      </c>
      <c r="DF215">
        <v>0</v>
      </c>
      <c r="DG215">
        <v>0</v>
      </c>
      <c r="DH215">
        <v>0</v>
      </c>
      <c r="DI215" t="s">
        <v>830</v>
      </c>
      <c r="DJ215" t="s">
        <v>830</v>
      </c>
      <c r="DK215">
        <v>0</v>
      </c>
      <c r="DL215">
        <v>0</v>
      </c>
      <c r="DM215">
        <v>0</v>
      </c>
      <c r="DN215">
        <v>0</v>
      </c>
      <c r="DO215">
        <v>0</v>
      </c>
      <c r="DP215">
        <v>0</v>
      </c>
      <c r="DQ215">
        <v>0</v>
      </c>
      <c r="DR215">
        <v>0</v>
      </c>
      <c r="DS215" t="s">
        <v>830</v>
      </c>
      <c r="DT215" t="s">
        <v>830</v>
      </c>
      <c r="DU215">
        <v>0</v>
      </c>
      <c r="DV215">
        <v>0</v>
      </c>
      <c r="DW215">
        <v>0</v>
      </c>
      <c r="DX215">
        <v>0</v>
      </c>
      <c r="DY215">
        <v>0</v>
      </c>
      <c r="DZ215">
        <v>0</v>
      </c>
      <c r="EA215">
        <v>0</v>
      </c>
      <c r="EB215">
        <v>0</v>
      </c>
      <c r="EC215" t="s">
        <v>830</v>
      </c>
      <c r="ED215" t="s">
        <v>830</v>
      </c>
      <c r="EE215">
        <v>0</v>
      </c>
      <c r="EF215">
        <v>0</v>
      </c>
      <c r="EG215">
        <v>0</v>
      </c>
      <c r="EH215">
        <v>0</v>
      </c>
      <c r="EI215">
        <v>0</v>
      </c>
      <c r="EJ215">
        <v>0</v>
      </c>
      <c r="EK215">
        <v>0</v>
      </c>
      <c r="EL215">
        <v>0</v>
      </c>
      <c r="EM215" t="s">
        <v>830</v>
      </c>
      <c r="EN215" t="s">
        <v>830</v>
      </c>
      <c r="EO215" t="s">
        <v>830</v>
      </c>
      <c r="EP215">
        <v>0</v>
      </c>
      <c r="EQ215">
        <v>0</v>
      </c>
      <c r="ER215" t="s">
        <v>830</v>
      </c>
      <c r="ES215">
        <v>0</v>
      </c>
      <c r="ET215">
        <v>0</v>
      </c>
      <c r="EU215">
        <v>0</v>
      </c>
      <c r="EV215">
        <v>0</v>
      </c>
      <c r="EW215" t="s">
        <v>830</v>
      </c>
      <c r="EX215" t="s">
        <v>830</v>
      </c>
      <c r="EY215">
        <v>0</v>
      </c>
      <c r="EZ215">
        <v>0</v>
      </c>
      <c r="FA215">
        <v>0</v>
      </c>
      <c r="FB215">
        <v>0</v>
      </c>
      <c r="FC215">
        <v>0</v>
      </c>
      <c r="FD215">
        <v>0</v>
      </c>
      <c r="FE215">
        <v>0</v>
      </c>
      <c r="FF215">
        <v>0</v>
      </c>
      <c r="FG215" t="s">
        <v>830</v>
      </c>
      <c r="FH215" t="s">
        <v>830</v>
      </c>
      <c r="FI215">
        <v>0</v>
      </c>
      <c r="FJ215">
        <v>0</v>
      </c>
      <c r="FK215">
        <v>0</v>
      </c>
      <c r="FL215">
        <v>0</v>
      </c>
      <c r="FM215">
        <v>0</v>
      </c>
      <c r="FN215">
        <v>0</v>
      </c>
      <c r="FO215">
        <v>0</v>
      </c>
      <c r="FP215">
        <v>0</v>
      </c>
      <c r="FQ215" t="s">
        <v>830</v>
      </c>
      <c r="FR215" t="s">
        <v>830</v>
      </c>
      <c r="FS215">
        <v>0</v>
      </c>
      <c r="FT215">
        <v>0</v>
      </c>
      <c r="FU215">
        <v>0</v>
      </c>
      <c r="FV215">
        <v>0</v>
      </c>
      <c r="FW215">
        <v>0</v>
      </c>
      <c r="FX215">
        <v>0</v>
      </c>
      <c r="FY215">
        <v>0</v>
      </c>
      <c r="FZ215">
        <v>0</v>
      </c>
      <c r="GA215" t="s">
        <v>830</v>
      </c>
      <c r="GB215" t="s">
        <v>830</v>
      </c>
      <c r="GC215">
        <v>0</v>
      </c>
      <c r="GD215">
        <v>0</v>
      </c>
      <c r="GE215">
        <v>0</v>
      </c>
      <c r="GF215">
        <v>0</v>
      </c>
      <c r="GG215">
        <v>0</v>
      </c>
      <c r="GH215">
        <v>0</v>
      </c>
      <c r="GI215">
        <v>0</v>
      </c>
      <c r="GJ215">
        <v>0</v>
      </c>
      <c r="GK215" t="s">
        <v>830</v>
      </c>
      <c r="GL215" t="s">
        <v>830</v>
      </c>
      <c r="GM215">
        <v>0</v>
      </c>
      <c r="GN215">
        <v>0</v>
      </c>
      <c r="GO215">
        <v>0</v>
      </c>
      <c r="GP215">
        <v>0</v>
      </c>
      <c r="GQ215">
        <v>0</v>
      </c>
      <c r="GR215">
        <v>0</v>
      </c>
      <c r="GS215">
        <v>0</v>
      </c>
      <c r="GT215">
        <v>0</v>
      </c>
      <c r="GU215" t="s">
        <v>830</v>
      </c>
      <c r="GV215" t="s">
        <v>830</v>
      </c>
      <c r="GW215" t="s">
        <v>830</v>
      </c>
      <c r="GX215">
        <v>0</v>
      </c>
      <c r="GY215">
        <v>0</v>
      </c>
      <c r="GZ215" t="s">
        <v>830</v>
      </c>
      <c r="HA215">
        <v>0</v>
      </c>
      <c r="HB215">
        <v>0</v>
      </c>
      <c r="HC215">
        <v>0</v>
      </c>
      <c r="HD215">
        <v>0</v>
      </c>
      <c r="HE215">
        <v>1</v>
      </c>
      <c r="HF215">
        <v>1</v>
      </c>
      <c r="HG215">
        <v>0</v>
      </c>
      <c r="HH215">
        <v>0</v>
      </c>
      <c r="HI215">
        <v>0</v>
      </c>
      <c r="HJ215">
        <v>0</v>
      </c>
      <c r="HK215">
        <v>0</v>
      </c>
      <c r="HL215">
        <v>0</v>
      </c>
      <c r="HM215">
        <v>0</v>
      </c>
      <c r="HN215">
        <v>0</v>
      </c>
      <c r="HO215">
        <v>1</v>
      </c>
      <c r="HP215">
        <v>1</v>
      </c>
      <c r="HQ215">
        <v>0</v>
      </c>
      <c r="HR215">
        <v>0</v>
      </c>
      <c r="HS215">
        <v>0</v>
      </c>
      <c r="HT215">
        <v>0</v>
      </c>
      <c r="HU215">
        <v>0</v>
      </c>
      <c r="HV215">
        <v>0</v>
      </c>
      <c r="HW215">
        <v>0</v>
      </c>
      <c r="HX215">
        <v>0</v>
      </c>
      <c r="HY215">
        <v>2</v>
      </c>
      <c r="HZ215">
        <v>2</v>
      </c>
      <c r="IA215">
        <v>0</v>
      </c>
      <c r="IB215" t="s">
        <v>830</v>
      </c>
      <c r="IC215">
        <v>0</v>
      </c>
      <c r="ID215" t="s">
        <v>830</v>
      </c>
      <c r="IE215">
        <v>0</v>
      </c>
      <c r="IF215">
        <v>0</v>
      </c>
      <c r="IG215">
        <v>0</v>
      </c>
      <c r="IH215">
        <v>0</v>
      </c>
      <c r="II215">
        <v>6</v>
      </c>
      <c r="IJ215">
        <v>5</v>
      </c>
      <c r="IK215">
        <v>1</v>
      </c>
      <c r="IL215" t="s">
        <v>830</v>
      </c>
      <c r="IM215" t="s">
        <v>830</v>
      </c>
      <c r="IN215">
        <v>0</v>
      </c>
      <c r="IO215">
        <v>11</v>
      </c>
      <c r="IP215">
        <v>10</v>
      </c>
      <c r="IQ215">
        <v>1</v>
      </c>
      <c r="IR215">
        <v>0</v>
      </c>
      <c r="IS215">
        <v>0</v>
      </c>
      <c r="IT215">
        <v>0</v>
      </c>
      <c r="IU215" t="s">
        <v>285</v>
      </c>
      <c r="IV215" t="s">
        <v>285</v>
      </c>
      <c r="IW215" t="s">
        <v>285</v>
      </c>
      <c r="IX215" t="s">
        <v>285</v>
      </c>
      <c r="IY215" t="s">
        <v>285</v>
      </c>
      <c r="IZ215" t="s">
        <v>285</v>
      </c>
      <c r="JA215" t="s">
        <v>285</v>
      </c>
      <c r="JB215" t="s">
        <v>285</v>
      </c>
      <c r="JC215" t="s">
        <v>285</v>
      </c>
      <c r="JD215" t="s">
        <v>830</v>
      </c>
      <c r="JE215" t="s">
        <v>830</v>
      </c>
      <c r="JF215" t="s">
        <v>285</v>
      </c>
    </row>
    <row r="216" spans="1:266" hidden="1">
      <c r="A216">
        <v>37702</v>
      </c>
      <c r="B216" t="s">
        <v>974</v>
      </c>
      <c r="C216">
        <v>711</v>
      </c>
      <c r="D216">
        <v>82</v>
      </c>
      <c r="E216">
        <v>349</v>
      </c>
      <c r="F216">
        <v>105</v>
      </c>
      <c r="G216">
        <v>141</v>
      </c>
      <c r="H216">
        <v>104</v>
      </c>
      <c r="I216">
        <v>280</v>
      </c>
      <c r="J216">
        <v>279</v>
      </c>
      <c r="K216">
        <v>0</v>
      </c>
      <c r="L216">
        <v>1</v>
      </c>
      <c r="M216">
        <v>574</v>
      </c>
      <c r="N216">
        <v>64</v>
      </c>
      <c r="O216">
        <v>303</v>
      </c>
      <c r="P216">
        <v>128</v>
      </c>
      <c r="Q216">
        <v>88</v>
      </c>
      <c r="R216">
        <v>87</v>
      </c>
      <c r="S216">
        <v>207</v>
      </c>
      <c r="T216">
        <v>207</v>
      </c>
      <c r="U216">
        <v>0</v>
      </c>
      <c r="V216">
        <v>1</v>
      </c>
      <c r="W216">
        <v>412</v>
      </c>
      <c r="X216">
        <v>88</v>
      </c>
      <c r="Y216">
        <v>269</v>
      </c>
      <c r="Z216">
        <v>162</v>
      </c>
      <c r="AA216">
        <v>33</v>
      </c>
      <c r="AB216">
        <v>74</v>
      </c>
      <c r="AC216">
        <v>55</v>
      </c>
      <c r="AD216">
        <v>55</v>
      </c>
      <c r="AE216">
        <v>0</v>
      </c>
      <c r="AF216">
        <v>1</v>
      </c>
      <c r="AG216">
        <v>288</v>
      </c>
      <c r="AH216">
        <v>110</v>
      </c>
      <c r="AI216">
        <v>176</v>
      </c>
      <c r="AJ216">
        <v>76</v>
      </c>
      <c r="AK216">
        <v>34</v>
      </c>
      <c r="AL216">
        <v>66</v>
      </c>
      <c r="AM216">
        <v>3</v>
      </c>
      <c r="AN216">
        <v>3</v>
      </c>
      <c r="AO216">
        <v>0</v>
      </c>
      <c r="AP216">
        <v>0</v>
      </c>
      <c r="AQ216">
        <v>249</v>
      </c>
      <c r="AR216">
        <v>135</v>
      </c>
      <c r="AS216">
        <v>73</v>
      </c>
      <c r="AT216">
        <v>7</v>
      </c>
      <c r="AU216">
        <v>2</v>
      </c>
      <c r="AV216">
        <v>64</v>
      </c>
      <c r="AW216">
        <v>41</v>
      </c>
      <c r="AX216">
        <v>31</v>
      </c>
      <c r="AY216">
        <v>0</v>
      </c>
      <c r="AZ216">
        <v>10</v>
      </c>
      <c r="BA216">
        <v>310</v>
      </c>
      <c r="BB216">
        <v>96</v>
      </c>
      <c r="BC216">
        <v>202</v>
      </c>
      <c r="BD216">
        <v>22</v>
      </c>
      <c r="BE216">
        <v>112</v>
      </c>
      <c r="BF216">
        <v>68</v>
      </c>
      <c r="BG216">
        <v>12</v>
      </c>
      <c r="BH216">
        <v>9</v>
      </c>
      <c r="BI216">
        <v>0</v>
      </c>
      <c r="BJ216">
        <v>3</v>
      </c>
      <c r="BK216">
        <v>547</v>
      </c>
      <c r="BL216">
        <v>97</v>
      </c>
      <c r="BM216">
        <v>88</v>
      </c>
      <c r="BN216">
        <v>20</v>
      </c>
      <c r="BO216">
        <v>15</v>
      </c>
      <c r="BP216">
        <v>53</v>
      </c>
      <c r="BQ216">
        <v>363</v>
      </c>
      <c r="BR216">
        <v>362</v>
      </c>
      <c r="BS216">
        <v>0</v>
      </c>
      <c r="BT216" t="s">
        <v>830</v>
      </c>
      <c r="BU216">
        <v>309</v>
      </c>
      <c r="BV216">
        <v>124</v>
      </c>
      <c r="BW216">
        <v>130</v>
      </c>
      <c r="BX216">
        <v>3</v>
      </c>
      <c r="BY216">
        <v>13</v>
      </c>
      <c r="BZ216">
        <v>114</v>
      </c>
      <c r="CA216">
        <v>55</v>
      </c>
      <c r="CB216">
        <v>55</v>
      </c>
      <c r="CC216">
        <v>0</v>
      </c>
      <c r="CD216">
        <v>0</v>
      </c>
      <c r="CE216">
        <v>163</v>
      </c>
      <c r="CF216">
        <v>68</v>
      </c>
      <c r="CG216">
        <v>51</v>
      </c>
      <c r="CH216">
        <v>3</v>
      </c>
      <c r="CI216">
        <v>8</v>
      </c>
      <c r="CJ216">
        <v>40</v>
      </c>
      <c r="CK216">
        <v>44</v>
      </c>
      <c r="CL216">
        <v>44</v>
      </c>
      <c r="CM216">
        <v>0</v>
      </c>
      <c r="CN216" t="s">
        <v>830</v>
      </c>
      <c r="CO216">
        <v>91</v>
      </c>
      <c r="CP216">
        <v>53</v>
      </c>
      <c r="CQ216">
        <v>37</v>
      </c>
      <c r="CR216">
        <v>1</v>
      </c>
      <c r="CS216" t="s">
        <v>830</v>
      </c>
      <c r="CT216">
        <v>35</v>
      </c>
      <c r="CU216">
        <v>1</v>
      </c>
      <c r="CV216">
        <v>1</v>
      </c>
      <c r="CW216">
        <v>0</v>
      </c>
      <c r="CX216" t="s">
        <v>830</v>
      </c>
      <c r="CY216">
        <v>166</v>
      </c>
      <c r="CZ216">
        <v>112</v>
      </c>
      <c r="DA216">
        <v>54</v>
      </c>
      <c r="DB216">
        <v>5</v>
      </c>
      <c r="DC216">
        <v>21</v>
      </c>
      <c r="DD216">
        <v>27</v>
      </c>
      <c r="DE216" t="s">
        <v>830</v>
      </c>
      <c r="DF216">
        <v>0</v>
      </c>
      <c r="DG216">
        <v>0</v>
      </c>
      <c r="DH216" t="s">
        <v>830</v>
      </c>
      <c r="DI216">
        <v>223</v>
      </c>
      <c r="DJ216">
        <v>131</v>
      </c>
      <c r="DK216">
        <v>70</v>
      </c>
      <c r="DL216">
        <v>34</v>
      </c>
      <c r="DM216">
        <v>7</v>
      </c>
      <c r="DN216">
        <v>29</v>
      </c>
      <c r="DO216">
        <v>21</v>
      </c>
      <c r="DP216">
        <v>0</v>
      </c>
      <c r="DQ216">
        <v>21</v>
      </c>
      <c r="DR216">
        <v>1</v>
      </c>
      <c r="DS216">
        <v>205</v>
      </c>
      <c r="DT216">
        <v>105</v>
      </c>
      <c r="DU216">
        <v>101</v>
      </c>
      <c r="DV216">
        <v>72</v>
      </c>
      <c r="DW216">
        <v>9</v>
      </c>
      <c r="DX216">
        <v>19</v>
      </c>
      <c r="DY216" t="s">
        <v>830</v>
      </c>
      <c r="DZ216">
        <v>0</v>
      </c>
      <c r="EA216">
        <v>0</v>
      </c>
      <c r="EB216" t="s">
        <v>830</v>
      </c>
      <c r="EC216">
        <v>453</v>
      </c>
      <c r="ED216">
        <v>35</v>
      </c>
      <c r="EE216">
        <v>377</v>
      </c>
      <c r="EF216">
        <v>88</v>
      </c>
      <c r="EG216">
        <v>268</v>
      </c>
      <c r="EH216">
        <v>21</v>
      </c>
      <c r="EI216">
        <v>42</v>
      </c>
      <c r="EJ216">
        <v>0</v>
      </c>
      <c r="EK216">
        <v>0</v>
      </c>
      <c r="EL216">
        <v>42</v>
      </c>
      <c r="EM216">
        <v>190</v>
      </c>
      <c r="EN216">
        <v>37</v>
      </c>
      <c r="EO216">
        <v>110</v>
      </c>
      <c r="EP216">
        <v>7</v>
      </c>
      <c r="EQ216">
        <v>85</v>
      </c>
      <c r="ER216">
        <v>18</v>
      </c>
      <c r="ES216">
        <v>43</v>
      </c>
      <c r="ET216">
        <v>0</v>
      </c>
      <c r="EU216">
        <v>0</v>
      </c>
      <c r="EV216">
        <v>43</v>
      </c>
      <c r="EW216">
        <v>148</v>
      </c>
      <c r="EX216">
        <v>42</v>
      </c>
      <c r="EY216">
        <v>106</v>
      </c>
      <c r="EZ216">
        <v>85</v>
      </c>
      <c r="FA216">
        <v>4</v>
      </c>
      <c r="FB216">
        <v>17</v>
      </c>
      <c r="FC216" t="s">
        <v>830</v>
      </c>
      <c r="FD216">
        <v>0</v>
      </c>
      <c r="FE216">
        <v>0</v>
      </c>
      <c r="FF216" t="s">
        <v>830</v>
      </c>
      <c r="FG216">
        <v>145</v>
      </c>
      <c r="FH216">
        <v>25</v>
      </c>
      <c r="FI216">
        <v>113</v>
      </c>
      <c r="FJ216">
        <v>1</v>
      </c>
      <c r="FK216">
        <v>91</v>
      </c>
      <c r="FL216">
        <v>21</v>
      </c>
      <c r="FM216">
        <v>8</v>
      </c>
      <c r="FN216">
        <v>0</v>
      </c>
      <c r="FO216">
        <v>1</v>
      </c>
      <c r="FP216">
        <v>7</v>
      </c>
      <c r="FQ216">
        <v>59</v>
      </c>
      <c r="FR216">
        <v>24</v>
      </c>
      <c r="FS216">
        <v>33</v>
      </c>
      <c r="FT216">
        <v>1</v>
      </c>
      <c r="FU216">
        <v>8</v>
      </c>
      <c r="FV216">
        <v>24</v>
      </c>
      <c r="FW216">
        <v>2</v>
      </c>
      <c r="FX216">
        <v>0</v>
      </c>
      <c r="FY216" t="s">
        <v>830</v>
      </c>
      <c r="FZ216">
        <v>2</v>
      </c>
      <c r="GA216">
        <v>74</v>
      </c>
      <c r="GB216">
        <v>31</v>
      </c>
      <c r="GC216">
        <v>40</v>
      </c>
      <c r="GD216">
        <v>1</v>
      </c>
      <c r="GE216">
        <v>13</v>
      </c>
      <c r="GF216">
        <v>26</v>
      </c>
      <c r="GG216">
        <v>3</v>
      </c>
      <c r="GH216" t="s">
        <v>830</v>
      </c>
      <c r="GI216">
        <v>2</v>
      </c>
      <c r="GJ216">
        <v>1</v>
      </c>
      <c r="GK216">
        <v>59</v>
      </c>
      <c r="GL216">
        <v>27</v>
      </c>
      <c r="GM216">
        <v>31</v>
      </c>
      <c r="GN216">
        <v>4</v>
      </c>
      <c r="GO216">
        <v>10</v>
      </c>
      <c r="GP216">
        <v>18</v>
      </c>
      <c r="GQ216">
        <v>1</v>
      </c>
      <c r="GR216" t="s">
        <v>830</v>
      </c>
      <c r="GS216">
        <v>0</v>
      </c>
      <c r="GT216">
        <v>1</v>
      </c>
      <c r="GU216">
        <v>44</v>
      </c>
      <c r="GV216">
        <v>21</v>
      </c>
      <c r="GW216">
        <v>20</v>
      </c>
      <c r="GX216">
        <v>3</v>
      </c>
      <c r="GY216">
        <v>4</v>
      </c>
      <c r="GZ216">
        <v>13</v>
      </c>
      <c r="HA216">
        <v>3</v>
      </c>
      <c r="HB216" t="s">
        <v>830</v>
      </c>
      <c r="HC216">
        <v>0</v>
      </c>
      <c r="HD216">
        <v>3</v>
      </c>
      <c r="HE216">
        <v>50</v>
      </c>
      <c r="HF216">
        <v>20</v>
      </c>
      <c r="HG216">
        <v>29</v>
      </c>
      <c r="HH216">
        <v>4</v>
      </c>
      <c r="HI216">
        <v>6</v>
      </c>
      <c r="HJ216">
        <v>19</v>
      </c>
      <c r="HK216">
        <v>1</v>
      </c>
      <c r="HL216">
        <v>0</v>
      </c>
      <c r="HM216">
        <v>0</v>
      </c>
      <c r="HN216">
        <v>1</v>
      </c>
      <c r="HO216">
        <v>55</v>
      </c>
      <c r="HP216">
        <v>21</v>
      </c>
      <c r="HQ216">
        <v>33</v>
      </c>
      <c r="HR216">
        <v>7</v>
      </c>
      <c r="HS216">
        <v>10</v>
      </c>
      <c r="HT216">
        <v>16</v>
      </c>
      <c r="HU216">
        <v>1</v>
      </c>
      <c r="HV216" t="s">
        <v>830</v>
      </c>
      <c r="HW216">
        <v>0</v>
      </c>
      <c r="HX216">
        <v>1</v>
      </c>
      <c r="HY216">
        <v>54</v>
      </c>
      <c r="HZ216">
        <v>23</v>
      </c>
      <c r="IA216">
        <v>30</v>
      </c>
      <c r="IB216">
        <v>6</v>
      </c>
      <c r="IC216">
        <v>8</v>
      </c>
      <c r="ID216">
        <v>16</v>
      </c>
      <c r="IE216">
        <v>1</v>
      </c>
      <c r="IF216">
        <v>0</v>
      </c>
      <c r="IG216">
        <v>0</v>
      </c>
      <c r="IH216">
        <v>1</v>
      </c>
      <c r="II216">
        <v>48</v>
      </c>
      <c r="IJ216">
        <v>32</v>
      </c>
      <c r="IK216">
        <v>16</v>
      </c>
      <c r="IL216">
        <v>4</v>
      </c>
      <c r="IM216">
        <v>7</v>
      </c>
      <c r="IN216">
        <v>5</v>
      </c>
      <c r="IO216">
        <v>16</v>
      </c>
      <c r="IP216">
        <v>11</v>
      </c>
      <c r="IQ216">
        <v>5</v>
      </c>
      <c r="IR216">
        <v>1</v>
      </c>
      <c r="IS216">
        <v>2</v>
      </c>
      <c r="IT216">
        <v>2</v>
      </c>
      <c r="IU216" t="s">
        <v>285</v>
      </c>
      <c r="IV216" t="s">
        <v>285</v>
      </c>
      <c r="IW216" t="s">
        <v>285</v>
      </c>
      <c r="IX216" t="s">
        <v>285</v>
      </c>
      <c r="IY216" t="s">
        <v>285</v>
      </c>
      <c r="IZ216" t="s">
        <v>285</v>
      </c>
      <c r="JA216" t="s">
        <v>285</v>
      </c>
      <c r="JB216" t="s">
        <v>285</v>
      </c>
      <c r="JC216" t="s">
        <v>285</v>
      </c>
      <c r="JD216" t="s">
        <v>285</v>
      </c>
      <c r="JE216" t="s">
        <v>285</v>
      </c>
      <c r="JF216" t="s">
        <v>285</v>
      </c>
    </row>
    <row r="217" spans="1:266" hidden="1">
      <c r="A217">
        <v>56219</v>
      </c>
      <c r="B217" t="s">
        <v>975</v>
      </c>
      <c r="C217">
        <v>117</v>
      </c>
      <c r="D217">
        <v>4</v>
      </c>
      <c r="E217">
        <v>112</v>
      </c>
      <c r="F217">
        <v>111</v>
      </c>
      <c r="G217" t="s">
        <v>830</v>
      </c>
      <c r="H217" t="s">
        <v>830</v>
      </c>
      <c r="I217">
        <v>1</v>
      </c>
      <c r="J217">
        <v>1</v>
      </c>
      <c r="K217">
        <v>0</v>
      </c>
      <c r="L217">
        <v>0</v>
      </c>
      <c r="M217">
        <v>112</v>
      </c>
      <c r="N217">
        <v>3</v>
      </c>
      <c r="O217">
        <v>108</v>
      </c>
      <c r="P217">
        <v>108</v>
      </c>
      <c r="Q217" t="s">
        <v>830</v>
      </c>
      <c r="R217" t="s">
        <v>830</v>
      </c>
      <c r="S217">
        <v>1</v>
      </c>
      <c r="T217">
        <v>1</v>
      </c>
      <c r="U217">
        <v>0</v>
      </c>
      <c r="V217">
        <v>0</v>
      </c>
      <c r="W217">
        <v>59</v>
      </c>
      <c r="X217">
        <v>4</v>
      </c>
      <c r="Y217">
        <v>53</v>
      </c>
      <c r="Z217">
        <v>52</v>
      </c>
      <c r="AA217">
        <v>1</v>
      </c>
      <c r="AB217">
        <v>0</v>
      </c>
      <c r="AC217">
        <v>3</v>
      </c>
      <c r="AD217">
        <v>2</v>
      </c>
      <c r="AE217">
        <v>1</v>
      </c>
      <c r="AF217">
        <v>0</v>
      </c>
      <c r="AG217">
        <v>47</v>
      </c>
      <c r="AH217">
        <v>2</v>
      </c>
      <c r="AI217">
        <v>45</v>
      </c>
      <c r="AJ217">
        <v>45</v>
      </c>
      <c r="AK217">
        <v>0</v>
      </c>
      <c r="AL217">
        <v>0</v>
      </c>
      <c r="AM217">
        <v>0</v>
      </c>
      <c r="AN217">
        <v>0</v>
      </c>
      <c r="AO217">
        <v>0</v>
      </c>
      <c r="AP217">
        <v>0</v>
      </c>
      <c r="AQ217">
        <v>46</v>
      </c>
      <c r="AR217">
        <v>2</v>
      </c>
      <c r="AS217">
        <v>42</v>
      </c>
      <c r="AT217">
        <v>42</v>
      </c>
      <c r="AU217">
        <v>0</v>
      </c>
      <c r="AV217">
        <v>0</v>
      </c>
      <c r="AW217">
        <v>1</v>
      </c>
      <c r="AX217">
        <v>1</v>
      </c>
      <c r="AY217">
        <v>0</v>
      </c>
      <c r="AZ217">
        <v>0</v>
      </c>
      <c r="BA217">
        <v>49</v>
      </c>
      <c r="BB217">
        <v>1</v>
      </c>
      <c r="BC217">
        <v>48</v>
      </c>
      <c r="BD217">
        <v>48</v>
      </c>
      <c r="BE217">
        <v>0</v>
      </c>
      <c r="BF217">
        <v>0</v>
      </c>
      <c r="BG217">
        <v>0</v>
      </c>
      <c r="BH217">
        <v>0</v>
      </c>
      <c r="BI217">
        <v>0</v>
      </c>
      <c r="BJ217">
        <v>0</v>
      </c>
      <c r="BK217">
        <v>46</v>
      </c>
      <c r="BL217">
        <v>3</v>
      </c>
      <c r="BM217">
        <v>42</v>
      </c>
      <c r="BN217">
        <v>42</v>
      </c>
      <c r="BO217">
        <v>0</v>
      </c>
      <c r="BP217">
        <v>0</v>
      </c>
      <c r="BQ217">
        <v>0</v>
      </c>
      <c r="BR217">
        <v>0</v>
      </c>
      <c r="BS217">
        <v>0</v>
      </c>
      <c r="BT217">
        <v>0</v>
      </c>
      <c r="BU217">
        <v>147</v>
      </c>
      <c r="BV217">
        <v>4</v>
      </c>
      <c r="BW217">
        <v>142</v>
      </c>
      <c r="BX217">
        <v>41</v>
      </c>
      <c r="BY217">
        <v>11</v>
      </c>
      <c r="BZ217">
        <v>90</v>
      </c>
      <c r="CA217">
        <v>0</v>
      </c>
      <c r="CB217">
        <v>0</v>
      </c>
      <c r="CC217">
        <v>0</v>
      </c>
      <c r="CD217">
        <v>0</v>
      </c>
      <c r="CE217">
        <v>158</v>
      </c>
      <c r="CF217">
        <v>9</v>
      </c>
      <c r="CG217">
        <v>149</v>
      </c>
      <c r="CH217">
        <v>57</v>
      </c>
      <c r="CI217">
        <v>10</v>
      </c>
      <c r="CJ217">
        <v>82</v>
      </c>
      <c r="CK217">
        <v>0</v>
      </c>
      <c r="CL217">
        <v>0</v>
      </c>
      <c r="CM217">
        <v>0</v>
      </c>
      <c r="CN217">
        <v>0</v>
      </c>
      <c r="CO217">
        <v>154</v>
      </c>
      <c r="CP217">
        <v>5</v>
      </c>
      <c r="CQ217">
        <v>149</v>
      </c>
      <c r="CR217">
        <v>55</v>
      </c>
      <c r="CS217">
        <v>12</v>
      </c>
      <c r="CT217">
        <v>82</v>
      </c>
      <c r="CU217">
        <v>0</v>
      </c>
      <c r="CV217">
        <v>0</v>
      </c>
      <c r="CW217">
        <v>0</v>
      </c>
      <c r="CX217">
        <v>0</v>
      </c>
      <c r="CY217">
        <v>199</v>
      </c>
      <c r="CZ217">
        <v>5</v>
      </c>
      <c r="DA217">
        <v>195</v>
      </c>
      <c r="DB217">
        <v>72</v>
      </c>
      <c r="DC217">
        <v>5</v>
      </c>
      <c r="DD217">
        <v>118</v>
      </c>
      <c r="DE217">
        <v>0</v>
      </c>
      <c r="DF217">
        <v>0</v>
      </c>
      <c r="DG217">
        <v>0</v>
      </c>
      <c r="DH217">
        <v>0</v>
      </c>
      <c r="DI217">
        <v>145</v>
      </c>
      <c r="DJ217">
        <v>7</v>
      </c>
      <c r="DK217">
        <v>117</v>
      </c>
      <c r="DL217">
        <v>72</v>
      </c>
      <c r="DM217">
        <v>4</v>
      </c>
      <c r="DN217">
        <v>42</v>
      </c>
      <c r="DO217">
        <v>20</v>
      </c>
      <c r="DP217">
        <v>0</v>
      </c>
      <c r="DQ217">
        <v>0</v>
      </c>
      <c r="DR217">
        <v>20</v>
      </c>
      <c r="DS217">
        <v>79</v>
      </c>
      <c r="DT217">
        <v>5</v>
      </c>
      <c r="DU217">
        <v>75</v>
      </c>
      <c r="DV217">
        <v>66</v>
      </c>
      <c r="DW217">
        <v>8</v>
      </c>
      <c r="DX217" t="s">
        <v>830</v>
      </c>
      <c r="DY217">
        <v>0</v>
      </c>
      <c r="DZ217">
        <v>0</v>
      </c>
      <c r="EA217">
        <v>0</v>
      </c>
      <c r="EB217">
        <v>0</v>
      </c>
      <c r="EC217">
        <v>73</v>
      </c>
      <c r="ED217">
        <v>5</v>
      </c>
      <c r="EE217">
        <v>67</v>
      </c>
      <c r="EF217">
        <v>55</v>
      </c>
      <c r="EG217">
        <v>0</v>
      </c>
      <c r="EH217">
        <v>13</v>
      </c>
      <c r="EI217">
        <v>0</v>
      </c>
      <c r="EJ217">
        <v>0</v>
      </c>
      <c r="EK217">
        <v>0</v>
      </c>
      <c r="EL217">
        <v>0</v>
      </c>
      <c r="EM217">
        <v>262</v>
      </c>
      <c r="EN217">
        <v>193</v>
      </c>
      <c r="EO217">
        <v>69</v>
      </c>
      <c r="EP217">
        <v>56</v>
      </c>
      <c r="EQ217">
        <v>5</v>
      </c>
      <c r="ER217">
        <v>9</v>
      </c>
      <c r="ES217">
        <v>0</v>
      </c>
      <c r="ET217">
        <v>0</v>
      </c>
      <c r="EU217">
        <v>0</v>
      </c>
      <c r="EV217">
        <v>0</v>
      </c>
      <c r="EW217">
        <v>68</v>
      </c>
      <c r="EX217">
        <v>4</v>
      </c>
      <c r="EY217">
        <v>59</v>
      </c>
      <c r="EZ217">
        <v>49</v>
      </c>
      <c r="FA217">
        <v>5</v>
      </c>
      <c r="FB217">
        <v>5</v>
      </c>
      <c r="FC217">
        <v>5</v>
      </c>
      <c r="FD217">
        <v>5</v>
      </c>
      <c r="FE217">
        <v>0</v>
      </c>
      <c r="FF217">
        <v>0</v>
      </c>
      <c r="FG217">
        <v>50</v>
      </c>
      <c r="FH217">
        <v>4</v>
      </c>
      <c r="FI217">
        <v>44</v>
      </c>
      <c r="FJ217">
        <v>30</v>
      </c>
      <c r="FK217">
        <v>10</v>
      </c>
      <c r="FL217">
        <v>4</v>
      </c>
      <c r="FM217">
        <v>2</v>
      </c>
      <c r="FN217">
        <v>2</v>
      </c>
      <c r="FO217">
        <v>0</v>
      </c>
      <c r="FP217">
        <v>0</v>
      </c>
      <c r="FQ217">
        <v>79</v>
      </c>
      <c r="FR217">
        <v>30</v>
      </c>
      <c r="FS217">
        <v>48</v>
      </c>
      <c r="FT217">
        <v>46</v>
      </c>
      <c r="FU217" t="s">
        <v>830</v>
      </c>
      <c r="FV217">
        <v>2</v>
      </c>
      <c r="FW217" t="s">
        <v>830</v>
      </c>
      <c r="FX217">
        <v>0</v>
      </c>
      <c r="FY217">
        <v>0</v>
      </c>
      <c r="FZ217" t="s">
        <v>830</v>
      </c>
      <c r="GA217">
        <v>29</v>
      </c>
      <c r="GB217">
        <v>25</v>
      </c>
      <c r="GC217">
        <v>3</v>
      </c>
      <c r="GD217" t="s">
        <v>830</v>
      </c>
      <c r="GE217">
        <v>2</v>
      </c>
      <c r="GF217">
        <v>1</v>
      </c>
      <c r="GG217">
        <v>1</v>
      </c>
      <c r="GH217">
        <v>1</v>
      </c>
      <c r="GI217">
        <v>0</v>
      </c>
      <c r="GJ217">
        <v>0</v>
      </c>
      <c r="GK217">
        <v>12</v>
      </c>
      <c r="GL217">
        <v>12</v>
      </c>
      <c r="GM217" t="s">
        <v>830</v>
      </c>
      <c r="GN217" t="s">
        <v>830</v>
      </c>
      <c r="GO217">
        <v>0</v>
      </c>
      <c r="GP217">
        <v>0</v>
      </c>
      <c r="GQ217">
        <v>0</v>
      </c>
      <c r="GR217">
        <v>0</v>
      </c>
      <c r="GS217">
        <v>0</v>
      </c>
      <c r="GT217">
        <v>0</v>
      </c>
      <c r="GU217">
        <v>12</v>
      </c>
      <c r="GV217">
        <v>12</v>
      </c>
      <c r="GW217" t="s">
        <v>830</v>
      </c>
      <c r="GX217" t="s">
        <v>830</v>
      </c>
      <c r="GY217">
        <v>0</v>
      </c>
      <c r="GZ217" t="s">
        <v>830</v>
      </c>
      <c r="HA217">
        <v>0</v>
      </c>
      <c r="HB217">
        <v>0</v>
      </c>
      <c r="HC217">
        <v>0</v>
      </c>
      <c r="HD217">
        <v>0</v>
      </c>
      <c r="HE217">
        <v>51</v>
      </c>
      <c r="HF217">
        <v>50</v>
      </c>
      <c r="HG217">
        <v>1</v>
      </c>
      <c r="HH217" t="s">
        <v>830</v>
      </c>
      <c r="HI217" t="s">
        <v>830</v>
      </c>
      <c r="HJ217">
        <v>1</v>
      </c>
      <c r="HK217" t="s">
        <v>830</v>
      </c>
      <c r="HL217" t="s">
        <v>830</v>
      </c>
      <c r="HM217">
        <v>0</v>
      </c>
      <c r="HN217">
        <v>0</v>
      </c>
      <c r="HO217">
        <v>15</v>
      </c>
      <c r="HP217">
        <v>10</v>
      </c>
      <c r="HQ217">
        <v>5</v>
      </c>
      <c r="HR217" t="s">
        <v>830</v>
      </c>
      <c r="HS217">
        <v>5</v>
      </c>
      <c r="HT217" t="s">
        <v>830</v>
      </c>
      <c r="HU217">
        <v>0</v>
      </c>
      <c r="HV217">
        <v>0</v>
      </c>
      <c r="HW217">
        <v>0</v>
      </c>
      <c r="HX217">
        <v>0</v>
      </c>
      <c r="HY217">
        <v>9</v>
      </c>
      <c r="HZ217">
        <v>8</v>
      </c>
      <c r="IA217">
        <v>1</v>
      </c>
      <c r="IB217">
        <v>1</v>
      </c>
      <c r="IC217" t="s">
        <v>830</v>
      </c>
      <c r="ID217" t="s">
        <v>830</v>
      </c>
      <c r="IE217">
        <v>0</v>
      </c>
      <c r="IF217">
        <v>0</v>
      </c>
      <c r="IG217">
        <v>0</v>
      </c>
      <c r="IH217">
        <v>0</v>
      </c>
      <c r="II217">
        <v>2180</v>
      </c>
      <c r="IJ217">
        <v>282</v>
      </c>
      <c r="IK217">
        <v>1898</v>
      </c>
      <c r="IL217">
        <v>1896</v>
      </c>
      <c r="IM217">
        <v>1</v>
      </c>
      <c r="IN217">
        <v>1</v>
      </c>
      <c r="IO217" t="s">
        <v>830</v>
      </c>
      <c r="IP217">
        <v>2</v>
      </c>
      <c r="IQ217" t="s">
        <v>830</v>
      </c>
      <c r="IR217" t="s">
        <v>830</v>
      </c>
      <c r="IS217">
        <v>0</v>
      </c>
      <c r="IT217">
        <v>0</v>
      </c>
      <c r="IU217" t="s">
        <v>285</v>
      </c>
      <c r="IV217" t="s">
        <v>285</v>
      </c>
      <c r="IW217" t="s">
        <v>285</v>
      </c>
      <c r="IX217" t="s">
        <v>285</v>
      </c>
      <c r="IY217" t="s">
        <v>285</v>
      </c>
      <c r="IZ217" t="s">
        <v>285</v>
      </c>
      <c r="JA217" t="s">
        <v>285</v>
      </c>
      <c r="JB217" t="s">
        <v>285</v>
      </c>
      <c r="JC217" t="s">
        <v>285</v>
      </c>
      <c r="JD217" t="s">
        <v>830</v>
      </c>
      <c r="JE217" t="s">
        <v>830</v>
      </c>
      <c r="JF217" t="s">
        <v>285</v>
      </c>
    </row>
    <row r="218" spans="1:266" hidden="1">
      <c r="A218">
        <v>12602</v>
      </c>
      <c r="B218" t="s">
        <v>337</v>
      </c>
      <c r="C218">
        <v>454051</v>
      </c>
      <c r="D218">
        <v>396013</v>
      </c>
      <c r="E218">
        <v>57622</v>
      </c>
      <c r="F218">
        <v>47911</v>
      </c>
      <c r="G218">
        <v>36</v>
      </c>
      <c r="H218">
        <v>9675</v>
      </c>
      <c r="I218">
        <v>416</v>
      </c>
      <c r="J218">
        <v>414</v>
      </c>
      <c r="K218">
        <v>0</v>
      </c>
      <c r="L218">
        <v>2</v>
      </c>
      <c r="M218">
        <v>453687</v>
      </c>
      <c r="N218">
        <v>396021</v>
      </c>
      <c r="O218">
        <v>56893</v>
      </c>
      <c r="P218">
        <v>45899</v>
      </c>
      <c r="Q218">
        <v>57</v>
      </c>
      <c r="R218">
        <v>10937</v>
      </c>
      <c r="S218">
        <v>773</v>
      </c>
      <c r="T218">
        <v>609</v>
      </c>
      <c r="U218">
        <v>47</v>
      </c>
      <c r="V218">
        <v>117</v>
      </c>
      <c r="W218">
        <v>365451</v>
      </c>
      <c r="X218">
        <v>314673</v>
      </c>
      <c r="Y218">
        <v>50174</v>
      </c>
      <c r="Z218">
        <v>41847</v>
      </c>
      <c r="AA218">
        <v>89</v>
      </c>
      <c r="AB218">
        <v>8239</v>
      </c>
      <c r="AC218">
        <v>603</v>
      </c>
      <c r="AD218">
        <v>600</v>
      </c>
      <c r="AE218">
        <v>0</v>
      </c>
      <c r="AF218">
        <v>3</v>
      </c>
      <c r="AG218">
        <v>330737</v>
      </c>
      <c r="AH218">
        <v>273920</v>
      </c>
      <c r="AI218">
        <v>56220</v>
      </c>
      <c r="AJ218">
        <v>47015</v>
      </c>
      <c r="AK218">
        <v>93</v>
      </c>
      <c r="AL218">
        <v>9112</v>
      </c>
      <c r="AM218">
        <v>598</v>
      </c>
      <c r="AN218">
        <v>576</v>
      </c>
      <c r="AO218">
        <v>0</v>
      </c>
      <c r="AP218">
        <v>22</v>
      </c>
      <c r="AQ218">
        <v>356077</v>
      </c>
      <c r="AR218">
        <v>307104</v>
      </c>
      <c r="AS218">
        <v>48470</v>
      </c>
      <c r="AT218">
        <v>42269</v>
      </c>
      <c r="AU218">
        <v>108</v>
      </c>
      <c r="AV218">
        <v>6093</v>
      </c>
      <c r="AW218">
        <v>503</v>
      </c>
      <c r="AX218">
        <v>503</v>
      </c>
      <c r="AY218">
        <v>0</v>
      </c>
      <c r="AZ218" t="s">
        <v>830</v>
      </c>
      <c r="BA218">
        <v>237811</v>
      </c>
      <c r="BB218">
        <v>193666</v>
      </c>
      <c r="BC218">
        <v>43601</v>
      </c>
      <c r="BD218">
        <v>37786</v>
      </c>
      <c r="BE218">
        <v>98</v>
      </c>
      <c r="BF218">
        <v>5717</v>
      </c>
      <c r="BG218">
        <v>544</v>
      </c>
      <c r="BH218">
        <v>544</v>
      </c>
      <c r="BI218">
        <v>0</v>
      </c>
      <c r="BJ218" t="s">
        <v>830</v>
      </c>
      <c r="BK218">
        <v>235934</v>
      </c>
      <c r="BL218">
        <v>180384</v>
      </c>
      <c r="BM218">
        <v>55050</v>
      </c>
      <c r="BN218">
        <v>48751</v>
      </c>
      <c r="BO218">
        <v>174</v>
      </c>
      <c r="BP218">
        <v>6126</v>
      </c>
      <c r="BQ218">
        <v>500</v>
      </c>
      <c r="BR218">
        <v>493</v>
      </c>
      <c r="BS218">
        <v>0</v>
      </c>
      <c r="BT218">
        <v>8</v>
      </c>
      <c r="BU218">
        <v>216401</v>
      </c>
      <c r="BV218">
        <v>163570</v>
      </c>
      <c r="BW218">
        <v>52552</v>
      </c>
      <c r="BX218">
        <v>45503</v>
      </c>
      <c r="BY218">
        <v>241</v>
      </c>
      <c r="BZ218">
        <v>6807</v>
      </c>
      <c r="CA218">
        <v>279</v>
      </c>
      <c r="CB218">
        <v>277</v>
      </c>
      <c r="CC218">
        <v>0</v>
      </c>
      <c r="CD218">
        <v>2</v>
      </c>
      <c r="CE218">
        <v>180244</v>
      </c>
      <c r="CF218">
        <v>130441</v>
      </c>
      <c r="CG218">
        <v>49530</v>
      </c>
      <c r="CH218">
        <v>40633</v>
      </c>
      <c r="CI218">
        <v>121</v>
      </c>
      <c r="CJ218">
        <v>8775</v>
      </c>
      <c r="CK218">
        <v>274</v>
      </c>
      <c r="CL218">
        <v>274</v>
      </c>
      <c r="CM218">
        <v>0</v>
      </c>
      <c r="CN218" t="s">
        <v>830</v>
      </c>
      <c r="CO218">
        <v>165212</v>
      </c>
      <c r="CP218">
        <v>117191</v>
      </c>
      <c r="CQ218">
        <v>46381</v>
      </c>
      <c r="CR218">
        <v>39139</v>
      </c>
      <c r="CS218">
        <v>123</v>
      </c>
      <c r="CT218">
        <v>7119</v>
      </c>
      <c r="CU218">
        <v>1640</v>
      </c>
      <c r="CV218">
        <v>941</v>
      </c>
      <c r="CW218">
        <v>0</v>
      </c>
      <c r="CX218">
        <v>699</v>
      </c>
      <c r="CY218">
        <v>168533</v>
      </c>
      <c r="CZ218">
        <v>118822</v>
      </c>
      <c r="DA218">
        <v>43759</v>
      </c>
      <c r="DB218">
        <v>34318</v>
      </c>
      <c r="DC218">
        <v>158</v>
      </c>
      <c r="DD218">
        <v>9283</v>
      </c>
      <c r="DE218">
        <v>5952</v>
      </c>
      <c r="DF218">
        <v>5421</v>
      </c>
      <c r="DG218">
        <v>88</v>
      </c>
      <c r="DH218">
        <v>443</v>
      </c>
      <c r="DI218">
        <v>157361</v>
      </c>
      <c r="DJ218">
        <v>112589</v>
      </c>
      <c r="DK218">
        <v>39958</v>
      </c>
      <c r="DL218">
        <v>30337</v>
      </c>
      <c r="DM218">
        <v>248</v>
      </c>
      <c r="DN218">
        <v>9373</v>
      </c>
      <c r="DO218">
        <v>4813</v>
      </c>
      <c r="DP218">
        <v>4449</v>
      </c>
      <c r="DQ218">
        <v>0</v>
      </c>
      <c r="DR218">
        <v>365</v>
      </c>
      <c r="DS218">
        <v>134659</v>
      </c>
      <c r="DT218">
        <v>90330</v>
      </c>
      <c r="DU218">
        <v>36341</v>
      </c>
      <c r="DV218">
        <v>26340</v>
      </c>
      <c r="DW218">
        <v>518</v>
      </c>
      <c r="DX218">
        <v>9484</v>
      </c>
      <c r="DY218">
        <v>7987</v>
      </c>
      <c r="DZ218">
        <v>6176</v>
      </c>
      <c r="EA218">
        <v>90</v>
      </c>
      <c r="EB218">
        <v>1721</v>
      </c>
      <c r="EC218">
        <v>111733</v>
      </c>
      <c r="ED218">
        <v>69759</v>
      </c>
      <c r="EE218">
        <v>40524</v>
      </c>
      <c r="EF218">
        <v>27189</v>
      </c>
      <c r="EG218">
        <v>851</v>
      </c>
      <c r="EH218">
        <v>12484</v>
      </c>
      <c r="EI218">
        <v>1450</v>
      </c>
      <c r="EJ218">
        <v>506</v>
      </c>
      <c r="EK218">
        <v>83</v>
      </c>
      <c r="EL218">
        <v>861</v>
      </c>
      <c r="EM218">
        <v>108324</v>
      </c>
      <c r="EN218">
        <v>64591</v>
      </c>
      <c r="EO218">
        <v>41298</v>
      </c>
      <c r="EP218">
        <v>27154</v>
      </c>
      <c r="EQ218">
        <v>1558</v>
      </c>
      <c r="ER218">
        <v>12587</v>
      </c>
      <c r="ES218">
        <v>2435</v>
      </c>
      <c r="ET218">
        <v>1218</v>
      </c>
      <c r="EU218">
        <v>0</v>
      </c>
      <c r="EV218">
        <v>1217</v>
      </c>
      <c r="EW218">
        <v>81392</v>
      </c>
      <c r="EX218">
        <v>49303</v>
      </c>
      <c r="EY218">
        <v>27456</v>
      </c>
      <c r="EZ218">
        <v>14226</v>
      </c>
      <c r="FA218">
        <v>2037</v>
      </c>
      <c r="FB218">
        <v>11193</v>
      </c>
      <c r="FC218">
        <v>4633</v>
      </c>
      <c r="FD218">
        <v>3331</v>
      </c>
      <c r="FE218">
        <v>0</v>
      </c>
      <c r="FF218">
        <v>1302</v>
      </c>
      <c r="FG218">
        <v>66358</v>
      </c>
      <c r="FH218">
        <v>37077</v>
      </c>
      <c r="FI218">
        <v>26784</v>
      </c>
      <c r="FJ218">
        <v>10592</v>
      </c>
      <c r="FK218">
        <v>3584</v>
      </c>
      <c r="FL218">
        <v>12608</v>
      </c>
      <c r="FM218">
        <v>2497</v>
      </c>
      <c r="FN218">
        <v>1911</v>
      </c>
      <c r="FO218">
        <v>230</v>
      </c>
      <c r="FP218">
        <v>356</v>
      </c>
      <c r="FQ218">
        <v>88263</v>
      </c>
      <c r="FR218">
        <v>52608</v>
      </c>
      <c r="FS218">
        <v>32798</v>
      </c>
      <c r="FT218">
        <v>14314</v>
      </c>
      <c r="FU218">
        <v>4117</v>
      </c>
      <c r="FV218">
        <v>14366</v>
      </c>
      <c r="FW218">
        <v>2857</v>
      </c>
      <c r="FX218">
        <v>116</v>
      </c>
      <c r="FY218">
        <v>708</v>
      </c>
      <c r="FZ218">
        <v>2033</v>
      </c>
      <c r="GA218">
        <v>99005</v>
      </c>
      <c r="GB218">
        <v>59623</v>
      </c>
      <c r="GC218">
        <v>35375</v>
      </c>
      <c r="GD218">
        <v>15018</v>
      </c>
      <c r="GE218">
        <v>4924</v>
      </c>
      <c r="GF218">
        <v>15433</v>
      </c>
      <c r="GG218">
        <v>4007</v>
      </c>
      <c r="GH218">
        <v>124</v>
      </c>
      <c r="GI218">
        <v>23</v>
      </c>
      <c r="GJ218">
        <v>3860</v>
      </c>
      <c r="GK218">
        <v>81065</v>
      </c>
      <c r="GL218">
        <v>47780</v>
      </c>
      <c r="GM218">
        <v>31910</v>
      </c>
      <c r="GN218">
        <v>13133</v>
      </c>
      <c r="GO218">
        <v>4872</v>
      </c>
      <c r="GP218">
        <v>13905</v>
      </c>
      <c r="GQ218">
        <v>1374</v>
      </c>
      <c r="GR218">
        <v>163</v>
      </c>
      <c r="GS218" t="s">
        <v>830</v>
      </c>
      <c r="GT218">
        <v>1211</v>
      </c>
      <c r="GU218">
        <v>84198</v>
      </c>
      <c r="GV218">
        <v>49397</v>
      </c>
      <c r="GW218">
        <v>33383</v>
      </c>
      <c r="GX218">
        <v>16546</v>
      </c>
      <c r="GY218">
        <v>4594</v>
      </c>
      <c r="GZ218">
        <v>12243</v>
      </c>
      <c r="HA218">
        <v>1419</v>
      </c>
      <c r="HB218">
        <v>329</v>
      </c>
      <c r="HC218">
        <v>7</v>
      </c>
      <c r="HD218">
        <v>1083</v>
      </c>
      <c r="HE218">
        <v>73277</v>
      </c>
      <c r="HF218">
        <v>46475</v>
      </c>
      <c r="HG218">
        <v>25707</v>
      </c>
      <c r="HH218">
        <v>13873</v>
      </c>
      <c r="HI218">
        <v>4189</v>
      </c>
      <c r="HJ218">
        <v>7645</v>
      </c>
      <c r="HK218">
        <v>1095</v>
      </c>
      <c r="HL218">
        <v>215</v>
      </c>
      <c r="HM218">
        <v>88</v>
      </c>
      <c r="HN218">
        <v>792</v>
      </c>
      <c r="HO218">
        <v>59006</v>
      </c>
      <c r="HP218">
        <v>37763</v>
      </c>
      <c r="HQ218">
        <v>19362</v>
      </c>
      <c r="HR218">
        <v>10901</v>
      </c>
      <c r="HS218">
        <v>3997</v>
      </c>
      <c r="HT218">
        <v>4464</v>
      </c>
      <c r="HU218">
        <v>1881</v>
      </c>
      <c r="HV218">
        <v>458</v>
      </c>
      <c r="HW218">
        <v>8</v>
      </c>
      <c r="HX218">
        <v>1415</v>
      </c>
      <c r="HY218">
        <v>53066</v>
      </c>
      <c r="HZ218">
        <v>36817</v>
      </c>
      <c r="IA218">
        <v>15471</v>
      </c>
      <c r="IB218">
        <v>8777</v>
      </c>
      <c r="IC218">
        <v>2005</v>
      </c>
      <c r="ID218">
        <v>4689</v>
      </c>
      <c r="IE218">
        <v>778</v>
      </c>
      <c r="IF218">
        <v>258</v>
      </c>
      <c r="IG218">
        <v>10</v>
      </c>
      <c r="IH218">
        <v>509</v>
      </c>
      <c r="II218">
        <v>39059</v>
      </c>
      <c r="IJ218">
        <v>26933</v>
      </c>
      <c r="IK218">
        <v>12126</v>
      </c>
      <c r="IL218">
        <v>7119</v>
      </c>
      <c r="IM218">
        <v>2922</v>
      </c>
      <c r="IN218">
        <v>2085</v>
      </c>
      <c r="IO218">
        <v>6814</v>
      </c>
      <c r="IP218">
        <v>3445</v>
      </c>
      <c r="IQ218">
        <v>3369</v>
      </c>
      <c r="IR218">
        <v>2985</v>
      </c>
      <c r="IS218">
        <v>218</v>
      </c>
      <c r="IT218">
        <v>165</v>
      </c>
      <c r="IU218">
        <v>3600</v>
      </c>
      <c r="IV218">
        <v>1300</v>
      </c>
      <c r="IW218">
        <v>2300</v>
      </c>
      <c r="IX218">
        <v>1077</v>
      </c>
      <c r="IY218">
        <v>110</v>
      </c>
      <c r="IZ218">
        <v>967</v>
      </c>
      <c r="JA218">
        <v>408</v>
      </c>
      <c r="JB218">
        <v>106</v>
      </c>
      <c r="JC218">
        <v>302</v>
      </c>
      <c r="JD218" t="s">
        <v>285</v>
      </c>
      <c r="JE218">
        <v>63</v>
      </c>
      <c r="JF218" t="s">
        <v>285</v>
      </c>
    </row>
    <row r="219" spans="1:266" hidden="1">
      <c r="A219">
        <v>12688</v>
      </c>
      <c r="B219" t="s">
        <v>338</v>
      </c>
      <c r="C219">
        <v>1376840</v>
      </c>
      <c r="D219">
        <v>938993</v>
      </c>
      <c r="E219">
        <v>375974</v>
      </c>
      <c r="F219">
        <v>239277</v>
      </c>
      <c r="G219">
        <v>8288</v>
      </c>
      <c r="H219">
        <v>128409</v>
      </c>
      <c r="I219">
        <v>61873</v>
      </c>
      <c r="J219">
        <v>59825</v>
      </c>
      <c r="K219">
        <v>32</v>
      </c>
      <c r="L219">
        <v>2017</v>
      </c>
      <c r="M219">
        <v>1194330</v>
      </c>
      <c r="N219">
        <v>791566</v>
      </c>
      <c r="O219">
        <v>342511</v>
      </c>
      <c r="P219">
        <v>225894</v>
      </c>
      <c r="Q219">
        <v>10410</v>
      </c>
      <c r="R219">
        <v>106207</v>
      </c>
      <c r="S219">
        <v>60253</v>
      </c>
      <c r="T219">
        <v>58734</v>
      </c>
      <c r="U219">
        <v>7</v>
      </c>
      <c r="V219">
        <v>1512</v>
      </c>
      <c r="W219">
        <v>1087042</v>
      </c>
      <c r="X219">
        <v>682699</v>
      </c>
      <c r="Y219">
        <v>341147</v>
      </c>
      <c r="Z219">
        <v>242202</v>
      </c>
      <c r="AA219">
        <v>8328</v>
      </c>
      <c r="AB219">
        <v>90617</v>
      </c>
      <c r="AC219">
        <v>63196</v>
      </c>
      <c r="AD219">
        <v>62114</v>
      </c>
      <c r="AE219">
        <v>48</v>
      </c>
      <c r="AF219">
        <v>1035</v>
      </c>
      <c r="AG219">
        <v>1014541</v>
      </c>
      <c r="AH219">
        <v>627618</v>
      </c>
      <c r="AI219">
        <v>355326</v>
      </c>
      <c r="AJ219">
        <v>258622</v>
      </c>
      <c r="AK219">
        <v>19317</v>
      </c>
      <c r="AL219">
        <v>77388</v>
      </c>
      <c r="AM219">
        <v>31598</v>
      </c>
      <c r="AN219">
        <v>30465</v>
      </c>
      <c r="AO219">
        <v>11</v>
      </c>
      <c r="AP219">
        <v>1122</v>
      </c>
      <c r="AQ219">
        <v>1183669</v>
      </c>
      <c r="AR219">
        <v>759083</v>
      </c>
      <c r="AS219">
        <v>391119</v>
      </c>
      <c r="AT219">
        <v>269760</v>
      </c>
      <c r="AU219">
        <v>23463</v>
      </c>
      <c r="AV219">
        <v>97895</v>
      </c>
      <c r="AW219">
        <v>33467</v>
      </c>
      <c r="AX219">
        <v>31163</v>
      </c>
      <c r="AY219">
        <v>61</v>
      </c>
      <c r="AZ219">
        <v>2243</v>
      </c>
      <c r="BA219">
        <v>854190</v>
      </c>
      <c r="BB219">
        <v>496218</v>
      </c>
      <c r="BC219">
        <v>322652</v>
      </c>
      <c r="BD219">
        <v>214442</v>
      </c>
      <c r="BE219">
        <v>9599</v>
      </c>
      <c r="BF219">
        <v>98612</v>
      </c>
      <c r="BG219">
        <v>35320</v>
      </c>
      <c r="BH219">
        <v>33328</v>
      </c>
      <c r="BI219">
        <v>76</v>
      </c>
      <c r="BJ219">
        <v>1916</v>
      </c>
      <c r="BK219">
        <v>813175</v>
      </c>
      <c r="BL219">
        <v>449986</v>
      </c>
      <c r="BM219">
        <v>322422</v>
      </c>
      <c r="BN219">
        <v>194570</v>
      </c>
      <c r="BO219">
        <v>11034</v>
      </c>
      <c r="BP219">
        <v>116819</v>
      </c>
      <c r="BQ219">
        <v>40767</v>
      </c>
      <c r="BR219">
        <v>37950</v>
      </c>
      <c r="BS219">
        <v>62</v>
      </c>
      <c r="BT219">
        <v>2754</v>
      </c>
      <c r="BU219">
        <v>813136</v>
      </c>
      <c r="BV219">
        <v>452299</v>
      </c>
      <c r="BW219">
        <v>330723</v>
      </c>
      <c r="BX219">
        <v>206351</v>
      </c>
      <c r="BY219">
        <v>11838</v>
      </c>
      <c r="BZ219">
        <v>112534</v>
      </c>
      <c r="CA219">
        <v>30114</v>
      </c>
      <c r="CB219">
        <v>27875</v>
      </c>
      <c r="CC219">
        <v>20</v>
      </c>
      <c r="CD219">
        <v>2220</v>
      </c>
      <c r="CE219">
        <v>823895</v>
      </c>
      <c r="CF219">
        <v>412721</v>
      </c>
      <c r="CG219">
        <v>377656</v>
      </c>
      <c r="CH219">
        <v>213546</v>
      </c>
      <c r="CI219">
        <v>17312</v>
      </c>
      <c r="CJ219">
        <v>146798</v>
      </c>
      <c r="CK219">
        <v>33518</v>
      </c>
      <c r="CL219">
        <v>30968</v>
      </c>
      <c r="CM219">
        <v>56</v>
      </c>
      <c r="CN219">
        <v>2494</v>
      </c>
      <c r="CO219">
        <v>742393</v>
      </c>
      <c r="CP219">
        <v>351088</v>
      </c>
      <c r="CQ219">
        <v>358827</v>
      </c>
      <c r="CR219">
        <v>207061</v>
      </c>
      <c r="CS219">
        <v>16240</v>
      </c>
      <c r="CT219">
        <v>135525</v>
      </c>
      <c r="CU219">
        <v>32478</v>
      </c>
      <c r="CV219">
        <v>31131</v>
      </c>
      <c r="CW219">
        <v>272</v>
      </c>
      <c r="CX219">
        <v>1075</v>
      </c>
      <c r="CY219">
        <v>708473</v>
      </c>
      <c r="CZ219">
        <v>343763</v>
      </c>
      <c r="DA219">
        <v>337707</v>
      </c>
      <c r="DB219">
        <v>191298</v>
      </c>
      <c r="DC219">
        <v>17662</v>
      </c>
      <c r="DD219">
        <v>128747</v>
      </c>
      <c r="DE219">
        <v>27003</v>
      </c>
      <c r="DF219">
        <v>25252</v>
      </c>
      <c r="DG219">
        <v>567</v>
      </c>
      <c r="DH219">
        <v>1185</v>
      </c>
      <c r="DI219">
        <v>633651</v>
      </c>
      <c r="DJ219">
        <v>331041</v>
      </c>
      <c r="DK219">
        <v>278940</v>
      </c>
      <c r="DL219">
        <v>154040</v>
      </c>
      <c r="DM219">
        <v>15528</v>
      </c>
      <c r="DN219">
        <v>109371</v>
      </c>
      <c r="DO219">
        <v>23670</v>
      </c>
      <c r="DP219">
        <v>21956</v>
      </c>
      <c r="DQ219">
        <v>265</v>
      </c>
      <c r="DR219">
        <v>1449</v>
      </c>
      <c r="DS219">
        <v>581071</v>
      </c>
      <c r="DT219">
        <v>265982</v>
      </c>
      <c r="DU219">
        <v>283585</v>
      </c>
      <c r="DV219">
        <v>157130</v>
      </c>
      <c r="DW219">
        <v>16942</v>
      </c>
      <c r="DX219">
        <v>109512</v>
      </c>
      <c r="DY219">
        <v>31504</v>
      </c>
      <c r="DZ219">
        <v>23246</v>
      </c>
      <c r="EA219">
        <v>1235</v>
      </c>
      <c r="EB219">
        <v>7023</v>
      </c>
      <c r="EC219">
        <v>565894</v>
      </c>
      <c r="ED219">
        <v>263471</v>
      </c>
      <c r="EE219">
        <v>276779</v>
      </c>
      <c r="EF219">
        <v>151866</v>
      </c>
      <c r="EG219">
        <v>16793</v>
      </c>
      <c r="EH219">
        <v>108120</v>
      </c>
      <c r="EI219">
        <v>25644</v>
      </c>
      <c r="EJ219">
        <v>20313</v>
      </c>
      <c r="EK219">
        <v>2788</v>
      </c>
      <c r="EL219">
        <v>2543</v>
      </c>
      <c r="EM219">
        <v>487655</v>
      </c>
      <c r="EN219">
        <v>226396</v>
      </c>
      <c r="EO219">
        <v>245509</v>
      </c>
      <c r="EP219">
        <v>106319</v>
      </c>
      <c r="EQ219">
        <v>14018</v>
      </c>
      <c r="ER219">
        <v>125171</v>
      </c>
      <c r="ES219">
        <v>15751</v>
      </c>
      <c r="ET219">
        <v>11960</v>
      </c>
      <c r="EU219">
        <v>1232</v>
      </c>
      <c r="EV219">
        <v>2559</v>
      </c>
      <c r="EW219">
        <v>396621</v>
      </c>
      <c r="EX219">
        <v>161595</v>
      </c>
      <c r="EY219">
        <v>210445</v>
      </c>
      <c r="EZ219">
        <v>86811</v>
      </c>
      <c r="FA219">
        <v>13318</v>
      </c>
      <c r="FB219">
        <v>110316</v>
      </c>
      <c r="FC219">
        <v>24581</v>
      </c>
      <c r="FD219">
        <v>19903</v>
      </c>
      <c r="FE219">
        <v>3957</v>
      </c>
      <c r="FF219">
        <v>720</v>
      </c>
      <c r="FG219">
        <v>327860</v>
      </c>
      <c r="FH219">
        <v>129825</v>
      </c>
      <c r="FI219">
        <v>159176</v>
      </c>
      <c r="FJ219">
        <v>55548</v>
      </c>
      <c r="FK219">
        <v>14405</v>
      </c>
      <c r="FL219">
        <v>89222</v>
      </c>
      <c r="FM219">
        <v>38859</v>
      </c>
      <c r="FN219">
        <v>29845</v>
      </c>
      <c r="FO219">
        <v>8207</v>
      </c>
      <c r="FP219">
        <v>807</v>
      </c>
      <c r="FQ219">
        <v>314467</v>
      </c>
      <c r="FR219">
        <v>162083</v>
      </c>
      <c r="FS219">
        <v>131320</v>
      </c>
      <c r="FT219">
        <v>33924</v>
      </c>
      <c r="FU219">
        <v>12913</v>
      </c>
      <c r="FV219">
        <v>84484</v>
      </c>
      <c r="FW219">
        <v>21064</v>
      </c>
      <c r="FX219">
        <v>11789</v>
      </c>
      <c r="FY219">
        <v>5713</v>
      </c>
      <c r="FZ219">
        <v>3562</v>
      </c>
      <c r="GA219">
        <v>328982</v>
      </c>
      <c r="GB219">
        <v>174288</v>
      </c>
      <c r="GC219">
        <v>139641</v>
      </c>
      <c r="GD219">
        <v>33969</v>
      </c>
      <c r="GE219">
        <v>16815</v>
      </c>
      <c r="GF219">
        <v>88856</v>
      </c>
      <c r="GG219">
        <v>15054</v>
      </c>
      <c r="GH219">
        <v>5968</v>
      </c>
      <c r="GI219">
        <v>1221</v>
      </c>
      <c r="GJ219">
        <v>7865</v>
      </c>
      <c r="GK219">
        <v>261939</v>
      </c>
      <c r="GL219">
        <v>144511</v>
      </c>
      <c r="GM219">
        <v>108062</v>
      </c>
      <c r="GN219">
        <v>32801</v>
      </c>
      <c r="GO219">
        <v>9742</v>
      </c>
      <c r="GP219">
        <v>65519</v>
      </c>
      <c r="GQ219">
        <v>9365</v>
      </c>
      <c r="GR219">
        <v>6370</v>
      </c>
      <c r="GS219">
        <v>508</v>
      </c>
      <c r="GT219">
        <v>2487</v>
      </c>
      <c r="GU219">
        <v>238236</v>
      </c>
      <c r="GV219">
        <v>129159</v>
      </c>
      <c r="GW219">
        <v>94405</v>
      </c>
      <c r="GX219">
        <v>28801</v>
      </c>
      <c r="GY219">
        <v>10287</v>
      </c>
      <c r="GZ219">
        <v>55317</v>
      </c>
      <c r="HA219">
        <v>14672</v>
      </c>
      <c r="HB219">
        <v>7572</v>
      </c>
      <c r="HC219">
        <v>406</v>
      </c>
      <c r="HD219">
        <v>6694</v>
      </c>
      <c r="HE219">
        <v>228160</v>
      </c>
      <c r="HF219">
        <v>124980</v>
      </c>
      <c r="HG219">
        <v>92472</v>
      </c>
      <c r="HH219">
        <v>32504</v>
      </c>
      <c r="HI219">
        <v>13139</v>
      </c>
      <c r="HJ219">
        <v>46829</v>
      </c>
      <c r="HK219">
        <v>10707</v>
      </c>
      <c r="HL219">
        <v>7974</v>
      </c>
      <c r="HM219">
        <v>231</v>
      </c>
      <c r="HN219">
        <v>2502</v>
      </c>
      <c r="HO219">
        <v>179968</v>
      </c>
      <c r="HP219">
        <v>103510</v>
      </c>
      <c r="HQ219">
        <v>65697</v>
      </c>
      <c r="HR219">
        <v>35292</v>
      </c>
      <c r="HS219">
        <v>10994</v>
      </c>
      <c r="HT219">
        <v>19411</v>
      </c>
      <c r="HU219">
        <v>10761</v>
      </c>
      <c r="HV219">
        <v>6207</v>
      </c>
      <c r="HW219">
        <v>1451</v>
      </c>
      <c r="HX219">
        <v>3103</v>
      </c>
      <c r="HY219">
        <v>167620</v>
      </c>
      <c r="HZ219">
        <v>103932</v>
      </c>
      <c r="IA219">
        <v>55739</v>
      </c>
      <c r="IB219">
        <v>28204</v>
      </c>
      <c r="IC219">
        <v>11833</v>
      </c>
      <c r="ID219">
        <v>15701</v>
      </c>
      <c r="IE219">
        <v>7950</v>
      </c>
      <c r="IF219">
        <v>6309</v>
      </c>
      <c r="IG219">
        <v>152</v>
      </c>
      <c r="IH219">
        <v>1489</v>
      </c>
      <c r="II219">
        <v>187372</v>
      </c>
      <c r="IJ219">
        <v>147709</v>
      </c>
      <c r="IK219">
        <v>39663</v>
      </c>
      <c r="IL219">
        <v>17656</v>
      </c>
      <c r="IM219">
        <v>5203</v>
      </c>
      <c r="IN219">
        <v>16804</v>
      </c>
      <c r="IO219">
        <v>56619</v>
      </c>
      <c r="IP219">
        <v>39111</v>
      </c>
      <c r="IQ219">
        <v>17508</v>
      </c>
      <c r="IR219">
        <v>10221</v>
      </c>
      <c r="IS219">
        <v>507</v>
      </c>
      <c r="IT219">
        <v>6779</v>
      </c>
      <c r="IU219">
        <v>34900</v>
      </c>
      <c r="IV219">
        <v>23300</v>
      </c>
      <c r="IW219">
        <v>11600</v>
      </c>
      <c r="IX219">
        <v>22411</v>
      </c>
      <c r="IY219">
        <v>17375</v>
      </c>
      <c r="IZ219">
        <v>5036</v>
      </c>
      <c r="JA219">
        <v>13415</v>
      </c>
      <c r="JB219">
        <v>12255</v>
      </c>
      <c r="JC219">
        <v>1160</v>
      </c>
      <c r="JD219" t="s">
        <v>285</v>
      </c>
      <c r="JE219">
        <v>7032</v>
      </c>
      <c r="JF219" t="s">
        <v>285</v>
      </c>
    </row>
    <row r="220" spans="1:266" hidden="1">
      <c r="A220">
        <v>46205</v>
      </c>
      <c r="B220" t="s">
        <v>394</v>
      </c>
      <c r="C220">
        <v>1</v>
      </c>
      <c r="D220">
        <v>1</v>
      </c>
      <c r="E220">
        <v>0</v>
      </c>
      <c r="F220">
        <v>0</v>
      </c>
      <c r="G220">
        <v>0</v>
      </c>
      <c r="H220">
        <v>0</v>
      </c>
      <c r="I220">
        <v>0</v>
      </c>
      <c r="J220">
        <v>0</v>
      </c>
      <c r="K220">
        <v>0</v>
      </c>
      <c r="L220">
        <v>0</v>
      </c>
      <c r="M220">
        <v>1</v>
      </c>
      <c r="N220">
        <v>1</v>
      </c>
      <c r="O220">
        <v>0</v>
      </c>
      <c r="P220">
        <v>0</v>
      </c>
      <c r="Q220">
        <v>0</v>
      </c>
      <c r="R220">
        <v>0</v>
      </c>
      <c r="S220">
        <v>0</v>
      </c>
      <c r="T220">
        <v>0</v>
      </c>
      <c r="U220">
        <v>0</v>
      </c>
      <c r="V220">
        <v>0</v>
      </c>
      <c r="W220">
        <v>1</v>
      </c>
      <c r="X220">
        <v>1</v>
      </c>
      <c r="Y220">
        <v>0</v>
      </c>
      <c r="Z220">
        <v>0</v>
      </c>
      <c r="AA220">
        <v>0</v>
      </c>
      <c r="AB220">
        <v>0</v>
      </c>
      <c r="AC220">
        <v>0</v>
      </c>
      <c r="AD220">
        <v>0</v>
      </c>
      <c r="AE220">
        <v>0</v>
      </c>
      <c r="AF220">
        <v>0</v>
      </c>
      <c r="AG220">
        <v>1</v>
      </c>
      <c r="AH220">
        <v>1</v>
      </c>
      <c r="AI220">
        <v>0</v>
      </c>
      <c r="AJ220">
        <v>0</v>
      </c>
      <c r="AK220">
        <v>0</v>
      </c>
      <c r="AL220">
        <v>0</v>
      </c>
      <c r="AM220">
        <v>0</v>
      </c>
      <c r="AN220">
        <v>0</v>
      </c>
      <c r="AO220">
        <v>0</v>
      </c>
      <c r="AP220">
        <v>0</v>
      </c>
      <c r="AQ220">
        <v>2</v>
      </c>
      <c r="AR220">
        <v>2</v>
      </c>
      <c r="AS220">
        <v>0</v>
      </c>
      <c r="AT220">
        <v>0</v>
      </c>
      <c r="AU220">
        <v>0</v>
      </c>
      <c r="AV220">
        <v>0</v>
      </c>
      <c r="AW220">
        <v>0</v>
      </c>
      <c r="AX220">
        <v>0</v>
      </c>
      <c r="AY220">
        <v>0</v>
      </c>
      <c r="AZ220">
        <v>0</v>
      </c>
      <c r="BA220">
        <v>3</v>
      </c>
      <c r="BB220">
        <v>3</v>
      </c>
      <c r="BC220">
        <v>0</v>
      </c>
      <c r="BD220">
        <v>0</v>
      </c>
      <c r="BE220">
        <v>0</v>
      </c>
      <c r="BF220">
        <v>0</v>
      </c>
      <c r="BG220">
        <v>0</v>
      </c>
      <c r="BH220">
        <v>0</v>
      </c>
      <c r="BI220">
        <v>0</v>
      </c>
      <c r="BJ220">
        <v>0</v>
      </c>
      <c r="BK220">
        <v>3</v>
      </c>
      <c r="BL220">
        <v>3</v>
      </c>
      <c r="BM220" t="s">
        <v>830</v>
      </c>
      <c r="BN220">
        <v>0</v>
      </c>
      <c r="BO220">
        <v>0</v>
      </c>
      <c r="BP220" t="s">
        <v>830</v>
      </c>
      <c r="BQ220">
        <v>0</v>
      </c>
      <c r="BR220">
        <v>0</v>
      </c>
      <c r="BS220">
        <v>0</v>
      </c>
      <c r="BT220">
        <v>0</v>
      </c>
      <c r="BU220">
        <v>3</v>
      </c>
      <c r="BV220">
        <v>3</v>
      </c>
      <c r="BW220" t="s">
        <v>830</v>
      </c>
      <c r="BX220">
        <v>0</v>
      </c>
      <c r="BY220">
        <v>0</v>
      </c>
      <c r="BZ220" t="s">
        <v>830</v>
      </c>
      <c r="CA220">
        <v>0</v>
      </c>
      <c r="CB220">
        <v>0</v>
      </c>
      <c r="CC220">
        <v>0</v>
      </c>
      <c r="CD220">
        <v>0</v>
      </c>
      <c r="CE220">
        <v>4</v>
      </c>
      <c r="CF220">
        <v>4</v>
      </c>
      <c r="CG220" t="s">
        <v>830</v>
      </c>
      <c r="CH220">
        <v>0</v>
      </c>
      <c r="CI220">
        <v>0</v>
      </c>
      <c r="CJ220" t="s">
        <v>830</v>
      </c>
      <c r="CK220">
        <v>0</v>
      </c>
      <c r="CL220">
        <v>0</v>
      </c>
      <c r="CM220">
        <v>0</v>
      </c>
      <c r="CN220">
        <v>0</v>
      </c>
      <c r="CO220">
        <v>3</v>
      </c>
      <c r="CP220">
        <v>3</v>
      </c>
      <c r="CQ220" t="s">
        <v>830</v>
      </c>
      <c r="CR220">
        <v>0</v>
      </c>
      <c r="CS220">
        <v>0</v>
      </c>
      <c r="CT220" t="s">
        <v>830</v>
      </c>
      <c r="CU220">
        <v>0</v>
      </c>
      <c r="CV220">
        <v>0</v>
      </c>
      <c r="CW220">
        <v>0</v>
      </c>
      <c r="CX220">
        <v>0</v>
      </c>
      <c r="CY220">
        <v>4</v>
      </c>
      <c r="CZ220">
        <v>4</v>
      </c>
      <c r="DA220" t="s">
        <v>830</v>
      </c>
      <c r="DB220">
        <v>0</v>
      </c>
      <c r="DC220">
        <v>0</v>
      </c>
      <c r="DD220" t="s">
        <v>830</v>
      </c>
      <c r="DE220">
        <v>0</v>
      </c>
      <c r="DF220">
        <v>0</v>
      </c>
      <c r="DG220">
        <v>0</v>
      </c>
      <c r="DH220">
        <v>0</v>
      </c>
      <c r="DI220">
        <v>4</v>
      </c>
      <c r="DJ220">
        <v>4</v>
      </c>
      <c r="DK220" t="s">
        <v>830</v>
      </c>
      <c r="DL220">
        <v>0</v>
      </c>
      <c r="DM220">
        <v>0</v>
      </c>
      <c r="DN220" t="s">
        <v>830</v>
      </c>
      <c r="DO220">
        <v>0</v>
      </c>
      <c r="DP220">
        <v>0</v>
      </c>
      <c r="DQ220">
        <v>0</v>
      </c>
      <c r="DR220">
        <v>0</v>
      </c>
      <c r="DS220">
        <v>6</v>
      </c>
      <c r="DT220">
        <v>5</v>
      </c>
      <c r="DU220" t="s">
        <v>830</v>
      </c>
      <c r="DV220">
        <v>0</v>
      </c>
      <c r="DW220">
        <v>0</v>
      </c>
      <c r="DX220" t="s">
        <v>830</v>
      </c>
      <c r="DY220">
        <v>1</v>
      </c>
      <c r="DZ220">
        <v>0</v>
      </c>
      <c r="EA220">
        <v>0</v>
      </c>
      <c r="EB220">
        <v>1</v>
      </c>
      <c r="EC220">
        <v>6</v>
      </c>
      <c r="ED220">
        <v>5</v>
      </c>
      <c r="EE220" t="s">
        <v>830</v>
      </c>
      <c r="EF220">
        <v>0</v>
      </c>
      <c r="EG220">
        <v>0</v>
      </c>
      <c r="EH220" t="s">
        <v>830</v>
      </c>
      <c r="EI220">
        <v>1</v>
      </c>
      <c r="EJ220">
        <v>0</v>
      </c>
      <c r="EK220">
        <v>0</v>
      </c>
      <c r="EL220">
        <v>1</v>
      </c>
      <c r="EM220">
        <v>9</v>
      </c>
      <c r="EN220">
        <v>8</v>
      </c>
      <c r="EO220">
        <v>1</v>
      </c>
      <c r="EP220" t="s">
        <v>830</v>
      </c>
      <c r="EQ220">
        <v>0</v>
      </c>
      <c r="ER220" t="s">
        <v>830</v>
      </c>
      <c r="ES220">
        <v>1</v>
      </c>
      <c r="ET220">
        <v>0</v>
      </c>
      <c r="EU220">
        <v>0</v>
      </c>
      <c r="EV220">
        <v>1</v>
      </c>
      <c r="EW220">
        <v>10</v>
      </c>
      <c r="EX220">
        <v>7</v>
      </c>
      <c r="EY220">
        <v>1</v>
      </c>
      <c r="EZ220" t="s">
        <v>830</v>
      </c>
      <c r="FA220" t="s">
        <v>830</v>
      </c>
      <c r="FB220">
        <v>1</v>
      </c>
      <c r="FC220">
        <v>2</v>
      </c>
      <c r="FD220">
        <v>1</v>
      </c>
      <c r="FE220">
        <v>0</v>
      </c>
      <c r="FF220">
        <v>1</v>
      </c>
      <c r="FG220">
        <v>10</v>
      </c>
      <c r="FH220">
        <v>7</v>
      </c>
      <c r="FI220">
        <v>1</v>
      </c>
      <c r="FJ220" t="s">
        <v>830</v>
      </c>
      <c r="FK220" t="s">
        <v>830</v>
      </c>
      <c r="FL220">
        <v>1</v>
      </c>
      <c r="FM220">
        <v>2</v>
      </c>
      <c r="FN220">
        <v>0</v>
      </c>
      <c r="FO220">
        <v>0</v>
      </c>
      <c r="FP220">
        <v>2</v>
      </c>
      <c r="FQ220">
        <v>15</v>
      </c>
      <c r="FR220">
        <v>10</v>
      </c>
      <c r="FS220">
        <v>3</v>
      </c>
      <c r="FT220" t="s">
        <v>830</v>
      </c>
      <c r="FU220">
        <v>1</v>
      </c>
      <c r="FV220">
        <v>2</v>
      </c>
      <c r="FW220">
        <v>2</v>
      </c>
      <c r="FX220">
        <v>0</v>
      </c>
      <c r="FY220">
        <v>0</v>
      </c>
      <c r="FZ220">
        <v>2</v>
      </c>
      <c r="GA220">
        <v>15</v>
      </c>
      <c r="GB220">
        <v>10</v>
      </c>
      <c r="GC220">
        <v>2</v>
      </c>
      <c r="GD220" t="s">
        <v>830</v>
      </c>
      <c r="GE220" t="s">
        <v>830</v>
      </c>
      <c r="GF220">
        <v>2</v>
      </c>
      <c r="GG220">
        <v>2</v>
      </c>
      <c r="GH220">
        <v>0</v>
      </c>
      <c r="GI220">
        <v>0</v>
      </c>
      <c r="GJ220">
        <v>2</v>
      </c>
      <c r="GK220">
        <v>22</v>
      </c>
      <c r="GL220">
        <v>14</v>
      </c>
      <c r="GM220">
        <v>5</v>
      </c>
      <c r="GN220">
        <v>1</v>
      </c>
      <c r="GO220">
        <v>3</v>
      </c>
      <c r="GP220">
        <v>2</v>
      </c>
      <c r="GQ220">
        <v>3</v>
      </c>
      <c r="GR220" t="s">
        <v>830</v>
      </c>
      <c r="GS220">
        <v>0</v>
      </c>
      <c r="GT220">
        <v>3</v>
      </c>
      <c r="GU220">
        <v>21</v>
      </c>
      <c r="GV220">
        <v>14</v>
      </c>
      <c r="GW220">
        <v>5</v>
      </c>
      <c r="GX220">
        <v>1</v>
      </c>
      <c r="GY220">
        <v>3</v>
      </c>
      <c r="GZ220">
        <v>2</v>
      </c>
      <c r="HA220">
        <v>1</v>
      </c>
      <c r="HB220">
        <v>0</v>
      </c>
      <c r="HC220">
        <v>0</v>
      </c>
      <c r="HD220">
        <v>1</v>
      </c>
      <c r="HE220">
        <v>25</v>
      </c>
      <c r="HF220">
        <v>18</v>
      </c>
      <c r="HG220">
        <v>6</v>
      </c>
      <c r="HH220">
        <v>1</v>
      </c>
      <c r="HI220">
        <v>2</v>
      </c>
      <c r="HJ220">
        <v>3</v>
      </c>
      <c r="HK220">
        <v>1</v>
      </c>
      <c r="HL220">
        <v>0</v>
      </c>
      <c r="HM220">
        <v>0</v>
      </c>
      <c r="HN220">
        <v>1</v>
      </c>
      <c r="HO220">
        <v>16</v>
      </c>
      <c r="HP220">
        <v>13</v>
      </c>
      <c r="HQ220">
        <v>1</v>
      </c>
      <c r="HR220" t="s">
        <v>830</v>
      </c>
      <c r="HS220" t="s">
        <v>830</v>
      </c>
      <c r="HT220">
        <v>1</v>
      </c>
      <c r="HU220">
        <v>1</v>
      </c>
      <c r="HV220">
        <v>0</v>
      </c>
      <c r="HW220">
        <v>0</v>
      </c>
      <c r="HX220">
        <v>1</v>
      </c>
      <c r="HY220">
        <v>21</v>
      </c>
      <c r="HZ220">
        <v>15</v>
      </c>
      <c r="IA220">
        <v>5</v>
      </c>
      <c r="IB220" t="s">
        <v>830</v>
      </c>
      <c r="IC220" t="s">
        <v>830</v>
      </c>
      <c r="ID220">
        <v>5</v>
      </c>
      <c r="IE220">
        <v>1</v>
      </c>
      <c r="IF220">
        <v>0</v>
      </c>
      <c r="IG220">
        <v>0</v>
      </c>
      <c r="IH220">
        <v>1</v>
      </c>
      <c r="II220" t="s">
        <v>830</v>
      </c>
      <c r="IJ220">
        <v>43</v>
      </c>
      <c r="IK220" t="s">
        <v>830</v>
      </c>
      <c r="IL220" t="s">
        <v>830</v>
      </c>
      <c r="IM220" t="s">
        <v>830</v>
      </c>
      <c r="IN220" t="s">
        <v>830</v>
      </c>
      <c r="IO220">
        <v>35</v>
      </c>
      <c r="IP220">
        <v>17</v>
      </c>
      <c r="IQ220">
        <v>18</v>
      </c>
      <c r="IR220">
        <v>1</v>
      </c>
      <c r="IS220">
        <v>0</v>
      </c>
      <c r="IT220">
        <v>17</v>
      </c>
      <c r="IU220" t="s">
        <v>285</v>
      </c>
      <c r="IV220" t="s">
        <v>285</v>
      </c>
      <c r="IW220" t="s">
        <v>285</v>
      </c>
      <c r="IX220">
        <v>2</v>
      </c>
      <c r="IY220">
        <v>1</v>
      </c>
      <c r="IZ220">
        <v>1</v>
      </c>
      <c r="JA220" t="s">
        <v>830</v>
      </c>
      <c r="JB220">
        <v>14</v>
      </c>
      <c r="JC220" t="s">
        <v>830</v>
      </c>
      <c r="JD220" t="s">
        <v>830</v>
      </c>
      <c r="JE220" t="s">
        <v>830</v>
      </c>
      <c r="JF220" t="s">
        <v>285</v>
      </c>
    </row>
    <row r="221" spans="1:266" hidden="1">
      <c r="A221">
        <v>46302</v>
      </c>
      <c r="B221" t="s">
        <v>395</v>
      </c>
      <c r="C221">
        <v>853747</v>
      </c>
      <c r="D221">
        <v>172178</v>
      </c>
      <c r="E221">
        <v>676627</v>
      </c>
      <c r="F221">
        <v>303791</v>
      </c>
      <c r="G221">
        <v>184544</v>
      </c>
      <c r="H221">
        <v>188291</v>
      </c>
      <c r="I221">
        <v>4943</v>
      </c>
      <c r="J221">
        <v>3533</v>
      </c>
      <c r="K221">
        <v>16</v>
      </c>
      <c r="L221">
        <v>1395</v>
      </c>
      <c r="M221">
        <v>782591</v>
      </c>
      <c r="N221">
        <v>145814</v>
      </c>
      <c r="O221">
        <v>632460</v>
      </c>
      <c r="P221">
        <v>264809</v>
      </c>
      <c r="Q221">
        <v>192630</v>
      </c>
      <c r="R221">
        <v>175021</v>
      </c>
      <c r="S221">
        <v>4317</v>
      </c>
      <c r="T221">
        <v>3154</v>
      </c>
      <c r="U221">
        <v>50</v>
      </c>
      <c r="V221">
        <v>1114</v>
      </c>
      <c r="W221">
        <v>716529</v>
      </c>
      <c r="X221">
        <v>111893</v>
      </c>
      <c r="Y221">
        <v>598675</v>
      </c>
      <c r="Z221">
        <v>236076</v>
      </c>
      <c r="AA221">
        <v>208190</v>
      </c>
      <c r="AB221">
        <v>154409</v>
      </c>
      <c r="AC221">
        <v>5960</v>
      </c>
      <c r="AD221">
        <v>5021</v>
      </c>
      <c r="AE221">
        <v>25</v>
      </c>
      <c r="AF221">
        <v>914</v>
      </c>
      <c r="AG221">
        <v>697439</v>
      </c>
      <c r="AH221">
        <v>100007</v>
      </c>
      <c r="AI221">
        <v>590461</v>
      </c>
      <c r="AJ221">
        <v>226522</v>
      </c>
      <c r="AK221">
        <v>222032</v>
      </c>
      <c r="AL221">
        <v>141907</v>
      </c>
      <c r="AM221">
        <v>6971</v>
      </c>
      <c r="AN221">
        <v>5606</v>
      </c>
      <c r="AO221">
        <v>73</v>
      </c>
      <c r="AP221">
        <v>1292</v>
      </c>
      <c r="AQ221">
        <v>757443</v>
      </c>
      <c r="AR221">
        <v>109945</v>
      </c>
      <c r="AS221">
        <v>641828</v>
      </c>
      <c r="AT221">
        <v>234149</v>
      </c>
      <c r="AU221">
        <v>243065</v>
      </c>
      <c r="AV221">
        <v>164614</v>
      </c>
      <c r="AW221">
        <v>5670</v>
      </c>
      <c r="AX221">
        <v>5100</v>
      </c>
      <c r="AY221">
        <v>60</v>
      </c>
      <c r="AZ221">
        <v>510</v>
      </c>
      <c r="BA221">
        <v>699330</v>
      </c>
      <c r="BB221">
        <v>78999</v>
      </c>
      <c r="BC221">
        <v>614296</v>
      </c>
      <c r="BD221">
        <v>200014</v>
      </c>
      <c r="BE221">
        <v>267630</v>
      </c>
      <c r="BF221">
        <v>146652</v>
      </c>
      <c r="BG221">
        <v>6035</v>
      </c>
      <c r="BH221">
        <v>4601</v>
      </c>
      <c r="BI221">
        <v>50</v>
      </c>
      <c r="BJ221">
        <v>1384</v>
      </c>
      <c r="BK221">
        <v>626382</v>
      </c>
      <c r="BL221">
        <v>67591</v>
      </c>
      <c r="BM221">
        <v>554333</v>
      </c>
      <c r="BN221">
        <v>172217</v>
      </c>
      <c r="BO221">
        <v>265525</v>
      </c>
      <c r="BP221">
        <v>116591</v>
      </c>
      <c r="BQ221">
        <v>4458</v>
      </c>
      <c r="BR221">
        <v>2882</v>
      </c>
      <c r="BS221">
        <v>53</v>
      </c>
      <c r="BT221">
        <v>1524</v>
      </c>
      <c r="BU221">
        <v>576755</v>
      </c>
      <c r="BV221">
        <v>65134</v>
      </c>
      <c r="BW221">
        <v>509607</v>
      </c>
      <c r="BX221">
        <v>160994</v>
      </c>
      <c r="BY221">
        <v>250008</v>
      </c>
      <c r="BZ221">
        <v>98605</v>
      </c>
      <c r="CA221">
        <v>2014</v>
      </c>
      <c r="CB221">
        <v>1670</v>
      </c>
      <c r="CC221">
        <v>104</v>
      </c>
      <c r="CD221">
        <v>240</v>
      </c>
      <c r="CE221">
        <v>564735</v>
      </c>
      <c r="CF221">
        <v>55862</v>
      </c>
      <c r="CG221">
        <v>505332</v>
      </c>
      <c r="CH221">
        <v>182593</v>
      </c>
      <c r="CI221">
        <v>227195</v>
      </c>
      <c r="CJ221">
        <v>95544</v>
      </c>
      <c r="CK221">
        <v>3540</v>
      </c>
      <c r="CL221">
        <v>3318</v>
      </c>
      <c r="CM221">
        <v>25</v>
      </c>
      <c r="CN221">
        <v>197</v>
      </c>
      <c r="CO221">
        <v>519126</v>
      </c>
      <c r="CP221">
        <v>42889</v>
      </c>
      <c r="CQ221">
        <v>473107</v>
      </c>
      <c r="CR221">
        <v>184891</v>
      </c>
      <c r="CS221">
        <v>207164</v>
      </c>
      <c r="CT221">
        <v>81052</v>
      </c>
      <c r="CU221">
        <v>3130</v>
      </c>
      <c r="CV221">
        <v>2879</v>
      </c>
      <c r="CW221">
        <v>99</v>
      </c>
      <c r="CX221">
        <v>152</v>
      </c>
      <c r="CY221">
        <v>453790</v>
      </c>
      <c r="CZ221">
        <v>36218</v>
      </c>
      <c r="DA221">
        <v>415547</v>
      </c>
      <c r="DB221">
        <v>173831</v>
      </c>
      <c r="DC221">
        <v>188838</v>
      </c>
      <c r="DD221">
        <v>52878</v>
      </c>
      <c r="DE221">
        <v>2025</v>
      </c>
      <c r="DF221">
        <v>1624</v>
      </c>
      <c r="DG221">
        <v>113</v>
      </c>
      <c r="DH221">
        <v>288</v>
      </c>
      <c r="DI221">
        <v>397110</v>
      </c>
      <c r="DJ221">
        <v>31334</v>
      </c>
      <c r="DK221">
        <v>364466</v>
      </c>
      <c r="DL221">
        <v>178197</v>
      </c>
      <c r="DM221">
        <v>146497</v>
      </c>
      <c r="DN221">
        <v>39772</v>
      </c>
      <c r="DO221">
        <v>1310</v>
      </c>
      <c r="DP221">
        <v>1191</v>
      </c>
      <c r="DQ221">
        <v>62</v>
      </c>
      <c r="DR221">
        <v>56</v>
      </c>
      <c r="DS221">
        <v>371718</v>
      </c>
      <c r="DT221">
        <v>22734</v>
      </c>
      <c r="DU221">
        <v>345773</v>
      </c>
      <c r="DV221">
        <v>183159</v>
      </c>
      <c r="DW221">
        <v>127143</v>
      </c>
      <c r="DX221">
        <v>35471</v>
      </c>
      <c r="DY221">
        <v>3210</v>
      </c>
      <c r="DZ221">
        <v>3179</v>
      </c>
      <c r="EA221">
        <v>10</v>
      </c>
      <c r="EB221">
        <v>21</v>
      </c>
      <c r="EC221">
        <v>369291</v>
      </c>
      <c r="ED221">
        <v>17538</v>
      </c>
      <c r="EE221">
        <v>349372</v>
      </c>
      <c r="EF221">
        <v>194024</v>
      </c>
      <c r="EG221">
        <v>126568</v>
      </c>
      <c r="EH221">
        <v>28780</v>
      </c>
      <c r="EI221">
        <v>2381</v>
      </c>
      <c r="EJ221">
        <v>2349</v>
      </c>
      <c r="EK221">
        <v>0</v>
      </c>
      <c r="EL221">
        <v>32</v>
      </c>
      <c r="EM221">
        <v>232119</v>
      </c>
      <c r="EN221">
        <v>15920</v>
      </c>
      <c r="EO221">
        <v>213164</v>
      </c>
      <c r="EP221">
        <v>144297</v>
      </c>
      <c r="EQ221">
        <v>46282</v>
      </c>
      <c r="ER221">
        <v>22584</v>
      </c>
      <c r="ES221">
        <v>3035</v>
      </c>
      <c r="ET221">
        <v>2384</v>
      </c>
      <c r="EU221">
        <v>551</v>
      </c>
      <c r="EV221">
        <v>100</v>
      </c>
      <c r="EW221">
        <v>228403</v>
      </c>
      <c r="EX221">
        <v>11842</v>
      </c>
      <c r="EY221">
        <v>213358</v>
      </c>
      <c r="EZ221">
        <v>149029</v>
      </c>
      <c r="FA221">
        <v>46020</v>
      </c>
      <c r="FB221">
        <v>18309</v>
      </c>
      <c r="FC221">
        <v>3204</v>
      </c>
      <c r="FD221">
        <v>2855</v>
      </c>
      <c r="FE221">
        <v>210</v>
      </c>
      <c r="FF221">
        <v>138</v>
      </c>
      <c r="FG221">
        <v>194301</v>
      </c>
      <c r="FH221">
        <v>11238</v>
      </c>
      <c r="FI221">
        <v>180334</v>
      </c>
      <c r="FJ221">
        <v>111607</v>
      </c>
      <c r="FK221">
        <v>56312</v>
      </c>
      <c r="FL221">
        <v>12415</v>
      </c>
      <c r="FM221">
        <v>2729</v>
      </c>
      <c r="FN221">
        <v>2377</v>
      </c>
      <c r="FO221">
        <v>106</v>
      </c>
      <c r="FP221">
        <v>246</v>
      </c>
      <c r="FQ221">
        <v>149715</v>
      </c>
      <c r="FR221">
        <v>10908</v>
      </c>
      <c r="FS221">
        <v>136482</v>
      </c>
      <c r="FT221">
        <v>64709</v>
      </c>
      <c r="FU221">
        <v>60757</v>
      </c>
      <c r="FV221">
        <v>11015</v>
      </c>
      <c r="FW221">
        <v>2326</v>
      </c>
      <c r="FX221">
        <v>1773</v>
      </c>
      <c r="FY221">
        <v>193</v>
      </c>
      <c r="FZ221">
        <v>360</v>
      </c>
      <c r="GA221">
        <v>121003</v>
      </c>
      <c r="GB221">
        <v>10888</v>
      </c>
      <c r="GC221">
        <v>107305</v>
      </c>
      <c r="GD221">
        <v>43052</v>
      </c>
      <c r="GE221">
        <v>54896</v>
      </c>
      <c r="GF221">
        <v>9357</v>
      </c>
      <c r="GG221">
        <v>2810</v>
      </c>
      <c r="GH221">
        <v>1612</v>
      </c>
      <c r="GI221">
        <v>604</v>
      </c>
      <c r="GJ221">
        <v>595</v>
      </c>
      <c r="GK221">
        <v>135210</v>
      </c>
      <c r="GL221">
        <v>7317</v>
      </c>
      <c r="GM221">
        <v>125290</v>
      </c>
      <c r="GN221">
        <v>61747</v>
      </c>
      <c r="GO221">
        <v>52677</v>
      </c>
      <c r="GP221">
        <v>10866</v>
      </c>
      <c r="GQ221">
        <v>2603</v>
      </c>
      <c r="GR221">
        <v>1647</v>
      </c>
      <c r="GS221">
        <v>345</v>
      </c>
      <c r="GT221">
        <v>611</v>
      </c>
      <c r="GU221">
        <v>126008</v>
      </c>
      <c r="GV221">
        <v>6688</v>
      </c>
      <c r="GW221">
        <v>117081</v>
      </c>
      <c r="GX221">
        <v>66003</v>
      </c>
      <c r="GY221">
        <v>40992</v>
      </c>
      <c r="GZ221">
        <v>10085</v>
      </c>
      <c r="HA221">
        <v>2239</v>
      </c>
      <c r="HB221">
        <v>1767</v>
      </c>
      <c r="HC221">
        <v>114</v>
      </c>
      <c r="HD221">
        <v>359</v>
      </c>
      <c r="HE221">
        <v>122881</v>
      </c>
      <c r="HF221">
        <v>7866</v>
      </c>
      <c r="HG221">
        <v>112540</v>
      </c>
      <c r="HH221">
        <v>64996</v>
      </c>
      <c r="HI221">
        <v>38976</v>
      </c>
      <c r="HJ221">
        <v>8568</v>
      </c>
      <c r="HK221">
        <v>2475</v>
      </c>
      <c r="HL221">
        <v>2034</v>
      </c>
      <c r="HM221">
        <v>190</v>
      </c>
      <c r="HN221">
        <v>250</v>
      </c>
      <c r="HO221">
        <v>88002</v>
      </c>
      <c r="HP221">
        <v>5067</v>
      </c>
      <c r="HQ221">
        <v>79906</v>
      </c>
      <c r="HR221">
        <v>40880</v>
      </c>
      <c r="HS221">
        <v>34641</v>
      </c>
      <c r="HT221">
        <v>4386</v>
      </c>
      <c r="HU221">
        <v>3028</v>
      </c>
      <c r="HV221">
        <v>2133</v>
      </c>
      <c r="HW221">
        <v>412</v>
      </c>
      <c r="HX221">
        <v>482</v>
      </c>
      <c r="HY221">
        <v>70035</v>
      </c>
      <c r="HZ221">
        <v>4748</v>
      </c>
      <c r="IA221">
        <v>62734</v>
      </c>
      <c r="IB221">
        <v>34487</v>
      </c>
      <c r="IC221">
        <v>25299</v>
      </c>
      <c r="ID221">
        <v>2947</v>
      </c>
      <c r="IE221">
        <v>2553</v>
      </c>
      <c r="IF221">
        <v>2323</v>
      </c>
      <c r="IG221">
        <v>24</v>
      </c>
      <c r="IH221">
        <v>207</v>
      </c>
      <c r="II221">
        <v>52065</v>
      </c>
      <c r="IJ221">
        <v>6585</v>
      </c>
      <c r="IK221">
        <v>45480</v>
      </c>
      <c r="IL221">
        <v>40381</v>
      </c>
      <c r="IM221">
        <v>4707</v>
      </c>
      <c r="IN221">
        <v>391</v>
      </c>
      <c r="IO221">
        <v>34642</v>
      </c>
      <c r="IP221">
        <v>1031</v>
      </c>
      <c r="IQ221">
        <v>33611</v>
      </c>
      <c r="IR221">
        <v>27358</v>
      </c>
      <c r="IS221">
        <v>5986</v>
      </c>
      <c r="IT221">
        <v>267</v>
      </c>
      <c r="IU221">
        <v>12700</v>
      </c>
      <c r="IV221">
        <v>300</v>
      </c>
      <c r="IW221">
        <v>12400</v>
      </c>
      <c r="IX221">
        <v>65</v>
      </c>
      <c r="IY221">
        <v>52</v>
      </c>
      <c r="IZ221">
        <v>13</v>
      </c>
      <c r="JA221">
        <v>23</v>
      </c>
      <c r="JB221">
        <v>21</v>
      </c>
      <c r="JC221">
        <v>2</v>
      </c>
      <c r="JD221" t="s">
        <v>285</v>
      </c>
      <c r="JE221">
        <v>16</v>
      </c>
      <c r="JF221" t="s">
        <v>285</v>
      </c>
    </row>
    <row r="222" spans="1:266" hidden="1">
      <c r="A222">
        <v>16578</v>
      </c>
      <c r="B222" t="s">
        <v>976</v>
      </c>
      <c r="C222">
        <v>52</v>
      </c>
      <c r="D222" t="s">
        <v>830</v>
      </c>
      <c r="E222">
        <v>50</v>
      </c>
      <c r="F222">
        <v>50</v>
      </c>
      <c r="G222" t="s">
        <v>830</v>
      </c>
      <c r="H222" t="s">
        <v>830</v>
      </c>
      <c r="I222">
        <v>2</v>
      </c>
      <c r="J222">
        <v>2</v>
      </c>
      <c r="K222">
        <v>0</v>
      </c>
      <c r="L222">
        <v>0</v>
      </c>
      <c r="M222">
        <v>51</v>
      </c>
      <c r="N222" t="s">
        <v>830</v>
      </c>
      <c r="O222">
        <v>50</v>
      </c>
      <c r="P222">
        <v>50</v>
      </c>
      <c r="Q222" t="s">
        <v>830</v>
      </c>
      <c r="R222" t="s">
        <v>830</v>
      </c>
      <c r="S222">
        <v>1</v>
      </c>
      <c r="T222">
        <v>1</v>
      </c>
      <c r="U222">
        <v>0</v>
      </c>
      <c r="V222">
        <v>0</v>
      </c>
      <c r="W222">
        <v>49</v>
      </c>
      <c r="X222" t="s">
        <v>830</v>
      </c>
      <c r="Y222">
        <v>46</v>
      </c>
      <c r="Z222">
        <v>45</v>
      </c>
      <c r="AA222">
        <v>1</v>
      </c>
      <c r="AB222" t="s">
        <v>830</v>
      </c>
      <c r="AC222">
        <v>3</v>
      </c>
      <c r="AD222">
        <v>2</v>
      </c>
      <c r="AE222">
        <v>1</v>
      </c>
      <c r="AF222" t="s">
        <v>830</v>
      </c>
      <c r="AG222">
        <v>41</v>
      </c>
      <c r="AH222" t="s">
        <v>830</v>
      </c>
      <c r="AI222">
        <v>41</v>
      </c>
      <c r="AJ222">
        <v>41</v>
      </c>
      <c r="AK222">
        <v>0</v>
      </c>
      <c r="AL222" t="s">
        <v>830</v>
      </c>
      <c r="AM222">
        <v>0</v>
      </c>
      <c r="AN222">
        <v>0</v>
      </c>
      <c r="AO222">
        <v>0</v>
      </c>
      <c r="AP222">
        <v>0</v>
      </c>
      <c r="AQ222">
        <v>39</v>
      </c>
      <c r="AR222" t="s">
        <v>830</v>
      </c>
      <c r="AS222">
        <v>39</v>
      </c>
      <c r="AT222">
        <v>38</v>
      </c>
      <c r="AU222">
        <v>0</v>
      </c>
      <c r="AV222" t="s">
        <v>830</v>
      </c>
      <c r="AW222">
        <v>0</v>
      </c>
      <c r="AX222">
        <v>0</v>
      </c>
      <c r="AY222">
        <v>0</v>
      </c>
      <c r="AZ222">
        <v>0</v>
      </c>
      <c r="BA222">
        <v>53</v>
      </c>
      <c r="BB222" t="s">
        <v>830</v>
      </c>
      <c r="BC222">
        <v>53</v>
      </c>
      <c r="BD222">
        <v>53</v>
      </c>
      <c r="BE222">
        <v>0</v>
      </c>
      <c r="BF222">
        <v>0</v>
      </c>
      <c r="BG222">
        <v>0</v>
      </c>
      <c r="BH222">
        <v>0</v>
      </c>
      <c r="BI222">
        <v>0</v>
      </c>
      <c r="BJ222">
        <v>0</v>
      </c>
      <c r="BK222" t="s">
        <v>830</v>
      </c>
      <c r="BL222" t="s">
        <v>830</v>
      </c>
      <c r="BM222">
        <v>0</v>
      </c>
      <c r="BN222">
        <v>0</v>
      </c>
      <c r="BO222">
        <v>0</v>
      </c>
      <c r="BP222">
        <v>0</v>
      </c>
      <c r="BQ222">
        <v>0</v>
      </c>
      <c r="BR222">
        <v>0</v>
      </c>
      <c r="BS222">
        <v>0</v>
      </c>
      <c r="BT222">
        <v>0</v>
      </c>
      <c r="BU222">
        <v>1</v>
      </c>
      <c r="BV222">
        <v>1</v>
      </c>
      <c r="BW222">
        <v>0</v>
      </c>
      <c r="BX222">
        <v>0</v>
      </c>
      <c r="BY222">
        <v>0</v>
      </c>
      <c r="BZ222">
        <v>0</v>
      </c>
      <c r="CA222">
        <v>0</v>
      </c>
      <c r="CB222">
        <v>0</v>
      </c>
      <c r="CC222">
        <v>0</v>
      </c>
      <c r="CD222">
        <v>0</v>
      </c>
      <c r="CE222">
        <v>1</v>
      </c>
      <c r="CF222">
        <v>1</v>
      </c>
      <c r="CG222">
        <v>0</v>
      </c>
      <c r="CH222">
        <v>0</v>
      </c>
      <c r="CI222">
        <v>0</v>
      </c>
      <c r="CJ222">
        <v>0</v>
      </c>
      <c r="CK222">
        <v>0</v>
      </c>
      <c r="CL222">
        <v>0</v>
      </c>
      <c r="CM222">
        <v>0</v>
      </c>
      <c r="CN222">
        <v>0</v>
      </c>
      <c r="CO222">
        <v>1</v>
      </c>
      <c r="CP222">
        <v>1</v>
      </c>
      <c r="CQ222">
        <v>0</v>
      </c>
      <c r="CR222">
        <v>0</v>
      </c>
      <c r="CS222">
        <v>0</v>
      </c>
      <c r="CT222">
        <v>0</v>
      </c>
      <c r="CU222">
        <v>0</v>
      </c>
      <c r="CV222">
        <v>0</v>
      </c>
      <c r="CW222">
        <v>0</v>
      </c>
      <c r="CX222">
        <v>0</v>
      </c>
      <c r="CY222">
        <v>1</v>
      </c>
      <c r="CZ222">
        <v>1</v>
      </c>
      <c r="DA222">
        <v>0</v>
      </c>
      <c r="DB222">
        <v>0</v>
      </c>
      <c r="DC222">
        <v>0</v>
      </c>
      <c r="DD222">
        <v>0</v>
      </c>
      <c r="DE222">
        <v>0</v>
      </c>
      <c r="DF222">
        <v>0</v>
      </c>
      <c r="DG222">
        <v>0</v>
      </c>
      <c r="DH222">
        <v>0</v>
      </c>
      <c r="DI222">
        <v>1</v>
      </c>
      <c r="DJ222">
        <v>1</v>
      </c>
      <c r="DK222">
        <v>0</v>
      </c>
      <c r="DL222">
        <v>0</v>
      </c>
      <c r="DM222">
        <v>0</v>
      </c>
      <c r="DN222">
        <v>0</v>
      </c>
      <c r="DO222">
        <v>0</v>
      </c>
      <c r="DP222">
        <v>0</v>
      </c>
      <c r="DQ222">
        <v>0</v>
      </c>
      <c r="DR222">
        <v>0</v>
      </c>
      <c r="DS222" t="s">
        <v>830</v>
      </c>
      <c r="DT222" t="s">
        <v>830</v>
      </c>
      <c r="DU222">
        <v>0</v>
      </c>
      <c r="DV222">
        <v>0</v>
      </c>
      <c r="DW222">
        <v>0</v>
      </c>
      <c r="DX222">
        <v>0</v>
      </c>
      <c r="DY222">
        <v>0</v>
      </c>
      <c r="DZ222">
        <v>0</v>
      </c>
      <c r="EA222">
        <v>0</v>
      </c>
      <c r="EB222">
        <v>0</v>
      </c>
      <c r="EC222" t="s">
        <v>830</v>
      </c>
      <c r="ED222" t="s">
        <v>830</v>
      </c>
      <c r="EE222">
        <v>0</v>
      </c>
      <c r="EF222">
        <v>0</v>
      </c>
      <c r="EG222">
        <v>0</v>
      </c>
      <c r="EH222">
        <v>0</v>
      </c>
      <c r="EI222">
        <v>0</v>
      </c>
      <c r="EJ222">
        <v>0</v>
      </c>
      <c r="EK222">
        <v>0</v>
      </c>
      <c r="EL222">
        <v>0</v>
      </c>
      <c r="EM222" t="s">
        <v>830</v>
      </c>
      <c r="EN222" t="s">
        <v>830</v>
      </c>
      <c r="EO222" t="s">
        <v>830</v>
      </c>
      <c r="EP222">
        <v>0</v>
      </c>
      <c r="EQ222">
        <v>0</v>
      </c>
      <c r="ER222" t="s">
        <v>830</v>
      </c>
      <c r="ES222">
        <v>0</v>
      </c>
      <c r="ET222">
        <v>0</v>
      </c>
      <c r="EU222">
        <v>0</v>
      </c>
      <c r="EV222">
        <v>0</v>
      </c>
      <c r="EW222">
        <v>2</v>
      </c>
      <c r="EX222">
        <v>1</v>
      </c>
      <c r="EY222">
        <v>1</v>
      </c>
      <c r="EZ222">
        <v>0</v>
      </c>
      <c r="FA222">
        <v>0</v>
      </c>
      <c r="FB222">
        <v>1</v>
      </c>
      <c r="FC222">
        <v>0</v>
      </c>
      <c r="FD222">
        <v>0</v>
      </c>
      <c r="FE222">
        <v>0</v>
      </c>
      <c r="FF222">
        <v>0</v>
      </c>
      <c r="FG222">
        <v>2</v>
      </c>
      <c r="FH222">
        <v>1</v>
      </c>
      <c r="FI222">
        <v>1</v>
      </c>
      <c r="FJ222">
        <v>0</v>
      </c>
      <c r="FK222">
        <v>0</v>
      </c>
      <c r="FL222">
        <v>1</v>
      </c>
      <c r="FM222" t="s">
        <v>830</v>
      </c>
      <c r="FN222">
        <v>0</v>
      </c>
      <c r="FO222">
        <v>0</v>
      </c>
      <c r="FP222" t="s">
        <v>830</v>
      </c>
      <c r="FQ222">
        <v>2</v>
      </c>
      <c r="FR222">
        <v>2</v>
      </c>
      <c r="FS222" t="s">
        <v>830</v>
      </c>
      <c r="FT222">
        <v>0</v>
      </c>
      <c r="FU222">
        <v>0</v>
      </c>
      <c r="FV222" t="s">
        <v>830</v>
      </c>
      <c r="FW222" t="s">
        <v>830</v>
      </c>
      <c r="FX222">
        <v>0</v>
      </c>
      <c r="FY222">
        <v>0</v>
      </c>
      <c r="FZ222" t="s">
        <v>830</v>
      </c>
      <c r="GA222">
        <v>2</v>
      </c>
      <c r="GB222">
        <v>1</v>
      </c>
      <c r="GC222" t="s">
        <v>830</v>
      </c>
      <c r="GD222" t="s">
        <v>830</v>
      </c>
      <c r="GE222">
        <v>0</v>
      </c>
      <c r="GF222" t="s">
        <v>830</v>
      </c>
      <c r="GG222" t="s">
        <v>830</v>
      </c>
      <c r="GH222">
        <v>0</v>
      </c>
      <c r="GI222">
        <v>0</v>
      </c>
      <c r="GJ222" t="s">
        <v>830</v>
      </c>
      <c r="GK222">
        <v>1</v>
      </c>
      <c r="GL222">
        <v>1</v>
      </c>
      <c r="GM222" t="s">
        <v>830</v>
      </c>
      <c r="GN222">
        <v>0</v>
      </c>
      <c r="GO222">
        <v>0</v>
      </c>
      <c r="GP222" t="s">
        <v>830</v>
      </c>
      <c r="GQ222" t="s">
        <v>830</v>
      </c>
      <c r="GR222">
        <v>0</v>
      </c>
      <c r="GS222">
        <v>0</v>
      </c>
      <c r="GT222" t="s">
        <v>830</v>
      </c>
      <c r="GU222" t="s">
        <v>830</v>
      </c>
      <c r="GV222" t="s">
        <v>830</v>
      </c>
      <c r="GW222">
        <v>0</v>
      </c>
      <c r="GX222">
        <v>0</v>
      </c>
      <c r="GY222">
        <v>0</v>
      </c>
      <c r="GZ222">
        <v>0</v>
      </c>
      <c r="HA222">
        <v>0</v>
      </c>
      <c r="HB222">
        <v>0</v>
      </c>
      <c r="HC222">
        <v>0</v>
      </c>
      <c r="HD222">
        <v>0</v>
      </c>
      <c r="HE222">
        <v>3</v>
      </c>
      <c r="HF222">
        <v>1</v>
      </c>
      <c r="HG222">
        <v>0</v>
      </c>
      <c r="HH222">
        <v>0</v>
      </c>
      <c r="HI222">
        <v>0</v>
      </c>
      <c r="HJ222">
        <v>0</v>
      </c>
      <c r="HK222">
        <v>2</v>
      </c>
      <c r="HL222">
        <v>2</v>
      </c>
      <c r="HM222">
        <v>0</v>
      </c>
      <c r="HN222">
        <v>0</v>
      </c>
      <c r="HO222" t="s">
        <v>830</v>
      </c>
      <c r="HP222" t="s">
        <v>830</v>
      </c>
      <c r="HQ222">
        <v>0</v>
      </c>
      <c r="HR222">
        <v>0</v>
      </c>
      <c r="HS222">
        <v>0</v>
      </c>
      <c r="HT222">
        <v>0</v>
      </c>
      <c r="HU222">
        <v>0</v>
      </c>
      <c r="HV222">
        <v>0</v>
      </c>
      <c r="HW222">
        <v>0</v>
      </c>
      <c r="HX222">
        <v>0</v>
      </c>
      <c r="HY222">
        <v>0</v>
      </c>
      <c r="HZ222">
        <v>0</v>
      </c>
      <c r="IA222">
        <v>0</v>
      </c>
      <c r="IB222">
        <v>0</v>
      </c>
      <c r="IC222">
        <v>0</v>
      </c>
      <c r="ID222" t="s">
        <v>830</v>
      </c>
      <c r="IE222">
        <v>0</v>
      </c>
      <c r="IF222">
        <v>0</v>
      </c>
      <c r="IG222">
        <v>0</v>
      </c>
      <c r="IH222">
        <v>0</v>
      </c>
      <c r="II222" t="s">
        <v>830</v>
      </c>
      <c r="IJ222">
        <v>3</v>
      </c>
      <c r="IK222" t="s">
        <v>830</v>
      </c>
      <c r="IL222" t="s">
        <v>830</v>
      </c>
      <c r="IM222" t="s">
        <v>830</v>
      </c>
      <c r="IN222" t="s">
        <v>830</v>
      </c>
      <c r="IO222" t="s">
        <v>830</v>
      </c>
      <c r="IP222" t="s">
        <v>830</v>
      </c>
      <c r="IQ222" t="s">
        <v>830</v>
      </c>
      <c r="IR222">
        <v>0</v>
      </c>
      <c r="IS222">
        <v>0</v>
      </c>
      <c r="IT222" t="s">
        <v>830</v>
      </c>
      <c r="IU222" t="s">
        <v>285</v>
      </c>
      <c r="IV222" t="s">
        <v>285</v>
      </c>
      <c r="IW222" t="s">
        <v>285</v>
      </c>
      <c r="IX222" t="s">
        <v>285</v>
      </c>
      <c r="IY222" t="s">
        <v>285</v>
      </c>
      <c r="IZ222" t="s">
        <v>285</v>
      </c>
      <c r="JA222" t="s">
        <v>285</v>
      </c>
      <c r="JB222" t="s">
        <v>285</v>
      </c>
      <c r="JC222" t="s">
        <v>285</v>
      </c>
      <c r="JD222" t="s">
        <v>285</v>
      </c>
      <c r="JE222" t="s">
        <v>285</v>
      </c>
      <c r="JF222" t="s">
        <v>285</v>
      </c>
    </row>
    <row r="223" spans="1:266" hidden="1">
      <c r="A223">
        <v>56405</v>
      </c>
      <c r="B223" t="s">
        <v>977</v>
      </c>
      <c r="C223">
        <v>1851</v>
      </c>
      <c r="D223">
        <v>15</v>
      </c>
      <c r="E223">
        <v>1833</v>
      </c>
      <c r="F223">
        <v>1826</v>
      </c>
      <c r="G223">
        <v>6</v>
      </c>
      <c r="H223">
        <v>1</v>
      </c>
      <c r="I223">
        <v>2</v>
      </c>
      <c r="J223">
        <v>2</v>
      </c>
      <c r="K223">
        <v>0</v>
      </c>
      <c r="L223">
        <v>0</v>
      </c>
      <c r="M223">
        <v>1893</v>
      </c>
      <c r="N223">
        <v>14</v>
      </c>
      <c r="O223">
        <v>1879</v>
      </c>
      <c r="P223">
        <v>1877</v>
      </c>
      <c r="Q223">
        <v>1</v>
      </c>
      <c r="R223">
        <v>1</v>
      </c>
      <c r="S223">
        <v>0</v>
      </c>
      <c r="T223">
        <v>0</v>
      </c>
      <c r="U223">
        <v>0</v>
      </c>
      <c r="V223">
        <v>0</v>
      </c>
      <c r="W223">
        <v>1844</v>
      </c>
      <c r="X223">
        <v>17</v>
      </c>
      <c r="Y223">
        <v>1826</v>
      </c>
      <c r="Z223">
        <v>1821</v>
      </c>
      <c r="AA223">
        <v>3</v>
      </c>
      <c r="AB223">
        <v>2</v>
      </c>
      <c r="AC223">
        <v>1</v>
      </c>
      <c r="AD223">
        <v>1</v>
      </c>
      <c r="AE223">
        <v>0</v>
      </c>
      <c r="AF223">
        <v>0</v>
      </c>
      <c r="AG223">
        <v>1753</v>
      </c>
      <c r="AH223">
        <v>15</v>
      </c>
      <c r="AI223">
        <v>1738</v>
      </c>
      <c r="AJ223">
        <v>1736</v>
      </c>
      <c r="AK223">
        <v>0</v>
      </c>
      <c r="AL223">
        <v>2</v>
      </c>
      <c r="AM223">
        <v>0</v>
      </c>
      <c r="AN223">
        <v>0</v>
      </c>
      <c r="AO223">
        <v>0</v>
      </c>
      <c r="AP223">
        <v>0</v>
      </c>
      <c r="AQ223">
        <v>1957</v>
      </c>
      <c r="AR223">
        <v>19</v>
      </c>
      <c r="AS223">
        <v>1919</v>
      </c>
      <c r="AT223">
        <v>1917</v>
      </c>
      <c r="AU223">
        <v>0</v>
      </c>
      <c r="AV223">
        <v>3</v>
      </c>
      <c r="AW223">
        <v>19</v>
      </c>
      <c r="AX223">
        <v>19</v>
      </c>
      <c r="AY223">
        <v>0</v>
      </c>
      <c r="AZ223">
        <v>0</v>
      </c>
      <c r="BA223">
        <v>1870</v>
      </c>
      <c r="BB223">
        <v>15</v>
      </c>
      <c r="BC223">
        <v>1848</v>
      </c>
      <c r="BD223">
        <v>1842</v>
      </c>
      <c r="BE223">
        <v>0</v>
      </c>
      <c r="BF223">
        <v>6</v>
      </c>
      <c r="BG223">
        <v>7</v>
      </c>
      <c r="BH223">
        <v>7</v>
      </c>
      <c r="BI223">
        <v>0</v>
      </c>
      <c r="BJ223">
        <v>0</v>
      </c>
      <c r="BK223">
        <v>1383</v>
      </c>
      <c r="BL223">
        <v>11</v>
      </c>
      <c r="BM223">
        <v>1372</v>
      </c>
      <c r="BN223">
        <v>1370</v>
      </c>
      <c r="BO223">
        <v>0</v>
      </c>
      <c r="BP223">
        <v>2</v>
      </c>
      <c r="BQ223">
        <v>0</v>
      </c>
      <c r="BR223">
        <v>0</v>
      </c>
      <c r="BS223">
        <v>0</v>
      </c>
      <c r="BT223">
        <v>0</v>
      </c>
      <c r="BU223">
        <v>1879</v>
      </c>
      <c r="BV223">
        <v>15</v>
      </c>
      <c r="BW223">
        <v>1864</v>
      </c>
      <c r="BX223">
        <v>1862</v>
      </c>
      <c r="BY223">
        <v>0</v>
      </c>
      <c r="BZ223">
        <v>2</v>
      </c>
      <c r="CA223">
        <v>0</v>
      </c>
      <c r="CB223">
        <v>0</v>
      </c>
      <c r="CC223">
        <v>0</v>
      </c>
      <c r="CD223">
        <v>0</v>
      </c>
      <c r="CE223">
        <v>1698</v>
      </c>
      <c r="CF223">
        <v>13</v>
      </c>
      <c r="CG223">
        <v>1685</v>
      </c>
      <c r="CH223">
        <v>1682</v>
      </c>
      <c r="CI223">
        <v>0</v>
      </c>
      <c r="CJ223">
        <v>3</v>
      </c>
      <c r="CK223">
        <v>0</v>
      </c>
      <c r="CL223">
        <v>0</v>
      </c>
      <c r="CM223">
        <v>0</v>
      </c>
      <c r="CN223">
        <v>0</v>
      </c>
      <c r="CO223">
        <v>1403</v>
      </c>
      <c r="CP223">
        <v>11</v>
      </c>
      <c r="CQ223">
        <v>1392</v>
      </c>
      <c r="CR223">
        <v>1372</v>
      </c>
      <c r="CS223">
        <v>17</v>
      </c>
      <c r="CT223">
        <v>2</v>
      </c>
      <c r="CU223">
        <v>0</v>
      </c>
      <c r="CV223">
        <v>0</v>
      </c>
      <c r="CW223">
        <v>0</v>
      </c>
      <c r="CX223">
        <v>0</v>
      </c>
      <c r="CY223">
        <v>1569</v>
      </c>
      <c r="CZ223">
        <v>12</v>
      </c>
      <c r="DA223">
        <v>1557</v>
      </c>
      <c r="DB223">
        <v>1534</v>
      </c>
      <c r="DC223">
        <v>20</v>
      </c>
      <c r="DD223">
        <v>2</v>
      </c>
      <c r="DE223">
        <v>0</v>
      </c>
      <c r="DF223">
        <v>0</v>
      </c>
      <c r="DG223">
        <v>0</v>
      </c>
      <c r="DH223">
        <v>0</v>
      </c>
      <c r="DI223">
        <v>1611</v>
      </c>
      <c r="DJ223">
        <v>13</v>
      </c>
      <c r="DK223">
        <v>1597</v>
      </c>
      <c r="DL223">
        <v>1566</v>
      </c>
      <c r="DM223">
        <v>29</v>
      </c>
      <c r="DN223">
        <v>1</v>
      </c>
      <c r="DO223">
        <v>0</v>
      </c>
      <c r="DP223">
        <v>0</v>
      </c>
      <c r="DQ223">
        <v>0</v>
      </c>
      <c r="DR223">
        <v>0</v>
      </c>
      <c r="DS223">
        <v>1597</v>
      </c>
      <c r="DT223">
        <v>10</v>
      </c>
      <c r="DU223">
        <v>1587</v>
      </c>
      <c r="DV223">
        <v>1559</v>
      </c>
      <c r="DW223">
        <v>27</v>
      </c>
      <c r="DX223">
        <v>1</v>
      </c>
      <c r="DY223">
        <v>0</v>
      </c>
      <c r="DZ223">
        <v>0</v>
      </c>
      <c r="EA223">
        <v>0</v>
      </c>
      <c r="EB223">
        <v>0</v>
      </c>
      <c r="EC223">
        <v>1441</v>
      </c>
      <c r="ED223">
        <v>8</v>
      </c>
      <c r="EE223">
        <v>1433</v>
      </c>
      <c r="EF223">
        <v>1406</v>
      </c>
      <c r="EG223">
        <v>25</v>
      </c>
      <c r="EH223">
        <v>3</v>
      </c>
      <c r="EI223">
        <v>0</v>
      </c>
      <c r="EJ223">
        <v>0</v>
      </c>
      <c r="EK223">
        <v>0</v>
      </c>
      <c r="EL223">
        <v>0</v>
      </c>
      <c r="EM223">
        <v>1194</v>
      </c>
      <c r="EN223">
        <v>11</v>
      </c>
      <c r="EO223">
        <v>1183</v>
      </c>
      <c r="EP223">
        <v>1133</v>
      </c>
      <c r="EQ223">
        <v>49</v>
      </c>
      <c r="ER223">
        <v>1</v>
      </c>
      <c r="ES223">
        <v>0</v>
      </c>
      <c r="ET223">
        <v>0</v>
      </c>
      <c r="EU223">
        <v>0</v>
      </c>
      <c r="EV223">
        <v>0</v>
      </c>
      <c r="EW223">
        <v>1127</v>
      </c>
      <c r="EX223">
        <v>8</v>
      </c>
      <c r="EY223">
        <v>1120</v>
      </c>
      <c r="EZ223">
        <v>1013</v>
      </c>
      <c r="FA223">
        <v>105</v>
      </c>
      <c r="FB223">
        <v>1</v>
      </c>
      <c r="FC223" t="s">
        <v>830</v>
      </c>
      <c r="FD223">
        <v>0</v>
      </c>
      <c r="FE223">
        <v>0</v>
      </c>
      <c r="FF223" t="s">
        <v>830</v>
      </c>
      <c r="FG223">
        <v>916</v>
      </c>
      <c r="FH223">
        <v>6</v>
      </c>
      <c r="FI223">
        <v>905</v>
      </c>
      <c r="FJ223">
        <v>780</v>
      </c>
      <c r="FK223">
        <v>123</v>
      </c>
      <c r="FL223">
        <v>2</v>
      </c>
      <c r="FM223">
        <v>4</v>
      </c>
      <c r="FN223">
        <v>4</v>
      </c>
      <c r="FO223">
        <v>0</v>
      </c>
      <c r="FP223" t="s">
        <v>830</v>
      </c>
      <c r="FQ223">
        <v>803</v>
      </c>
      <c r="FR223">
        <v>7</v>
      </c>
      <c r="FS223">
        <v>796</v>
      </c>
      <c r="FT223">
        <v>518</v>
      </c>
      <c r="FU223">
        <v>278</v>
      </c>
      <c r="FV223">
        <v>1</v>
      </c>
      <c r="FW223" t="s">
        <v>830</v>
      </c>
      <c r="FX223">
        <v>0</v>
      </c>
      <c r="FY223">
        <v>0</v>
      </c>
      <c r="FZ223" t="s">
        <v>830</v>
      </c>
      <c r="GA223">
        <v>674</v>
      </c>
      <c r="GB223">
        <v>8</v>
      </c>
      <c r="GC223">
        <v>665</v>
      </c>
      <c r="GD223">
        <v>346</v>
      </c>
      <c r="GE223">
        <v>317</v>
      </c>
      <c r="GF223">
        <v>2</v>
      </c>
      <c r="GG223" t="s">
        <v>830</v>
      </c>
      <c r="GH223">
        <v>0</v>
      </c>
      <c r="GI223">
        <v>0</v>
      </c>
      <c r="GJ223" t="s">
        <v>830</v>
      </c>
      <c r="GK223">
        <v>633</v>
      </c>
      <c r="GL223">
        <v>8</v>
      </c>
      <c r="GM223">
        <v>625</v>
      </c>
      <c r="GN223">
        <v>352</v>
      </c>
      <c r="GO223">
        <v>272</v>
      </c>
      <c r="GP223" t="s">
        <v>830</v>
      </c>
      <c r="GQ223" t="s">
        <v>830</v>
      </c>
      <c r="GR223">
        <v>0</v>
      </c>
      <c r="GS223">
        <v>0</v>
      </c>
      <c r="GT223" t="s">
        <v>830</v>
      </c>
      <c r="GU223">
        <v>756</v>
      </c>
      <c r="GV223">
        <v>6</v>
      </c>
      <c r="GW223">
        <v>750</v>
      </c>
      <c r="GX223">
        <v>465</v>
      </c>
      <c r="GY223">
        <v>266</v>
      </c>
      <c r="GZ223">
        <v>18</v>
      </c>
      <c r="HA223" t="s">
        <v>830</v>
      </c>
      <c r="HB223">
        <v>0</v>
      </c>
      <c r="HC223">
        <v>0</v>
      </c>
      <c r="HD223" t="s">
        <v>830</v>
      </c>
      <c r="HE223">
        <v>458</v>
      </c>
      <c r="HF223">
        <v>8</v>
      </c>
      <c r="HG223">
        <v>450</v>
      </c>
      <c r="HH223">
        <v>271</v>
      </c>
      <c r="HI223">
        <v>171</v>
      </c>
      <c r="HJ223">
        <v>8</v>
      </c>
      <c r="HK223">
        <v>0</v>
      </c>
      <c r="HL223">
        <v>0</v>
      </c>
      <c r="HM223">
        <v>0</v>
      </c>
      <c r="HN223">
        <v>0</v>
      </c>
      <c r="HO223">
        <v>281</v>
      </c>
      <c r="HP223">
        <v>10</v>
      </c>
      <c r="HQ223">
        <v>261</v>
      </c>
      <c r="HR223">
        <v>47</v>
      </c>
      <c r="HS223">
        <v>209</v>
      </c>
      <c r="HT223">
        <v>5</v>
      </c>
      <c r="HU223">
        <v>10</v>
      </c>
      <c r="HV223">
        <v>0</v>
      </c>
      <c r="HW223">
        <v>10</v>
      </c>
      <c r="HX223">
        <v>0</v>
      </c>
      <c r="HY223">
        <v>298</v>
      </c>
      <c r="HZ223">
        <v>5</v>
      </c>
      <c r="IA223">
        <v>228</v>
      </c>
      <c r="IB223">
        <v>15</v>
      </c>
      <c r="IC223">
        <v>213</v>
      </c>
      <c r="ID223" t="s">
        <v>830</v>
      </c>
      <c r="IE223">
        <v>65</v>
      </c>
      <c r="IF223" t="s">
        <v>830</v>
      </c>
      <c r="IG223">
        <v>65</v>
      </c>
      <c r="IH223">
        <v>0</v>
      </c>
      <c r="II223">
        <v>17</v>
      </c>
      <c r="IJ223">
        <v>16</v>
      </c>
      <c r="IK223">
        <v>1</v>
      </c>
      <c r="IL223" t="s">
        <v>830</v>
      </c>
      <c r="IM223" t="s">
        <v>830</v>
      </c>
      <c r="IN223" t="s">
        <v>830</v>
      </c>
      <c r="IO223" t="s">
        <v>830</v>
      </c>
      <c r="IP223">
        <v>3</v>
      </c>
      <c r="IQ223" t="s">
        <v>830</v>
      </c>
      <c r="IR223" t="s">
        <v>830</v>
      </c>
      <c r="IS223" t="s">
        <v>830</v>
      </c>
      <c r="IT223" t="s">
        <v>830</v>
      </c>
      <c r="IU223" t="s">
        <v>285</v>
      </c>
      <c r="IV223" t="s">
        <v>285</v>
      </c>
      <c r="IW223" t="s">
        <v>285</v>
      </c>
      <c r="IX223" t="s">
        <v>285</v>
      </c>
      <c r="IY223" t="s">
        <v>285</v>
      </c>
      <c r="IZ223" t="s">
        <v>285</v>
      </c>
      <c r="JA223" t="s">
        <v>285</v>
      </c>
      <c r="JB223" t="s">
        <v>285</v>
      </c>
      <c r="JC223" t="s">
        <v>285</v>
      </c>
      <c r="JD223" t="s">
        <v>285</v>
      </c>
      <c r="JE223">
        <v>1</v>
      </c>
      <c r="JF223" t="s">
        <v>285</v>
      </c>
    </row>
    <row r="224" spans="1:266" hidden="1">
      <c r="A224">
        <v>46418</v>
      </c>
      <c r="B224" t="s">
        <v>396</v>
      </c>
      <c r="C224">
        <v>127185</v>
      </c>
      <c r="D224">
        <v>30317</v>
      </c>
      <c r="E224">
        <v>75099</v>
      </c>
      <c r="F224">
        <v>61437</v>
      </c>
      <c r="G224">
        <v>10803</v>
      </c>
      <c r="H224">
        <v>2860</v>
      </c>
      <c r="I224">
        <v>21769</v>
      </c>
      <c r="J224">
        <v>21768</v>
      </c>
      <c r="K224">
        <v>0</v>
      </c>
      <c r="L224">
        <v>2</v>
      </c>
      <c r="M224">
        <v>112411</v>
      </c>
      <c r="N224">
        <v>23506</v>
      </c>
      <c r="O224">
        <v>59125</v>
      </c>
      <c r="P224">
        <v>45630</v>
      </c>
      <c r="Q224">
        <v>11048</v>
      </c>
      <c r="R224">
        <v>2446</v>
      </c>
      <c r="S224">
        <v>29781</v>
      </c>
      <c r="T224">
        <v>29773</v>
      </c>
      <c r="U224">
        <v>0</v>
      </c>
      <c r="V224">
        <v>8</v>
      </c>
      <c r="W224">
        <v>98081</v>
      </c>
      <c r="X224">
        <v>19776</v>
      </c>
      <c r="Y224">
        <v>62105</v>
      </c>
      <c r="Z224">
        <v>46296</v>
      </c>
      <c r="AA224">
        <v>13438</v>
      </c>
      <c r="AB224">
        <v>2371</v>
      </c>
      <c r="AC224">
        <v>16200</v>
      </c>
      <c r="AD224">
        <v>16173</v>
      </c>
      <c r="AE224" t="s">
        <v>830</v>
      </c>
      <c r="AF224">
        <v>27</v>
      </c>
      <c r="AG224">
        <v>86790</v>
      </c>
      <c r="AH224">
        <v>18820</v>
      </c>
      <c r="AI224">
        <v>47671</v>
      </c>
      <c r="AJ224">
        <v>28612</v>
      </c>
      <c r="AK224">
        <v>17365</v>
      </c>
      <c r="AL224">
        <v>1694</v>
      </c>
      <c r="AM224">
        <v>20299</v>
      </c>
      <c r="AN224">
        <v>20290</v>
      </c>
      <c r="AO224">
        <v>0</v>
      </c>
      <c r="AP224">
        <v>9</v>
      </c>
      <c r="AQ224">
        <v>94928</v>
      </c>
      <c r="AR224">
        <v>27238</v>
      </c>
      <c r="AS224">
        <v>63484</v>
      </c>
      <c r="AT224">
        <v>51822</v>
      </c>
      <c r="AU224">
        <v>10055</v>
      </c>
      <c r="AV224">
        <v>1607</v>
      </c>
      <c r="AW224">
        <v>4206</v>
      </c>
      <c r="AX224">
        <v>4203</v>
      </c>
      <c r="AY224">
        <v>0</v>
      </c>
      <c r="AZ224">
        <v>3</v>
      </c>
      <c r="BA224">
        <v>110677</v>
      </c>
      <c r="BB224">
        <v>15922</v>
      </c>
      <c r="BC224">
        <v>83241</v>
      </c>
      <c r="BD224">
        <v>74008</v>
      </c>
      <c r="BE224">
        <v>6295</v>
      </c>
      <c r="BF224">
        <v>2938</v>
      </c>
      <c r="BG224">
        <v>11514</v>
      </c>
      <c r="BH224">
        <v>11512</v>
      </c>
      <c r="BI224">
        <v>0</v>
      </c>
      <c r="BJ224">
        <v>2</v>
      </c>
      <c r="BK224">
        <v>103893</v>
      </c>
      <c r="BL224">
        <v>10659</v>
      </c>
      <c r="BM224">
        <v>77387</v>
      </c>
      <c r="BN224">
        <v>67872</v>
      </c>
      <c r="BO224">
        <v>6679</v>
      </c>
      <c r="BP224">
        <v>2836</v>
      </c>
      <c r="BQ224">
        <v>15848</v>
      </c>
      <c r="BR224">
        <v>15844</v>
      </c>
      <c r="BS224">
        <v>0</v>
      </c>
      <c r="BT224">
        <v>4</v>
      </c>
      <c r="BU224">
        <v>76528</v>
      </c>
      <c r="BV224">
        <v>6024</v>
      </c>
      <c r="BW224">
        <v>54365</v>
      </c>
      <c r="BX224">
        <v>42320</v>
      </c>
      <c r="BY224">
        <v>7223</v>
      </c>
      <c r="BZ224">
        <v>4822</v>
      </c>
      <c r="CA224">
        <v>16139</v>
      </c>
      <c r="CB224">
        <v>16126</v>
      </c>
      <c r="CC224" t="s">
        <v>830</v>
      </c>
      <c r="CD224">
        <v>12</v>
      </c>
      <c r="CE224">
        <v>79193</v>
      </c>
      <c r="CF224">
        <v>2630</v>
      </c>
      <c r="CG224">
        <v>64173</v>
      </c>
      <c r="CH224">
        <v>53705</v>
      </c>
      <c r="CI224">
        <v>3902</v>
      </c>
      <c r="CJ224">
        <v>6567</v>
      </c>
      <c r="CK224">
        <v>12390</v>
      </c>
      <c r="CL224">
        <v>12360</v>
      </c>
      <c r="CM224">
        <v>0</v>
      </c>
      <c r="CN224">
        <v>30</v>
      </c>
      <c r="CO224">
        <v>55163</v>
      </c>
      <c r="CP224">
        <v>2322</v>
      </c>
      <c r="CQ224">
        <v>24724</v>
      </c>
      <c r="CR224">
        <v>19856</v>
      </c>
      <c r="CS224">
        <v>1942</v>
      </c>
      <c r="CT224">
        <v>2926</v>
      </c>
      <c r="CU224">
        <v>28116</v>
      </c>
      <c r="CV224">
        <v>28101</v>
      </c>
      <c r="CW224">
        <v>0</v>
      </c>
      <c r="CX224">
        <v>15</v>
      </c>
      <c r="CY224">
        <v>37374</v>
      </c>
      <c r="CZ224">
        <v>2493</v>
      </c>
      <c r="DA224">
        <v>16000</v>
      </c>
      <c r="DB224">
        <v>12557</v>
      </c>
      <c r="DC224">
        <v>592</v>
      </c>
      <c r="DD224">
        <v>2851</v>
      </c>
      <c r="DE224">
        <v>18881</v>
      </c>
      <c r="DF224">
        <v>18864</v>
      </c>
      <c r="DG224">
        <v>3</v>
      </c>
      <c r="DH224">
        <v>15</v>
      </c>
      <c r="DI224">
        <v>45993</v>
      </c>
      <c r="DJ224">
        <v>3254</v>
      </c>
      <c r="DK224">
        <v>14732</v>
      </c>
      <c r="DL224">
        <v>13286</v>
      </c>
      <c r="DM224">
        <v>659</v>
      </c>
      <c r="DN224">
        <v>787</v>
      </c>
      <c r="DO224">
        <v>28006</v>
      </c>
      <c r="DP224">
        <v>27967</v>
      </c>
      <c r="DQ224">
        <v>5</v>
      </c>
      <c r="DR224">
        <v>35</v>
      </c>
      <c r="DS224">
        <v>53660</v>
      </c>
      <c r="DT224">
        <v>2891</v>
      </c>
      <c r="DU224">
        <v>11927</v>
      </c>
      <c r="DV224">
        <v>11351</v>
      </c>
      <c r="DW224">
        <v>77</v>
      </c>
      <c r="DX224">
        <v>499</v>
      </c>
      <c r="DY224">
        <v>38841</v>
      </c>
      <c r="DZ224">
        <v>38841</v>
      </c>
      <c r="EA224">
        <v>0</v>
      </c>
      <c r="EB224">
        <v>1</v>
      </c>
      <c r="EC224">
        <v>56592</v>
      </c>
      <c r="ED224">
        <v>2680</v>
      </c>
      <c r="EE224">
        <v>20101</v>
      </c>
      <c r="EF224">
        <v>19469</v>
      </c>
      <c r="EG224">
        <v>78</v>
      </c>
      <c r="EH224">
        <v>555</v>
      </c>
      <c r="EI224">
        <v>33811</v>
      </c>
      <c r="EJ224">
        <v>33638</v>
      </c>
      <c r="EK224">
        <v>0</v>
      </c>
      <c r="EL224">
        <v>173</v>
      </c>
      <c r="EM224">
        <v>58315</v>
      </c>
      <c r="EN224">
        <v>1833</v>
      </c>
      <c r="EO224">
        <v>18012</v>
      </c>
      <c r="EP224">
        <v>17305</v>
      </c>
      <c r="EQ224">
        <v>13</v>
      </c>
      <c r="ER224">
        <v>694</v>
      </c>
      <c r="ES224">
        <v>38470</v>
      </c>
      <c r="ET224">
        <v>38446</v>
      </c>
      <c r="EU224" t="s">
        <v>830</v>
      </c>
      <c r="EV224">
        <v>24</v>
      </c>
      <c r="EW224">
        <v>37533</v>
      </c>
      <c r="EX224">
        <v>1107</v>
      </c>
      <c r="EY224">
        <v>12190</v>
      </c>
      <c r="EZ224">
        <v>11501</v>
      </c>
      <c r="FA224">
        <v>39</v>
      </c>
      <c r="FB224">
        <v>651</v>
      </c>
      <c r="FC224">
        <v>24236</v>
      </c>
      <c r="FD224">
        <v>24223</v>
      </c>
      <c r="FE224">
        <v>0</v>
      </c>
      <c r="FF224">
        <v>13</v>
      </c>
      <c r="FG224">
        <v>28850</v>
      </c>
      <c r="FH224">
        <v>666</v>
      </c>
      <c r="FI224">
        <v>12735</v>
      </c>
      <c r="FJ224">
        <v>12109</v>
      </c>
      <c r="FK224">
        <v>55</v>
      </c>
      <c r="FL224">
        <v>571</v>
      </c>
      <c r="FM224">
        <v>15449</v>
      </c>
      <c r="FN224">
        <v>15426</v>
      </c>
      <c r="FO224">
        <v>0</v>
      </c>
      <c r="FP224">
        <v>23</v>
      </c>
      <c r="FQ224">
        <v>32235</v>
      </c>
      <c r="FR224">
        <v>648</v>
      </c>
      <c r="FS224">
        <v>15818</v>
      </c>
      <c r="FT224">
        <v>15395</v>
      </c>
      <c r="FU224">
        <v>52</v>
      </c>
      <c r="FV224">
        <v>372</v>
      </c>
      <c r="FW224">
        <v>15769</v>
      </c>
      <c r="FX224">
        <v>15735</v>
      </c>
      <c r="FY224">
        <v>1</v>
      </c>
      <c r="FZ224">
        <v>33</v>
      </c>
      <c r="GA224">
        <v>21709</v>
      </c>
      <c r="GB224">
        <v>591</v>
      </c>
      <c r="GC224">
        <v>17789</v>
      </c>
      <c r="GD224">
        <v>17276</v>
      </c>
      <c r="GE224">
        <v>58</v>
      </c>
      <c r="GF224">
        <v>455</v>
      </c>
      <c r="GG224">
        <v>3329</v>
      </c>
      <c r="GH224">
        <v>3264</v>
      </c>
      <c r="GI224">
        <v>10</v>
      </c>
      <c r="GJ224">
        <v>55</v>
      </c>
      <c r="GK224">
        <v>16236</v>
      </c>
      <c r="GL224">
        <v>439</v>
      </c>
      <c r="GM224">
        <v>12973</v>
      </c>
      <c r="GN224">
        <v>12758</v>
      </c>
      <c r="GO224">
        <v>54</v>
      </c>
      <c r="GP224">
        <v>161</v>
      </c>
      <c r="GQ224">
        <v>2824</v>
      </c>
      <c r="GR224">
        <v>2698</v>
      </c>
      <c r="GS224">
        <v>25</v>
      </c>
      <c r="GT224">
        <v>102</v>
      </c>
      <c r="GU224">
        <v>17024</v>
      </c>
      <c r="GV224">
        <v>352</v>
      </c>
      <c r="GW224">
        <v>12796</v>
      </c>
      <c r="GX224">
        <v>12570</v>
      </c>
      <c r="GY224">
        <v>68</v>
      </c>
      <c r="GZ224">
        <v>158</v>
      </c>
      <c r="HA224">
        <v>3876</v>
      </c>
      <c r="HB224">
        <v>3771</v>
      </c>
      <c r="HC224">
        <v>44</v>
      </c>
      <c r="HD224">
        <v>61</v>
      </c>
      <c r="HE224">
        <v>9480</v>
      </c>
      <c r="HF224">
        <v>310</v>
      </c>
      <c r="HG224">
        <v>3198</v>
      </c>
      <c r="HH224">
        <v>2981</v>
      </c>
      <c r="HI224">
        <v>49</v>
      </c>
      <c r="HJ224">
        <v>168</v>
      </c>
      <c r="HK224">
        <v>5971</v>
      </c>
      <c r="HL224">
        <v>5913</v>
      </c>
      <c r="HM224">
        <v>12</v>
      </c>
      <c r="HN224">
        <v>46</v>
      </c>
      <c r="HO224">
        <v>16089</v>
      </c>
      <c r="HP224">
        <v>185</v>
      </c>
      <c r="HQ224">
        <v>11510</v>
      </c>
      <c r="HR224">
        <v>11428</v>
      </c>
      <c r="HS224">
        <v>32</v>
      </c>
      <c r="HT224">
        <v>49</v>
      </c>
      <c r="HU224">
        <v>4394</v>
      </c>
      <c r="HV224">
        <v>4283</v>
      </c>
      <c r="HW224">
        <v>25</v>
      </c>
      <c r="HX224">
        <v>86</v>
      </c>
      <c r="HY224">
        <v>18082</v>
      </c>
      <c r="HZ224">
        <v>224</v>
      </c>
      <c r="IA224">
        <v>12918</v>
      </c>
      <c r="IB224">
        <v>12776</v>
      </c>
      <c r="IC224">
        <v>33</v>
      </c>
      <c r="ID224">
        <v>109</v>
      </c>
      <c r="IE224">
        <v>4941</v>
      </c>
      <c r="IF224">
        <v>4890</v>
      </c>
      <c r="IG224" t="s">
        <v>830</v>
      </c>
      <c r="IH224">
        <v>50</v>
      </c>
      <c r="II224">
        <v>11424</v>
      </c>
      <c r="IJ224">
        <v>427</v>
      </c>
      <c r="IK224">
        <v>10997</v>
      </c>
      <c r="IL224">
        <v>10974</v>
      </c>
      <c r="IM224">
        <v>9</v>
      </c>
      <c r="IN224">
        <v>14</v>
      </c>
      <c r="IO224">
        <v>6838</v>
      </c>
      <c r="IP224">
        <v>131</v>
      </c>
      <c r="IQ224">
        <v>6707</v>
      </c>
      <c r="IR224">
        <v>6694</v>
      </c>
      <c r="IS224">
        <v>1</v>
      </c>
      <c r="IT224">
        <v>13</v>
      </c>
      <c r="IU224" t="s">
        <v>285</v>
      </c>
      <c r="IV224" t="s">
        <v>285</v>
      </c>
      <c r="IW224">
        <v>700</v>
      </c>
      <c r="IX224">
        <v>64</v>
      </c>
      <c r="IY224">
        <v>17</v>
      </c>
      <c r="IZ224">
        <v>47</v>
      </c>
      <c r="JA224">
        <v>109</v>
      </c>
      <c r="JB224">
        <v>9</v>
      </c>
      <c r="JC224">
        <v>100</v>
      </c>
      <c r="JD224" t="s">
        <v>285</v>
      </c>
      <c r="JE224">
        <v>6</v>
      </c>
      <c r="JF224" t="s">
        <v>285</v>
      </c>
    </row>
    <row r="225" spans="1:266" hidden="1">
      <c r="A225">
        <v>56502</v>
      </c>
      <c r="B225" t="s">
        <v>978</v>
      </c>
      <c r="C225">
        <v>1</v>
      </c>
      <c r="D225">
        <v>1</v>
      </c>
      <c r="E225">
        <v>0</v>
      </c>
      <c r="F225">
        <v>0</v>
      </c>
      <c r="G225">
        <v>0</v>
      </c>
      <c r="H225">
        <v>0</v>
      </c>
      <c r="I225">
        <v>0</v>
      </c>
      <c r="J225">
        <v>0</v>
      </c>
      <c r="K225">
        <v>0</v>
      </c>
      <c r="L225">
        <v>0</v>
      </c>
      <c r="M225">
        <v>6</v>
      </c>
      <c r="N225">
        <v>2</v>
      </c>
      <c r="O225">
        <v>3</v>
      </c>
      <c r="P225">
        <v>3</v>
      </c>
      <c r="Q225">
        <v>0</v>
      </c>
      <c r="R225" t="s">
        <v>830</v>
      </c>
      <c r="S225">
        <v>2</v>
      </c>
      <c r="T225">
        <v>2</v>
      </c>
      <c r="U225">
        <v>0</v>
      </c>
      <c r="V225">
        <v>0</v>
      </c>
      <c r="W225">
        <v>3</v>
      </c>
      <c r="X225">
        <v>1</v>
      </c>
      <c r="Y225">
        <v>2</v>
      </c>
      <c r="Z225">
        <v>2</v>
      </c>
      <c r="AA225">
        <v>0</v>
      </c>
      <c r="AB225" t="s">
        <v>830</v>
      </c>
      <c r="AC225">
        <v>0</v>
      </c>
      <c r="AD225">
        <v>0</v>
      </c>
      <c r="AE225">
        <v>0</v>
      </c>
      <c r="AF225">
        <v>0</v>
      </c>
      <c r="AG225">
        <v>1</v>
      </c>
      <c r="AH225">
        <v>1</v>
      </c>
      <c r="AI225">
        <v>1</v>
      </c>
      <c r="AJ225">
        <v>0</v>
      </c>
      <c r="AK225">
        <v>0</v>
      </c>
      <c r="AL225">
        <v>1</v>
      </c>
      <c r="AM225">
        <v>0</v>
      </c>
      <c r="AN225">
        <v>0</v>
      </c>
      <c r="AO225">
        <v>0</v>
      </c>
      <c r="AP225">
        <v>0</v>
      </c>
      <c r="AQ225">
        <v>2</v>
      </c>
      <c r="AR225">
        <v>1</v>
      </c>
      <c r="AS225">
        <v>1</v>
      </c>
      <c r="AT225">
        <v>0</v>
      </c>
      <c r="AU225">
        <v>0</v>
      </c>
      <c r="AV225">
        <v>1</v>
      </c>
      <c r="AW225">
        <v>0</v>
      </c>
      <c r="AX225">
        <v>0</v>
      </c>
      <c r="AY225">
        <v>0</v>
      </c>
      <c r="AZ225">
        <v>0</v>
      </c>
      <c r="BA225">
        <v>2</v>
      </c>
      <c r="BB225">
        <v>1</v>
      </c>
      <c r="BC225">
        <v>1</v>
      </c>
      <c r="BD225">
        <v>0</v>
      </c>
      <c r="BE225">
        <v>0</v>
      </c>
      <c r="BF225">
        <v>1</v>
      </c>
      <c r="BG225">
        <v>0</v>
      </c>
      <c r="BH225">
        <v>0</v>
      </c>
      <c r="BI225">
        <v>0</v>
      </c>
      <c r="BJ225">
        <v>0</v>
      </c>
      <c r="BK225">
        <v>2</v>
      </c>
      <c r="BL225">
        <v>1</v>
      </c>
      <c r="BM225">
        <v>2</v>
      </c>
      <c r="BN225">
        <v>0</v>
      </c>
      <c r="BO225">
        <v>0</v>
      </c>
      <c r="BP225">
        <v>2</v>
      </c>
      <c r="BQ225">
        <v>0</v>
      </c>
      <c r="BR225">
        <v>0</v>
      </c>
      <c r="BS225">
        <v>0</v>
      </c>
      <c r="BT225">
        <v>0</v>
      </c>
      <c r="BU225">
        <v>2</v>
      </c>
      <c r="BV225">
        <v>1</v>
      </c>
      <c r="BW225">
        <v>1</v>
      </c>
      <c r="BX225">
        <v>0</v>
      </c>
      <c r="BY225">
        <v>0</v>
      </c>
      <c r="BZ225">
        <v>1</v>
      </c>
      <c r="CA225">
        <v>0</v>
      </c>
      <c r="CB225">
        <v>0</v>
      </c>
      <c r="CC225">
        <v>0</v>
      </c>
      <c r="CD225">
        <v>0</v>
      </c>
      <c r="CE225">
        <v>1</v>
      </c>
      <c r="CF225">
        <v>1</v>
      </c>
      <c r="CG225" t="s">
        <v>830</v>
      </c>
      <c r="CH225">
        <v>0</v>
      </c>
      <c r="CI225">
        <v>0</v>
      </c>
      <c r="CJ225" t="s">
        <v>830</v>
      </c>
      <c r="CK225">
        <v>0</v>
      </c>
      <c r="CL225">
        <v>0</v>
      </c>
      <c r="CM225">
        <v>0</v>
      </c>
      <c r="CN225">
        <v>0</v>
      </c>
      <c r="CO225">
        <v>1</v>
      </c>
      <c r="CP225">
        <v>1</v>
      </c>
      <c r="CQ225" t="s">
        <v>830</v>
      </c>
      <c r="CR225">
        <v>0</v>
      </c>
      <c r="CS225">
        <v>0</v>
      </c>
      <c r="CT225" t="s">
        <v>830</v>
      </c>
      <c r="CU225">
        <v>0</v>
      </c>
      <c r="CV225">
        <v>0</v>
      </c>
      <c r="CW225">
        <v>0</v>
      </c>
      <c r="CX225">
        <v>0</v>
      </c>
      <c r="CY225" t="s">
        <v>830</v>
      </c>
      <c r="CZ225" t="s">
        <v>830</v>
      </c>
      <c r="DA225" t="s">
        <v>830</v>
      </c>
      <c r="DB225">
        <v>0</v>
      </c>
      <c r="DC225" t="s">
        <v>830</v>
      </c>
      <c r="DD225" t="s">
        <v>830</v>
      </c>
      <c r="DE225">
        <v>0</v>
      </c>
      <c r="DF225">
        <v>0</v>
      </c>
      <c r="DG225">
        <v>0</v>
      </c>
      <c r="DH225">
        <v>0</v>
      </c>
      <c r="DI225">
        <v>1</v>
      </c>
      <c r="DJ225" t="s">
        <v>830</v>
      </c>
      <c r="DK225" t="s">
        <v>830</v>
      </c>
      <c r="DL225">
        <v>0</v>
      </c>
      <c r="DM225" t="s">
        <v>830</v>
      </c>
      <c r="DN225" t="s">
        <v>830</v>
      </c>
      <c r="DO225">
        <v>0</v>
      </c>
      <c r="DP225">
        <v>0</v>
      </c>
      <c r="DQ225">
        <v>0</v>
      </c>
      <c r="DR225">
        <v>0</v>
      </c>
      <c r="DS225">
        <v>1</v>
      </c>
      <c r="DT225" t="s">
        <v>830</v>
      </c>
      <c r="DU225" t="s">
        <v>830</v>
      </c>
      <c r="DV225">
        <v>0</v>
      </c>
      <c r="DW225" t="s">
        <v>830</v>
      </c>
      <c r="DX225" t="s">
        <v>830</v>
      </c>
      <c r="DY225">
        <v>0</v>
      </c>
      <c r="DZ225">
        <v>0</v>
      </c>
      <c r="EA225">
        <v>0</v>
      </c>
      <c r="EB225">
        <v>0</v>
      </c>
      <c r="EC225" t="s">
        <v>830</v>
      </c>
      <c r="ED225" t="s">
        <v>830</v>
      </c>
      <c r="EE225" t="s">
        <v>830</v>
      </c>
      <c r="EF225">
        <v>0</v>
      </c>
      <c r="EG225">
        <v>0</v>
      </c>
      <c r="EH225" t="s">
        <v>830</v>
      </c>
      <c r="EI225">
        <v>0</v>
      </c>
      <c r="EJ225">
        <v>0</v>
      </c>
      <c r="EK225">
        <v>0</v>
      </c>
      <c r="EL225">
        <v>0</v>
      </c>
      <c r="EM225">
        <v>1</v>
      </c>
      <c r="EN225" t="s">
        <v>830</v>
      </c>
      <c r="EO225">
        <v>1</v>
      </c>
      <c r="EP225">
        <v>0</v>
      </c>
      <c r="EQ225">
        <v>0</v>
      </c>
      <c r="ER225">
        <v>1</v>
      </c>
      <c r="ES225">
        <v>0</v>
      </c>
      <c r="ET225">
        <v>0</v>
      </c>
      <c r="EU225">
        <v>0</v>
      </c>
      <c r="EV225">
        <v>0</v>
      </c>
      <c r="EW225">
        <v>1</v>
      </c>
      <c r="EX225">
        <v>1</v>
      </c>
      <c r="EY225">
        <v>1</v>
      </c>
      <c r="EZ225">
        <v>0</v>
      </c>
      <c r="FA225">
        <v>0</v>
      </c>
      <c r="FB225">
        <v>1</v>
      </c>
      <c r="FC225">
        <v>0</v>
      </c>
      <c r="FD225">
        <v>0</v>
      </c>
      <c r="FE225">
        <v>0</v>
      </c>
      <c r="FF225">
        <v>0</v>
      </c>
      <c r="FG225">
        <v>1</v>
      </c>
      <c r="FH225">
        <v>1</v>
      </c>
      <c r="FI225">
        <v>1</v>
      </c>
      <c r="FJ225">
        <v>0</v>
      </c>
      <c r="FK225">
        <v>0</v>
      </c>
      <c r="FL225">
        <v>1</v>
      </c>
      <c r="FM225">
        <v>0</v>
      </c>
      <c r="FN225">
        <v>0</v>
      </c>
      <c r="FO225">
        <v>0</v>
      </c>
      <c r="FP225">
        <v>0</v>
      </c>
      <c r="FQ225">
        <v>1</v>
      </c>
      <c r="FR225" t="s">
        <v>830</v>
      </c>
      <c r="FS225">
        <v>1</v>
      </c>
      <c r="FT225" t="s">
        <v>830</v>
      </c>
      <c r="FU225" t="s">
        <v>830</v>
      </c>
      <c r="FV225">
        <v>1</v>
      </c>
      <c r="FW225">
        <v>0</v>
      </c>
      <c r="FX225">
        <v>0</v>
      </c>
      <c r="FY225">
        <v>0</v>
      </c>
      <c r="FZ225">
        <v>0</v>
      </c>
      <c r="GA225">
        <v>2</v>
      </c>
      <c r="GB225">
        <v>1</v>
      </c>
      <c r="GC225">
        <v>1</v>
      </c>
      <c r="GD225" t="s">
        <v>830</v>
      </c>
      <c r="GE225" t="s">
        <v>830</v>
      </c>
      <c r="GF225" t="s">
        <v>830</v>
      </c>
      <c r="GG225">
        <v>0</v>
      </c>
      <c r="GH225">
        <v>0</v>
      </c>
      <c r="GI225">
        <v>0</v>
      </c>
      <c r="GJ225">
        <v>0</v>
      </c>
      <c r="GK225">
        <v>2</v>
      </c>
      <c r="GL225">
        <v>2</v>
      </c>
      <c r="GM225" t="s">
        <v>830</v>
      </c>
      <c r="GN225" t="s">
        <v>830</v>
      </c>
      <c r="GO225" t="s">
        <v>830</v>
      </c>
      <c r="GP225" t="s">
        <v>830</v>
      </c>
      <c r="GQ225" t="s">
        <v>830</v>
      </c>
      <c r="GR225">
        <v>0</v>
      </c>
      <c r="GS225">
        <v>0</v>
      </c>
      <c r="GT225" t="s">
        <v>830</v>
      </c>
      <c r="GU225">
        <v>2</v>
      </c>
      <c r="GV225">
        <v>1</v>
      </c>
      <c r="GW225" t="s">
        <v>830</v>
      </c>
      <c r="GX225">
        <v>0</v>
      </c>
      <c r="GY225" t="s">
        <v>830</v>
      </c>
      <c r="GZ225" t="s">
        <v>830</v>
      </c>
      <c r="HA225">
        <v>0</v>
      </c>
      <c r="HB225">
        <v>0</v>
      </c>
      <c r="HC225">
        <v>0</v>
      </c>
      <c r="HD225">
        <v>0</v>
      </c>
      <c r="HE225">
        <v>1</v>
      </c>
      <c r="HF225">
        <v>1</v>
      </c>
      <c r="HG225">
        <v>0</v>
      </c>
      <c r="HH225">
        <v>0</v>
      </c>
      <c r="HI225">
        <v>0</v>
      </c>
      <c r="HJ225">
        <v>0</v>
      </c>
      <c r="HK225">
        <v>0</v>
      </c>
      <c r="HL225">
        <v>0</v>
      </c>
      <c r="HM225">
        <v>0</v>
      </c>
      <c r="HN225">
        <v>0</v>
      </c>
      <c r="HO225">
        <v>1</v>
      </c>
      <c r="HP225">
        <v>1</v>
      </c>
      <c r="HQ225" t="s">
        <v>830</v>
      </c>
      <c r="HR225">
        <v>0</v>
      </c>
      <c r="HS225">
        <v>0</v>
      </c>
      <c r="HT225" t="s">
        <v>830</v>
      </c>
      <c r="HU225">
        <v>0</v>
      </c>
      <c r="HV225">
        <v>0</v>
      </c>
      <c r="HW225">
        <v>0</v>
      </c>
      <c r="HX225">
        <v>0</v>
      </c>
      <c r="HY225">
        <v>1</v>
      </c>
      <c r="HZ225">
        <v>1</v>
      </c>
      <c r="IA225">
        <v>0</v>
      </c>
      <c r="IB225">
        <v>0</v>
      </c>
      <c r="IC225">
        <v>0</v>
      </c>
      <c r="ID225" t="s">
        <v>830</v>
      </c>
      <c r="IE225">
        <v>0</v>
      </c>
      <c r="IF225">
        <v>0</v>
      </c>
      <c r="IG225">
        <v>0</v>
      </c>
      <c r="IH225">
        <v>0</v>
      </c>
      <c r="II225">
        <v>2</v>
      </c>
      <c r="IJ225">
        <v>2</v>
      </c>
      <c r="IK225">
        <v>0</v>
      </c>
      <c r="IL225">
        <v>0</v>
      </c>
      <c r="IM225">
        <v>0</v>
      </c>
      <c r="IN225">
        <v>0</v>
      </c>
      <c r="IO225" t="s">
        <v>830</v>
      </c>
      <c r="IP225" t="s">
        <v>830</v>
      </c>
      <c r="IQ225" t="s">
        <v>830</v>
      </c>
      <c r="IR225">
        <v>0</v>
      </c>
      <c r="IS225">
        <v>0</v>
      </c>
      <c r="IT225" t="s">
        <v>830</v>
      </c>
      <c r="IU225" t="s">
        <v>285</v>
      </c>
      <c r="IV225" t="s">
        <v>285</v>
      </c>
      <c r="IW225" t="s">
        <v>285</v>
      </c>
      <c r="IX225" t="s">
        <v>285</v>
      </c>
      <c r="IY225" t="s">
        <v>285</v>
      </c>
      <c r="IZ225" t="s">
        <v>285</v>
      </c>
      <c r="JA225" t="s">
        <v>285</v>
      </c>
      <c r="JB225" t="s">
        <v>285</v>
      </c>
      <c r="JC225" t="s">
        <v>285</v>
      </c>
      <c r="JD225" t="s">
        <v>830</v>
      </c>
      <c r="JE225" t="s">
        <v>830</v>
      </c>
      <c r="JF225" t="s">
        <v>285</v>
      </c>
    </row>
    <row r="226" spans="1:266" hidden="1">
      <c r="A226">
        <v>62405</v>
      </c>
      <c r="B226" t="s">
        <v>979</v>
      </c>
      <c r="C226">
        <v>1</v>
      </c>
      <c r="D226">
        <v>1</v>
      </c>
      <c r="E226">
        <v>0</v>
      </c>
      <c r="F226">
        <v>0</v>
      </c>
      <c r="G226">
        <v>0</v>
      </c>
      <c r="H226">
        <v>0</v>
      </c>
      <c r="I226">
        <v>0</v>
      </c>
      <c r="J226">
        <v>0</v>
      </c>
      <c r="K226">
        <v>0</v>
      </c>
      <c r="L226">
        <v>0</v>
      </c>
      <c r="M226">
        <v>1</v>
      </c>
      <c r="N226">
        <v>1</v>
      </c>
      <c r="O226">
        <v>0</v>
      </c>
      <c r="P226">
        <v>0</v>
      </c>
      <c r="Q226">
        <v>0</v>
      </c>
      <c r="R226">
        <v>0</v>
      </c>
      <c r="S226">
        <v>0</v>
      </c>
      <c r="T226">
        <v>0</v>
      </c>
      <c r="U226">
        <v>0</v>
      </c>
      <c r="V226">
        <v>0</v>
      </c>
      <c r="W226">
        <v>1</v>
      </c>
      <c r="X226">
        <v>1</v>
      </c>
      <c r="Y226">
        <v>0</v>
      </c>
      <c r="Z226">
        <v>0</v>
      </c>
      <c r="AA226">
        <v>0</v>
      </c>
      <c r="AB226">
        <v>0</v>
      </c>
      <c r="AC226">
        <v>0</v>
      </c>
      <c r="AD226">
        <v>0</v>
      </c>
      <c r="AE226">
        <v>0</v>
      </c>
      <c r="AF226">
        <v>0</v>
      </c>
      <c r="AG226">
        <v>1</v>
      </c>
      <c r="AH226">
        <v>1</v>
      </c>
      <c r="AI226">
        <v>0</v>
      </c>
      <c r="AJ226">
        <v>0</v>
      </c>
      <c r="AK226">
        <v>0</v>
      </c>
      <c r="AL226">
        <v>0</v>
      </c>
      <c r="AM226">
        <v>0</v>
      </c>
      <c r="AN226">
        <v>0</v>
      </c>
      <c r="AO226">
        <v>0</v>
      </c>
      <c r="AP226">
        <v>0</v>
      </c>
      <c r="AQ226">
        <v>1</v>
      </c>
      <c r="AR226">
        <v>1</v>
      </c>
      <c r="AS226">
        <v>0</v>
      </c>
      <c r="AT226">
        <v>0</v>
      </c>
      <c r="AU226">
        <v>0</v>
      </c>
      <c r="AV226">
        <v>0</v>
      </c>
      <c r="AW226">
        <v>0</v>
      </c>
      <c r="AX226">
        <v>0</v>
      </c>
      <c r="AY226">
        <v>0</v>
      </c>
      <c r="AZ226">
        <v>0</v>
      </c>
      <c r="BA226" t="s">
        <v>830</v>
      </c>
      <c r="BB226" t="s">
        <v>830</v>
      </c>
      <c r="BC226">
        <v>0</v>
      </c>
      <c r="BD226">
        <v>0</v>
      </c>
      <c r="BE226">
        <v>0</v>
      </c>
      <c r="BF226">
        <v>0</v>
      </c>
      <c r="BG226">
        <v>0</v>
      </c>
      <c r="BH226">
        <v>0</v>
      </c>
      <c r="BI226">
        <v>0</v>
      </c>
      <c r="BJ226">
        <v>0</v>
      </c>
      <c r="BK226" t="s">
        <v>830</v>
      </c>
      <c r="BL226" t="s">
        <v>830</v>
      </c>
      <c r="BM226">
        <v>0</v>
      </c>
      <c r="BN226">
        <v>0</v>
      </c>
      <c r="BO226">
        <v>0</v>
      </c>
      <c r="BP226">
        <v>0</v>
      </c>
      <c r="BQ226">
        <v>0</v>
      </c>
      <c r="BR226">
        <v>0</v>
      </c>
      <c r="BS226">
        <v>0</v>
      </c>
      <c r="BT226">
        <v>0</v>
      </c>
      <c r="BU226" t="s">
        <v>830</v>
      </c>
      <c r="BV226" t="s">
        <v>830</v>
      </c>
      <c r="BW226">
        <v>0</v>
      </c>
      <c r="BX226">
        <v>0</v>
      </c>
      <c r="BY226">
        <v>0</v>
      </c>
      <c r="BZ226">
        <v>0</v>
      </c>
      <c r="CA226">
        <v>0</v>
      </c>
      <c r="CB226">
        <v>0</v>
      </c>
      <c r="CC226">
        <v>0</v>
      </c>
      <c r="CD226">
        <v>0</v>
      </c>
      <c r="CE226" t="s">
        <v>830</v>
      </c>
      <c r="CF226" t="s">
        <v>830</v>
      </c>
      <c r="CG226">
        <v>0</v>
      </c>
      <c r="CH226">
        <v>0</v>
      </c>
      <c r="CI226">
        <v>0</v>
      </c>
      <c r="CJ226">
        <v>0</v>
      </c>
      <c r="CK226">
        <v>0</v>
      </c>
      <c r="CL226">
        <v>0</v>
      </c>
      <c r="CM226">
        <v>0</v>
      </c>
      <c r="CN226">
        <v>0</v>
      </c>
      <c r="CO226" t="s">
        <v>830</v>
      </c>
      <c r="CP226" t="s">
        <v>830</v>
      </c>
      <c r="CQ226">
        <v>0</v>
      </c>
      <c r="CR226">
        <v>0</v>
      </c>
      <c r="CS226">
        <v>0</v>
      </c>
      <c r="CT226">
        <v>0</v>
      </c>
      <c r="CU226">
        <v>0</v>
      </c>
      <c r="CV226">
        <v>0</v>
      </c>
      <c r="CW226">
        <v>0</v>
      </c>
      <c r="CX226">
        <v>0</v>
      </c>
      <c r="CY226" t="s">
        <v>830</v>
      </c>
      <c r="CZ226" t="s">
        <v>830</v>
      </c>
      <c r="DA226">
        <v>0</v>
      </c>
      <c r="DB226">
        <v>0</v>
      </c>
      <c r="DC226">
        <v>0</v>
      </c>
      <c r="DD226">
        <v>0</v>
      </c>
      <c r="DE226">
        <v>0</v>
      </c>
      <c r="DF226">
        <v>0</v>
      </c>
      <c r="DG226">
        <v>0</v>
      </c>
      <c r="DH226">
        <v>0</v>
      </c>
      <c r="DI226" t="s">
        <v>830</v>
      </c>
      <c r="DJ226" t="s">
        <v>830</v>
      </c>
      <c r="DK226">
        <v>0</v>
      </c>
      <c r="DL226">
        <v>0</v>
      </c>
      <c r="DM226">
        <v>0</v>
      </c>
      <c r="DN226">
        <v>0</v>
      </c>
      <c r="DO226">
        <v>0</v>
      </c>
      <c r="DP226">
        <v>0</v>
      </c>
      <c r="DQ226">
        <v>0</v>
      </c>
      <c r="DR226">
        <v>0</v>
      </c>
      <c r="DS226" t="s">
        <v>830</v>
      </c>
      <c r="DT226" t="s">
        <v>830</v>
      </c>
      <c r="DU226">
        <v>0</v>
      </c>
      <c r="DV226">
        <v>0</v>
      </c>
      <c r="DW226">
        <v>0</v>
      </c>
      <c r="DX226">
        <v>0</v>
      </c>
      <c r="DY226">
        <v>0</v>
      </c>
      <c r="DZ226">
        <v>0</v>
      </c>
      <c r="EA226">
        <v>0</v>
      </c>
      <c r="EB226">
        <v>0</v>
      </c>
      <c r="EC226">
        <v>0</v>
      </c>
      <c r="ED226">
        <v>0</v>
      </c>
      <c r="EE226">
        <v>0</v>
      </c>
      <c r="EF226">
        <v>0</v>
      </c>
      <c r="EG226">
        <v>0</v>
      </c>
      <c r="EH226">
        <v>0</v>
      </c>
      <c r="EI226">
        <v>0</v>
      </c>
      <c r="EJ226">
        <v>0</v>
      </c>
      <c r="EK226">
        <v>0</v>
      </c>
      <c r="EL226">
        <v>0</v>
      </c>
      <c r="EM226" t="s">
        <v>830</v>
      </c>
      <c r="EN226" t="s">
        <v>830</v>
      </c>
      <c r="EO226">
        <v>0</v>
      </c>
      <c r="EP226">
        <v>0</v>
      </c>
      <c r="EQ226">
        <v>0</v>
      </c>
      <c r="ER226">
        <v>0</v>
      </c>
      <c r="ES226">
        <v>0</v>
      </c>
      <c r="ET226">
        <v>0</v>
      </c>
      <c r="EU226">
        <v>0</v>
      </c>
      <c r="EV226">
        <v>0</v>
      </c>
      <c r="EW226" t="s">
        <v>830</v>
      </c>
      <c r="EX226" t="s">
        <v>830</v>
      </c>
      <c r="EY226">
        <v>0</v>
      </c>
      <c r="EZ226">
        <v>0</v>
      </c>
      <c r="FA226">
        <v>0</v>
      </c>
      <c r="FB226">
        <v>0</v>
      </c>
      <c r="FC226">
        <v>0</v>
      </c>
      <c r="FD226">
        <v>0</v>
      </c>
      <c r="FE226">
        <v>0</v>
      </c>
      <c r="FF226">
        <v>0</v>
      </c>
      <c r="FG226" t="s">
        <v>830</v>
      </c>
      <c r="FH226" t="s">
        <v>830</v>
      </c>
      <c r="FI226">
        <v>0</v>
      </c>
      <c r="FJ226">
        <v>0</v>
      </c>
      <c r="FK226">
        <v>0</v>
      </c>
      <c r="FL226">
        <v>0</v>
      </c>
      <c r="FM226">
        <v>0</v>
      </c>
      <c r="FN226">
        <v>0</v>
      </c>
      <c r="FO226">
        <v>0</v>
      </c>
      <c r="FP226">
        <v>0</v>
      </c>
      <c r="FQ226" t="s">
        <v>830</v>
      </c>
      <c r="FR226" t="s">
        <v>830</v>
      </c>
      <c r="FS226">
        <v>0</v>
      </c>
      <c r="FT226">
        <v>0</v>
      </c>
      <c r="FU226">
        <v>0</v>
      </c>
      <c r="FV226">
        <v>0</v>
      </c>
      <c r="FW226">
        <v>0</v>
      </c>
      <c r="FX226">
        <v>0</v>
      </c>
      <c r="FY226">
        <v>0</v>
      </c>
      <c r="FZ226">
        <v>0</v>
      </c>
      <c r="GA226" t="s">
        <v>830</v>
      </c>
      <c r="GB226" t="s">
        <v>830</v>
      </c>
      <c r="GC226">
        <v>0</v>
      </c>
      <c r="GD226">
        <v>0</v>
      </c>
      <c r="GE226">
        <v>0</v>
      </c>
      <c r="GF226">
        <v>0</v>
      </c>
      <c r="GG226">
        <v>0</v>
      </c>
      <c r="GH226">
        <v>0</v>
      </c>
      <c r="GI226">
        <v>0</v>
      </c>
      <c r="GJ226">
        <v>0</v>
      </c>
      <c r="GK226" t="s">
        <v>830</v>
      </c>
      <c r="GL226" t="s">
        <v>830</v>
      </c>
      <c r="GM226">
        <v>0</v>
      </c>
      <c r="GN226">
        <v>0</v>
      </c>
      <c r="GO226">
        <v>0</v>
      </c>
      <c r="GP226">
        <v>0</v>
      </c>
      <c r="GQ226">
        <v>0</v>
      </c>
      <c r="GR226">
        <v>0</v>
      </c>
      <c r="GS226">
        <v>0</v>
      </c>
      <c r="GT226">
        <v>0</v>
      </c>
      <c r="GU226" t="s">
        <v>830</v>
      </c>
      <c r="GV226" t="s">
        <v>830</v>
      </c>
      <c r="GW226">
        <v>0</v>
      </c>
      <c r="GX226">
        <v>0</v>
      </c>
      <c r="GY226">
        <v>0</v>
      </c>
      <c r="GZ226">
        <v>0</v>
      </c>
      <c r="HA226">
        <v>0</v>
      </c>
      <c r="HB226">
        <v>0</v>
      </c>
      <c r="HC226">
        <v>0</v>
      </c>
      <c r="HD226">
        <v>0</v>
      </c>
      <c r="HE226">
        <v>2</v>
      </c>
      <c r="HF226">
        <v>2</v>
      </c>
      <c r="HG226" t="s">
        <v>830</v>
      </c>
      <c r="HH226">
        <v>0</v>
      </c>
      <c r="HI226" t="s">
        <v>830</v>
      </c>
      <c r="HJ226">
        <v>0</v>
      </c>
      <c r="HK226">
        <v>0</v>
      </c>
      <c r="HL226">
        <v>0</v>
      </c>
      <c r="HM226">
        <v>0</v>
      </c>
      <c r="HN226">
        <v>0</v>
      </c>
      <c r="HO226">
        <v>3</v>
      </c>
      <c r="HP226">
        <v>3</v>
      </c>
      <c r="HQ226">
        <v>0</v>
      </c>
      <c r="HR226">
        <v>0</v>
      </c>
      <c r="HS226">
        <v>0</v>
      </c>
      <c r="HT226">
        <v>0</v>
      </c>
      <c r="HU226">
        <v>0</v>
      </c>
      <c r="HV226">
        <v>0</v>
      </c>
      <c r="HW226">
        <v>0</v>
      </c>
      <c r="HX226">
        <v>0</v>
      </c>
      <c r="HY226">
        <v>2</v>
      </c>
      <c r="HZ226">
        <v>2</v>
      </c>
      <c r="IA226">
        <v>0</v>
      </c>
      <c r="IB226">
        <v>0</v>
      </c>
      <c r="IC226">
        <v>0</v>
      </c>
      <c r="ID226">
        <v>0</v>
      </c>
      <c r="IE226">
        <v>0</v>
      </c>
      <c r="IF226">
        <v>0</v>
      </c>
      <c r="IG226">
        <v>0</v>
      </c>
      <c r="IH226">
        <v>0</v>
      </c>
      <c r="II226">
        <v>0</v>
      </c>
      <c r="IJ226">
        <v>0</v>
      </c>
      <c r="IK226">
        <v>0</v>
      </c>
      <c r="IL226">
        <v>0</v>
      </c>
      <c r="IM226">
        <v>0</v>
      </c>
      <c r="IN226">
        <v>0</v>
      </c>
      <c r="IO226">
        <v>0</v>
      </c>
      <c r="IP226">
        <v>0</v>
      </c>
      <c r="IQ226">
        <v>0</v>
      </c>
      <c r="IR226">
        <v>0</v>
      </c>
      <c r="IS226">
        <v>0</v>
      </c>
      <c r="IT226">
        <v>0</v>
      </c>
      <c r="IU226" t="s">
        <v>285</v>
      </c>
      <c r="IV226" t="s">
        <v>285</v>
      </c>
      <c r="IW226" t="s">
        <v>285</v>
      </c>
      <c r="IX226" t="s">
        <v>285</v>
      </c>
      <c r="IY226" t="s">
        <v>285</v>
      </c>
      <c r="IZ226" t="s">
        <v>285</v>
      </c>
      <c r="JA226" t="s">
        <v>285</v>
      </c>
      <c r="JB226" t="s">
        <v>285</v>
      </c>
      <c r="JC226" t="s">
        <v>285</v>
      </c>
      <c r="JD226" t="s">
        <v>285</v>
      </c>
      <c r="JE226" t="s">
        <v>285</v>
      </c>
      <c r="JF226" t="s">
        <v>285</v>
      </c>
    </row>
    <row r="227" spans="1:266" hidden="1">
      <c r="A227">
        <v>62448</v>
      </c>
      <c r="B227" t="s">
        <v>980</v>
      </c>
      <c r="C227" t="s">
        <v>830</v>
      </c>
      <c r="D227" t="s">
        <v>830</v>
      </c>
      <c r="E227">
        <v>0</v>
      </c>
      <c r="F227">
        <v>0</v>
      </c>
      <c r="G227">
        <v>0</v>
      </c>
      <c r="H227">
        <v>0</v>
      </c>
      <c r="I227">
        <v>0</v>
      </c>
      <c r="J227">
        <v>0</v>
      </c>
      <c r="K227">
        <v>0</v>
      </c>
      <c r="L227">
        <v>0</v>
      </c>
      <c r="M227" t="s">
        <v>830</v>
      </c>
      <c r="N227" t="s">
        <v>830</v>
      </c>
      <c r="O227">
        <v>0</v>
      </c>
      <c r="P227">
        <v>0</v>
      </c>
      <c r="Q227">
        <v>0</v>
      </c>
      <c r="R227">
        <v>0</v>
      </c>
      <c r="S227">
        <v>0</v>
      </c>
      <c r="T227">
        <v>0</v>
      </c>
      <c r="U227">
        <v>0</v>
      </c>
      <c r="V227">
        <v>0</v>
      </c>
      <c r="W227" t="s">
        <v>830</v>
      </c>
      <c r="X227" t="s">
        <v>830</v>
      </c>
      <c r="Y227">
        <v>0</v>
      </c>
      <c r="Z227">
        <v>0</v>
      </c>
      <c r="AA227">
        <v>0</v>
      </c>
      <c r="AB227">
        <v>0</v>
      </c>
      <c r="AC227">
        <v>0</v>
      </c>
      <c r="AD227">
        <v>0</v>
      </c>
      <c r="AE227">
        <v>0</v>
      </c>
      <c r="AF227">
        <v>0</v>
      </c>
      <c r="AG227" t="s">
        <v>830</v>
      </c>
      <c r="AH227" t="s">
        <v>830</v>
      </c>
      <c r="AI227">
        <v>0</v>
      </c>
      <c r="AJ227">
        <v>0</v>
      </c>
      <c r="AK227">
        <v>0</v>
      </c>
      <c r="AL227">
        <v>0</v>
      </c>
      <c r="AM227">
        <v>0</v>
      </c>
      <c r="AN227">
        <v>0</v>
      </c>
      <c r="AO227">
        <v>0</v>
      </c>
      <c r="AP227">
        <v>0</v>
      </c>
      <c r="AQ227" t="s">
        <v>830</v>
      </c>
      <c r="AR227" t="s">
        <v>830</v>
      </c>
      <c r="AS227">
        <v>0</v>
      </c>
      <c r="AT227">
        <v>0</v>
      </c>
      <c r="AU227">
        <v>0</v>
      </c>
      <c r="AV227">
        <v>0</v>
      </c>
      <c r="AW227">
        <v>0</v>
      </c>
      <c r="AX227">
        <v>0</v>
      </c>
      <c r="AY227">
        <v>0</v>
      </c>
      <c r="AZ227">
        <v>0</v>
      </c>
      <c r="BA227" t="s">
        <v>830</v>
      </c>
      <c r="BB227" t="s">
        <v>830</v>
      </c>
      <c r="BC227">
        <v>0</v>
      </c>
      <c r="BD227">
        <v>0</v>
      </c>
      <c r="BE227">
        <v>0</v>
      </c>
      <c r="BF227">
        <v>0</v>
      </c>
      <c r="BG227">
        <v>0</v>
      </c>
      <c r="BH227">
        <v>0</v>
      </c>
      <c r="BI227">
        <v>0</v>
      </c>
      <c r="BJ227">
        <v>0</v>
      </c>
      <c r="BK227" t="s">
        <v>830</v>
      </c>
      <c r="BL227" t="s">
        <v>830</v>
      </c>
      <c r="BM227">
        <v>0</v>
      </c>
      <c r="BN227">
        <v>0</v>
      </c>
      <c r="BO227">
        <v>0</v>
      </c>
      <c r="BP227">
        <v>0</v>
      </c>
      <c r="BQ227">
        <v>0</v>
      </c>
      <c r="BR227">
        <v>0</v>
      </c>
      <c r="BS227">
        <v>0</v>
      </c>
      <c r="BT227">
        <v>0</v>
      </c>
      <c r="BU227">
        <v>1</v>
      </c>
      <c r="BV227">
        <v>1</v>
      </c>
      <c r="BW227" t="s">
        <v>830</v>
      </c>
      <c r="BX227">
        <v>0</v>
      </c>
      <c r="BY227">
        <v>0</v>
      </c>
      <c r="BZ227" t="s">
        <v>830</v>
      </c>
      <c r="CA227">
        <v>0</v>
      </c>
      <c r="CB227">
        <v>0</v>
      </c>
      <c r="CC227">
        <v>0</v>
      </c>
      <c r="CD227">
        <v>0</v>
      </c>
      <c r="CE227">
        <v>2</v>
      </c>
      <c r="CF227">
        <v>1</v>
      </c>
      <c r="CG227" t="s">
        <v>830</v>
      </c>
      <c r="CH227">
        <v>0</v>
      </c>
      <c r="CI227">
        <v>0</v>
      </c>
      <c r="CJ227" t="s">
        <v>830</v>
      </c>
      <c r="CK227" t="s">
        <v>830</v>
      </c>
      <c r="CL227">
        <v>0</v>
      </c>
      <c r="CM227">
        <v>0</v>
      </c>
      <c r="CN227" t="s">
        <v>830</v>
      </c>
      <c r="CO227">
        <v>2</v>
      </c>
      <c r="CP227">
        <v>1</v>
      </c>
      <c r="CQ227" t="s">
        <v>830</v>
      </c>
      <c r="CR227">
        <v>0</v>
      </c>
      <c r="CS227">
        <v>0</v>
      </c>
      <c r="CT227" t="s">
        <v>830</v>
      </c>
      <c r="CU227">
        <v>0</v>
      </c>
      <c r="CV227">
        <v>0</v>
      </c>
      <c r="CW227">
        <v>0</v>
      </c>
      <c r="CX227">
        <v>0</v>
      </c>
      <c r="CY227">
        <v>2</v>
      </c>
      <c r="CZ227">
        <v>1</v>
      </c>
      <c r="DA227" t="s">
        <v>830</v>
      </c>
      <c r="DB227">
        <v>0</v>
      </c>
      <c r="DC227">
        <v>0</v>
      </c>
      <c r="DD227" t="s">
        <v>830</v>
      </c>
      <c r="DE227">
        <v>0</v>
      </c>
      <c r="DF227">
        <v>0</v>
      </c>
      <c r="DG227">
        <v>0</v>
      </c>
      <c r="DH227">
        <v>0</v>
      </c>
      <c r="DI227" t="s">
        <v>830</v>
      </c>
      <c r="DJ227" t="s">
        <v>830</v>
      </c>
      <c r="DK227">
        <v>0</v>
      </c>
      <c r="DL227">
        <v>0</v>
      </c>
      <c r="DM227">
        <v>0</v>
      </c>
      <c r="DN227">
        <v>0</v>
      </c>
      <c r="DO227">
        <v>0</v>
      </c>
      <c r="DP227">
        <v>0</v>
      </c>
      <c r="DQ227">
        <v>0</v>
      </c>
      <c r="DR227">
        <v>0</v>
      </c>
      <c r="DS227" t="s">
        <v>830</v>
      </c>
      <c r="DT227" t="s">
        <v>830</v>
      </c>
      <c r="DU227">
        <v>0</v>
      </c>
      <c r="DV227">
        <v>0</v>
      </c>
      <c r="DW227">
        <v>0</v>
      </c>
      <c r="DX227">
        <v>0</v>
      </c>
      <c r="DY227">
        <v>0</v>
      </c>
      <c r="DZ227">
        <v>0</v>
      </c>
      <c r="EA227">
        <v>0</v>
      </c>
      <c r="EB227">
        <v>0</v>
      </c>
      <c r="EC227" t="s">
        <v>830</v>
      </c>
      <c r="ED227" t="s">
        <v>830</v>
      </c>
      <c r="EE227">
        <v>0</v>
      </c>
      <c r="EF227">
        <v>0</v>
      </c>
      <c r="EG227">
        <v>0</v>
      </c>
      <c r="EH227">
        <v>0</v>
      </c>
      <c r="EI227">
        <v>0</v>
      </c>
      <c r="EJ227">
        <v>0</v>
      </c>
      <c r="EK227">
        <v>0</v>
      </c>
      <c r="EL227">
        <v>0</v>
      </c>
      <c r="EM227" t="s">
        <v>830</v>
      </c>
      <c r="EN227" t="s">
        <v>830</v>
      </c>
      <c r="EO227">
        <v>0</v>
      </c>
      <c r="EP227">
        <v>0</v>
      </c>
      <c r="EQ227">
        <v>0</v>
      </c>
      <c r="ER227">
        <v>0</v>
      </c>
      <c r="ES227">
        <v>0</v>
      </c>
      <c r="ET227">
        <v>0</v>
      </c>
      <c r="EU227">
        <v>0</v>
      </c>
      <c r="EV227">
        <v>0</v>
      </c>
      <c r="EW227">
        <v>1</v>
      </c>
      <c r="EX227">
        <v>1</v>
      </c>
      <c r="EY227">
        <v>0</v>
      </c>
      <c r="EZ227">
        <v>0</v>
      </c>
      <c r="FA227">
        <v>0</v>
      </c>
      <c r="FB227">
        <v>0</v>
      </c>
      <c r="FC227">
        <v>0</v>
      </c>
      <c r="FD227">
        <v>0</v>
      </c>
      <c r="FE227">
        <v>0</v>
      </c>
      <c r="FF227">
        <v>0</v>
      </c>
      <c r="FG227">
        <v>16</v>
      </c>
      <c r="FH227">
        <v>16</v>
      </c>
      <c r="FI227">
        <v>0</v>
      </c>
      <c r="FJ227">
        <v>0</v>
      </c>
      <c r="FK227">
        <v>0</v>
      </c>
      <c r="FL227">
        <v>0</v>
      </c>
      <c r="FM227">
        <v>0</v>
      </c>
      <c r="FN227">
        <v>0</v>
      </c>
      <c r="FO227">
        <v>0</v>
      </c>
      <c r="FP227">
        <v>0</v>
      </c>
      <c r="FQ227">
        <v>20</v>
      </c>
      <c r="FR227">
        <v>20</v>
      </c>
      <c r="FS227">
        <v>0</v>
      </c>
      <c r="FT227">
        <v>0</v>
      </c>
      <c r="FU227">
        <v>0</v>
      </c>
      <c r="FV227">
        <v>0</v>
      </c>
      <c r="FW227">
        <v>0</v>
      </c>
      <c r="FX227">
        <v>0</v>
      </c>
      <c r="FY227">
        <v>0</v>
      </c>
      <c r="FZ227">
        <v>0</v>
      </c>
      <c r="GA227">
        <v>22</v>
      </c>
      <c r="GB227">
        <v>22</v>
      </c>
      <c r="GC227">
        <v>0</v>
      </c>
      <c r="GD227">
        <v>0</v>
      </c>
      <c r="GE227">
        <v>0</v>
      </c>
      <c r="GF227">
        <v>0</v>
      </c>
      <c r="GG227">
        <v>0</v>
      </c>
      <c r="GH227">
        <v>0</v>
      </c>
      <c r="GI227">
        <v>0</v>
      </c>
      <c r="GJ227">
        <v>0</v>
      </c>
      <c r="GK227">
        <v>19</v>
      </c>
      <c r="GL227">
        <v>19</v>
      </c>
      <c r="GM227">
        <v>0</v>
      </c>
      <c r="GN227">
        <v>0</v>
      </c>
      <c r="GO227">
        <v>0</v>
      </c>
      <c r="GP227">
        <v>0</v>
      </c>
      <c r="GQ227">
        <v>0</v>
      </c>
      <c r="GR227">
        <v>0</v>
      </c>
      <c r="GS227">
        <v>0</v>
      </c>
      <c r="GT227">
        <v>0</v>
      </c>
      <c r="GU227">
        <v>19</v>
      </c>
      <c r="GV227">
        <v>19</v>
      </c>
      <c r="GW227">
        <v>0</v>
      </c>
      <c r="GX227">
        <v>0</v>
      </c>
      <c r="GY227">
        <v>0</v>
      </c>
      <c r="GZ227">
        <v>0</v>
      </c>
      <c r="HA227">
        <v>0</v>
      </c>
      <c r="HB227">
        <v>0</v>
      </c>
      <c r="HC227">
        <v>0</v>
      </c>
      <c r="HD227">
        <v>0</v>
      </c>
      <c r="HE227">
        <v>18</v>
      </c>
      <c r="HF227">
        <v>18</v>
      </c>
      <c r="HG227" t="s">
        <v>830</v>
      </c>
      <c r="HH227" t="s">
        <v>830</v>
      </c>
      <c r="HI227">
        <v>0</v>
      </c>
      <c r="HJ227">
        <v>0</v>
      </c>
      <c r="HK227" t="s">
        <v>830</v>
      </c>
      <c r="HL227" t="s">
        <v>830</v>
      </c>
      <c r="HM227">
        <v>0</v>
      </c>
      <c r="HN227">
        <v>0</v>
      </c>
      <c r="HO227">
        <v>17</v>
      </c>
      <c r="HP227">
        <v>17</v>
      </c>
      <c r="HQ227" t="s">
        <v>830</v>
      </c>
      <c r="HR227" t="s">
        <v>830</v>
      </c>
      <c r="HS227" t="s">
        <v>830</v>
      </c>
      <c r="HT227" t="s">
        <v>830</v>
      </c>
      <c r="HU227">
        <v>0</v>
      </c>
      <c r="HV227">
        <v>0</v>
      </c>
      <c r="HW227">
        <v>0</v>
      </c>
      <c r="HX227">
        <v>0</v>
      </c>
      <c r="HY227">
        <v>17</v>
      </c>
      <c r="HZ227">
        <v>17</v>
      </c>
      <c r="IA227">
        <v>0</v>
      </c>
      <c r="IB227">
        <v>0</v>
      </c>
      <c r="IC227">
        <v>0</v>
      </c>
      <c r="ID227">
        <v>0</v>
      </c>
      <c r="IE227">
        <v>0</v>
      </c>
      <c r="IF227">
        <v>0</v>
      </c>
      <c r="IG227">
        <v>0</v>
      </c>
      <c r="IH227">
        <v>0</v>
      </c>
      <c r="II227">
        <v>1</v>
      </c>
      <c r="IJ227">
        <v>1</v>
      </c>
      <c r="IK227">
        <v>0</v>
      </c>
      <c r="IL227">
        <v>0</v>
      </c>
      <c r="IM227">
        <v>0</v>
      </c>
      <c r="IN227">
        <v>0</v>
      </c>
      <c r="IO227">
        <v>9</v>
      </c>
      <c r="IP227">
        <v>1</v>
      </c>
      <c r="IQ227">
        <v>8</v>
      </c>
      <c r="IR227">
        <v>8</v>
      </c>
      <c r="IS227">
        <v>0</v>
      </c>
      <c r="IT227">
        <v>0</v>
      </c>
      <c r="IU227" t="s">
        <v>285</v>
      </c>
      <c r="IV227" t="s">
        <v>285</v>
      </c>
      <c r="IW227" t="s">
        <v>285</v>
      </c>
      <c r="IX227" t="s">
        <v>285</v>
      </c>
      <c r="IY227" t="s">
        <v>285</v>
      </c>
      <c r="IZ227" t="s">
        <v>285</v>
      </c>
      <c r="JA227" t="s">
        <v>285</v>
      </c>
      <c r="JB227" t="s">
        <v>285</v>
      </c>
      <c r="JC227" t="s">
        <v>285</v>
      </c>
      <c r="JD227" t="s">
        <v>830</v>
      </c>
      <c r="JE227" t="s">
        <v>830</v>
      </c>
      <c r="JF227" t="s">
        <v>285</v>
      </c>
    </row>
    <row r="228" spans="1:266" hidden="1">
      <c r="A228">
        <v>32409</v>
      </c>
      <c r="B228" t="s">
        <v>373</v>
      </c>
      <c r="C228">
        <v>14900</v>
      </c>
      <c r="D228">
        <v>5890</v>
      </c>
      <c r="E228">
        <v>7428</v>
      </c>
      <c r="F228">
        <v>2703</v>
      </c>
      <c r="G228">
        <v>776</v>
      </c>
      <c r="H228">
        <v>3950</v>
      </c>
      <c r="I228">
        <v>1581</v>
      </c>
      <c r="J228">
        <v>1572</v>
      </c>
      <c r="K228">
        <v>0</v>
      </c>
      <c r="L228">
        <v>10</v>
      </c>
      <c r="M228">
        <v>13831</v>
      </c>
      <c r="N228">
        <v>5421</v>
      </c>
      <c r="O228">
        <v>6514</v>
      </c>
      <c r="P228">
        <v>2339</v>
      </c>
      <c r="Q228">
        <v>720</v>
      </c>
      <c r="R228">
        <v>3455</v>
      </c>
      <c r="S228">
        <v>1895</v>
      </c>
      <c r="T228">
        <v>1818</v>
      </c>
      <c r="U228">
        <v>0</v>
      </c>
      <c r="V228">
        <v>77</v>
      </c>
      <c r="W228">
        <v>12428</v>
      </c>
      <c r="X228">
        <v>4469</v>
      </c>
      <c r="Y228">
        <v>6383</v>
      </c>
      <c r="Z228">
        <v>2274</v>
      </c>
      <c r="AA228">
        <v>944</v>
      </c>
      <c r="AB228">
        <v>3166</v>
      </c>
      <c r="AC228">
        <v>1576</v>
      </c>
      <c r="AD228">
        <v>1380</v>
      </c>
      <c r="AE228">
        <v>64</v>
      </c>
      <c r="AF228">
        <v>132</v>
      </c>
      <c r="AG228">
        <v>10364</v>
      </c>
      <c r="AH228">
        <v>3898</v>
      </c>
      <c r="AI228">
        <v>5319</v>
      </c>
      <c r="AJ228">
        <v>1865</v>
      </c>
      <c r="AK228">
        <v>640</v>
      </c>
      <c r="AL228">
        <v>2814</v>
      </c>
      <c r="AM228">
        <v>1147</v>
      </c>
      <c r="AN228">
        <v>778</v>
      </c>
      <c r="AO228">
        <v>34</v>
      </c>
      <c r="AP228">
        <v>335</v>
      </c>
      <c r="AQ228">
        <v>10942</v>
      </c>
      <c r="AR228">
        <v>4491</v>
      </c>
      <c r="AS228">
        <v>5484</v>
      </c>
      <c r="AT228">
        <v>2067</v>
      </c>
      <c r="AU228">
        <v>753</v>
      </c>
      <c r="AV228">
        <v>2665</v>
      </c>
      <c r="AW228">
        <v>967</v>
      </c>
      <c r="AX228">
        <v>617</v>
      </c>
      <c r="AY228">
        <v>7</v>
      </c>
      <c r="AZ228">
        <v>344</v>
      </c>
      <c r="BA228">
        <v>10191</v>
      </c>
      <c r="BB228">
        <v>3433</v>
      </c>
      <c r="BC228">
        <v>5905</v>
      </c>
      <c r="BD228">
        <v>2011</v>
      </c>
      <c r="BE228">
        <v>947</v>
      </c>
      <c r="BF228">
        <v>2946</v>
      </c>
      <c r="BG228">
        <v>854</v>
      </c>
      <c r="BH228">
        <v>655</v>
      </c>
      <c r="BI228">
        <v>0</v>
      </c>
      <c r="BJ228">
        <v>199</v>
      </c>
      <c r="BK228">
        <v>11064</v>
      </c>
      <c r="BL228">
        <v>3518</v>
      </c>
      <c r="BM228">
        <v>6589</v>
      </c>
      <c r="BN228">
        <v>2508</v>
      </c>
      <c r="BO228">
        <v>889</v>
      </c>
      <c r="BP228">
        <v>3193</v>
      </c>
      <c r="BQ228">
        <v>957</v>
      </c>
      <c r="BR228">
        <v>806</v>
      </c>
      <c r="BS228">
        <v>0</v>
      </c>
      <c r="BT228">
        <v>151</v>
      </c>
      <c r="BU228">
        <v>9766</v>
      </c>
      <c r="BV228">
        <v>2945</v>
      </c>
      <c r="BW228">
        <v>5805</v>
      </c>
      <c r="BX228">
        <v>1929</v>
      </c>
      <c r="BY228">
        <v>849</v>
      </c>
      <c r="BZ228">
        <v>3027</v>
      </c>
      <c r="CA228">
        <v>1015</v>
      </c>
      <c r="CB228">
        <v>824</v>
      </c>
      <c r="CC228">
        <v>0</v>
      </c>
      <c r="CD228">
        <v>191</v>
      </c>
      <c r="CE228">
        <v>9748</v>
      </c>
      <c r="CF228">
        <v>2559</v>
      </c>
      <c r="CG228">
        <v>6781</v>
      </c>
      <c r="CH228">
        <v>2857</v>
      </c>
      <c r="CI228">
        <v>964</v>
      </c>
      <c r="CJ228">
        <v>2960</v>
      </c>
      <c r="CK228">
        <v>408</v>
      </c>
      <c r="CL228">
        <v>327</v>
      </c>
      <c r="CM228">
        <v>0</v>
      </c>
      <c r="CN228">
        <v>80</v>
      </c>
      <c r="CO228">
        <v>9472</v>
      </c>
      <c r="CP228">
        <v>2215</v>
      </c>
      <c r="CQ228">
        <v>6889</v>
      </c>
      <c r="CR228">
        <v>2830</v>
      </c>
      <c r="CS228">
        <v>1137</v>
      </c>
      <c r="CT228">
        <v>2922</v>
      </c>
      <c r="CU228">
        <v>369</v>
      </c>
      <c r="CV228">
        <v>298</v>
      </c>
      <c r="CW228">
        <v>39</v>
      </c>
      <c r="CX228">
        <v>32</v>
      </c>
      <c r="CY228">
        <v>9937</v>
      </c>
      <c r="CZ228">
        <v>2360</v>
      </c>
      <c r="DA228">
        <v>6838</v>
      </c>
      <c r="DB228">
        <v>3156</v>
      </c>
      <c r="DC228">
        <v>847</v>
      </c>
      <c r="DD228">
        <v>2835</v>
      </c>
      <c r="DE228">
        <v>739</v>
      </c>
      <c r="DF228">
        <v>683</v>
      </c>
      <c r="DG228">
        <v>40</v>
      </c>
      <c r="DH228">
        <v>16</v>
      </c>
      <c r="DI228">
        <v>9837</v>
      </c>
      <c r="DJ228">
        <v>2413</v>
      </c>
      <c r="DK228">
        <v>6642</v>
      </c>
      <c r="DL228">
        <v>3263</v>
      </c>
      <c r="DM228">
        <v>856</v>
      </c>
      <c r="DN228">
        <v>2522</v>
      </c>
      <c r="DO228">
        <v>782</v>
      </c>
      <c r="DP228">
        <v>760</v>
      </c>
      <c r="DQ228">
        <v>0</v>
      </c>
      <c r="DR228">
        <v>22</v>
      </c>
      <c r="DS228">
        <v>9544</v>
      </c>
      <c r="DT228">
        <v>1890</v>
      </c>
      <c r="DU228">
        <v>6122</v>
      </c>
      <c r="DV228">
        <v>3398</v>
      </c>
      <c r="DW228">
        <v>951</v>
      </c>
      <c r="DX228">
        <v>1773</v>
      </c>
      <c r="DY228">
        <v>1532</v>
      </c>
      <c r="DZ228">
        <v>1514</v>
      </c>
      <c r="EA228">
        <v>10</v>
      </c>
      <c r="EB228">
        <v>8</v>
      </c>
      <c r="EC228">
        <v>8867</v>
      </c>
      <c r="ED228">
        <v>1362</v>
      </c>
      <c r="EE228">
        <v>5779</v>
      </c>
      <c r="EF228">
        <v>3232</v>
      </c>
      <c r="EG228">
        <v>1144</v>
      </c>
      <c r="EH228">
        <v>1403</v>
      </c>
      <c r="EI228">
        <v>1726</v>
      </c>
      <c r="EJ228">
        <v>1719</v>
      </c>
      <c r="EK228">
        <v>0</v>
      </c>
      <c r="EL228">
        <v>6</v>
      </c>
      <c r="EM228">
        <v>8469</v>
      </c>
      <c r="EN228">
        <v>1238</v>
      </c>
      <c r="EO228">
        <v>6598</v>
      </c>
      <c r="EP228">
        <v>4604</v>
      </c>
      <c r="EQ228">
        <v>761</v>
      </c>
      <c r="ER228">
        <v>1233</v>
      </c>
      <c r="ES228">
        <v>633</v>
      </c>
      <c r="ET228">
        <v>574</v>
      </c>
      <c r="EU228">
        <v>56</v>
      </c>
      <c r="EV228">
        <v>2</v>
      </c>
      <c r="EW228">
        <v>6799</v>
      </c>
      <c r="EX228">
        <v>800</v>
      </c>
      <c r="EY228">
        <v>5136</v>
      </c>
      <c r="EZ228">
        <v>3675</v>
      </c>
      <c r="FA228">
        <v>620</v>
      </c>
      <c r="FB228">
        <v>841</v>
      </c>
      <c r="FC228">
        <v>864</v>
      </c>
      <c r="FD228">
        <v>787</v>
      </c>
      <c r="FE228">
        <v>67</v>
      </c>
      <c r="FF228">
        <v>11</v>
      </c>
      <c r="FG228">
        <v>4686</v>
      </c>
      <c r="FH228">
        <v>316</v>
      </c>
      <c r="FI228">
        <v>3447</v>
      </c>
      <c r="FJ228">
        <v>2517</v>
      </c>
      <c r="FK228">
        <v>542</v>
      </c>
      <c r="FL228">
        <v>387</v>
      </c>
      <c r="FM228">
        <v>922</v>
      </c>
      <c r="FN228">
        <v>886</v>
      </c>
      <c r="FO228" t="s">
        <v>830</v>
      </c>
      <c r="FP228">
        <v>36</v>
      </c>
      <c r="FQ228">
        <v>3951</v>
      </c>
      <c r="FR228">
        <v>319</v>
      </c>
      <c r="FS228">
        <v>3016</v>
      </c>
      <c r="FT228">
        <v>1865</v>
      </c>
      <c r="FU228">
        <v>621</v>
      </c>
      <c r="FV228">
        <v>529</v>
      </c>
      <c r="FW228">
        <v>616</v>
      </c>
      <c r="FX228">
        <v>57</v>
      </c>
      <c r="FY228">
        <v>260</v>
      </c>
      <c r="FZ228">
        <v>299</v>
      </c>
      <c r="GA228">
        <v>3530</v>
      </c>
      <c r="GB228">
        <v>370</v>
      </c>
      <c r="GC228">
        <v>2557</v>
      </c>
      <c r="GD228">
        <v>1812</v>
      </c>
      <c r="GE228">
        <v>462</v>
      </c>
      <c r="GF228">
        <v>282</v>
      </c>
      <c r="GG228">
        <v>603</v>
      </c>
      <c r="GH228">
        <v>127</v>
      </c>
      <c r="GI228">
        <v>276</v>
      </c>
      <c r="GJ228">
        <v>201</v>
      </c>
      <c r="GK228">
        <v>3003</v>
      </c>
      <c r="GL228">
        <v>298</v>
      </c>
      <c r="GM228">
        <v>2337</v>
      </c>
      <c r="GN228">
        <v>1697</v>
      </c>
      <c r="GO228">
        <v>395</v>
      </c>
      <c r="GP228">
        <v>246</v>
      </c>
      <c r="GQ228">
        <v>368</v>
      </c>
      <c r="GR228">
        <v>46</v>
      </c>
      <c r="GS228">
        <v>321</v>
      </c>
      <c r="GT228">
        <v>1</v>
      </c>
      <c r="GU228">
        <v>1628</v>
      </c>
      <c r="GV228">
        <v>257</v>
      </c>
      <c r="GW228">
        <v>1223</v>
      </c>
      <c r="GX228">
        <v>750</v>
      </c>
      <c r="GY228">
        <v>117</v>
      </c>
      <c r="GZ228">
        <v>356</v>
      </c>
      <c r="HA228">
        <v>148</v>
      </c>
      <c r="HB228">
        <v>39</v>
      </c>
      <c r="HC228">
        <v>97</v>
      </c>
      <c r="HD228">
        <v>11</v>
      </c>
      <c r="HE228">
        <v>1344</v>
      </c>
      <c r="HF228">
        <v>262</v>
      </c>
      <c r="HG228">
        <v>976</v>
      </c>
      <c r="HH228">
        <v>646</v>
      </c>
      <c r="HI228">
        <v>146</v>
      </c>
      <c r="HJ228">
        <v>183</v>
      </c>
      <c r="HK228">
        <v>107</v>
      </c>
      <c r="HL228">
        <v>17</v>
      </c>
      <c r="HM228">
        <v>17</v>
      </c>
      <c r="HN228">
        <v>73</v>
      </c>
      <c r="HO228">
        <v>1070</v>
      </c>
      <c r="HP228">
        <v>190</v>
      </c>
      <c r="HQ228">
        <v>847</v>
      </c>
      <c r="HR228">
        <v>676</v>
      </c>
      <c r="HS228">
        <v>61</v>
      </c>
      <c r="HT228">
        <v>110</v>
      </c>
      <c r="HU228">
        <v>33</v>
      </c>
      <c r="HV228">
        <v>6</v>
      </c>
      <c r="HW228">
        <v>24</v>
      </c>
      <c r="HX228">
        <v>3</v>
      </c>
      <c r="HY228">
        <v>658</v>
      </c>
      <c r="HZ228">
        <v>179</v>
      </c>
      <c r="IA228">
        <v>433</v>
      </c>
      <c r="IB228">
        <v>318</v>
      </c>
      <c r="IC228">
        <v>83</v>
      </c>
      <c r="ID228">
        <v>31</v>
      </c>
      <c r="IE228">
        <v>47</v>
      </c>
      <c r="IF228">
        <v>7</v>
      </c>
      <c r="IG228">
        <v>33</v>
      </c>
      <c r="IH228">
        <v>6</v>
      </c>
      <c r="II228">
        <v>613</v>
      </c>
      <c r="IJ228">
        <v>183</v>
      </c>
      <c r="IK228">
        <v>430</v>
      </c>
      <c r="IL228">
        <v>49</v>
      </c>
      <c r="IM228">
        <v>376</v>
      </c>
      <c r="IN228">
        <v>4</v>
      </c>
      <c r="IO228">
        <v>113</v>
      </c>
      <c r="IP228">
        <v>53</v>
      </c>
      <c r="IQ228">
        <v>60</v>
      </c>
      <c r="IR228">
        <v>24</v>
      </c>
      <c r="IS228">
        <v>10</v>
      </c>
      <c r="IT228">
        <v>26</v>
      </c>
      <c r="IU228" t="s">
        <v>285</v>
      </c>
      <c r="IV228" t="s">
        <v>285</v>
      </c>
      <c r="IW228" t="s">
        <v>285</v>
      </c>
      <c r="IX228">
        <v>67</v>
      </c>
      <c r="IY228">
        <v>4</v>
      </c>
      <c r="IZ228">
        <v>63</v>
      </c>
      <c r="JA228" t="s">
        <v>830</v>
      </c>
      <c r="JB228">
        <v>11</v>
      </c>
      <c r="JC228" t="s">
        <v>830</v>
      </c>
      <c r="JD228" t="s">
        <v>285</v>
      </c>
      <c r="JE228">
        <v>2</v>
      </c>
      <c r="JF228" t="s">
        <v>285</v>
      </c>
    </row>
    <row r="229" spans="1:266" hidden="1">
      <c r="A229">
        <v>56707</v>
      </c>
      <c r="B229" t="s">
        <v>981</v>
      </c>
      <c r="C229">
        <v>362</v>
      </c>
      <c r="D229">
        <v>27</v>
      </c>
      <c r="E229">
        <v>335</v>
      </c>
      <c r="F229">
        <v>329</v>
      </c>
      <c r="G229">
        <v>6</v>
      </c>
      <c r="H229" t="s">
        <v>830</v>
      </c>
      <c r="I229">
        <v>1</v>
      </c>
      <c r="J229">
        <v>1</v>
      </c>
      <c r="K229">
        <v>0</v>
      </c>
      <c r="L229">
        <v>0</v>
      </c>
      <c r="M229">
        <v>321</v>
      </c>
      <c r="N229">
        <v>22</v>
      </c>
      <c r="O229">
        <v>294</v>
      </c>
      <c r="P229">
        <v>293</v>
      </c>
      <c r="Q229">
        <v>1</v>
      </c>
      <c r="R229" t="s">
        <v>830</v>
      </c>
      <c r="S229">
        <v>4</v>
      </c>
      <c r="T229">
        <v>4</v>
      </c>
      <c r="U229">
        <v>0</v>
      </c>
      <c r="V229">
        <v>1</v>
      </c>
      <c r="W229">
        <v>308</v>
      </c>
      <c r="X229">
        <v>12</v>
      </c>
      <c r="Y229">
        <v>294</v>
      </c>
      <c r="Z229">
        <v>292</v>
      </c>
      <c r="AA229">
        <v>2</v>
      </c>
      <c r="AB229" t="s">
        <v>830</v>
      </c>
      <c r="AC229">
        <v>2</v>
      </c>
      <c r="AD229">
        <v>2</v>
      </c>
      <c r="AE229">
        <v>0</v>
      </c>
      <c r="AF229">
        <v>0</v>
      </c>
      <c r="AG229">
        <v>290</v>
      </c>
      <c r="AH229">
        <v>21</v>
      </c>
      <c r="AI229">
        <v>269</v>
      </c>
      <c r="AJ229">
        <v>269</v>
      </c>
      <c r="AK229">
        <v>0</v>
      </c>
      <c r="AL229" t="s">
        <v>830</v>
      </c>
      <c r="AM229">
        <v>0</v>
      </c>
      <c r="AN229">
        <v>0</v>
      </c>
      <c r="AO229">
        <v>0</v>
      </c>
      <c r="AP229">
        <v>0</v>
      </c>
      <c r="AQ229">
        <v>1621</v>
      </c>
      <c r="AR229">
        <v>1394</v>
      </c>
      <c r="AS229">
        <v>227</v>
      </c>
      <c r="AT229">
        <v>227</v>
      </c>
      <c r="AU229">
        <v>0</v>
      </c>
      <c r="AV229">
        <v>1</v>
      </c>
      <c r="AW229">
        <v>0</v>
      </c>
      <c r="AX229">
        <v>0</v>
      </c>
      <c r="AY229">
        <v>0</v>
      </c>
      <c r="AZ229">
        <v>0</v>
      </c>
      <c r="BA229">
        <v>1415</v>
      </c>
      <c r="BB229">
        <v>1113</v>
      </c>
      <c r="BC229">
        <v>301</v>
      </c>
      <c r="BD229">
        <v>300</v>
      </c>
      <c r="BE229">
        <v>0</v>
      </c>
      <c r="BF229">
        <v>1</v>
      </c>
      <c r="BG229">
        <v>2</v>
      </c>
      <c r="BH229">
        <v>2</v>
      </c>
      <c r="BI229">
        <v>0</v>
      </c>
      <c r="BJ229">
        <v>0</v>
      </c>
      <c r="BK229">
        <v>1399</v>
      </c>
      <c r="BL229">
        <v>1102</v>
      </c>
      <c r="BM229">
        <v>297</v>
      </c>
      <c r="BN229">
        <v>296</v>
      </c>
      <c r="BO229">
        <v>0</v>
      </c>
      <c r="BP229">
        <v>1</v>
      </c>
      <c r="BQ229">
        <v>0</v>
      </c>
      <c r="BR229">
        <v>0</v>
      </c>
      <c r="BS229">
        <v>0</v>
      </c>
      <c r="BT229">
        <v>0</v>
      </c>
      <c r="BU229">
        <v>1325</v>
      </c>
      <c r="BV229">
        <v>1053</v>
      </c>
      <c r="BW229">
        <v>272</v>
      </c>
      <c r="BX229">
        <v>272</v>
      </c>
      <c r="BY229">
        <v>0</v>
      </c>
      <c r="BZ229">
        <v>1</v>
      </c>
      <c r="CA229">
        <v>0</v>
      </c>
      <c r="CB229">
        <v>0</v>
      </c>
      <c r="CC229">
        <v>0</v>
      </c>
      <c r="CD229">
        <v>0</v>
      </c>
      <c r="CE229">
        <v>1089</v>
      </c>
      <c r="CF229">
        <v>871</v>
      </c>
      <c r="CG229">
        <v>218</v>
      </c>
      <c r="CH229">
        <v>217</v>
      </c>
      <c r="CI229">
        <v>0</v>
      </c>
      <c r="CJ229">
        <v>1</v>
      </c>
      <c r="CK229">
        <v>0</v>
      </c>
      <c r="CL229">
        <v>0</v>
      </c>
      <c r="CM229">
        <v>0</v>
      </c>
      <c r="CN229">
        <v>0</v>
      </c>
      <c r="CO229">
        <v>1044</v>
      </c>
      <c r="CP229">
        <v>829</v>
      </c>
      <c r="CQ229">
        <v>215</v>
      </c>
      <c r="CR229">
        <v>215</v>
      </c>
      <c r="CS229">
        <v>0</v>
      </c>
      <c r="CT229">
        <v>1</v>
      </c>
      <c r="CU229">
        <v>0</v>
      </c>
      <c r="CV229">
        <v>0</v>
      </c>
      <c r="CW229">
        <v>0</v>
      </c>
      <c r="CX229">
        <v>0</v>
      </c>
      <c r="CY229">
        <v>968</v>
      </c>
      <c r="CZ229">
        <v>744</v>
      </c>
      <c r="DA229">
        <v>224</v>
      </c>
      <c r="DB229">
        <v>218</v>
      </c>
      <c r="DC229">
        <v>5</v>
      </c>
      <c r="DD229">
        <v>1</v>
      </c>
      <c r="DE229">
        <v>0</v>
      </c>
      <c r="DF229">
        <v>0</v>
      </c>
      <c r="DG229">
        <v>0</v>
      </c>
      <c r="DH229">
        <v>0</v>
      </c>
      <c r="DI229">
        <v>881</v>
      </c>
      <c r="DJ229">
        <v>761</v>
      </c>
      <c r="DK229">
        <v>121</v>
      </c>
      <c r="DL229">
        <v>115</v>
      </c>
      <c r="DM229">
        <v>0</v>
      </c>
      <c r="DN229">
        <v>5</v>
      </c>
      <c r="DO229">
        <v>0</v>
      </c>
      <c r="DP229">
        <v>0</v>
      </c>
      <c r="DQ229">
        <v>0</v>
      </c>
      <c r="DR229">
        <v>0</v>
      </c>
      <c r="DS229">
        <v>848</v>
      </c>
      <c r="DT229">
        <v>653</v>
      </c>
      <c r="DU229">
        <v>160</v>
      </c>
      <c r="DV229">
        <v>155</v>
      </c>
      <c r="DW229">
        <v>0</v>
      </c>
      <c r="DX229">
        <v>5</v>
      </c>
      <c r="DY229">
        <v>35</v>
      </c>
      <c r="DZ229">
        <v>35</v>
      </c>
      <c r="EA229">
        <v>0</v>
      </c>
      <c r="EB229">
        <v>0</v>
      </c>
      <c r="EC229">
        <v>192</v>
      </c>
      <c r="ED229">
        <v>10</v>
      </c>
      <c r="EE229">
        <v>182</v>
      </c>
      <c r="EF229">
        <v>178</v>
      </c>
      <c r="EG229">
        <v>0</v>
      </c>
      <c r="EH229">
        <v>4</v>
      </c>
      <c r="EI229">
        <v>0</v>
      </c>
      <c r="EJ229">
        <v>0</v>
      </c>
      <c r="EK229">
        <v>0</v>
      </c>
      <c r="EL229">
        <v>0</v>
      </c>
      <c r="EM229">
        <v>333</v>
      </c>
      <c r="EN229">
        <v>11</v>
      </c>
      <c r="EO229">
        <v>320</v>
      </c>
      <c r="EP229">
        <v>1</v>
      </c>
      <c r="EQ229">
        <v>33</v>
      </c>
      <c r="ER229">
        <v>286</v>
      </c>
      <c r="ES229">
        <v>2</v>
      </c>
      <c r="ET229">
        <v>2</v>
      </c>
      <c r="EU229">
        <v>0</v>
      </c>
      <c r="EV229">
        <v>0</v>
      </c>
      <c r="EW229">
        <v>1193</v>
      </c>
      <c r="EX229">
        <v>10</v>
      </c>
      <c r="EY229">
        <v>403</v>
      </c>
      <c r="EZ229">
        <v>1</v>
      </c>
      <c r="FA229">
        <v>32</v>
      </c>
      <c r="FB229">
        <v>370</v>
      </c>
      <c r="FC229">
        <v>780</v>
      </c>
      <c r="FD229">
        <v>780</v>
      </c>
      <c r="FE229">
        <v>0</v>
      </c>
      <c r="FF229">
        <v>0</v>
      </c>
      <c r="FG229">
        <v>2309</v>
      </c>
      <c r="FH229">
        <v>9</v>
      </c>
      <c r="FI229">
        <v>2</v>
      </c>
      <c r="FJ229">
        <v>1</v>
      </c>
      <c r="FK229">
        <v>0</v>
      </c>
      <c r="FL229">
        <v>1</v>
      </c>
      <c r="FM229">
        <v>2298</v>
      </c>
      <c r="FN229">
        <v>2298</v>
      </c>
      <c r="FO229">
        <v>0</v>
      </c>
      <c r="FP229">
        <v>0</v>
      </c>
      <c r="FQ229">
        <v>45</v>
      </c>
      <c r="FR229">
        <v>10</v>
      </c>
      <c r="FS229">
        <v>5</v>
      </c>
      <c r="FT229">
        <v>3</v>
      </c>
      <c r="FU229">
        <v>1</v>
      </c>
      <c r="FV229">
        <v>2</v>
      </c>
      <c r="FW229">
        <v>30</v>
      </c>
      <c r="FX229">
        <v>30</v>
      </c>
      <c r="FY229">
        <v>0</v>
      </c>
      <c r="FZ229" t="s">
        <v>830</v>
      </c>
      <c r="GA229">
        <v>221</v>
      </c>
      <c r="GB229">
        <v>7</v>
      </c>
      <c r="GC229">
        <v>187</v>
      </c>
      <c r="GD229">
        <v>132</v>
      </c>
      <c r="GE229">
        <v>11</v>
      </c>
      <c r="GF229">
        <v>43</v>
      </c>
      <c r="GG229">
        <v>27</v>
      </c>
      <c r="GH229">
        <v>0</v>
      </c>
      <c r="GI229">
        <v>0</v>
      </c>
      <c r="GJ229">
        <v>27</v>
      </c>
      <c r="GK229">
        <v>250</v>
      </c>
      <c r="GL229">
        <v>10</v>
      </c>
      <c r="GM229">
        <v>241</v>
      </c>
      <c r="GN229">
        <v>240</v>
      </c>
      <c r="GO229" t="s">
        <v>830</v>
      </c>
      <c r="GP229">
        <v>1</v>
      </c>
      <c r="GQ229" t="s">
        <v>830</v>
      </c>
      <c r="GR229">
        <v>0</v>
      </c>
      <c r="GS229">
        <v>0</v>
      </c>
      <c r="GT229" t="s">
        <v>830</v>
      </c>
      <c r="GU229">
        <v>212</v>
      </c>
      <c r="GV229">
        <v>7</v>
      </c>
      <c r="GW229">
        <v>205</v>
      </c>
      <c r="GX229">
        <v>204</v>
      </c>
      <c r="GY229" t="s">
        <v>830</v>
      </c>
      <c r="GZ229">
        <v>1</v>
      </c>
      <c r="HA229" t="s">
        <v>830</v>
      </c>
      <c r="HB229">
        <v>0</v>
      </c>
      <c r="HC229">
        <v>0</v>
      </c>
      <c r="HD229" t="s">
        <v>830</v>
      </c>
      <c r="HE229">
        <v>291</v>
      </c>
      <c r="HF229">
        <v>14</v>
      </c>
      <c r="HG229">
        <v>277</v>
      </c>
      <c r="HH229">
        <v>274</v>
      </c>
      <c r="HI229" t="s">
        <v>830</v>
      </c>
      <c r="HJ229">
        <v>3</v>
      </c>
      <c r="HK229">
        <v>0</v>
      </c>
      <c r="HL229">
        <v>0</v>
      </c>
      <c r="HM229">
        <v>0</v>
      </c>
      <c r="HN229">
        <v>0</v>
      </c>
      <c r="HO229">
        <v>72</v>
      </c>
      <c r="HP229">
        <v>10</v>
      </c>
      <c r="HQ229">
        <v>62</v>
      </c>
      <c r="HR229">
        <v>61</v>
      </c>
      <c r="HS229" t="s">
        <v>830</v>
      </c>
      <c r="HT229">
        <v>2</v>
      </c>
      <c r="HU229">
        <v>0</v>
      </c>
      <c r="HV229">
        <v>0</v>
      </c>
      <c r="HW229">
        <v>0</v>
      </c>
      <c r="HX229">
        <v>0</v>
      </c>
      <c r="HY229">
        <v>101</v>
      </c>
      <c r="HZ229">
        <v>24</v>
      </c>
      <c r="IA229">
        <v>7</v>
      </c>
      <c r="IB229">
        <v>5</v>
      </c>
      <c r="IC229">
        <v>1</v>
      </c>
      <c r="ID229">
        <v>1</v>
      </c>
      <c r="IE229">
        <v>70</v>
      </c>
      <c r="IF229">
        <v>70</v>
      </c>
      <c r="IG229">
        <v>0</v>
      </c>
      <c r="IH229">
        <v>0</v>
      </c>
      <c r="II229">
        <v>236</v>
      </c>
      <c r="IJ229">
        <v>22</v>
      </c>
      <c r="IK229">
        <v>214</v>
      </c>
      <c r="IL229">
        <v>213</v>
      </c>
      <c r="IM229" t="s">
        <v>830</v>
      </c>
      <c r="IN229" t="s">
        <v>830</v>
      </c>
      <c r="IO229">
        <v>17</v>
      </c>
      <c r="IP229">
        <v>8</v>
      </c>
      <c r="IQ229">
        <v>9</v>
      </c>
      <c r="IR229">
        <v>9</v>
      </c>
      <c r="IS229">
        <v>0</v>
      </c>
      <c r="IT229">
        <v>0</v>
      </c>
      <c r="IU229" t="s">
        <v>285</v>
      </c>
      <c r="IV229" t="s">
        <v>285</v>
      </c>
      <c r="IW229" t="s">
        <v>285</v>
      </c>
      <c r="IX229" t="s">
        <v>285</v>
      </c>
      <c r="IY229" t="s">
        <v>285</v>
      </c>
      <c r="IZ229" t="s">
        <v>285</v>
      </c>
      <c r="JA229" t="s">
        <v>285</v>
      </c>
      <c r="JB229" t="s">
        <v>285</v>
      </c>
      <c r="JC229" t="s">
        <v>285</v>
      </c>
      <c r="JD229" t="s">
        <v>830</v>
      </c>
      <c r="JE229" t="s">
        <v>830</v>
      </c>
      <c r="JF229" t="s">
        <v>285</v>
      </c>
    </row>
    <row r="230" spans="1:266" hidden="1">
      <c r="A230">
        <v>12807</v>
      </c>
      <c r="B230" t="s">
        <v>339</v>
      </c>
      <c r="C230">
        <v>9144</v>
      </c>
      <c r="D230">
        <v>1292</v>
      </c>
      <c r="E230">
        <v>5678</v>
      </c>
      <c r="F230">
        <v>5526</v>
      </c>
      <c r="G230">
        <v>1</v>
      </c>
      <c r="H230">
        <v>151</v>
      </c>
      <c r="I230">
        <v>2174</v>
      </c>
      <c r="J230">
        <v>2145</v>
      </c>
      <c r="K230">
        <v>0</v>
      </c>
      <c r="L230">
        <v>29</v>
      </c>
      <c r="M230">
        <v>4958</v>
      </c>
      <c r="N230">
        <v>1351</v>
      </c>
      <c r="O230">
        <v>3347</v>
      </c>
      <c r="P230">
        <v>3200</v>
      </c>
      <c r="Q230">
        <v>37</v>
      </c>
      <c r="R230">
        <v>110</v>
      </c>
      <c r="S230">
        <v>260</v>
      </c>
      <c r="T230">
        <v>233</v>
      </c>
      <c r="U230">
        <v>0</v>
      </c>
      <c r="V230">
        <v>26</v>
      </c>
      <c r="W230">
        <v>3468</v>
      </c>
      <c r="X230">
        <v>1120</v>
      </c>
      <c r="Y230">
        <v>1732</v>
      </c>
      <c r="Z230">
        <v>1671</v>
      </c>
      <c r="AA230" t="s">
        <v>830</v>
      </c>
      <c r="AB230">
        <v>61</v>
      </c>
      <c r="AC230">
        <v>615</v>
      </c>
      <c r="AD230">
        <v>589</v>
      </c>
      <c r="AE230">
        <v>0</v>
      </c>
      <c r="AF230">
        <v>26</v>
      </c>
      <c r="AG230">
        <v>2848</v>
      </c>
      <c r="AH230">
        <v>1083</v>
      </c>
      <c r="AI230">
        <v>1238</v>
      </c>
      <c r="AJ230">
        <v>1216</v>
      </c>
      <c r="AK230" t="s">
        <v>830</v>
      </c>
      <c r="AL230">
        <v>22</v>
      </c>
      <c r="AM230">
        <v>527</v>
      </c>
      <c r="AN230">
        <v>453</v>
      </c>
      <c r="AO230">
        <v>0</v>
      </c>
      <c r="AP230">
        <v>73</v>
      </c>
      <c r="AQ230">
        <v>3201</v>
      </c>
      <c r="AR230">
        <v>972</v>
      </c>
      <c r="AS230">
        <v>1317</v>
      </c>
      <c r="AT230">
        <v>1279</v>
      </c>
      <c r="AU230" t="s">
        <v>830</v>
      </c>
      <c r="AV230">
        <v>38</v>
      </c>
      <c r="AW230">
        <v>912</v>
      </c>
      <c r="AX230">
        <v>848</v>
      </c>
      <c r="AY230">
        <v>0</v>
      </c>
      <c r="AZ230">
        <v>64</v>
      </c>
      <c r="BA230">
        <v>3483</v>
      </c>
      <c r="BB230">
        <v>794</v>
      </c>
      <c r="BC230">
        <v>2114</v>
      </c>
      <c r="BD230">
        <v>2067</v>
      </c>
      <c r="BE230">
        <v>8</v>
      </c>
      <c r="BF230">
        <v>38</v>
      </c>
      <c r="BG230">
        <v>575</v>
      </c>
      <c r="BH230">
        <v>502</v>
      </c>
      <c r="BI230">
        <v>0</v>
      </c>
      <c r="BJ230">
        <v>72</v>
      </c>
      <c r="BK230">
        <v>2854</v>
      </c>
      <c r="BL230">
        <v>992</v>
      </c>
      <c r="BM230">
        <v>1610</v>
      </c>
      <c r="BN230">
        <v>1538</v>
      </c>
      <c r="BO230">
        <v>15</v>
      </c>
      <c r="BP230">
        <v>58</v>
      </c>
      <c r="BQ230">
        <v>252</v>
      </c>
      <c r="BR230">
        <v>243</v>
      </c>
      <c r="BS230">
        <v>0</v>
      </c>
      <c r="BT230">
        <v>10</v>
      </c>
      <c r="BU230">
        <v>29581</v>
      </c>
      <c r="BV230">
        <v>843</v>
      </c>
      <c r="BW230">
        <v>12510</v>
      </c>
      <c r="BX230">
        <v>12477</v>
      </c>
      <c r="BY230">
        <v>1</v>
      </c>
      <c r="BZ230">
        <v>32</v>
      </c>
      <c r="CA230">
        <v>16228</v>
      </c>
      <c r="CB230">
        <v>16217</v>
      </c>
      <c r="CC230">
        <v>0</v>
      </c>
      <c r="CD230">
        <v>12</v>
      </c>
      <c r="CE230">
        <v>59367</v>
      </c>
      <c r="CF230">
        <v>645</v>
      </c>
      <c r="CG230">
        <v>22928</v>
      </c>
      <c r="CH230">
        <v>22886</v>
      </c>
      <c r="CI230">
        <v>1</v>
      </c>
      <c r="CJ230">
        <v>41</v>
      </c>
      <c r="CK230">
        <v>35793</v>
      </c>
      <c r="CL230">
        <v>35786</v>
      </c>
      <c r="CM230">
        <v>0</v>
      </c>
      <c r="CN230">
        <v>7</v>
      </c>
      <c r="CO230">
        <v>59153</v>
      </c>
      <c r="CP230">
        <v>528</v>
      </c>
      <c r="CQ230">
        <v>24848</v>
      </c>
      <c r="CR230">
        <v>24796</v>
      </c>
      <c r="CS230">
        <v>1</v>
      </c>
      <c r="CT230">
        <v>51</v>
      </c>
      <c r="CU230">
        <v>33776</v>
      </c>
      <c r="CV230">
        <v>33767</v>
      </c>
      <c r="CW230">
        <v>0</v>
      </c>
      <c r="CX230">
        <v>9</v>
      </c>
      <c r="CY230">
        <v>76218</v>
      </c>
      <c r="CZ230">
        <v>320</v>
      </c>
      <c r="DA230">
        <v>18739</v>
      </c>
      <c r="DB230">
        <v>18687</v>
      </c>
      <c r="DC230">
        <v>1</v>
      </c>
      <c r="DD230">
        <v>51</v>
      </c>
      <c r="DE230">
        <v>57160</v>
      </c>
      <c r="DF230">
        <v>57149</v>
      </c>
      <c r="DG230">
        <v>0</v>
      </c>
      <c r="DH230">
        <v>11</v>
      </c>
      <c r="DI230">
        <v>53219</v>
      </c>
      <c r="DJ230">
        <v>333</v>
      </c>
      <c r="DK230">
        <v>24557</v>
      </c>
      <c r="DL230">
        <v>24501</v>
      </c>
      <c r="DM230">
        <v>1</v>
      </c>
      <c r="DN230">
        <v>54</v>
      </c>
      <c r="DO230">
        <v>28329</v>
      </c>
      <c r="DP230">
        <v>28322</v>
      </c>
      <c r="DQ230">
        <v>0</v>
      </c>
      <c r="DR230">
        <v>6</v>
      </c>
      <c r="DS230">
        <v>59407</v>
      </c>
      <c r="DT230">
        <v>252</v>
      </c>
      <c r="DU230">
        <v>18165</v>
      </c>
      <c r="DV230">
        <v>18114</v>
      </c>
      <c r="DW230">
        <v>1</v>
      </c>
      <c r="DX230">
        <v>51</v>
      </c>
      <c r="DY230">
        <v>40989</v>
      </c>
      <c r="DZ230">
        <v>40964</v>
      </c>
      <c r="EA230">
        <v>0</v>
      </c>
      <c r="EB230">
        <v>25</v>
      </c>
      <c r="EC230">
        <v>29399</v>
      </c>
      <c r="ED230">
        <v>222</v>
      </c>
      <c r="EE230">
        <v>11880</v>
      </c>
      <c r="EF230">
        <v>11817</v>
      </c>
      <c r="EG230">
        <v>1</v>
      </c>
      <c r="EH230">
        <v>63</v>
      </c>
      <c r="EI230">
        <v>17297</v>
      </c>
      <c r="EJ230">
        <v>17289</v>
      </c>
      <c r="EK230">
        <v>0</v>
      </c>
      <c r="EL230">
        <v>9</v>
      </c>
      <c r="EM230">
        <v>43161</v>
      </c>
      <c r="EN230">
        <v>261</v>
      </c>
      <c r="EO230">
        <v>12188</v>
      </c>
      <c r="EP230">
        <v>12105</v>
      </c>
      <c r="EQ230">
        <v>2</v>
      </c>
      <c r="ER230">
        <v>81</v>
      </c>
      <c r="ES230">
        <v>30712</v>
      </c>
      <c r="ET230">
        <v>30690</v>
      </c>
      <c r="EU230" t="s">
        <v>830</v>
      </c>
      <c r="EV230">
        <v>22</v>
      </c>
      <c r="EW230">
        <v>26002</v>
      </c>
      <c r="EX230">
        <v>211</v>
      </c>
      <c r="EY230">
        <v>9101</v>
      </c>
      <c r="EZ230">
        <v>9030</v>
      </c>
      <c r="FA230">
        <v>3</v>
      </c>
      <c r="FB230">
        <v>69</v>
      </c>
      <c r="FC230">
        <v>16690</v>
      </c>
      <c r="FD230">
        <v>16669</v>
      </c>
      <c r="FE230">
        <v>0</v>
      </c>
      <c r="FF230">
        <v>21</v>
      </c>
      <c r="FG230">
        <v>27565</v>
      </c>
      <c r="FH230">
        <v>179</v>
      </c>
      <c r="FI230">
        <v>12937</v>
      </c>
      <c r="FJ230">
        <v>12856</v>
      </c>
      <c r="FK230">
        <v>5</v>
      </c>
      <c r="FL230">
        <v>77</v>
      </c>
      <c r="FM230">
        <v>14449</v>
      </c>
      <c r="FN230">
        <v>14433</v>
      </c>
      <c r="FO230">
        <v>0</v>
      </c>
      <c r="FP230">
        <v>16</v>
      </c>
      <c r="FQ230">
        <v>30723</v>
      </c>
      <c r="FR230">
        <v>128</v>
      </c>
      <c r="FS230">
        <v>14354</v>
      </c>
      <c r="FT230">
        <v>14232</v>
      </c>
      <c r="FU230">
        <v>11</v>
      </c>
      <c r="FV230">
        <v>111</v>
      </c>
      <c r="FW230">
        <v>16241</v>
      </c>
      <c r="FX230">
        <v>16198</v>
      </c>
      <c r="FY230">
        <v>0</v>
      </c>
      <c r="FZ230">
        <v>43</v>
      </c>
      <c r="GA230">
        <v>28859</v>
      </c>
      <c r="GB230">
        <v>197</v>
      </c>
      <c r="GC230">
        <v>17119</v>
      </c>
      <c r="GD230">
        <v>17074</v>
      </c>
      <c r="GE230">
        <v>16</v>
      </c>
      <c r="GF230">
        <v>28</v>
      </c>
      <c r="GG230">
        <v>11544</v>
      </c>
      <c r="GH230">
        <v>11533</v>
      </c>
      <c r="GI230" t="s">
        <v>830</v>
      </c>
      <c r="GJ230">
        <v>10</v>
      </c>
      <c r="GK230">
        <v>20057</v>
      </c>
      <c r="GL230">
        <v>202</v>
      </c>
      <c r="GM230">
        <v>14150</v>
      </c>
      <c r="GN230">
        <v>14107</v>
      </c>
      <c r="GO230">
        <v>15</v>
      </c>
      <c r="GP230">
        <v>28</v>
      </c>
      <c r="GQ230">
        <v>5705</v>
      </c>
      <c r="GR230">
        <v>5665</v>
      </c>
      <c r="GS230" t="s">
        <v>830</v>
      </c>
      <c r="GT230">
        <v>39</v>
      </c>
      <c r="GU230">
        <v>15525</v>
      </c>
      <c r="GV230">
        <v>192</v>
      </c>
      <c r="GW230">
        <v>10141</v>
      </c>
      <c r="GX230">
        <v>10092</v>
      </c>
      <c r="GY230">
        <v>11</v>
      </c>
      <c r="GZ230">
        <v>39</v>
      </c>
      <c r="HA230">
        <v>5192</v>
      </c>
      <c r="HB230">
        <v>5150</v>
      </c>
      <c r="HC230">
        <v>9</v>
      </c>
      <c r="HD230">
        <v>33</v>
      </c>
      <c r="HE230">
        <v>15416</v>
      </c>
      <c r="HF230">
        <v>182</v>
      </c>
      <c r="HG230">
        <v>8537</v>
      </c>
      <c r="HH230">
        <v>8491</v>
      </c>
      <c r="HI230">
        <v>14</v>
      </c>
      <c r="HJ230">
        <v>33</v>
      </c>
      <c r="HK230">
        <v>6697</v>
      </c>
      <c r="HL230">
        <v>6590</v>
      </c>
      <c r="HM230">
        <v>10</v>
      </c>
      <c r="HN230">
        <v>97</v>
      </c>
      <c r="HO230">
        <v>14087</v>
      </c>
      <c r="HP230">
        <v>98</v>
      </c>
      <c r="HQ230">
        <v>3162</v>
      </c>
      <c r="HR230">
        <v>3134</v>
      </c>
      <c r="HS230">
        <v>15</v>
      </c>
      <c r="HT230">
        <v>12</v>
      </c>
      <c r="HU230">
        <v>10827</v>
      </c>
      <c r="HV230">
        <v>10767</v>
      </c>
      <c r="HW230">
        <v>2</v>
      </c>
      <c r="HX230">
        <v>58</v>
      </c>
      <c r="HY230">
        <v>10425</v>
      </c>
      <c r="HZ230">
        <v>90</v>
      </c>
      <c r="IA230">
        <v>1893</v>
      </c>
      <c r="IB230">
        <v>1877</v>
      </c>
      <c r="IC230">
        <v>8</v>
      </c>
      <c r="ID230">
        <v>8</v>
      </c>
      <c r="IE230">
        <v>8443</v>
      </c>
      <c r="IF230">
        <v>8406</v>
      </c>
      <c r="IG230">
        <v>1</v>
      </c>
      <c r="IH230">
        <v>36</v>
      </c>
      <c r="II230">
        <v>1873</v>
      </c>
      <c r="IJ230">
        <v>1049</v>
      </c>
      <c r="IK230">
        <v>824</v>
      </c>
      <c r="IL230">
        <v>817</v>
      </c>
      <c r="IM230">
        <v>4</v>
      </c>
      <c r="IN230">
        <v>3</v>
      </c>
      <c r="IO230">
        <v>112</v>
      </c>
      <c r="IP230">
        <v>77</v>
      </c>
      <c r="IQ230">
        <v>35</v>
      </c>
      <c r="IR230">
        <v>15</v>
      </c>
      <c r="IS230">
        <v>5</v>
      </c>
      <c r="IT230">
        <v>16</v>
      </c>
      <c r="IU230" t="s">
        <v>285</v>
      </c>
      <c r="IV230" t="s">
        <v>285</v>
      </c>
      <c r="IW230" t="s">
        <v>285</v>
      </c>
      <c r="IX230">
        <v>18</v>
      </c>
      <c r="IY230">
        <v>12</v>
      </c>
      <c r="IZ230">
        <v>6</v>
      </c>
      <c r="JA230">
        <v>5</v>
      </c>
      <c r="JB230">
        <v>4</v>
      </c>
      <c r="JC230">
        <v>1</v>
      </c>
      <c r="JD230" t="s">
        <v>285</v>
      </c>
      <c r="JE230">
        <v>6</v>
      </c>
      <c r="JF230" t="s">
        <v>285</v>
      </c>
    </row>
    <row r="231" spans="1:266" hidden="1">
      <c r="A231">
        <v>16616</v>
      </c>
      <c r="B231" t="s">
        <v>982</v>
      </c>
      <c r="C231">
        <v>1</v>
      </c>
      <c r="D231">
        <v>1</v>
      </c>
      <c r="E231">
        <v>0</v>
      </c>
      <c r="F231">
        <v>0</v>
      </c>
      <c r="G231">
        <v>0</v>
      </c>
      <c r="H231">
        <v>0</v>
      </c>
      <c r="I231">
        <v>0</v>
      </c>
      <c r="J231">
        <v>0</v>
      </c>
      <c r="K231">
        <v>0</v>
      </c>
      <c r="L231">
        <v>0</v>
      </c>
      <c r="M231">
        <v>1</v>
      </c>
      <c r="N231">
        <v>1</v>
      </c>
      <c r="O231">
        <v>0</v>
      </c>
      <c r="P231">
        <v>0</v>
      </c>
      <c r="Q231">
        <v>0</v>
      </c>
      <c r="R231">
        <v>0</v>
      </c>
      <c r="S231">
        <v>0</v>
      </c>
      <c r="T231">
        <v>0</v>
      </c>
      <c r="U231">
        <v>0</v>
      </c>
      <c r="V231">
        <v>0</v>
      </c>
      <c r="W231" t="s">
        <v>830</v>
      </c>
      <c r="X231" t="s">
        <v>830</v>
      </c>
      <c r="Y231">
        <v>0</v>
      </c>
      <c r="Z231">
        <v>0</v>
      </c>
      <c r="AA231">
        <v>0</v>
      </c>
      <c r="AB231">
        <v>0</v>
      </c>
      <c r="AC231">
        <v>0</v>
      </c>
      <c r="AD231">
        <v>0</v>
      </c>
      <c r="AE231">
        <v>0</v>
      </c>
      <c r="AF231">
        <v>0</v>
      </c>
      <c r="AG231" t="s">
        <v>830</v>
      </c>
      <c r="AH231" t="s">
        <v>830</v>
      </c>
      <c r="AI231">
        <v>0</v>
      </c>
      <c r="AJ231">
        <v>0</v>
      </c>
      <c r="AK231">
        <v>0</v>
      </c>
      <c r="AL231">
        <v>0</v>
      </c>
      <c r="AM231">
        <v>0</v>
      </c>
      <c r="AN231">
        <v>0</v>
      </c>
      <c r="AO231">
        <v>0</v>
      </c>
      <c r="AP231">
        <v>0</v>
      </c>
      <c r="AQ231" t="s">
        <v>830</v>
      </c>
      <c r="AR231" t="s">
        <v>830</v>
      </c>
      <c r="AS231">
        <v>0</v>
      </c>
      <c r="AT231">
        <v>0</v>
      </c>
      <c r="AU231">
        <v>0</v>
      </c>
      <c r="AV231">
        <v>0</v>
      </c>
      <c r="AW231">
        <v>0</v>
      </c>
      <c r="AX231">
        <v>0</v>
      </c>
      <c r="AY231">
        <v>0</v>
      </c>
      <c r="AZ231">
        <v>0</v>
      </c>
      <c r="BA231" t="s">
        <v>830</v>
      </c>
      <c r="BB231" t="s">
        <v>830</v>
      </c>
      <c r="BC231">
        <v>0</v>
      </c>
      <c r="BD231">
        <v>0</v>
      </c>
      <c r="BE231">
        <v>0</v>
      </c>
      <c r="BF231">
        <v>0</v>
      </c>
      <c r="BG231">
        <v>0</v>
      </c>
      <c r="BH231">
        <v>0</v>
      </c>
      <c r="BI231">
        <v>0</v>
      </c>
      <c r="BJ231">
        <v>0</v>
      </c>
      <c r="BK231" t="s">
        <v>830</v>
      </c>
      <c r="BL231" t="s">
        <v>830</v>
      </c>
      <c r="BM231" t="s">
        <v>830</v>
      </c>
      <c r="BN231">
        <v>0</v>
      </c>
      <c r="BO231">
        <v>0</v>
      </c>
      <c r="BP231" t="s">
        <v>830</v>
      </c>
      <c r="BQ231">
        <v>0</v>
      </c>
      <c r="BR231">
        <v>0</v>
      </c>
      <c r="BS231">
        <v>0</v>
      </c>
      <c r="BT231">
        <v>0</v>
      </c>
      <c r="BU231" t="s">
        <v>830</v>
      </c>
      <c r="BV231" t="s">
        <v>830</v>
      </c>
      <c r="BW231">
        <v>0</v>
      </c>
      <c r="BX231">
        <v>0</v>
      </c>
      <c r="BY231">
        <v>0</v>
      </c>
      <c r="BZ231">
        <v>0</v>
      </c>
      <c r="CA231">
        <v>0</v>
      </c>
      <c r="CB231">
        <v>0</v>
      </c>
      <c r="CC231">
        <v>0</v>
      </c>
      <c r="CD231">
        <v>0</v>
      </c>
      <c r="CE231" t="s">
        <v>830</v>
      </c>
      <c r="CF231" t="s">
        <v>830</v>
      </c>
      <c r="CG231">
        <v>0</v>
      </c>
      <c r="CH231">
        <v>0</v>
      </c>
      <c r="CI231">
        <v>0</v>
      </c>
      <c r="CJ231">
        <v>0</v>
      </c>
      <c r="CK231">
        <v>0</v>
      </c>
      <c r="CL231">
        <v>0</v>
      </c>
      <c r="CM231">
        <v>0</v>
      </c>
      <c r="CN231">
        <v>0</v>
      </c>
      <c r="CO231" t="s">
        <v>830</v>
      </c>
      <c r="CP231" t="s">
        <v>830</v>
      </c>
      <c r="CQ231">
        <v>0</v>
      </c>
      <c r="CR231">
        <v>0</v>
      </c>
      <c r="CS231">
        <v>0</v>
      </c>
      <c r="CT231">
        <v>0</v>
      </c>
      <c r="CU231">
        <v>0</v>
      </c>
      <c r="CV231">
        <v>0</v>
      </c>
      <c r="CW231">
        <v>0</v>
      </c>
      <c r="CX231">
        <v>0</v>
      </c>
      <c r="CY231" t="s">
        <v>830</v>
      </c>
      <c r="CZ231" t="s">
        <v>830</v>
      </c>
      <c r="DA231">
        <v>0</v>
      </c>
      <c r="DB231">
        <v>0</v>
      </c>
      <c r="DC231">
        <v>0</v>
      </c>
      <c r="DD231">
        <v>0</v>
      </c>
      <c r="DE231">
        <v>0</v>
      </c>
      <c r="DF231">
        <v>0</v>
      </c>
      <c r="DG231">
        <v>0</v>
      </c>
      <c r="DH231">
        <v>0</v>
      </c>
      <c r="DI231">
        <v>1</v>
      </c>
      <c r="DJ231">
        <v>1</v>
      </c>
      <c r="DK231">
        <v>0</v>
      </c>
      <c r="DL231">
        <v>0</v>
      </c>
      <c r="DM231">
        <v>0</v>
      </c>
      <c r="DN231">
        <v>0</v>
      </c>
      <c r="DO231">
        <v>0</v>
      </c>
      <c r="DP231">
        <v>0</v>
      </c>
      <c r="DQ231">
        <v>0</v>
      </c>
      <c r="DR231">
        <v>0</v>
      </c>
      <c r="DS231">
        <v>1</v>
      </c>
      <c r="DT231">
        <v>1</v>
      </c>
      <c r="DU231">
        <v>0</v>
      </c>
      <c r="DV231">
        <v>0</v>
      </c>
      <c r="DW231">
        <v>0</v>
      </c>
      <c r="DX231">
        <v>0</v>
      </c>
      <c r="DY231">
        <v>0</v>
      </c>
      <c r="DZ231">
        <v>0</v>
      </c>
      <c r="EA231">
        <v>0</v>
      </c>
      <c r="EB231">
        <v>0</v>
      </c>
      <c r="EC231">
        <v>1</v>
      </c>
      <c r="ED231">
        <v>1</v>
      </c>
      <c r="EE231">
        <v>0</v>
      </c>
      <c r="EF231">
        <v>0</v>
      </c>
      <c r="EG231">
        <v>0</v>
      </c>
      <c r="EH231">
        <v>0</v>
      </c>
      <c r="EI231">
        <v>0</v>
      </c>
      <c r="EJ231">
        <v>0</v>
      </c>
      <c r="EK231">
        <v>0</v>
      </c>
      <c r="EL231">
        <v>0</v>
      </c>
      <c r="EM231">
        <v>1</v>
      </c>
      <c r="EN231">
        <v>1</v>
      </c>
      <c r="EO231">
        <v>0</v>
      </c>
      <c r="EP231">
        <v>0</v>
      </c>
      <c r="EQ231">
        <v>0</v>
      </c>
      <c r="ER231">
        <v>0</v>
      </c>
      <c r="ES231">
        <v>0</v>
      </c>
      <c r="ET231">
        <v>0</v>
      </c>
      <c r="EU231">
        <v>0</v>
      </c>
      <c r="EV231">
        <v>0</v>
      </c>
      <c r="EW231" t="s">
        <v>830</v>
      </c>
      <c r="EX231" t="s">
        <v>830</v>
      </c>
      <c r="EY231">
        <v>0</v>
      </c>
      <c r="EZ231">
        <v>0</v>
      </c>
      <c r="FA231">
        <v>0</v>
      </c>
      <c r="FB231">
        <v>0</v>
      </c>
      <c r="FC231">
        <v>0</v>
      </c>
      <c r="FD231">
        <v>0</v>
      </c>
      <c r="FE231">
        <v>0</v>
      </c>
      <c r="FF231">
        <v>0</v>
      </c>
      <c r="FG231" t="s">
        <v>830</v>
      </c>
      <c r="FH231" t="s">
        <v>830</v>
      </c>
      <c r="FI231">
        <v>0</v>
      </c>
      <c r="FJ231">
        <v>0</v>
      </c>
      <c r="FK231">
        <v>0</v>
      </c>
      <c r="FL231">
        <v>0</v>
      </c>
      <c r="FM231">
        <v>0</v>
      </c>
      <c r="FN231">
        <v>0</v>
      </c>
      <c r="FO231">
        <v>0</v>
      </c>
      <c r="FP231">
        <v>0</v>
      </c>
      <c r="FQ231">
        <v>2</v>
      </c>
      <c r="FR231">
        <v>2</v>
      </c>
      <c r="FS231" t="s">
        <v>830</v>
      </c>
      <c r="FT231" t="s">
        <v>830</v>
      </c>
      <c r="FU231">
        <v>0</v>
      </c>
      <c r="FV231" t="s">
        <v>830</v>
      </c>
      <c r="FW231" t="s">
        <v>830</v>
      </c>
      <c r="FX231">
        <v>0</v>
      </c>
      <c r="FY231">
        <v>0</v>
      </c>
      <c r="FZ231" t="s">
        <v>830</v>
      </c>
      <c r="GA231">
        <v>2</v>
      </c>
      <c r="GB231">
        <v>2</v>
      </c>
      <c r="GC231" t="s">
        <v>830</v>
      </c>
      <c r="GD231" t="s">
        <v>830</v>
      </c>
      <c r="GE231">
        <v>0</v>
      </c>
      <c r="GF231" t="s">
        <v>830</v>
      </c>
      <c r="GG231">
        <v>0</v>
      </c>
      <c r="GH231">
        <v>0</v>
      </c>
      <c r="GI231">
        <v>0</v>
      </c>
      <c r="GJ231">
        <v>0</v>
      </c>
      <c r="GK231">
        <v>2</v>
      </c>
      <c r="GL231">
        <v>2</v>
      </c>
      <c r="GM231" t="s">
        <v>830</v>
      </c>
      <c r="GN231" t="s">
        <v>830</v>
      </c>
      <c r="GO231">
        <v>0</v>
      </c>
      <c r="GP231" t="s">
        <v>830</v>
      </c>
      <c r="GQ231">
        <v>0</v>
      </c>
      <c r="GR231">
        <v>0</v>
      </c>
      <c r="GS231">
        <v>0</v>
      </c>
      <c r="GT231">
        <v>0</v>
      </c>
      <c r="GU231">
        <v>2</v>
      </c>
      <c r="GV231">
        <v>2</v>
      </c>
      <c r="GW231" t="s">
        <v>830</v>
      </c>
      <c r="GX231" t="s">
        <v>830</v>
      </c>
      <c r="GY231">
        <v>0</v>
      </c>
      <c r="GZ231" t="s">
        <v>830</v>
      </c>
      <c r="HA231">
        <v>0</v>
      </c>
      <c r="HB231">
        <v>0</v>
      </c>
      <c r="HC231">
        <v>0</v>
      </c>
      <c r="HD231">
        <v>0</v>
      </c>
      <c r="HE231">
        <v>1</v>
      </c>
      <c r="HF231">
        <v>1</v>
      </c>
      <c r="HG231" t="s">
        <v>830</v>
      </c>
      <c r="HH231" t="s">
        <v>830</v>
      </c>
      <c r="HI231">
        <v>0</v>
      </c>
      <c r="HJ231">
        <v>0</v>
      </c>
      <c r="HK231">
        <v>0</v>
      </c>
      <c r="HL231">
        <v>0</v>
      </c>
      <c r="HM231">
        <v>0</v>
      </c>
      <c r="HN231">
        <v>0</v>
      </c>
      <c r="HO231">
        <v>14</v>
      </c>
      <c r="HP231">
        <v>14</v>
      </c>
      <c r="HQ231" t="s">
        <v>830</v>
      </c>
      <c r="HR231" t="s">
        <v>830</v>
      </c>
      <c r="HS231" t="s">
        <v>830</v>
      </c>
      <c r="HT231">
        <v>0</v>
      </c>
      <c r="HU231">
        <v>0</v>
      </c>
      <c r="HV231">
        <v>0</v>
      </c>
      <c r="HW231">
        <v>0</v>
      </c>
      <c r="HX231">
        <v>0</v>
      </c>
      <c r="HY231">
        <v>14</v>
      </c>
      <c r="HZ231">
        <v>14</v>
      </c>
      <c r="IA231" t="s">
        <v>830</v>
      </c>
      <c r="IB231" t="s">
        <v>830</v>
      </c>
      <c r="IC231" t="s">
        <v>830</v>
      </c>
      <c r="ID231">
        <v>0</v>
      </c>
      <c r="IE231">
        <v>0</v>
      </c>
      <c r="IF231">
        <v>0</v>
      </c>
      <c r="IG231">
        <v>0</v>
      </c>
      <c r="IH231">
        <v>0</v>
      </c>
      <c r="II231" t="s">
        <v>830</v>
      </c>
      <c r="IJ231">
        <v>14</v>
      </c>
      <c r="IK231" t="s">
        <v>830</v>
      </c>
      <c r="IL231" t="s">
        <v>830</v>
      </c>
      <c r="IM231" t="s">
        <v>830</v>
      </c>
      <c r="IN231">
        <v>0</v>
      </c>
      <c r="IO231" t="s">
        <v>830</v>
      </c>
      <c r="IP231">
        <v>1</v>
      </c>
      <c r="IQ231" t="s">
        <v>830</v>
      </c>
      <c r="IR231">
        <v>0</v>
      </c>
      <c r="IS231">
        <v>0</v>
      </c>
      <c r="IT231" t="s">
        <v>830</v>
      </c>
      <c r="IU231" t="s">
        <v>285</v>
      </c>
      <c r="IV231" t="s">
        <v>285</v>
      </c>
      <c r="IW231" t="s">
        <v>285</v>
      </c>
      <c r="IX231" t="s">
        <v>285</v>
      </c>
      <c r="IY231" t="s">
        <v>285</v>
      </c>
      <c r="IZ231" t="s">
        <v>285</v>
      </c>
      <c r="JA231" t="s">
        <v>285</v>
      </c>
      <c r="JB231" t="s">
        <v>285</v>
      </c>
      <c r="JC231" t="s">
        <v>285</v>
      </c>
      <c r="JD231" t="s">
        <v>285</v>
      </c>
      <c r="JE231" t="s">
        <v>285</v>
      </c>
      <c r="JF231" t="s">
        <v>285</v>
      </c>
    </row>
    <row r="232" spans="1:266" hidden="1">
      <c r="A232">
        <v>37818</v>
      </c>
      <c r="B232" t="s">
        <v>983</v>
      </c>
      <c r="C232">
        <v>2314</v>
      </c>
      <c r="D232">
        <v>1641</v>
      </c>
      <c r="E232">
        <v>538</v>
      </c>
      <c r="F232">
        <v>173</v>
      </c>
      <c r="G232">
        <v>41</v>
      </c>
      <c r="H232">
        <v>324</v>
      </c>
      <c r="I232">
        <v>134</v>
      </c>
      <c r="J232">
        <v>133</v>
      </c>
      <c r="K232">
        <v>0</v>
      </c>
      <c r="L232">
        <v>1</v>
      </c>
      <c r="M232">
        <v>2609</v>
      </c>
      <c r="N232">
        <v>1601</v>
      </c>
      <c r="O232">
        <v>679</v>
      </c>
      <c r="P232">
        <v>206</v>
      </c>
      <c r="Q232">
        <v>61</v>
      </c>
      <c r="R232">
        <v>412</v>
      </c>
      <c r="S232">
        <v>329</v>
      </c>
      <c r="T232">
        <v>325</v>
      </c>
      <c r="U232">
        <v>1</v>
      </c>
      <c r="V232">
        <v>2</v>
      </c>
      <c r="W232">
        <v>1920</v>
      </c>
      <c r="X232">
        <v>1183</v>
      </c>
      <c r="Y232">
        <v>598</v>
      </c>
      <c r="Z232">
        <v>294</v>
      </c>
      <c r="AA232">
        <v>47</v>
      </c>
      <c r="AB232">
        <v>257</v>
      </c>
      <c r="AC232">
        <v>139</v>
      </c>
      <c r="AD232">
        <v>130</v>
      </c>
      <c r="AE232">
        <v>1</v>
      </c>
      <c r="AF232">
        <v>8</v>
      </c>
      <c r="AG232">
        <v>2199</v>
      </c>
      <c r="AH232">
        <v>1412</v>
      </c>
      <c r="AI232">
        <v>702</v>
      </c>
      <c r="AJ232">
        <v>236</v>
      </c>
      <c r="AK232">
        <v>89</v>
      </c>
      <c r="AL232">
        <v>377</v>
      </c>
      <c r="AM232">
        <v>86</v>
      </c>
      <c r="AN232">
        <v>86</v>
      </c>
      <c r="AO232">
        <v>0</v>
      </c>
      <c r="AP232">
        <v>0</v>
      </c>
      <c r="AQ232">
        <v>1481</v>
      </c>
      <c r="AR232">
        <v>1021</v>
      </c>
      <c r="AS232">
        <v>435</v>
      </c>
      <c r="AT232">
        <v>93</v>
      </c>
      <c r="AU232">
        <v>56</v>
      </c>
      <c r="AV232">
        <v>286</v>
      </c>
      <c r="AW232">
        <v>24</v>
      </c>
      <c r="AX232">
        <v>10</v>
      </c>
      <c r="AY232">
        <v>14</v>
      </c>
      <c r="AZ232" t="s">
        <v>830</v>
      </c>
      <c r="BA232">
        <v>1190</v>
      </c>
      <c r="BB232">
        <v>772</v>
      </c>
      <c r="BC232">
        <v>391</v>
      </c>
      <c r="BD232">
        <v>94</v>
      </c>
      <c r="BE232">
        <v>49</v>
      </c>
      <c r="BF232">
        <v>248</v>
      </c>
      <c r="BG232">
        <v>27</v>
      </c>
      <c r="BH232">
        <v>27</v>
      </c>
      <c r="BI232">
        <v>0</v>
      </c>
      <c r="BJ232">
        <v>0</v>
      </c>
      <c r="BK232">
        <v>1235</v>
      </c>
      <c r="BL232">
        <v>828</v>
      </c>
      <c r="BM232">
        <v>371</v>
      </c>
      <c r="BN232">
        <v>70</v>
      </c>
      <c r="BO232">
        <v>37</v>
      </c>
      <c r="BP232">
        <v>263</v>
      </c>
      <c r="BQ232">
        <v>36</v>
      </c>
      <c r="BR232">
        <v>33</v>
      </c>
      <c r="BS232" t="s">
        <v>830</v>
      </c>
      <c r="BT232">
        <v>3</v>
      </c>
      <c r="BU232">
        <v>808</v>
      </c>
      <c r="BV232">
        <v>478</v>
      </c>
      <c r="BW232">
        <v>308</v>
      </c>
      <c r="BX232">
        <v>48</v>
      </c>
      <c r="BY232">
        <v>22</v>
      </c>
      <c r="BZ232">
        <v>238</v>
      </c>
      <c r="CA232">
        <v>23</v>
      </c>
      <c r="CB232">
        <v>22</v>
      </c>
      <c r="CC232">
        <v>0</v>
      </c>
      <c r="CD232" t="s">
        <v>830</v>
      </c>
      <c r="CE232">
        <v>643</v>
      </c>
      <c r="CF232">
        <v>408</v>
      </c>
      <c r="CG232">
        <v>229</v>
      </c>
      <c r="CH232">
        <v>34</v>
      </c>
      <c r="CI232">
        <v>17</v>
      </c>
      <c r="CJ232">
        <v>179</v>
      </c>
      <c r="CK232">
        <v>6</v>
      </c>
      <c r="CL232">
        <v>6</v>
      </c>
      <c r="CM232">
        <v>0</v>
      </c>
      <c r="CN232">
        <v>0</v>
      </c>
      <c r="CO232">
        <v>708</v>
      </c>
      <c r="CP232">
        <v>488</v>
      </c>
      <c r="CQ232">
        <v>217</v>
      </c>
      <c r="CR232">
        <v>36</v>
      </c>
      <c r="CS232">
        <v>18</v>
      </c>
      <c r="CT232">
        <v>163</v>
      </c>
      <c r="CU232">
        <v>3</v>
      </c>
      <c r="CV232">
        <v>1</v>
      </c>
      <c r="CW232">
        <v>0</v>
      </c>
      <c r="CX232">
        <v>2</v>
      </c>
      <c r="CY232">
        <v>656</v>
      </c>
      <c r="CZ232">
        <v>445</v>
      </c>
      <c r="DA232">
        <v>208</v>
      </c>
      <c r="DB232">
        <v>24</v>
      </c>
      <c r="DC232">
        <v>18</v>
      </c>
      <c r="DD232">
        <v>166</v>
      </c>
      <c r="DE232">
        <v>3</v>
      </c>
      <c r="DF232">
        <v>3</v>
      </c>
      <c r="DG232">
        <v>0</v>
      </c>
      <c r="DH232">
        <v>1</v>
      </c>
      <c r="DI232">
        <v>562</v>
      </c>
      <c r="DJ232">
        <v>360</v>
      </c>
      <c r="DK232">
        <v>185</v>
      </c>
      <c r="DL232">
        <v>26</v>
      </c>
      <c r="DM232">
        <v>25</v>
      </c>
      <c r="DN232">
        <v>135</v>
      </c>
      <c r="DO232">
        <v>17</v>
      </c>
      <c r="DP232">
        <v>10</v>
      </c>
      <c r="DQ232">
        <v>0</v>
      </c>
      <c r="DR232">
        <v>7</v>
      </c>
      <c r="DS232">
        <v>404</v>
      </c>
      <c r="DT232">
        <v>246</v>
      </c>
      <c r="DU232">
        <v>145</v>
      </c>
      <c r="DV232">
        <v>29</v>
      </c>
      <c r="DW232">
        <v>18</v>
      </c>
      <c r="DX232">
        <v>97</v>
      </c>
      <c r="DY232">
        <v>13</v>
      </c>
      <c r="DZ232">
        <v>11</v>
      </c>
      <c r="EA232">
        <v>0</v>
      </c>
      <c r="EB232">
        <v>2</v>
      </c>
      <c r="EC232">
        <v>551</v>
      </c>
      <c r="ED232">
        <v>408</v>
      </c>
      <c r="EE232">
        <v>134</v>
      </c>
      <c r="EF232">
        <v>34</v>
      </c>
      <c r="EG232">
        <v>21</v>
      </c>
      <c r="EH232">
        <v>78</v>
      </c>
      <c r="EI232">
        <v>9</v>
      </c>
      <c r="EJ232">
        <v>8</v>
      </c>
      <c r="EK232">
        <v>0</v>
      </c>
      <c r="EL232">
        <v>1</v>
      </c>
      <c r="EM232">
        <v>591</v>
      </c>
      <c r="EN232">
        <v>411</v>
      </c>
      <c r="EO232">
        <v>155</v>
      </c>
      <c r="EP232">
        <v>34</v>
      </c>
      <c r="EQ232">
        <v>40</v>
      </c>
      <c r="ER232">
        <v>81</v>
      </c>
      <c r="ES232">
        <v>26</v>
      </c>
      <c r="ET232">
        <v>25</v>
      </c>
      <c r="EU232">
        <v>0</v>
      </c>
      <c r="EV232">
        <v>1</v>
      </c>
      <c r="EW232">
        <v>440</v>
      </c>
      <c r="EX232">
        <v>259</v>
      </c>
      <c r="EY232">
        <v>155</v>
      </c>
      <c r="EZ232">
        <v>40</v>
      </c>
      <c r="FA232">
        <v>32</v>
      </c>
      <c r="FB232">
        <v>84</v>
      </c>
      <c r="FC232">
        <v>25</v>
      </c>
      <c r="FD232">
        <v>18</v>
      </c>
      <c r="FE232" t="s">
        <v>830</v>
      </c>
      <c r="FF232">
        <v>8</v>
      </c>
      <c r="FG232">
        <v>433</v>
      </c>
      <c r="FH232">
        <v>216</v>
      </c>
      <c r="FI232">
        <v>169</v>
      </c>
      <c r="FJ232">
        <v>26</v>
      </c>
      <c r="FK232">
        <v>37</v>
      </c>
      <c r="FL232">
        <v>106</v>
      </c>
      <c r="FM232">
        <v>47</v>
      </c>
      <c r="FN232">
        <v>37</v>
      </c>
      <c r="FO232">
        <v>0</v>
      </c>
      <c r="FP232">
        <v>10</v>
      </c>
      <c r="FQ232">
        <v>493</v>
      </c>
      <c r="FR232">
        <v>247</v>
      </c>
      <c r="FS232">
        <v>134</v>
      </c>
      <c r="FT232">
        <v>28</v>
      </c>
      <c r="FU232">
        <v>54</v>
      </c>
      <c r="FV232">
        <v>52</v>
      </c>
      <c r="FW232">
        <v>112</v>
      </c>
      <c r="FX232">
        <v>85</v>
      </c>
      <c r="FY232" t="s">
        <v>830</v>
      </c>
      <c r="FZ232">
        <v>27</v>
      </c>
      <c r="GA232">
        <v>526</v>
      </c>
      <c r="GB232">
        <v>285</v>
      </c>
      <c r="GC232">
        <v>148</v>
      </c>
      <c r="GD232">
        <v>35</v>
      </c>
      <c r="GE232">
        <v>57</v>
      </c>
      <c r="GF232">
        <v>57</v>
      </c>
      <c r="GG232">
        <v>94</v>
      </c>
      <c r="GH232">
        <v>81</v>
      </c>
      <c r="GI232">
        <v>1</v>
      </c>
      <c r="GJ232">
        <v>12</v>
      </c>
      <c r="GK232">
        <v>597</v>
      </c>
      <c r="GL232">
        <v>231</v>
      </c>
      <c r="GM232">
        <v>200</v>
      </c>
      <c r="GN232">
        <v>47</v>
      </c>
      <c r="GO232">
        <v>78</v>
      </c>
      <c r="GP232">
        <v>74</v>
      </c>
      <c r="GQ232">
        <v>167</v>
      </c>
      <c r="GR232">
        <v>158</v>
      </c>
      <c r="GS232">
        <v>1</v>
      </c>
      <c r="GT232">
        <v>7</v>
      </c>
      <c r="GU232">
        <v>446</v>
      </c>
      <c r="GV232">
        <v>203</v>
      </c>
      <c r="GW232">
        <v>130</v>
      </c>
      <c r="GX232">
        <v>29</v>
      </c>
      <c r="GY232">
        <v>34</v>
      </c>
      <c r="GZ232">
        <v>66</v>
      </c>
      <c r="HA232">
        <v>113</v>
      </c>
      <c r="HB232">
        <v>109</v>
      </c>
      <c r="HC232" t="s">
        <v>830</v>
      </c>
      <c r="HD232">
        <v>4</v>
      </c>
      <c r="HE232">
        <v>426</v>
      </c>
      <c r="HF232">
        <v>204</v>
      </c>
      <c r="HG232">
        <v>142</v>
      </c>
      <c r="HH232">
        <v>34</v>
      </c>
      <c r="HI232">
        <v>35</v>
      </c>
      <c r="HJ232">
        <v>72</v>
      </c>
      <c r="HK232">
        <v>80</v>
      </c>
      <c r="HL232">
        <v>78</v>
      </c>
      <c r="HM232">
        <v>0</v>
      </c>
      <c r="HN232">
        <v>1</v>
      </c>
      <c r="HO232">
        <v>228</v>
      </c>
      <c r="HP232">
        <v>132</v>
      </c>
      <c r="HQ232">
        <v>90</v>
      </c>
      <c r="HR232">
        <v>16</v>
      </c>
      <c r="HS232">
        <v>24</v>
      </c>
      <c r="HT232">
        <v>50</v>
      </c>
      <c r="HU232">
        <v>7</v>
      </c>
      <c r="HV232" t="s">
        <v>830</v>
      </c>
      <c r="HW232" t="s">
        <v>830</v>
      </c>
      <c r="HX232">
        <v>7</v>
      </c>
      <c r="HY232">
        <v>175</v>
      </c>
      <c r="HZ232">
        <v>107</v>
      </c>
      <c r="IA232">
        <v>66</v>
      </c>
      <c r="IB232">
        <v>7</v>
      </c>
      <c r="IC232">
        <v>26</v>
      </c>
      <c r="ID232">
        <v>33</v>
      </c>
      <c r="IE232">
        <v>3</v>
      </c>
      <c r="IF232">
        <v>1</v>
      </c>
      <c r="IG232">
        <v>1</v>
      </c>
      <c r="IH232">
        <v>1</v>
      </c>
      <c r="II232">
        <v>9145</v>
      </c>
      <c r="IJ232">
        <v>5608</v>
      </c>
      <c r="IK232">
        <v>3537</v>
      </c>
      <c r="IL232">
        <v>1454</v>
      </c>
      <c r="IM232">
        <v>746</v>
      </c>
      <c r="IN232">
        <v>1336</v>
      </c>
      <c r="IO232" t="s">
        <v>285</v>
      </c>
      <c r="IP232" t="s">
        <v>285</v>
      </c>
      <c r="IQ232" t="s">
        <v>285</v>
      </c>
      <c r="IR232" t="s">
        <v>285</v>
      </c>
      <c r="IS232" t="s">
        <v>285</v>
      </c>
      <c r="IT232" t="s">
        <v>285</v>
      </c>
      <c r="IU232" t="s">
        <v>285</v>
      </c>
      <c r="IV232" t="s">
        <v>285</v>
      </c>
      <c r="IW232" t="s">
        <v>285</v>
      </c>
      <c r="IX232" t="s">
        <v>285</v>
      </c>
      <c r="IY232" t="s">
        <v>285</v>
      </c>
      <c r="IZ232" t="s">
        <v>285</v>
      </c>
      <c r="JA232" t="s">
        <v>285</v>
      </c>
      <c r="JB232" t="s">
        <v>285</v>
      </c>
      <c r="JC232" t="s">
        <v>285</v>
      </c>
      <c r="JD232" t="s">
        <v>285</v>
      </c>
      <c r="JE232" t="s">
        <v>285</v>
      </c>
      <c r="JF232" t="s">
        <v>285</v>
      </c>
    </row>
    <row r="233" spans="1:266" hidden="1">
      <c r="A233">
        <v>60518</v>
      </c>
      <c r="B233" t="s">
        <v>984</v>
      </c>
      <c r="C233">
        <v>0</v>
      </c>
      <c r="D233">
        <v>0</v>
      </c>
      <c r="E233">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v>0</v>
      </c>
      <c r="AB233">
        <v>0</v>
      </c>
      <c r="AC233">
        <v>0</v>
      </c>
      <c r="AD233">
        <v>0</v>
      </c>
      <c r="AE233">
        <v>0</v>
      </c>
      <c r="AF233">
        <v>0</v>
      </c>
      <c r="AG233">
        <v>0</v>
      </c>
      <c r="AH233">
        <v>0</v>
      </c>
      <c r="AI233">
        <v>0</v>
      </c>
      <c r="AJ233">
        <v>0</v>
      </c>
      <c r="AK233">
        <v>0</v>
      </c>
      <c r="AL233">
        <v>0</v>
      </c>
      <c r="AM233">
        <v>0</v>
      </c>
      <c r="AN233">
        <v>0</v>
      </c>
      <c r="AO233">
        <v>0</v>
      </c>
      <c r="AP233">
        <v>0</v>
      </c>
      <c r="AQ233">
        <v>0</v>
      </c>
      <c r="AR233">
        <v>0</v>
      </c>
      <c r="AS233">
        <v>0</v>
      </c>
      <c r="AT233">
        <v>0</v>
      </c>
      <c r="AU233">
        <v>0</v>
      </c>
      <c r="AV233">
        <v>0</v>
      </c>
      <c r="AW233">
        <v>0</v>
      </c>
      <c r="AX233">
        <v>0</v>
      </c>
      <c r="AY233">
        <v>0</v>
      </c>
      <c r="AZ233">
        <v>0</v>
      </c>
      <c r="BA233" t="s">
        <v>830</v>
      </c>
      <c r="BB233" t="s">
        <v>830</v>
      </c>
      <c r="BC233">
        <v>0</v>
      </c>
      <c r="BD233">
        <v>0</v>
      </c>
      <c r="BE233">
        <v>0</v>
      </c>
      <c r="BF233">
        <v>0</v>
      </c>
      <c r="BG233">
        <v>0</v>
      </c>
      <c r="BH233">
        <v>0</v>
      </c>
      <c r="BI233">
        <v>0</v>
      </c>
      <c r="BJ233">
        <v>0</v>
      </c>
      <c r="BK233">
        <v>0</v>
      </c>
      <c r="BL233">
        <v>0</v>
      </c>
      <c r="BM233">
        <v>0</v>
      </c>
      <c r="BN233">
        <v>0</v>
      </c>
      <c r="BO233">
        <v>0</v>
      </c>
      <c r="BP233">
        <v>0</v>
      </c>
      <c r="BQ233">
        <v>0</v>
      </c>
      <c r="BR233">
        <v>0</v>
      </c>
      <c r="BS233">
        <v>0</v>
      </c>
      <c r="BT233">
        <v>0</v>
      </c>
      <c r="BU233">
        <v>0</v>
      </c>
      <c r="BV233">
        <v>0</v>
      </c>
      <c r="BW233">
        <v>0</v>
      </c>
      <c r="BX233">
        <v>0</v>
      </c>
      <c r="BY233">
        <v>0</v>
      </c>
      <c r="BZ233">
        <v>0</v>
      </c>
      <c r="CA233">
        <v>0</v>
      </c>
      <c r="CB233">
        <v>0</v>
      </c>
      <c r="CC233">
        <v>0</v>
      </c>
      <c r="CD233">
        <v>0</v>
      </c>
      <c r="CE233">
        <v>0</v>
      </c>
      <c r="CF233">
        <v>0</v>
      </c>
      <c r="CG233">
        <v>0</v>
      </c>
      <c r="CH233">
        <v>0</v>
      </c>
      <c r="CI233">
        <v>0</v>
      </c>
      <c r="CJ233">
        <v>0</v>
      </c>
      <c r="CK233">
        <v>0</v>
      </c>
      <c r="CL233">
        <v>0</v>
      </c>
      <c r="CM233">
        <v>0</v>
      </c>
      <c r="CN233">
        <v>0</v>
      </c>
      <c r="CO233">
        <v>0</v>
      </c>
      <c r="CP233">
        <v>0</v>
      </c>
      <c r="CQ233">
        <v>0</v>
      </c>
      <c r="CR233">
        <v>0</v>
      </c>
      <c r="CS233">
        <v>0</v>
      </c>
      <c r="CT233">
        <v>0</v>
      </c>
      <c r="CU233">
        <v>0</v>
      </c>
      <c r="CV233">
        <v>0</v>
      </c>
      <c r="CW233">
        <v>0</v>
      </c>
      <c r="CX233">
        <v>0</v>
      </c>
      <c r="CY233" t="s">
        <v>830</v>
      </c>
      <c r="CZ233" t="s">
        <v>830</v>
      </c>
      <c r="DA233">
        <v>0</v>
      </c>
      <c r="DB233">
        <v>0</v>
      </c>
      <c r="DC233">
        <v>0</v>
      </c>
      <c r="DD233">
        <v>0</v>
      </c>
      <c r="DE233">
        <v>0</v>
      </c>
      <c r="DF233">
        <v>0</v>
      </c>
      <c r="DG233">
        <v>0</v>
      </c>
      <c r="DH233">
        <v>0</v>
      </c>
      <c r="DI233">
        <v>0</v>
      </c>
      <c r="DJ233">
        <v>0</v>
      </c>
      <c r="DK233">
        <v>0</v>
      </c>
      <c r="DL233">
        <v>0</v>
      </c>
      <c r="DM233">
        <v>0</v>
      </c>
      <c r="DN233">
        <v>0</v>
      </c>
      <c r="DO233">
        <v>0</v>
      </c>
      <c r="DP233">
        <v>0</v>
      </c>
      <c r="DQ233">
        <v>0</v>
      </c>
      <c r="DR233">
        <v>0</v>
      </c>
      <c r="DS233">
        <v>0</v>
      </c>
      <c r="DT233">
        <v>0</v>
      </c>
      <c r="DU233">
        <v>0</v>
      </c>
      <c r="DV233">
        <v>0</v>
      </c>
      <c r="DW233">
        <v>0</v>
      </c>
      <c r="DX233">
        <v>0</v>
      </c>
      <c r="DY233">
        <v>0</v>
      </c>
      <c r="DZ233">
        <v>0</v>
      </c>
      <c r="EA233">
        <v>0</v>
      </c>
      <c r="EB233">
        <v>0</v>
      </c>
      <c r="EC233" t="s">
        <v>830</v>
      </c>
      <c r="ED233" t="s">
        <v>830</v>
      </c>
      <c r="EE233">
        <v>0</v>
      </c>
      <c r="EF233">
        <v>0</v>
      </c>
      <c r="EG233">
        <v>0</v>
      </c>
      <c r="EH233">
        <v>0</v>
      </c>
      <c r="EI233">
        <v>0</v>
      </c>
      <c r="EJ233">
        <v>0</v>
      </c>
      <c r="EK233">
        <v>0</v>
      </c>
      <c r="EL233">
        <v>0</v>
      </c>
      <c r="EM233" t="s">
        <v>830</v>
      </c>
      <c r="EN233" t="s">
        <v>830</v>
      </c>
      <c r="EO233">
        <v>0</v>
      </c>
      <c r="EP233">
        <v>0</v>
      </c>
      <c r="EQ233">
        <v>0</v>
      </c>
      <c r="ER233">
        <v>0</v>
      </c>
      <c r="ES233">
        <v>0</v>
      </c>
      <c r="ET233">
        <v>0</v>
      </c>
      <c r="EU233">
        <v>0</v>
      </c>
      <c r="EV233">
        <v>0</v>
      </c>
      <c r="EW233" t="s">
        <v>830</v>
      </c>
      <c r="EX233" t="s">
        <v>830</v>
      </c>
      <c r="EY233">
        <v>0</v>
      </c>
      <c r="EZ233">
        <v>0</v>
      </c>
      <c r="FA233">
        <v>0</v>
      </c>
      <c r="FB233">
        <v>0</v>
      </c>
      <c r="FC233">
        <v>0</v>
      </c>
      <c r="FD233">
        <v>0</v>
      </c>
      <c r="FE233">
        <v>0</v>
      </c>
      <c r="FF233">
        <v>0</v>
      </c>
      <c r="FG233" t="s">
        <v>830</v>
      </c>
      <c r="FH233" t="s">
        <v>830</v>
      </c>
      <c r="FI233">
        <v>0</v>
      </c>
      <c r="FJ233">
        <v>0</v>
      </c>
      <c r="FK233">
        <v>0</v>
      </c>
      <c r="FL233">
        <v>0</v>
      </c>
      <c r="FM233">
        <v>0</v>
      </c>
      <c r="FN233">
        <v>0</v>
      </c>
      <c r="FO233">
        <v>0</v>
      </c>
      <c r="FP233">
        <v>0</v>
      </c>
      <c r="FQ233" t="s">
        <v>830</v>
      </c>
      <c r="FR233" t="s">
        <v>830</v>
      </c>
      <c r="FS233">
        <v>0</v>
      </c>
      <c r="FT233">
        <v>0</v>
      </c>
      <c r="FU233">
        <v>0</v>
      </c>
      <c r="FV233">
        <v>0</v>
      </c>
      <c r="FW233">
        <v>0</v>
      </c>
      <c r="FX233">
        <v>0</v>
      </c>
      <c r="FY233">
        <v>0</v>
      </c>
      <c r="FZ233">
        <v>0</v>
      </c>
      <c r="GA233" t="s">
        <v>830</v>
      </c>
      <c r="GB233" t="s">
        <v>830</v>
      </c>
      <c r="GC233">
        <v>0</v>
      </c>
      <c r="GD233">
        <v>0</v>
      </c>
      <c r="GE233">
        <v>0</v>
      </c>
      <c r="GF233">
        <v>0</v>
      </c>
      <c r="GG233">
        <v>0</v>
      </c>
      <c r="GH233">
        <v>0</v>
      </c>
      <c r="GI233">
        <v>0</v>
      </c>
      <c r="GJ233">
        <v>0</v>
      </c>
      <c r="GK233" t="s">
        <v>830</v>
      </c>
      <c r="GL233" t="s">
        <v>830</v>
      </c>
      <c r="GM233">
        <v>0</v>
      </c>
      <c r="GN233">
        <v>0</v>
      </c>
      <c r="GO233">
        <v>0</v>
      </c>
      <c r="GP233">
        <v>0</v>
      </c>
      <c r="GQ233">
        <v>0</v>
      </c>
      <c r="GR233">
        <v>0</v>
      </c>
      <c r="GS233">
        <v>0</v>
      </c>
      <c r="GT233">
        <v>0</v>
      </c>
      <c r="GU233" t="s">
        <v>830</v>
      </c>
      <c r="GV233" t="s">
        <v>830</v>
      </c>
      <c r="GW233">
        <v>0</v>
      </c>
      <c r="GX233">
        <v>0</v>
      </c>
      <c r="GY233">
        <v>0</v>
      </c>
      <c r="GZ233">
        <v>0</v>
      </c>
      <c r="HA233">
        <v>0</v>
      </c>
      <c r="HB233">
        <v>0</v>
      </c>
      <c r="HC233">
        <v>0</v>
      </c>
      <c r="HD233">
        <v>0</v>
      </c>
      <c r="HE233">
        <v>1</v>
      </c>
      <c r="HF233">
        <v>1</v>
      </c>
      <c r="HG233">
        <v>0</v>
      </c>
      <c r="HH233">
        <v>0</v>
      </c>
      <c r="HI233">
        <v>0</v>
      </c>
      <c r="HJ233">
        <v>0</v>
      </c>
      <c r="HK233">
        <v>0</v>
      </c>
      <c r="HL233">
        <v>0</v>
      </c>
      <c r="HM233">
        <v>0</v>
      </c>
      <c r="HN233">
        <v>0</v>
      </c>
      <c r="HO233" t="s">
        <v>830</v>
      </c>
      <c r="HP233" t="s">
        <v>830</v>
      </c>
      <c r="HQ233">
        <v>0</v>
      </c>
      <c r="HR233">
        <v>0</v>
      </c>
      <c r="HS233">
        <v>0</v>
      </c>
      <c r="HT233">
        <v>0</v>
      </c>
      <c r="HU233">
        <v>0</v>
      </c>
      <c r="HV233">
        <v>0</v>
      </c>
      <c r="HW233">
        <v>0</v>
      </c>
      <c r="HX233">
        <v>0</v>
      </c>
      <c r="HY233">
        <v>1</v>
      </c>
      <c r="HZ233">
        <v>1</v>
      </c>
      <c r="IA233">
        <v>0</v>
      </c>
      <c r="IB233">
        <v>0</v>
      </c>
      <c r="IC233">
        <v>0</v>
      </c>
      <c r="ID233">
        <v>0</v>
      </c>
      <c r="IE233">
        <v>0</v>
      </c>
      <c r="IF233">
        <v>0</v>
      </c>
      <c r="IG233">
        <v>0</v>
      </c>
      <c r="IH233">
        <v>0</v>
      </c>
      <c r="II233" t="s">
        <v>830</v>
      </c>
      <c r="IJ233" t="s">
        <v>830</v>
      </c>
      <c r="IK233">
        <v>0</v>
      </c>
      <c r="IL233">
        <v>0</v>
      </c>
      <c r="IM233">
        <v>0</v>
      </c>
      <c r="IN233">
        <v>0</v>
      </c>
      <c r="IO233" t="s">
        <v>830</v>
      </c>
      <c r="IP233" t="s">
        <v>830</v>
      </c>
      <c r="IQ233" t="s">
        <v>830</v>
      </c>
      <c r="IR233">
        <v>0</v>
      </c>
      <c r="IS233">
        <v>0</v>
      </c>
      <c r="IT233" t="s">
        <v>830</v>
      </c>
      <c r="IU233" t="s">
        <v>285</v>
      </c>
      <c r="IV233" t="s">
        <v>285</v>
      </c>
      <c r="IW233" t="s">
        <v>285</v>
      </c>
      <c r="IX233" t="s">
        <v>285</v>
      </c>
      <c r="IY233" t="s">
        <v>285</v>
      </c>
      <c r="IZ233" t="s">
        <v>285</v>
      </c>
      <c r="JA233" t="s">
        <v>285</v>
      </c>
      <c r="JB233" t="s">
        <v>285</v>
      </c>
      <c r="JC233" t="s">
        <v>285</v>
      </c>
      <c r="JD233" t="s">
        <v>285</v>
      </c>
      <c r="JE233" t="s">
        <v>285</v>
      </c>
      <c r="JF233" t="s">
        <v>285</v>
      </c>
    </row>
    <row r="234" spans="1:266">
      <c r="A234">
        <v>46604</v>
      </c>
      <c r="B234" t="s">
        <v>210</v>
      </c>
      <c r="C234">
        <v>333492</v>
      </c>
      <c r="D234">
        <v>231325</v>
      </c>
      <c r="E234">
        <v>43225</v>
      </c>
      <c r="F234">
        <v>37668</v>
      </c>
      <c r="G234">
        <v>988</v>
      </c>
      <c r="H234">
        <v>4569</v>
      </c>
      <c r="I234">
        <v>58943</v>
      </c>
      <c r="J234">
        <v>58329</v>
      </c>
      <c r="K234">
        <v>0</v>
      </c>
      <c r="L234">
        <v>613</v>
      </c>
      <c r="M234">
        <v>292548</v>
      </c>
      <c r="N234">
        <v>213562</v>
      </c>
      <c r="O234">
        <v>65679</v>
      </c>
      <c r="P234">
        <v>57077</v>
      </c>
      <c r="Q234">
        <v>3686</v>
      </c>
      <c r="R234">
        <v>4916</v>
      </c>
      <c r="S234">
        <v>13307</v>
      </c>
      <c r="T234">
        <v>12842</v>
      </c>
      <c r="U234">
        <v>0</v>
      </c>
      <c r="V234">
        <v>465</v>
      </c>
      <c r="W234">
        <v>219508</v>
      </c>
      <c r="X234">
        <v>146932</v>
      </c>
      <c r="Y234">
        <v>52376</v>
      </c>
      <c r="Z234">
        <v>45455</v>
      </c>
      <c r="AA234">
        <v>2838</v>
      </c>
      <c r="AB234">
        <v>4083</v>
      </c>
      <c r="AC234">
        <v>20199</v>
      </c>
      <c r="AD234">
        <v>19932</v>
      </c>
      <c r="AE234">
        <v>52</v>
      </c>
      <c r="AF234">
        <v>216</v>
      </c>
      <c r="AG234">
        <v>178923</v>
      </c>
      <c r="AH234">
        <v>129885</v>
      </c>
      <c r="AI234">
        <v>35215</v>
      </c>
      <c r="AJ234">
        <v>25920</v>
      </c>
      <c r="AK234">
        <v>344</v>
      </c>
      <c r="AL234">
        <v>8951</v>
      </c>
      <c r="AM234">
        <v>13823</v>
      </c>
      <c r="AN234">
        <v>13741</v>
      </c>
      <c r="AO234">
        <v>0</v>
      </c>
      <c r="AP234">
        <v>82</v>
      </c>
      <c r="AQ234">
        <v>203848</v>
      </c>
      <c r="AR234">
        <v>133817</v>
      </c>
      <c r="AS234">
        <v>43464</v>
      </c>
      <c r="AT234">
        <v>33780</v>
      </c>
      <c r="AU234">
        <v>1125</v>
      </c>
      <c r="AV234">
        <v>8560</v>
      </c>
      <c r="AW234">
        <v>26567</v>
      </c>
      <c r="AX234">
        <v>26505</v>
      </c>
      <c r="AY234">
        <v>1</v>
      </c>
      <c r="AZ234">
        <v>61</v>
      </c>
      <c r="BA234">
        <v>162236</v>
      </c>
      <c r="BB234">
        <v>126616</v>
      </c>
      <c r="BC234">
        <v>24767</v>
      </c>
      <c r="BD234">
        <v>15303</v>
      </c>
      <c r="BE234">
        <v>1359</v>
      </c>
      <c r="BF234">
        <v>8104</v>
      </c>
      <c r="BG234">
        <v>10853</v>
      </c>
      <c r="BH234">
        <v>10819</v>
      </c>
      <c r="BI234">
        <v>0</v>
      </c>
      <c r="BJ234">
        <v>34</v>
      </c>
      <c r="BK234">
        <v>160331</v>
      </c>
      <c r="BL234">
        <v>100643</v>
      </c>
      <c r="BM234">
        <v>46223</v>
      </c>
      <c r="BN234">
        <v>37507</v>
      </c>
      <c r="BO234">
        <v>1009</v>
      </c>
      <c r="BP234">
        <v>7708</v>
      </c>
      <c r="BQ234">
        <v>13465</v>
      </c>
      <c r="BR234">
        <v>13407</v>
      </c>
      <c r="BS234">
        <v>51</v>
      </c>
      <c r="BT234">
        <v>7</v>
      </c>
      <c r="BU234">
        <v>155677</v>
      </c>
      <c r="BV234">
        <v>88679</v>
      </c>
      <c r="BW234">
        <v>56656</v>
      </c>
      <c r="BX234">
        <v>49202</v>
      </c>
      <c r="BY234">
        <v>748</v>
      </c>
      <c r="BZ234">
        <v>6706</v>
      </c>
      <c r="CA234">
        <v>10342</v>
      </c>
      <c r="CB234">
        <v>10260</v>
      </c>
      <c r="CC234">
        <v>19</v>
      </c>
      <c r="CD234">
        <v>62</v>
      </c>
      <c r="CE234">
        <v>147089</v>
      </c>
      <c r="CF234">
        <v>80452</v>
      </c>
      <c r="CG234">
        <v>57652</v>
      </c>
      <c r="CH234">
        <v>49874</v>
      </c>
      <c r="CI234">
        <v>786</v>
      </c>
      <c r="CJ234">
        <v>6991</v>
      </c>
      <c r="CK234">
        <v>8985</v>
      </c>
      <c r="CL234">
        <v>8886</v>
      </c>
      <c r="CM234">
        <v>14</v>
      </c>
      <c r="CN234">
        <v>85</v>
      </c>
      <c r="CO234">
        <v>160999</v>
      </c>
      <c r="CP234">
        <v>86756</v>
      </c>
      <c r="CQ234">
        <v>62828</v>
      </c>
      <c r="CR234">
        <v>56002</v>
      </c>
      <c r="CS234">
        <v>559</v>
      </c>
      <c r="CT234">
        <v>6267</v>
      </c>
      <c r="CU234">
        <v>11416</v>
      </c>
      <c r="CV234">
        <v>10036</v>
      </c>
      <c r="CW234">
        <v>1328</v>
      </c>
      <c r="CX234">
        <v>52</v>
      </c>
      <c r="CY234">
        <v>167558</v>
      </c>
      <c r="CZ234">
        <v>88745</v>
      </c>
      <c r="DA234">
        <v>65372</v>
      </c>
      <c r="DB234">
        <v>59299</v>
      </c>
      <c r="DC234">
        <v>505</v>
      </c>
      <c r="DD234">
        <v>5568</v>
      </c>
      <c r="DE234">
        <v>13441</v>
      </c>
      <c r="DF234">
        <v>10937</v>
      </c>
      <c r="DG234">
        <v>2482</v>
      </c>
      <c r="DH234">
        <v>22</v>
      </c>
      <c r="DI234">
        <v>155183</v>
      </c>
      <c r="DJ234">
        <v>94100</v>
      </c>
      <c r="DK234">
        <v>49617</v>
      </c>
      <c r="DL234">
        <v>42493</v>
      </c>
      <c r="DM234">
        <v>778</v>
      </c>
      <c r="DN234">
        <v>6347</v>
      </c>
      <c r="DO234">
        <v>11466</v>
      </c>
      <c r="DP234">
        <v>9212</v>
      </c>
      <c r="DQ234">
        <v>2104</v>
      </c>
      <c r="DR234">
        <v>149</v>
      </c>
      <c r="DS234">
        <v>137984</v>
      </c>
      <c r="DT234">
        <v>89013</v>
      </c>
      <c r="DU234">
        <v>34439</v>
      </c>
      <c r="DV234">
        <v>27363</v>
      </c>
      <c r="DW234">
        <v>1211</v>
      </c>
      <c r="DX234">
        <v>5865</v>
      </c>
      <c r="DY234">
        <v>14533</v>
      </c>
      <c r="DZ234">
        <v>12728</v>
      </c>
      <c r="EA234">
        <v>1749</v>
      </c>
      <c r="EB234">
        <v>55</v>
      </c>
      <c r="EC234">
        <v>136425</v>
      </c>
      <c r="ED234">
        <v>72484</v>
      </c>
      <c r="EE234">
        <v>39720</v>
      </c>
      <c r="EF234">
        <v>31202</v>
      </c>
      <c r="EG234">
        <v>2202</v>
      </c>
      <c r="EH234">
        <v>6316</v>
      </c>
      <c r="EI234">
        <v>24221</v>
      </c>
      <c r="EJ234">
        <v>22326</v>
      </c>
      <c r="EK234">
        <v>1727</v>
      </c>
      <c r="EL234">
        <v>168</v>
      </c>
      <c r="EM234">
        <v>111092</v>
      </c>
      <c r="EN234">
        <v>64716</v>
      </c>
      <c r="EO234">
        <v>31919</v>
      </c>
      <c r="EP234">
        <v>26159</v>
      </c>
      <c r="EQ234">
        <v>1164</v>
      </c>
      <c r="ER234">
        <v>4596</v>
      </c>
      <c r="ES234">
        <v>14457</v>
      </c>
      <c r="ET234">
        <v>12339</v>
      </c>
      <c r="EU234">
        <v>1835</v>
      </c>
      <c r="EV234">
        <v>283</v>
      </c>
      <c r="EW234">
        <v>85714</v>
      </c>
      <c r="EX234">
        <v>44191</v>
      </c>
      <c r="EY234">
        <v>27226</v>
      </c>
      <c r="EZ234">
        <v>17259</v>
      </c>
      <c r="FA234">
        <v>1981</v>
      </c>
      <c r="FB234">
        <v>7987</v>
      </c>
      <c r="FC234">
        <v>14296</v>
      </c>
      <c r="FD234">
        <v>13074</v>
      </c>
      <c r="FE234">
        <v>1194</v>
      </c>
      <c r="FF234">
        <v>28</v>
      </c>
      <c r="FG234">
        <v>84721</v>
      </c>
      <c r="FH234">
        <v>36337</v>
      </c>
      <c r="FI234">
        <v>39481</v>
      </c>
      <c r="FJ234">
        <v>24060</v>
      </c>
      <c r="FK234">
        <v>3545</v>
      </c>
      <c r="FL234">
        <v>11876</v>
      </c>
      <c r="FM234">
        <v>8903</v>
      </c>
      <c r="FN234">
        <v>7648</v>
      </c>
      <c r="FO234">
        <v>1204</v>
      </c>
      <c r="FP234">
        <v>51</v>
      </c>
      <c r="FQ234">
        <v>100914</v>
      </c>
      <c r="FR234">
        <v>46890</v>
      </c>
      <c r="FS234">
        <v>44461</v>
      </c>
      <c r="FT234">
        <v>17111</v>
      </c>
      <c r="FU234">
        <v>9311</v>
      </c>
      <c r="FV234">
        <v>18039</v>
      </c>
      <c r="FW234">
        <v>9563</v>
      </c>
      <c r="FX234">
        <v>1504</v>
      </c>
      <c r="FY234">
        <v>3689</v>
      </c>
      <c r="FZ234">
        <v>4370</v>
      </c>
      <c r="GA234">
        <v>88053</v>
      </c>
      <c r="GB234">
        <v>50206</v>
      </c>
      <c r="GC234">
        <v>31053</v>
      </c>
      <c r="GD234">
        <v>13445</v>
      </c>
      <c r="GE234">
        <v>11416</v>
      </c>
      <c r="GF234">
        <v>6191</v>
      </c>
      <c r="GG234">
        <v>6794</v>
      </c>
      <c r="GH234">
        <v>403</v>
      </c>
      <c r="GI234">
        <v>3587</v>
      </c>
      <c r="GJ234">
        <v>2804</v>
      </c>
      <c r="GK234">
        <v>72975</v>
      </c>
      <c r="GL234">
        <v>35958</v>
      </c>
      <c r="GM234">
        <v>21504</v>
      </c>
      <c r="GN234">
        <v>10619</v>
      </c>
      <c r="GO234">
        <v>4875</v>
      </c>
      <c r="GP234">
        <v>6010</v>
      </c>
      <c r="GQ234">
        <v>15513</v>
      </c>
      <c r="GR234">
        <v>7692</v>
      </c>
      <c r="GS234">
        <v>4345</v>
      </c>
      <c r="GT234">
        <v>3476</v>
      </c>
      <c r="GU234">
        <v>50304</v>
      </c>
      <c r="GV234">
        <v>27038</v>
      </c>
      <c r="GW234">
        <v>13058</v>
      </c>
      <c r="GX234">
        <v>6798</v>
      </c>
      <c r="GY234">
        <v>5109</v>
      </c>
      <c r="GZ234">
        <v>1151</v>
      </c>
      <c r="HA234">
        <v>10208</v>
      </c>
      <c r="HB234">
        <v>5439</v>
      </c>
      <c r="HC234">
        <v>2732</v>
      </c>
      <c r="HD234">
        <v>2037</v>
      </c>
      <c r="HE234">
        <v>40123</v>
      </c>
      <c r="HF234">
        <v>19748</v>
      </c>
      <c r="HG234">
        <v>9638</v>
      </c>
      <c r="HH234">
        <v>5359</v>
      </c>
      <c r="HI234">
        <v>3198</v>
      </c>
      <c r="HJ234">
        <v>1081</v>
      </c>
      <c r="HK234">
        <v>10737</v>
      </c>
      <c r="HL234">
        <v>8135</v>
      </c>
      <c r="HM234">
        <v>1509</v>
      </c>
      <c r="HN234">
        <v>1093</v>
      </c>
      <c r="HO234">
        <v>33377</v>
      </c>
      <c r="HP234">
        <v>17208</v>
      </c>
      <c r="HQ234">
        <v>7472</v>
      </c>
      <c r="HR234">
        <v>4187</v>
      </c>
      <c r="HS234">
        <v>1822</v>
      </c>
      <c r="HT234">
        <v>1463</v>
      </c>
      <c r="HU234">
        <v>8697</v>
      </c>
      <c r="HV234">
        <v>2759</v>
      </c>
      <c r="HW234">
        <v>4252</v>
      </c>
      <c r="HX234">
        <v>1686</v>
      </c>
      <c r="HY234">
        <v>26561</v>
      </c>
      <c r="HZ234">
        <v>16114</v>
      </c>
      <c r="IA234">
        <v>8206</v>
      </c>
      <c r="IB234">
        <v>5917</v>
      </c>
      <c r="IC234">
        <v>1239</v>
      </c>
      <c r="ID234">
        <v>1050</v>
      </c>
      <c r="IE234">
        <v>2241</v>
      </c>
      <c r="IF234">
        <v>1191</v>
      </c>
      <c r="IG234">
        <v>277</v>
      </c>
      <c r="IH234">
        <v>773</v>
      </c>
      <c r="II234">
        <v>26130</v>
      </c>
      <c r="IJ234">
        <v>19973</v>
      </c>
      <c r="IK234">
        <v>6157</v>
      </c>
      <c r="IL234">
        <v>2739</v>
      </c>
      <c r="IM234">
        <v>3082</v>
      </c>
      <c r="IN234">
        <v>336</v>
      </c>
      <c r="IO234">
        <v>12516</v>
      </c>
      <c r="IP234">
        <v>11199</v>
      </c>
      <c r="IQ234">
        <v>1317</v>
      </c>
      <c r="IR234">
        <v>1253</v>
      </c>
      <c r="IS234">
        <v>5</v>
      </c>
      <c r="IT234">
        <v>59</v>
      </c>
      <c r="IU234" t="s">
        <v>285</v>
      </c>
      <c r="IV234" t="s">
        <v>285</v>
      </c>
      <c r="IW234" t="s">
        <v>285</v>
      </c>
      <c r="IX234" t="s">
        <v>285</v>
      </c>
      <c r="IY234" t="s">
        <v>285</v>
      </c>
      <c r="IZ234" t="s">
        <v>285</v>
      </c>
      <c r="JA234" t="s">
        <v>285</v>
      </c>
      <c r="JB234" t="s">
        <v>285</v>
      </c>
      <c r="JC234" t="s">
        <v>285</v>
      </c>
      <c r="JD234" t="s">
        <v>285</v>
      </c>
      <c r="JE234" t="s">
        <v>285</v>
      </c>
      <c r="JF234" t="s">
        <v>285</v>
      </c>
    </row>
    <row r="235" spans="1:266" hidden="1">
      <c r="A235">
        <v>56804</v>
      </c>
      <c r="B235" t="s">
        <v>985</v>
      </c>
      <c r="C235">
        <v>1478</v>
      </c>
      <c r="D235">
        <v>44</v>
      </c>
      <c r="E235">
        <v>1010</v>
      </c>
      <c r="F235">
        <v>825</v>
      </c>
      <c r="G235">
        <v>55</v>
      </c>
      <c r="H235">
        <v>130</v>
      </c>
      <c r="I235">
        <v>425</v>
      </c>
      <c r="J235">
        <v>425</v>
      </c>
      <c r="K235">
        <v>0</v>
      </c>
      <c r="L235">
        <v>0</v>
      </c>
      <c r="M235">
        <v>1241</v>
      </c>
      <c r="N235">
        <v>37</v>
      </c>
      <c r="O235">
        <v>813</v>
      </c>
      <c r="P235">
        <v>635</v>
      </c>
      <c r="Q235">
        <v>79</v>
      </c>
      <c r="R235">
        <v>99</v>
      </c>
      <c r="S235">
        <v>391</v>
      </c>
      <c r="T235">
        <v>391</v>
      </c>
      <c r="U235">
        <v>0</v>
      </c>
      <c r="V235">
        <v>0</v>
      </c>
      <c r="W235">
        <v>1092</v>
      </c>
      <c r="X235">
        <v>27</v>
      </c>
      <c r="Y235">
        <v>600</v>
      </c>
      <c r="Z235">
        <v>474</v>
      </c>
      <c r="AA235">
        <v>38</v>
      </c>
      <c r="AB235">
        <v>88</v>
      </c>
      <c r="AC235">
        <v>465</v>
      </c>
      <c r="AD235">
        <v>464</v>
      </c>
      <c r="AE235">
        <v>1</v>
      </c>
      <c r="AF235">
        <v>0</v>
      </c>
      <c r="AG235">
        <v>1025</v>
      </c>
      <c r="AH235">
        <v>27</v>
      </c>
      <c r="AI235">
        <v>705</v>
      </c>
      <c r="AJ235">
        <v>557</v>
      </c>
      <c r="AK235">
        <v>51</v>
      </c>
      <c r="AL235">
        <v>97</v>
      </c>
      <c r="AM235">
        <v>293</v>
      </c>
      <c r="AN235">
        <v>293</v>
      </c>
      <c r="AO235">
        <v>0</v>
      </c>
      <c r="AP235">
        <v>0</v>
      </c>
      <c r="AQ235">
        <v>1103</v>
      </c>
      <c r="AR235">
        <v>29</v>
      </c>
      <c r="AS235">
        <v>591</v>
      </c>
      <c r="AT235">
        <v>465</v>
      </c>
      <c r="AU235">
        <v>62</v>
      </c>
      <c r="AV235">
        <v>64</v>
      </c>
      <c r="AW235">
        <v>483</v>
      </c>
      <c r="AX235">
        <v>483</v>
      </c>
      <c r="AY235">
        <v>0</v>
      </c>
      <c r="AZ235">
        <v>0</v>
      </c>
      <c r="BA235">
        <v>1201</v>
      </c>
      <c r="BB235">
        <v>22</v>
      </c>
      <c r="BC235">
        <v>623</v>
      </c>
      <c r="BD235">
        <v>474</v>
      </c>
      <c r="BE235">
        <v>63</v>
      </c>
      <c r="BF235">
        <v>86</v>
      </c>
      <c r="BG235">
        <v>555</v>
      </c>
      <c r="BH235">
        <v>554</v>
      </c>
      <c r="BI235">
        <v>1</v>
      </c>
      <c r="BJ235">
        <v>0</v>
      </c>
      <c r="BK235">
        <v>1237</v>
      </c>
      <c r="BL235">
        <v>20</v>
      </c>
      <c r="BM235">
        <v>577</v>
      </c>
      <c r="BN235">
        <v>453</v>
      </c>
      <c r="BO235">
        <v>35</v>
      </c>
      <c r="BP235">
        <v>90</v>
      </c>
      <c r="BQ235">
        <v>640</v>
      </c>
      <c r="BR235">
        <v>630</v>
      </c>
      <c r="BS235">
        <v>0</v>
      </c>
      <c r="BT235">
        <v>10</v>
      </c>
      <c r="BU235">
        <v>923</v>
      </c>
      <c r="BV235">
        <v>18</v>
      </c>
      <c r="BW235">
        <v>469</v>
      </c>
      <c r="BX235">
        <v>349</v>
      </c>
      <c r="BY235">
        <v>26</v>
      </c>
      <c r="BZ235">
        <v>93</v>
      </c>
      <c r="CA235">
        <v>435</v>
      </c>
      <c r="CB235">
        <v>431</v>
      </c>
      <c r="CC235">
        <v>0</v>
      </c>
      <c r="CD235">
        <v>4</v>
      </c>
      <c r="CE235">
        <v>1088</v>
      </c>
      <c r="CF235">
        <v>18</v>
      </c>
      <c r="CG235">
        <v>552</v>
      </c>
      <c r="CH235">
        <v>433</v>
      </c>
      <c r="CI235">
        <v>16</v>
      </c>
      <c r="CJ235">
        <v>103</v>
      </c>
      <c r="CK235">
        <v>518</v>
      </c>
      <c r="CL235">
        <v>518</v>
      </c>
      <c r="CM235">
        <v>0</v>
      </c>
      <c r="CN235">
        <v>0</v>
      </c>
      <c r="CO235">
        <v>974</v>
      </c>
      <c r="CP235">
        <v>13</v>
      </c>
      <c r="CQ235">
        <v>664</v>
      </c>
      <c r="CR235">
        <v>597</v>
      </c>
      <c r="CS235">
        <v>16</v>
      </c>
      <c r="CT235">
        <v>51</v>
      </c>
      <c r="CU235">
        <v>297</v>
      </c>
      <c r="CV235">
        <v>264</v>
      </c>
      <c r="CW235">
        <v>0</v>
      </c>
      <c r="CX235">
        <v>33</v>
      </c>
      <c r="CY235">
        <v>770</v>
      </c>
      <c r="CZ235">
        <v>18</v>
      </c>
      <c r="DA235">
        <v>485</v>
      </c>
      <c r="DB235">
        <v>412</v>
      </c>
      <c r="DC235">
        <v>19</v>
      </c>
      <c r="DD235">
        <v>55</v>
      </c>
      <c r="DE235">
        <v>266</v>
      </c>
      <c r="DF235">
        <v>256</v>
      </c>
      <c r="DG235">
        <v>0</v>
      </c>
      <c r="DH235">
        <v>11</v>
      </c>
      <c r="DI235">
        <v>898</v>
      </c>
      <c r="DJ235">
        <v>46</v>
      </c>
      <c r="DK235">
        <v>516</v>
      </c>
      <c r="DL235">
        <v>454</v>
      </c>
      <c r="DM235">
        <v>29</v>
      </c>
      <c r="DN235">
        <v>32</v>
      </c>
      <c r="DO235">
        <v>336</v>
      </c>
      <c r="DP235">
        <v>336</v>
      </c>
      <c r="DQ235">
        <v>0</v>
      </c>
      <c r="DR235">
        <v>0</v>
      </c>
      <c r="DS235">
        <v>936</v>
      </c>
      <c r="DT235">
        <v>29</v>
      </c>
      <c r="DU235">
        <v>461</v>
      </c>
      <c r="DV235">
        <v>423</v>
      </c>
      <c r="DW235">
        <v>16</v>
      </c>
      <c r="DX235">
        <v>23</v>
      </c>
      <c r="DY235">
        <v>445</v>
      </c>
      <c r="DZ235">
        <v>445</v>
      </c>
      <c r="EA235">
        <v>0</v>
      </c>
      <c r="EB235" t="s">
        <v>830</v>
      </c>
      <c r="EC235">
        <v>716</v>
      </c>
      <c r="ED235">
        <v>4</v>
      </c>
      <c r="EE235">
        <v>431</v>
      </c>
      <c r="EF235">
        <v>398</v>
      </c>
      <c r="EG235">
        <v>29</v>
      </c>
      <c r="EH235">
        <v>5</v>
      </c>
      <c r="EI235">
        <v>281</v>
      </c>
      <c r="EJ235">
        <v>281</v>
      </c>
      <c r="EK235">
        <v>0</v>
      </c>
      <c r="EL235">
        <v>0</v>
      </c>
      <c r="EM235">
        <v>691</v>
      </c>
      <c r="EN235">
        <v>34</v>
      </c>
      <c r="EO235">
        <v>368</v>
      </c>
      <c r="EP235">
        <v>367</v>
      </c>
      <c r="EQ235">
        <v>0</v>
      </c>
      <c r="ER235">
        <v>1</v>
      </c>
      <c r="ES235">
        <v>290</v>
      </c>
      <c r="ET235">
        <v>290</v>
      </c>
      <c r="EU235">
        <v>0</v>
      </c>
      <c r="EV235">
        <v>0</v>
      </c>
      <c r="EW235">
        <v>372</v>
      </c>
      <c r="EX235">
        <v>4</v>
      </c>
      <c r="EY235">
        <v>118</v>
      </c>
      <c r="EZ235">
        <v>117</v>
      </c>
      <c r="FA235" t="s">
        <v>830</v>
      </c>
      <c r="FB235">
        <v>1</v>
      </c>
      <c r="FC235">
        <v>250</v>
      </c>
      <c r="FD235">
        <v>250</v>
      </c>
      <c r="FE235">
        <v>0</v>
      </c>
      <c r="FF235">
        <v>0</v>
      </c>
      <c r="FG235">
        <v>277</v>
      </c>
      <c r="FH235">
        <v>4</v>
      </c>
      <c r="FI235">
        <v>73</v>
      </c>
      <c r="FJ235">
        <v>71</v>
      </c>
      <c r="FK235" t="s">
        <v>830</v>
      </c>
      <c r="FL235">
        <v>1</v>
      </c>
      <c r="FM235">
        <v>200</v>
      </c>
      <c r="FN235">
        <v>200</v>
      </c>
      <c r="FO235">
        <v>0</v>
      </c>
      <c r="FP235">
        <v>0</v>
      </c>
      <c r="FQ235">
        <v>931</v>
      </c>
      <c r="FR235">
        <v>5</v>
      </c>
      <c r="FS235">
        <v>133</v>
      </c>
      <c r="FT235">
        <v>133</v>
      </c>
      <c r="FU235" t="s">
        <v>830</v>
      </c>
      <c r="FV235" t="s">
        <v>830</v>
      </c>
      <c r="FW235">
        <v>793</v>
      </c>
      <c r="FX235">
        <v>793</v>
      </c>
      <c r="FY235">
        <v>0</v>
      </c>
      <c r="FZ235" t="s">
        <v>830</v>
      </c>
      <c r="GA235">
        <v>838</v>
      </c>
      <c r="GB235">
        <v>13</v>
      </c>
      <c r="GC235">
        <v>93</v>
      </c>
      <c r="GD235">
        <v>92</v>
      </c>
      <c r="GE235" t="s">
        <v>830</v>
      </c>
      <c r="GF235">
        <v>1</v>
      </c>
      <c r="GG235">
        <v>732</v>
      </c>
      <c r="GH235">
        <v>731</v>
      </c>
      <c r="GI235" t="s">
        <v>830</v>
      </c>
      <c r="GJ235" t="s">
        <v>830</v>
      </c>
      <c r="GK235">
        <v>547</v>
      </c>
      <c r="GL235">
        <v>7</v>
      </c>
      <c r="GM235">
        <v>77</v>
      </c>
      <c r="GN235">
        <v>76</v>
      </c>
      <c r="GO235" t="s">
        <v>830</v>
      </c>
      <c r="GP235">
        <v>1</v>
      </c>
      <c r="GQ235">
        <v>462</v>
      </c>
      <c r="GR235">
        <v>462</v>
      </c>
      <c r="GS235">
        <v>0</v>
      </c>
      <c r="GT235">
        <v>0</v>
      </c>
      <c r="GU235">
        <v>118</v>
      </c>
      <c r="GV235">
        <v>7</v>
      </c>
      <c r="GW235">
        <v>70</v>
      </c>
      <c r="GX235">
        <v>62</v>
      </c>
      <c r="GY235">
        <v>9</v>
      </c>
      <c r="GZ235" t="s">
        <v>830</v>
      </c>
      <c r="HA235">
        <v>40</v>
      </c>
      <c r="HB235">
        <v>36</v>
      </c>
      <c r="HC235">
        <v>4</v>
      </c>
      <c r="HD235">
        <v>0</v>
      </c>
      <c r="HE235">
        <v>113</v>
      </c>
      <c r="HF235">
        <v>10</v>
      </c>
      <c r="HG235">
        <v>46</v>
      </c>
      <c r="HH235">
        <v>46</v>
      </c>
      <c r="HI235" t="s">
        <v>830</v>
      </c>
      <c r="HJ235">
        <v>0</v>
      </c>
      <c r="HK235">
        <v>56</v>
      </c>
      <c r="HL235">
        <v>56</v>
      </c>
      <c r="HM235">
        <v>0</v>
      </c>
      <c r="HN235">
        <v>0</v>
      </c>
      <c r="HO235">
        <v>69</v>
      </c>
      <c r="HP235">
        <v>4</v>
      </c>
      <c r="HQ235">
        <v>55</v>
      </c>
      <c r="HR235">
        <v>55</v>
      </c>
      <c r="HS235" t="s">
        <v>830</v>
      </c>
      <c r="HT235" t="s">
        <v>830</v>
      </c>
      <c r="HU235">
        <v>9</v>
      </c>
      <c r="HV235">
        <v>9</v>
      </c>
      <c r="HW235">
        <v>0</v>
      </c>
      <c r="HX235">
        <v>0</v>
      </c>
      <c r="HY235">
        <v>69</v>
      </c>
      <c r="HZ235">
        <v>5</v>
      </c>
      <c r="IA235">
        <v>59</v>
      </c>
      <c r="IB235">
        <v>58</v>
      </c>
      <c r="IC235" t="s">
        <v>830</v>
      </c>
      <c r="ID235" t="s">
        <v>830</v>
      </c>
      <c r="IE235">
        <v>5</v>
      </c>
      <c r="IF235">
        <v>5</v>
      </c>
      <c r="IG235">
        <v>0</v>
      </c>
      <c r="IH235">
        <v>0</v>
      </c>
      <c r="II235">
        <v>39</v>
      </c>
      <c r="IJ235">
        <v>17</v>
      </c>
      <c r="IK235">
        <v>22</v>
      </c>
      <c r="IL235">
        <v>21</v>
      </c>
      <c r="IM235" t="s">
        <v>830</v>
      </c>
      <c r="IN235" t="s">
        <v>830</v>
      </c>
      <c r="IO235" t="s">
        <v>830</v>
      </c>
      <c r="IP235">
        <v>1</v>
      </c>
      <c r="IQ235" t="s">
        <v>830</v>
      </c>
      <c r="IR235" t="s">
        <v>830</v>
      </c>
      <c r="IS235">
        <v>0</v>
      </c>
      <c r="IT235">
        <v>0</v>
      </c>
      <c r="IU235" t="s">
        <v>285</v>
      </c>
      <c r="IV235" t="s">
        <v>285</v>
      </c>
      <c r="IW235" t="s">
        <v>285</v>
      </c>
      <c r="IX235" t="s">
        <v>285</v>
      </c>
      <c r="IY235" t="s">
        <v>285</v>
      </c>
      <c r="IZ235" t="s">
        <v>285</v>
      </c>
      <c r="JA235" t="s">
        <v>285</v>
      </c>
      <c r="JB235" t="s">
        <v>285</v>
      </c>
      <c r="JC235" t="s">
        <v>285</v>
      </c>
      <c r="JD235" t="s">
        <v>830</v>
      </c>
      <c r="JE235" t="s">
        <v>830</v>
      </c>
      <c r="JF235" t="s">
        <v>285</v>
      </c>
    </row>
    <row r="236" spans="1:266" hidden="1">
      <c r="A236">
        <v>16403</v>
      </c>
      <c r="B236" t="s">
        <v>986</v>
      </c>
      <c r="C236">
        <v>13575</v>
      </c>
      <c r="D236">
        <v>154</v>
      </c>
      <c r="E236">
        <v>12967</v>
      </c>
      <c r="F236">
        <v>12952</v>
      </c>
      <c r="G236">
        <v>4</v>
      </c>
      <c r="H236">
        <v>11</v>
      </c>
      <c r="I236">
        <v>454</v>
      </c>
      <c r="J236">
        <v>454</v>
      </c>
      <c r="K236">
        <v>0</v>
      </c>
      <c r="L236">
        <v>0</v>
      </c>
      <c r="M236">
        <v>15809</v>
      </c>
      <c r="N236">
        <v>91</v>
      </c>
      <c r="O236">
        <v>15295</v>
      </c>
      <c r="P236">
        <v>15276</v>
      </c>
      <c r="Q236">
        <v>5</v>
      </c>
      <c r="R236">
        <v>14</v>
      </c>
      <c r="S236">
        <v>423</v>
      </c>
      <c r="T236">
        <v>423</v>
      </c>
      <c r="U236">
        <v>0</v>
      </c>
      <c r="V236">
        <v>0</v>
      </c>
      <c r="W236">
        <v>21799</v>
      </c>
      <c r="X236">
        <v>48</v>
      </c>
      <c r="Y236">
        <v>18862</v>
      </c>
      <c r="Z236">
        <v>18845</v>
      </c>
      <c r="AA236">
        <v>15</v>
      </c>
      <c r="AB236">
        <v>2</v>
      </c>
      <c r="AC236">
        <v>2889</v>
      </c>
      <c r="AD236">
        <v>2871</v>
      </c>
      <c r="AE236">
        <v>17</v>
      </c>
      <c r="AF236">
        <v>0</v>
      </c>
      <c r="AG236">
        <v>8127</v>
      </c>
      <c r="AH236">
        <v>50</v>
      </c>
      <c r="AI236">
        <v>7816</v>
      </c>
      <c r="AJ236">
        <v>7816</v>
      </c>
      <c r="AK236">
        <v>0</v>
      </c>
      <c r="AL236" t="s">
        <v>830</v>
      </c>
      <c r="AM236">
        <v>261</v>
      </c>
      <c r="AN236">
        <v>261</v>
      </c>
      <c r="AO236">
        <v>0</v>
      </c>
      <c r="AP236" t="s">
        <v>830</v>
      </c>
      <c r="AQ236">
        <v>6086</v>
      </c>
      <c r="AR236">
        <v>56</v>
      </c>
      <c r="AS236">
        <v>6002</v>
      </c>
      <c r="AT236">
        <v>6001</v>
      </c>
      <c r="AU236">
        <v>0</v>
      </c>
      <c r="AV236">
        <v>1</v>
      </c>
      <c r="AW236">
        <v>28</v>
      </c>
      <c r="AX236">
        <v>28</v>
      </c>
      <c r="AY236">
        <v>0</v>
      </c>
      <c r="AZ236">
        <v>0</v>
      </c>
      <c r="BA236">
        <v>5843</v>
      </c>
      <c r="BB236">
        <v>39</v>
      </c>
      <c r="BC236">
        <v>5793</v>
      </c>
      <c r="BD236">
        <v>5664</v>
      </c>
      <c r="BE236">
        <v>2</v>
      </c>
      <c r="BF236">
        <v>127</v>
      </c>
      <c r="BG236">
        <v>10</v>
      </c>
      <c r="BH236">
        <v>10</v>
      </c>
      <c r="BI236">
        <v>0</v>
      </c>
      <c r="BJ236">
        <v>0</v>
      </c>
      <c r="BK236">
        <v>4005</v>
      </c>
      <c r="BL236">
        <v>44</v>
      </c>
      <c r="BM236">
        <v>3962</v>
      </c>
      <c r="BN236">
        <v>3961</v>
      </c>
      <c r="BO236">
        <v>0</v>
      </c>
      <c r="BP236">
        <v>1</v>
      </c>
      <c r="BQ236" t="s">
        <v>830</v>
      </c>
      <c r="BR236">
        <v>0</v>
      </c>
      <c r="BS236">
        <v>0</v>
      </c>
      <c r="BT236" t="s">
        <v>830</v>
      </c>
      <c r="BU236">
        <v>4012</v>
      </c>
      <c r="BV236">
        <v>2760</v>
      </c>
      <c r="BW236">
        <v>1252</v>
      </c>
      <c r="BX236">
        <v>1220</v>
      </c>
      <c r="BY236">
        <v>0</v>
      </c>
      <c r="BZ236">
        <v>32</v>
      </c>
      <c r="CA236" t="s">
        <v>830</v>
      </c>
      <c r="CB236">
        <v>0</v>
      </c>
      <c r="CC236">
        <v>0</v>
      </c>
      <c r="CD236" t="s">
        <v>830</v>
      </c>
      <c r="CE236">
        <v>2270</v>
      </c>
      <c r="CF236">
        <v>38</v>
      </c>
      <c r="CG236">
        <v>2232</v>
      </c>
      <c r="CH236">
        <v>2194</v>
      </c>
      <c r="CI236">
        <v>0</v>
      </c>
      <c r="CJ236">
        <v>38</v>
      </c>
      <c r="CK236" t="s">
        <v>830</v>
      </c>
      <c r="CL236">
        <v>0</v>
      </c>
      <c r="CM236">
        <v>0</v>
      </c>
      <c r="CN236" t="s">
        <v>830</v>
      </c>
      <c r="CO236">
        <v>5733</v>
      </c>
      <c r="CP236">
        <v>27</v>
      </c>
      <c r="CQ236">
        <v>5647</v>
      </c>
      <c r="CR236">
        <v>5637</v>
      </c>
      <c r="CS236" t="s">
        <v>830</v>
      </c>
      <c r="CT236">
        <v>10</v>
      </c>
      <c r="CU236">
        <v>60</v>
      </c>
      <c r="CV236">
        <v>60</v>
      </c>
      <c r="CW236">
        <v>0</v>
      </c>
      <c r="CX236">
        <v>0</v>
      </c>
      <c r="CY236">
        <v>4150</v>
      </c>
      <c r="CZ236">
        <v>28</v>
      </c>
      <c r="DA236">
        <v>4122</v>
      </c>
      <c r="DB236">
        <v>4074</v>
      </c>
      <c r="DC236" t="s">
        <v>830</v>
      </c>
      <c r="DD236">
        <v>49</v>
      </c>
      <c r="DE236">
        <v>0</v>
      </c>
      <c r="DF236">
        <v>0</v>
      </c>
      <c r="DG236">
        <v>0</v>
      </c>
      <c r="DH236">
        <v>0</v>
      </c>
      <c r="DI236">
        <v>2282</v>
      </c>
      <c r="DJ236">
        <v>35</v>
      </c>
      <c r="DK236">
        <v>2247</v>
      </c>
      <c r="DL236">
        <v>2215</v>
      </c>
      <c r="DM236" t="s">
        <v>830</v>
      </c>
      <c r="DN236">
        <v>32</v>
      </c>
      <c r="DO236">
        <v>0</v>
      </c>
      <c r="DP236">
        <v>0</v>
      </c>
      <c r="DQ236">
        <v>0</v>
      </c>
      <c r="DR236">
        <v>0</v>
      </c>
      <c r="DS236">
        <v>5892</v>
      </c>
      <c r="DT236">
        <v>23</v>
      </c>
      <c r="DU236">
        <v>5868</v>
      </c>
      <c r="DV236">
        <v>5822</v>
      </c>
      <c r="DW236" t="s">
        <v>830</v>
      </c>
      <c r="DX236">
        <v>46</v>
      </c>
      <c r="DY236" t="s">
        <v>830</v>
      </c>
      <c r="DZ236">
        <v>0</v>
      </c>
      <c r="EA236">
        <v>0</v>
      </c>
      <c r="EB236" t="s">
        <v>830</v>
      </c>
      <c r="EC236">
        <v>6553</v>
      </c>
      <c r="ED236">
        <v>15</v>
      </c>
      <c r="EE236">
        <v>6529</v>
      </c>
      <c r="EF236">
        <v>6456</v>
      </c>
      <c r="EG236">
        <v>66</v>
      </c>
      <c r="EH236">
        <v>7</v>
      </c>
      <c r="EI236">
        <v>10</v>
      </c>
      <c r="EJ236">
        <v>10</v>
      </c>
      <c r="EK236">
        <v>0</v>
      </c>
      <c r="EL236">
        <v>0</v>
      </c>
      <c r="EM236">
        <v>8385</v>
      </c>
      <c r="EN236">
        <v>20</v>
      </c>
      <c r="EO236">
        <v>8365</v>
      </c>
      <c r="EP236">
        <v>8152</v>
      </c>
      <c r="EQ236">
        <v>113</v>
      </c>
      <c r="ER236">
        <v>100</v>
      </c>
      <c r="ES236" t="s">
        <v>830</v>
      </c>
      <c r="ET236">
        <v>0</v>
      </c>
      <c r="EU236">
        <v>0</v>
      </c>
      <c r="EV236" t="s">
        <v>830</v>
      </c>
      <c r="EW236">
        <v>7007</v>
      </c>
      <c r="EX236">
        <v>15</v>
      </c>
      <c r="EY236">
        <v>6943</v>
      </c>
      <c r="EZ236">
        <v>6648</v>
      </c>
      <c r="FA236">
        <v>202</v>
      </c>
      <c r="FB236">
        <v>93</v>
      </c>
      <c r="FC236">
        <v>49</v>
      </c>
      <c r="FD236">
        <v>49</v>
      </c>
      <c r="FE236">
        <v>0</v>
      </c>
      <c r="FF236" t="s">
        <v>830</v>
      </c>
      <c r="FG236">
        <v>3590</v>
      </c>
      <c r="FH236">
        <v>13</v>
      </c>
      <c r="FI236">
        <v>3429</v>
      </c>
      <c r="FJ236">
        <v>3076</v>
      </c>
      <c r="FK236">
        <v>275</v>
      </c>
      <c r="FL236">
        <v>79</v>
      </c>
      <c r="FM236">
        <v>148</v>
      </c>
      <c r="FN236">
        <v>147</v>
      </c>
      <c r="FO236">
        <v>0</v>
      </c>
      <c r="FP236" t="s">
        <v>830</v>
      </c>
      <c r="FQ236">
        <v>6407</v>
      </c>
      <c r="FR236">
        <v>23</v>
      </c>
      <c r="FS236">
        <v>6369</v>
      </c>
      <c r="FT236">
        <v>5532</v>
      </c>
      <c r="FU236">
        <v>834</v>
      </c>
      <c r="FV236">
        <v>3</v>
      </c>
      <c r="FW236">
        <v>15</v>
      </c>
      <c r="FX236">
        <v>0</v>
      </c>
      <c r="FY236">
        <v>0</v>
      </c>
      <c r="FZ236">
        <v>15</v>
      </c>
      <c r="GA236">
        <v>4787</v>
      </c>
      <c r="GB236">
        <v>26</v>
      </c>
      <c r="GC236">
        <v>4761</v>
      </c>
      <c r="GD236">
        <v>3949</v>
      </c>
      <c r="GE236">
        <v>810</v>
      </c>
      <c r="GF236">
        <v>2</v>
      </c>
      <c r="GG236" t="s">
        <v>830</v>
      </c>
      <c r="GH236">
        <v>0</v>
      </c>
      <c r="GI236">
        <v>0</v>
      </c>
      <c r="GJ236" t="s">
        <v>830</v>
      </c>
      <c r="GK236">
        <v>3163</v>
      </c>
      <c r="GL236">
        <v>84</v>
      </c>
      <c r="GM236">
        <v>3058</v>
      </c>
      <c r="GN236">
        <v>2498</v>
      </c>
      <c r="GO236">
        <v>519</v>
      </c>
      <c r="GP236">
        <v>41</v>
      </c>
      <c r="GQ236">
        <v>20</v>
      </c>
      <c r="GR236">
        <v>20</v>
      </c>
      <c r="GS236">
        <v>1</v>
      </c>
      <c r="GT236" t="s">
        <v>830</v>
      </c>
      <c r="GU236">
        <v>899</v>
      </c>
      <c r="GV236">
        <v>13</v>
      </c>
      <c r="GW236">
        <v>803</v>
      </c>
      <c r="GX236">
        <v>795</v>
      </c>
      <c r="GY236">
        <v>1</v>
      </c>
      <c r="GZ236">
        <v>7</v>
      </c>
      <c r="HA236">
        <v>83</v>
      </c>
      <c r="HB236">
        <v>0</v>
      </c>
      <c r="HC236">
        <v>83</v>
      </c>
      <c r="HD236">
        <v>0</v>
      </c>
      <c r="HE236">
        <v>957</v>
      </c>
      <c r="HF236">
        <v>9</v>
      </c>
      <c r="HG236">
        <v>948</v>
      </c>
      <c r="HH236">
        <v>946</v>
      </c>
      <c r="HI236">
        <v>1</v>
      </c>
      <c r="HJ236">
        <v>1</v>
      </c>
      <c r="HK236">
        <v>0</v>
      </c>
      <c r="HL236">
        <v>0</v>
      </c>
      <c r="HM236">
        <v>0</v>
      </c>
      <c r="HN236">
        <v>0</v>
      </c>
      <c r="HO236">
        <v>10</v>
      </c>
      <c r="HP236">
        <v>9</v>
      </c>
      <c r="HQ236">
        <v>1</v>
      </c>
      <c r="HR236" t="s">
        <v>830</v>
      </c>
      <c r="HS236" t="s">
        <v>830</v>
      </c>
      <c r="HT236">
        <v>1</v>
      </c>
      <c r="HU236">
        <v>0</v>
      </c>
      <c r="HV236">
        <v>0</v>
      </c>
      <c r="HW236">
        <v>0</v>
      </c>
      <c r="HX236">
        <v>0</v>
      </c>
      <c r="HY236">
        <v>21</v>
      </c>
      <c r="HZ236">
        <v>20</v>
      </c>
      <c r="IA236">
        <v>2</v>
      </c>
      <c r="IB236">
        <v>0</v>
      </c>
      <c r="IC236" t="s">
        <v>830</v>
      </c>
      <c r="ID236">
        <v>1</v>
      </c>
      <c r="IE236">
        <v>0</v>
      </c>
      <c r="IF236">
        <v>0</v>
      </c>
      <c r="IG236">
        <v>0</v>
      </c>
      <c r="IH236">
        <v>0</v>
      </c>
      <c r="II236">
        <v>30</v>
      </c>
      <c r="IJ236">
        <v>29</v>
      </c>
      <c r="IK236">
        <v>1</v>
      </c>
      <c r="IL236" t="s">
        <v>830</v>
      </c>
      <c r="IM236" t="s">
        <v>830</v>
      </c>
      <c r="IN236" t="s">
        <v>830</v>
      </c>
      <c r="IO236">
        <v>7</v>
      </c>
      <c r="IP236">
        <v>5</v>
      </c>
      <c r="IQ236">
        <v>2</v>
      </c>
      <c r="IR236">
        <v>1</v>
      </c>
      <c r="IS236">
        <v>0</v>
      </c>
      <c r="IT236">
        <v>0</v>
      </c>
      <c r="IU236" t="s">
        <v>285</v>
      </c>
      <c r="IV236" t="s">
        <v>285</v>
      </c>
      <c r="IW236" t="s">
        <v>285</v>
      </c>
      <c r="IX236" t="s">
        <v>285</v>
      </c>
      <c r="IY236" t="s">
        <v>285</v>
      </c>
      <c r="IZ236" t="s">
        <v>285</v>
      </c>
      <c r="JA236" t="s">
        <v>285</v>
      </c>
      <c r="JB236" t="s">
        <v>285</v>
      </c>
      <c r="JC236" t="s">
        <v>285</v>
      </c>
      <c r="JD236" t="s">
        <v>285</v>
      </c>
      <c r="JE236" t="s">
        <v>285</v>
      </c>
      <c r="JF236" t="s">
        <v>285</v>
      </c>
    </row>
    <row r="237" spans="1:266" hidden="1">
      <c r="A237">
        <v>13005</v>
      </c>
      <c r="B237" t="s">
        <v>340</v>
      </c>
      <c r="C237">
        <v>3462111</v>
      </c>
      <c r="D237">
        <v>2057155</v>
      </c>
      <c r="E237">
        <v>1313506</v>
      </c>
      <c r="F237">
        <v>768284</v>
      </c>
      <c r="G237">
        <v>56410</v>
      </c>
      <c r="H237">
        <v>488812</v>
      </c>
      <c r="I237">
        <v>91449</v>
      </c>
      <c r="J237">
        <v>84573</v>
      </c>
      <c r="K237">
        <v>74</v>
      </c>
      <c r="L237">
        <v>6802</v>
      </c>
      <c r="M237">
        <v>2946047</v>
      </c>
      <c r="N237">
        <v>1742590</v>
      </c>
      <c r="O237">
        <v>1096183</v>
      </c>
      <c r="P237">
        <v>641191</v>
      </c>
      <c r="Q237">
        <v>47152</v>
      </c>
      <c r="R237">
        <v>407840</v>
      </c>
      <c r="S237">
        <v>107274</v>
      </c>
      <c r="T237">
        <v>98291</v>
      </c>
      <c r="U237">
        <v>68</v>
      </c>
      <c r="V237">
        <v>8915</v>
      </c>
      <c r="W237">
        <v>2626759</v>
      </c>
      <c r="X237">
        <v>1456902</v>
      </c>
      <c r="Y237">
        <v>1070827</v>
      </c>
      <c r="Z237">
        <v>580349</v>
      </c>
      <c r="AA237">
        <v>55031</v>
      </c>
      <c r="AB237">
        <v>435448</v>
      </c>
      <c r="AC237">
        <v>99031</v>
      </c>
      <c r="AD237">
        <v>89677</v>
      </c>
      <c r="AE237">
        <v>295</v>
      </c>
      <c r="AF237">
        <v>9059</v>
      </c>
      <c r="AG237">
        <v>2433972</v>
      </c>
      <c r="AH237">
        <v>1311781</v>
      </c>
      <c r="AI237">
        <v>1030484</v>
      </c>
      <c r="AJ237">
        <v>524774</v>
      </c>
      <c r="AK237">
        <v>65519</v>
      </c>
      <c r="AL237">
        <v>440191</v>
      </c>
      <c r="AM237">
        <v>91707</v>
      </c>
      <c r="AN237">
        <v>87356</v>
      </c>
      <c r="AO237">
        <v>38</v>
      </c>
      <c r="AP237">
        <v>4313</v>
      </c>
      <c r="AQ237">
        <v>2616701</v>
      </c>
      <c r="AR237">
        <v>1540452</v>
      </c>
      <c r="AS237">
        <v>1002662</v>
      </c>
      <c r="AT237">
        <v>464230</v>
      </c>
      <c r="AU237">
        <v>39776</v>
      </c>
      <c r="AV237">
        <v>498656</v>
      </c>
      <c r="AW237">
        <v>73587</v>
      </c>
      <c r="AX237">
        <v>65849</v>
      </c>
      <c r="AY237">
        <v>36</v>
      </c>
      <c r="AZ237">
        <v>7702</v>
      </c>
      <c r="BA237">
        <v>1987613</v>
      </c>
      <c r="BB237">
        <v>1018607</v>
      </c>
      <c r="BC237">
        <v>890530</v>
      </c>
      <c r="BD237">
        <v>369792</v>
      </c>
      <c r="BE237">
        <v>42579</v>
      </c>
      <c r="BF237">
        <v>478159</v>
      </c>
      <c r="BG237">
        <v>78476</v>
      </c>
      <c r="BH237">
        <v>73967</v>
      </c>
      <c r="BI237">
        <v>156</v>
      </c>
      <c r="BJ237">
        <v>4354</v>
      </c>
      <c r="BK237">
        <v>1776035</v>
      </c>
      <c r="BL237">
        <v>1001855</v>
      </c>
      <c r="BM237">
        <v>715843</v>
      </c>
      <c r="BN237">
        <v>286457</v>
      </c>
      <c r="BO237">
        <v>7834</v>
      </c>
      <c r="BP237">
        <v>421553</v>
      </c>
      <c r="BQ237">
        <v>58336</v>
      </c>
      <c r="BR237">
        <v>47683</v>
      </c>
      <c r="BS237">
        <v>498</v>
      </c>
      <c r="BT237">
        <v>10156</v>
      </c>
      <c r="BU237">
        <v>1598420</v>
      </c>
      <c r="BV237">
        <v>923804</v>
      </c>
      <c r="BW237">
        <v>629425</v>
      </c>
      <c r="BX237">
        <v>229106</v>
      </c>
      <c r="BY237">
        <v>10662</v>
      </c>
      <c r="BZ237">
        <v>389658</v>
      </c>
      <c r="CA237">
        <v>45191</v>
      </c>
      <c r="CB237">
        <v>39573</v>
      </c>
      <c r="CC237">
        <v>316</v>
      </c>
      <c r="CD237">
        <v>5303</v>
      </c>
      <c r="CE237">
        <v>1493214</v>
      </c>
      <c r="CF237">
        <v>844156</v>
      </c>
      <c r="CG237">
        <v>607736</v>
      </c>
      <c r="CH237">
        <v>199636</v>
      </c>
      <c r="CI237">
        <v>11548</v>
      </c>
      <c r="CJ237">
        <v>396552</v>
      </c>
      <c r="CK237">
        <v>41321</v>
      </c>
      <c r="CL237">
        <v>34612</v>
      </c>
      <c r="CM237">
        <v>733</v>
      </c>
      <c r="CN237">
        <v>5976</v>
      </c>
      <c r="CO237">
        <v>1426650</v>
      </c>
      <c r="CP237">
        <v>740564</v>
      </c>
      <c r="CQ237">
        <v>646019</v>
      </c>
      <c r="CR237">
        <v>198884</v>
      </c>
      <c r="CS237">
        <v>9668</v>
      </c>
      <c r="CT237">
        <v>437467</v>
      </c>
      <c r="CU237">
        <v>40066</v>
      </c>
      <c r="CV237">
        <v>29108</v>
      </c>
      <c r="CW237">
        <v>1157</v>
      </c>
      <c r="CX237">
        <v>9801</v>
      </c>
      <c r="CY237">
        <v>1448339</v>
      </c>
      <c r="CZ237">
        <v>832141</v>
      </c>
      <c r="DA237">
        <v>573698</v>
      </c>
      <c r="DB237">
        <v>172382</v>
      </c>
      <c r="DC237">
        <v>8522</v>
      </c>
      <c r="DD237">
        <v>392794</v>
      </c>
      <c r="DE237">
        <v>42499</v>
      </c>
      <c r="DF237">
        <v>31838</v>
      </c>
      <c r="DG237">
        <v>961</v>
      </c>
      <c r="DH237">
        <v>9700</v>
      </c>
      <c r="DI237">
        <v>1289190</v>
      </c>
      <c r="DJ237">
        <v>741304</v>
      </c>
      <c r="DK237">
        <v>510510</v>
      </c>
      <c r="DL237">
        <v>132061</v>
      </c>
      <c r="DM237">
        <v>9717</v>
      </c>
      <c r="DN237">
        <v>368732</v>
      </c>
      <c r="DO237">
        <v>37376</v>
      </c>
      <c r="DP237">
        <v>27729</v>
      </c>
      <c r="DQ237">
        <v>1162</v>
      </c>
      <c r="DR237">
        <v>8486</v>
      </c>
      <c r="DS237">
        <v>1116343</v>
      </c>
      <c r="DT237">
        <v>584143</v>
      </c>
      <c r="DU237">
        <v>502281</v>
      </c>
      <c r="DV237">
        <v>130645</v>
      </c>
      <c r="DW237">
        <v>8221</v>
      </c>
      <c r="DX237">
        <v>363415</v>
      </c>
      <c r="DY237">
        <v>29918</v>
      </c>
      <c r="DZ237">
        <v>21667</v>
      </c>
      <c r="EA237">
        <v>2657</v>
      </c>
      <c r="EB237">
        <v>5594</v>
      </c>
      <c r="EC237">
        <v>1007581</v>
      </c>
      <c r="ED237">
        <v>494762</v>
      </c>
      <c r="EE237">
        <v>490503</v>
      </c>
      <c r="EF237">
        <v>110777</v>
      </c>
      <c r="EG237">
        <v>11941</v>
      </c>
      <c r="EH237">
        <v>367785</v>
      </c>
      <c r="EI237">
        <v>22316</v>
      </c>
      <c r="EJ237">
        <v>16961</v>
      </c>
      <c r="EK237">
        <v>224</v>
      </c>
      <c r="EL237">
        <v>5130</v>
      </c>
      <c r="EM237">
        <v>981699</v>
      </c>
      <c r="EN237">
        <v>441470</v>
      </c>
      <c r="EO237">
        <v>523756</v>
      </c>
      <c r="EP237">
        <v>117941</v>
      </c>
      <c r="EQ237">
        <v>11787</v>
      </c>
      <c r="ER237">
        <v>394028</v>
      </c>
      <c r="ES237">
        <v>16473</v>
      </c>
      <c r="ET237">
        <v>12557</v>
      </c>
      <c r="EU237">
        <v>336</v>
      </c>
      <c r="EV237">
        <v>3580</v>
      </c>
      <c r="EW237">
        <v>798409</v>
      </c>
      <c r="EX237">
        <v>324272</v>
      </c>
      <c r="EY237">
        <v>451930</v>
      </c>
      <c r="EZ237">
        <v>71962</v>
      </c>
      <c r="FA237">
        <v>10882</v>
      </c>
      <c r="FB237">
        <v>369086</v>
      </c>
      <c r="FC237">
        <v>22206</v>
      </c>
      <c r="FD237">
        <v>18390</v>
      </c>
      <c r="FE237">
        <v>1073</v>
      </c>
      <c r="FF237">
        <v>2743</v>
      </c>
      <c r="FG237">
        <v>787887</v>
      </c>
      <c r="FH237">
        <v>278564</v>
      </c>
      <c r="FI237">
        <v>486038</v>
      </c>
      <c r="FJ237">
        <v>56208</v>
      </c>
      <c r="FK237">
        <v>15758</v>
      </c>
      <c r="FL237">
        <v>414072</v>
      </c>
      <c r="FM237">
        <v>23285</v>
      </c>
      <c r="FN237">
        <v>18875</v>
      </c>
      <c r="FO237">
        <v>500</v>
      </c>
      <c r="FP237">
        <v>3910</v>
      </c>
      <c r="FQ237">
        <v>863893</v>
      </c>
      <c r="FR237">
        <v>375909</v>
      </c>
      <c r="FS237">
        <v>464446</v>
      </c>
      <c r="FT237">
        <v>45103</v>
      </c>
      <c r="FU237">
        <v>25789</v>
      </c>
      <c r="FV237">
        <v>393554</v>
      </c>
      <c r="FW237">
        <v>23538</v>
      </c>
      <c r="FX237">
        <v>7361</v>
      </c>
      <c r="FY237">
        <v>3962</v>
      </c>
      <c r="FZ237">
        <v>12214</v>
      </c>
      <c r="GA237">
        <v>920630</v>
      </c>
      <c r="GB237">
        <v>421019</v>
      </c>
      <c r="GC237">
        <v>475627</v>
      </c>
      <c r="GD237">
        <v>42624</v>
      </c>
      <c r="GE237">
        <v>27287</v>
      </c>
      <c r="GF237">
        <v>405715</v>
      </c>
      <c r="GG237">
        <v>23984</v>
      </c>
      <c r="GH237">
        <v>5234</v>
      </c>
      <c r="GI237">
        <v>896</v>
      </c>
      <c r="GJ237">
        <v>17854</v>
      </c>
      <c r="GK237">
        <v>639587</v>
      </c>
      <c r="GL237">
        <v>299700</v>
      </c>
      <c r="GM237">
        <v>324140</v>
      </c>
      <c r="GN237">
        <v>47157</v>
      </c>
      <c r="GO237">
        <v>27995</v>
      </c>
      <c r="GP237">
        <v>248988</v>
      </c>
      <c r="GQ237">
        <v>15747</v>
      </c>
      <c r="GR237">
        <v>4623</v>
      </c>
      <c r="GS237">
        <v>1683</v>
      </c>
      <c r="GT237">
        <v>9441</v>
      </c>
      <c r="GU237">
        <v>559838</v>
      </c>
      <c r="GV237">
        <v>260364</v>
      </c>
      <c r="GW237">
        <v>283234</v>
      </c>
      <c r="GX237">
        <v>45030</v>
      </c>
      <c r="GY237">
        <v>23168</v>
      </c>
      <c r="GZ237">
        <v>215036</v>
      </c>
      <c r="HA237">
        <v>16240</v>
      </c>
      <c r="HB237">
        <v>5413</v>
      </c>
      <c r="HC237">
        <v>2089</v>
      </c>
      <c r="HD237">
        <v>8738</v>
      </c>
      <c r="HE237">
        <v>491471</v>
      </c>
      <c r="HF237">
        <v>252695</v>
      </c>
      <c r="HG237">
        <v>222528</v>
      </c>
      <c r="HH237">
        <v>39840</v>
      </c>
      <c r="HI237">
        <v>22253</v>
      </c>
      <c r="HJ237">
        <v>160435</v>
      </c>
      <c r="HK237">
        <v>16248</v>
      </c>
      <c r="HL237">
        <v>6211</v>
      </c>
      <c r="HM237">
        <v>2102</v>
      </c>
      <c r="HN237">
        <v>7936</v>
      </c>
      <c r="HO237">
        <v>390392</v>
      </c>
      <c r="HP237">
        <v>193785</v>
      </c>
      <c r="HQ237">
        <v>177244</v>
      </c>
      <c r="HR237">
        <v>46517</v>
      </c>
      <c r="HS237">
        <v>26760</v>
      </c>
      <c r="HT237">
        <v>103967</v>
      </c>
      <c r="HU237">
        <v>19363</v>
      </c>
      <c r="HV237">
        <v>5560</v>
      </c>
      <c r="HW237">
        <v>1389</v>
      </c>
      <c r="HX237">
        <v>12413</v>
      </c>
      <c r="HY237">
        <v>367547</v>
      </c>
      <c r="HZ237">
        <v>194323</v>
      </c>
      <c r="IA237">
        <v>159950</v>
      </c>
      <c r="IB237">
        <v>45730</v>
      </c>
      <c r="IC237">
        <v>20935</v>
      </c>
      <c r="ID237">
        <v>93285</v>
      </c>
      <c r="IE237">
        <v>13274</v>
      </c>
      <c r="IF237">
        <v>4413</v>
      </c>
      <c r="IG237">
        <v>1167</v>
      </c>
      <c r="IH237">
        <v>7695</v>
      </c>
      <c r="II237">
        <v>533733</v>
      </c>
      <c r="IJ237">
        <v>321486</v>
      </c>
      <c r="IK237">
        <v>212247</v>
      </c>
      <c r="IL237">
        <v>73408</v>
      </c>
      <c r="IM237">
        <v>29967</v>
      </c>
      <c r="IN237">
        <v>108871</v>
      </c>
      <c r="IO237">
        <v>167663</v>
      </c>
      <c r="IP237">
        <v>89588</v>
      </c>
      <c r="IQ237">
        <v>78075</v>
      </c>
      <c r="IR237">
        <v>45293</v>
      </c>
      <c r="IS237">
        <v>10245</v>
      </c>
      <c r="IT237">
        <v>22537</v>
      </c>
      <c r="IU237">
        <v>108300</v>
      </c>
      <c r="IV237">
        <v>67100</v>
      </c>
      <c r="IW237">
        <v>41200</v>
      </c>
      <c r="IX237">
        <v>42752</v>
      </c>
      <c r="IY237">
        <v>28975</v>
      </c>
      <c r="IZ237">
        <v>13777</v>
      </c>
      <c r="JA237">
        <v>12610</v>
      </c>
      <c r="JB237">
        <v>6812</v>
      </c>
      <c r="JC237">
        <v>5798</v>
      </c>
      <c r="JD237" t="s">
        <v>285</v>
      </c>
      <c r="JE237">
        <v>3782</v>
      </c>
      <c r="JF237" t="s">
        <v>285</v>
      </c>
    </row>
    <row r="238" spans="1:266" hidden="1">
      <c r="A238">
        <v>32603</v>
      </c>
      <c r="B238" t="s">
        <v>366</v>
      </c>
      <c r="C238">
        <v>29010</v>
      </c>
      <c r="D238">
        <v>4772</v>
      </c>
      <c r="E238">
        <v>15732</v>
      </c>
      <c r="F238">
        <v>12654</v>
      </c>
      <c r="G238">
        <v>517</v>
      </c>
      <c r="H238">
        <v>2562</v>
      </c>
      <c r="I238">
        <v>8506</v>
      </c>
      <c r="J238">
        <v>7889</v>
      </c>
      <c r="K238">
        <v>0</v>
      </c>
      <c r="L238">
        <v>617</v>
      </c>
      <c r="M238">
        <v>25948</v>
      </c>
      <c r="N238">
        <v>3945</v>
      </c>
      <c r="O238">
        <v>15148</v>
      </c>
      <c r="P238">
        <v>12315</v>
      </c>
      <c r="Q238">
        <v>494</v>
      </c>
      <c r="R238">
        <v>2339</v>
      </c>
      <c r="S238">
        <v>6855</v>
      </c>
      <c r="T238">
        <v>6346</v>
      </c>
      <c r="U238">
        <v>0</v>
      </c>
      <c r="V238">
        <v>509</v>
      </c>
      <c r="W238">
        <v>23087</v>
      </c>
      <c r="X238">
        <v>3477</v>
      </c>
      <c r="Y238">
        <v>10844</v>
      </c>
      <c r="Z238">
        <v>8427</v>
      </c>
      <c r="AA238">
        <v>508</v>
      </c>
      <c r="AB238">
        <v>1909</v>
      </c>
      <c r="AC238">
        <v>8766</v>
      </c>
      <c r="AD238">
        <v>7788</v>
      </c>
      <c r="AE238">
        <v>0</v>
      </c>
      <c r="AF238">
        <v>978</v>
      </c>
      <c r="AG238">
        <v>17450</v>
      </c>
      <c r="AH238">
        <v>3367</v>
      </c>
      <c r="AI238">
        <v>4535</v>
      </c>
      <c r="AJ238">
        <v>3091</v>
      </c>
      <c r="AK238">
        <v>462</v>
      </c>
      <c r="AL238">
        <v>982</v>
      </c>
      <c r="AM238">
        <v>9548</v>
      </c>
      <c r="AN238">
        <v>9062</v>
      </c>
      <c r="AO238">
        <v>0</v>
      </c>
      <c r="AP238">
        <v>487</v>
      </c>
      <c r="AQ238">
        <v>17296</v>
      </c>
      <c r="AR238">
        <v>4581</v>
      </c>
      <c r="AS238">
        <v>4071</v>
      </c>
      <c r="AT238">
        <v>2595</v>
      </c>
      <c r="AU238">
        <v>360</v>
      </c>
      <c r="AV238">
        <v>1117</v>
      </c>
      <c r="AW238">
        <v>8644</v>
      </c>
      <c r="AX238">
        <v>8285</v>
      </c>
      <c r="AY238">
        <v>0</v>
      </c>
      <c r="AZ238">
        <v>359</v>
      </c>
      <c r="BA238">
        <v>14173</v>
      </c>
      <c r="BB238">
        <v>2917</v>
      </c>
      <c r="BC238">
        <v>5623</v>
      </c>
      <c r="BD238">
        <v>3869</v>
      </c>
      <c r="BE238">
        <v>637</v>
      </c>
      <c r="BF238">
        <v>1116</v>
      </c>
      <c r="BG238">
        <v>5634</v>
      </c>
      <c r="BH238">
        <v>5557</v>
      </c>
      <c r="BI238">
        <v>0</v>
      </c>
      <c r="BJ238">
        <v>77</v>
      </c>
      <c r="BK238">
        <v>12968</v>
      </c>
      <c r="BL238">
        <v>2447</v>
      </c>
      <c r="BM238">
        <v>7306</v>
      </c>
      <c r="BN238">
        <v>5317</v>
      </c>
      <c r="BO238">
        <v>680</v>
      </c>
      <c r="BP238">
        <v>1309</v>
      </c>
      <c r="BQ238">
        <v>3216</v>
      </c>
      <c r="BR238">
        <v>2445</v>
      </c>
      <c r="BS238">
        <v>0</v>
      </c>
      <c r="BT238">
        <v>770</v>
      </c>
      <c r="BU238">
        <v>11221</v>
      </c>
      <c r="BV238">
        <v>2528</v>
      </c>
      <c r="BW238">
        <v>7162</v>
      </c>
      <c r="BX238">
        <v>5602</v>
      </c>
      <c r="BY238">
        <v>547</v>
      </c>
      <c r="BZ238">
        <v>1012</v>
      </c>
      <c r="CA238">
        <v>1531</v>
      </c>
      <c r="CB238">
        <v>1486</v>
      </c>
      <c r="CC238">
        <v>0</v>
      </c>
      <c r="CD238">
        <v>45</v>
      </c>
      <c r="CE238">
        <v>9707</v>
      </c>
      <c r="CF238">
        <v>2070</v>
      </c>
      <c r="CG238">
        <v>6185</v>
      </c>
      <c r="CH238">
        <v>4492</v>
      </c>
      <c r="CI238">
        <v>526</v>
      </c>
      <c r="CJ238">
        <v>1168</v>
      </c>
      <c r="CK238">
        <v>1452</v>
      </c>
      <c r="CL238">
        <v>1354</v>
      </c>
      <c r="CM238">
        <v>0</v>
      </c>
      <c r="CN238">
        <v>99</v>
      </c>
      <c r="CO238">
        <v>9730</v>
      </c>
      <c r="CP238">
        <v>1855</v>
      </c>
      <c r="CQ238">
        <v>6428</v>
      </c>
      <c r="CR238">
        <v>4733</v>
      </c>
      <c r="CS238">
        <v>280</v>
      </c>
      <c r="CT238">
        <v>1415</v>
      </c>
      <c r="CU238">
        <v>1447</v>
      </c>
      <c r="CV238">
        <v>1363</v>
      </c>
      <c r="CW238">
        <v>0</v>
      </c>
      <c r="CX238">
        <v>84</v>
      </c>
      <c r="CY238">
        <v>11501</v>
      </c>
      <c r="CZ238">
        <v>2190</v>
      </c>
      <c r="DA238">
        <v>8229</v>
      </c>
      <c r="DB238">
        <v>6796</v>
      </c>
      <c r="DC238">
        <v>376</v>
      </c>
      <c r="DD238">
        <v>1057</v>
      </c>
      <c r="DE238">
        <v>1082</v>
      </c>
      <c r="DF238">
        <v>243</v>
      </c>
      <c r="DG238">
        <v>652</v>
      </c>
      <c r="DH238">
        <v>188</v>
      </c>
      <c r="DI238">
        <v>11584</v>
      </c>
      <c r="DJ238">
        <v>2116</v>
      </c>
      <c r="DK238">
        <v>8219</v>
      </c>
      <c r="DL238">
        <v>6870</v>
      </c>
      <c r="DM238">
        <v>364</v>
      </c>
      <c r="DN238">
        <v>985</v>
      </c>
      <c r="DO238">
        <v>1250</v>
      </c>
      <c r="DP238">
        <v>863</v>
      </c>
      <c r="DQ238">
        <v>256</v>
      </c>
      <c r="DR238">
        <v>131</v>
      </c>
      <c r="DS238">
        <v>10900</v>
      </c>
      <c r="DT238">
        <v>1712</v>
      </c>
      <c r="DU238">
        <v>8668</v>
      </c>
      <c r="DV238">
        <v>7454</v>
      </c>
      <c r="DW238">
        <v>429</v>
      </c>
      <c r="DX238">
        <v>785</v>
      </c>
      <c r="DY238">
        <v>519</v>
      </c>
      <c r="DZ238">
        <v>283</v>
      </c>
      <c r="EA238">
        <v>0</v>
      </c>
      <c r="EB238">
        <v>236</v>
      </c>
      <c r="EC238">
        <v>12226</v>
      </c>
      <c r="ED238">
        <v>1837</v>
      </c>
      <c r="EE238">
        <v>9969</v>
      </c>
      <c r="EF238">
        <v>8657</v>
      </c>
      <c r="EG238">
        <v>488</v>
      </c>
      <c r="EH238">
        <v>824</v>
      </c>
      <c r="EI238">
        <v>420</v>
      </c>
      <c r="EJ238">
        <v>327</v>
      </c>
      <c r="EK238">
        <v>0</v>
      </c>
      <c r="EL238">
        <v>93</v>
      </c>
      <c r="EM238">
        <v>9063</v>
      </c>
      <c r="EN238">
        <v>1842</v>
      </c>
      <c r="EO238">
        <v>5730</v>
      </c>
      <c r="EP238">
        <v>4467</v>
      </c>
      <c r="EQ238">
        <v>318</v>
      </c>
      <c r="ER238">
        <v>945</v>
      </c>
      <c r="ES238">
        <v>1492</v>
      </c>
      <c r="ET238">
        <v>1362</v>
      </c>
      <c r="EU238">
        <v>0</v>
      </c>
      <c r="EV238">
        <v>130</v>
      </c>
      <c r="EW238">
        <v>8632</v>
      </c>
      <c r="EX238">
        <v>1731</v>
      </c>
      <c r="EY238">
        <v>5105</v>
      </c>
      <c r="EZ238">
        <v>3560</v>
      </c>
      <c r="FA238">
        <v>378</v>
      </c>
      <c r="FB238">
        <v>1167</v>
      </c>
      <c r="FC238">
        <v>1796</v>
      </c>
      <c r="FD238">
        <v>1426</v>
      </c>
      <c r="FE238">
        <v>0</v>
      </c>
      <c r="FF238">
        <v>370</v>
      </c>
      <c r="FG238">
        <v>8717</v>
      </c>
      <c r="FH238">
        <v>2209</v>
      </c>
      <c r="FI238">
        <v>5178</v>
      </c>
      <c r="FJ238">
        <v>3869</v>
      </c>
      <c r="FK238">
        <v>237</v>
      </c>
      <c r="FL238">
        <v>1072</v>
      </c>
      <c r="FM238">
        <v>1331</v>
      </c>
      <c r="FN238">
        <v>989</v>
      </c>
      <c r="FO238">
        <v>14</v>
      </c>
      <c r="FP238">
        <v>328</v>
      </c>
      <c r="FQ238">
        <v>6487</v>
      </c>
      <c r="FR238">
        <v>1353</v>
      </c>
      <c r="FS238">
        <v>4099</v>
      </c>
      <c r="FT238">
        <v>2758</v>
      </c>
      <c r="FU238">
        <v>495</v>
      </c>
      <c r="FV238">
        <v>846</v>
      </c>
      <c r="FW238">
        <v>1036</v>
      </c>
      <c r="FX238">
        <v>606</v>
      </c>
      <c r="FY238">
        <v>6</v>
      </c>
      <c r="FZ238">
        <v>423</v>
      </c>
      <c r="GA238">
        <v>6001</v>
      </c>
      <c r="GB238">
        <v>1182</v>
      </c>
      <c r="GC238">
        <v>3476</v>
      </c>
      <c r="GD238">
        <v>1778</v>
      </c>
      <c r="GE238">
        <v>1066</v>
      </c>
      <c r="GF238">
        <v>632</v>
      </c>
      <c r="GG238">
        <v>1342</v>
      </c>
      <c r="GH238">
        <v>897</v>
      </c>
      <c r="GI238">
        <v>84</v>
      </c>
      <c r="GJ238">
        <v>362</v>
      </c>
      <c r="GK238">
        <v>5922</v>
      </c>
      <c r="GL238">
        <v>911</v>
      </c>
      <c r="GM238">
        <v>4118</v>
      </c>
      <c r="GN238">
        <v>2016</v>
      </c>
      <c r="GO238">
        <v>1587</v>
      </c>
      <c r="GP238">
        <v>514</v>
      </c>
      <c r="GQ238">
        <v>893</v>
      </c>
      <c r="GR238">
        <v>651</v>
      </c>
      <c r="GS238">
        <v>49</v>
      </c>
      <c r="GT238">
        <v>194</v>
      </c>
      <c r="GU238">
        <v>4545</v>
      </c>
      <c r="GV238">
        <v>802</v>
      </c>
      <c r="GW238">
        <v>2664</v>
      </c>
      <c r="GX238">
        <v>1004</v>
      </c>
      <c r="GY238">
        <v>894</v>
      </c>
      <c r="GZ238">
        <v>766</v>
      </c>
      <c r="HA238">
        <v>1079</v>
      </c>
      <c r="HB238">
        <v>748</v>
      </c>
      <c r="HC238">
        <v>221</v>
      </c>
      <c r="HD238">
        <v>110</v>
      </c>
      <c r="HE238">
        <v>4481</v>
      </c>
      <c r="HF238">
        <v>1018</v>
      </c>
      <c r="HG238">
        <v>2685</v>
      </c>
      <c r="HH238">
        <v>1419</v>
      </c>
      <c r="HI238">
        <v>763</v>
      </c>
      <c r="HJ238">
        <v>503</v>
      </c>
      <c r="HK238">
        <v>778</v>
      </c>
      <c r="HL238">
        <v>680</v>
      </c>
      <c r="HM238">
        <v>23</v>
      </c>
      <c r="HN238">
        <v>75</v>
      </c>
      <c r="HO238">
        <v>2706</v>
      </c>
      <c r="HP238">
        <v>1147</v>
      </c>
      <c r="HQ238">
        <v>1195</v>
      </c>
      <c r="HR238">
        <v>319</v>
      </c>
      <c r="HS238">
        <v>466</v>
      </c>
      <c r="HT238">
        <v>410</v>
      </c>
      <c r="HU238">
        <v>364</v>
      </c>
      <c r="HV238">
        <v>268</v>
      </c>
      <c r="HW238">
        <v>18</v>
      </c>
      <c r="HX238">
        <v>77</v>
      </c>
      <c r="HY238">
        <v>2579</v>
      </c>
      <c r="HZ238">
        <v>1048</v>
      </c>
      <c r="IA238">
        <v>1184</v>
      </c>
      <c r="IB238">
        <v>350</v>
      </c>
      <c r="IC238">
        <v>469</v>
      </c>
      <c r="ID238">
        <v>365</v>
      </c>
      <c r="IE238">
        <v>347</v>
      </c>
      <c r="IF238">
        <v>264</v>
      </c>
      <c r="IG238">
        <v>47</v>
      </c>
      <c r="IH238">
        <v>36</v>
      </c>
      <c r="II238">
        <v>3120</v>
      </c>
      <c r="IJ238">
        <v>1139</v>
      </c>
      <c r="IK238">
        <v>1981</v>
      </c>
      <c r="IL238">
        <v>1187</v>
      </c>
      <c r="IM238">
        <v>504</v>
      </c>
      <c r="IN238">
        <v>290</v>
      </c>
      <c r="IO238">
        <v>689</v>
      </c>
      <c r="IP238">
        <v>428</v>
      </c>
      <c r="IQ238">
        <v>261</v>
      </c>
      <c r="IR238">
        <v>169</v>
      </c>
      <c r="IS238">
        <v>29</v>
      </c>
      <c r="IT238">
        <v>63</v>
      </c>
      <c r="IU238">
        <v>2300</v>
      </c>
      <c r="IV238">
        <v>200</v>
      </c>
      <c r="IW238">
        <v>2100</v>
      </c>
      <c r="IX238">
        <v>66</v>
      </c>
      <c r="IY238">
        <v>46</v>
      </c>
      <c r="IZ238">
        <v>20</v>
      </c>
      <c r="JA238">
        <v>42</v>
      </c>
      <c r="JB238">
        <v>41</v>
      </c>
      <c r="JC238">
        <v>1</v>
      </c>
      <c r="JD238" t="s">
        <v>285</v>
      </c>
      <c r="JE238">
        <v>18</v>
      </c>
      <c r="JF238" t="s">
        <v>285</v>
      </c>
    </row>
    <row r="239" spans="1:266" hidden="1">
      <c r="A239">
        <v>16705</v>
      </c>
      <c r="B239" t="s">
        <v>987</v>
      </c>
      <c r="C239">
        <v>870</v>
      </c>
      <c r="D239">
        <v>7</v>
      </c>
      <c r="E239">
        <v>154</v>
      </c>
      <c r="F239">
        <v>152</v>
      </c>
      <c r="G239">
        <v>1</v>
      </c>
      <c r="H239">
        <v>0</v>
      </c>
      <c r="I239">
        <v>710</v>
      </c>
      <c r="J239">
        <v>710</v>
      </c>
      <c r="K239">
        <v>0</v>
      </c>
      <c r="L239">
        <v>0</v>
      </c>
      <c r="M239">
        <v>189</v>
      </c>
      <c r="N239">
        <v>4</v>
      </c>
      <c r="O239">
        <v>149</v>
      </c>
      <c r="P239">
        <v>148</v>
      </c>
      <c r="Q239">
        <v>1</v>
      </c>
      <c r="R239">
        <v>0</v>
      </c>
      <c r="S239">
        <v>36</v>
      </c>
      <c r="T239">
        <v>36</v>
      </c>
      <c r="U239">
        <v>0</v>
      </c>
      <c r="V239">
        <v>0</v>
      </c>
      <c r="W239">
        <v>150</v>
      </c>
      <c r="X239">
        <v>4</v>
      </c>
      <c r="Y239">
        <v>140</v>
      </c>
      <c r="Z239">
        <v>137</v>
      </c>
      <c r="AA239">
        <v>3</v>
      </c>
      <c r="AB239">
        <v>0</v>
      </c>
      <c r="AC239">
        <v>6</v>
      </c>
      <c r="AD239">
        <v>4</v>
      </c>
      <c r="AE239">
        <v>1</v>
      </c>
      <c r="AF239">
        <v>0</v>
      </c>
      <c r="AG239">
        <v>124</v>
      </c>
      <c r="AH239">
        <v>2</v>
      </c>
      <c r="AI239">
        <v>122</v>
      </c>
      <c r="AJ239">
        <v>122</v>
      </c>
      <c r="AK239">
        <v>0</v>
      </c>
      <c r="AL239">
        <v>0</v>
      </c>
      <c r="AM239">
        <v>0</v>
      </c>
      <c r="AN239">
        <v>0</v>
      </c>
      <c r="AO239">
        <v>0</v>
      </c>
      <c r="AP239">
        <v>0</v>
      </c>
      <c r="AQ239">
        <v>125</v>
      </c>
      <c r="AR239">
        <v>2</v>
      </c>
      <c r="AS239">
        <v>122</v>
      </c>
      <c r="AT239">
        <v>122</v>
      </c>
      <c r="AU239">
        <v>0</v>
      </c>
      <c r="AV239">
        <v>0</v>
      </c>
      <c r="AW239">
        <v>0</v>
      </c>
      <c r="AX239">
        <v>0</v>
      </c>
      <c r="AY239">
        <v>0</v>
      </c>
      <c r="AZ239">
        <v>0</v>
      </c>
      <c r="BA239">
        <v>1</v>
      </c>
      <c r="BB239">
        <v>1</v>
      </c>
      <c r="BC239" t="s">
        <v>830</v>
      </c>
      <c r="BD239">
        <v>0</v>
      </c>
      <c r="BE239">
        <v>0</v>
      </c>
      <c r="BF239" t="s">
        <v>830</v>
      </c>
      <c r="BG239">
        <v>0</v>
      </c>
      <c r="BH239">
        <v>0</v>
      </c>
      <c r="BI239">
        <v>0</v>
      </c>
      <c r="BJ239">
        <v>0</v>
      </c>
      <c r="BK239">
        <v>12</v>
      </c>
      <c r="BL239">
        <v>12</v>
      </c>
      <c r="BM239" t="s">
        <v>830</v>
      </c>
      <c r="BN239">
        <v>0</v>
      </c>
      <c r="BO239">
        <v>0</v>
      </c>
      <c r="BP239" t="s">
        <v>830</v>
      </c>
      <c r="BQ239">
        <v>0</v>
      </c>
      <c r="BR239">
        <v>0</v>
      </c>
      <c r="BS239">
        <v>0</v>
      </c>
      <c r="BT239">
        <v>0</v>
      </c>
      <c r="BU239">
        <v>7</v>
      </c>
      <c r="BV239">
        <v>5</v>
      </c>
      <c r="BW239">
        <v>3</v>
      </c>
      <c r="BX239">
        <v>0</v>
      </c>
      <c r="BY239">
        <v>0</v>
      </c>
      <c r="BZ239">
        <v>3</v>
      </c>
      <c r="CA239">
        <v>0</v>
      </c>
      <c r="CB239">
        <v>0</v>
      </c>
      <c r="CC239">
        <v>0</v>
      </c>
      <c r="CD239">
        <v>0</v>
      </c>
      <c r="CE239">
        <v>4</v>
      </c>
      <c r="CF239">
        <v>3</v>
      </c>
      <c r="CG239" t="s">
        <v>830</v>
      </c>
      <c r="CH239">
        <v>0</v>
      </c>
      <c r="CI239">
        <v>0</v>
      </c>
      <c r="CJ239" t="s">
        <v>830</v>
      </c>
      <c r="CK239">
        <v>0</v>
      </c>
      <c r="CL239">
        <v>0</v>
      </c>
      <c r="CM239">
        <v>0</v>
      </c>
      <c r="CN239">
        <v>0</v>
      </c>
      <c r="CO239">
        <v>2</v>
      </c>
      <c r="CP239">
        <v>1</v>
      </c>
      <c r="CQ239" t="s">
        <v>830</v>
      </c>
      <c r="CR239">
        <v>0</v>
      </c>
      <c r="CS239">
        <v>0</v>
      </c>
      <c r="CT239" t="s">
        <v>830</v>
      </c>
      <c r="CU239">
        <v>0</v>
      </c>
      <c r="CV239">
        <v>0</v>
      </c>
      <c r="CW239">
        <v>0</v>
      </c>
      <c r="CX239">
        <v>0</v>
      </c>
      <c r="CY239">
        <v>22</v>
      </c>
      <c r="CZ239">
        <v>17</v>
      </c>
      <c r="DA239">
        <v>6</v>
      </c>
      <c r="DB239">
        <v>1</v>
      </c>
      <c r="DC239">
        <v>0</v>
      </c>
      <c r="DD239">
        <v>5</v>
      </c>
      <c r="DE239">
        <v>0</v>
      </c>
      <c r="DF239">
        <v>0</v>
      </c>
      <c r="DG239">
        <v>0</v>
      </c>
      <c r="DH239">
        <v>0</v>
      </c>
      <c r="DI239">
        <v>36</v>
      </c>
      <c r="DJ239">
        <v>34</v>
      </c>
      <c r="DK239">
        <v>2</v>
      </c>
      <c r="DL239" t="s">
        <v>830</v>
      </c>
      <c r="DM239">
        <v>0</v>
      </c>
      <c r="DN239">
        <v>1</v>
      </c>
      <c r="DO239">
        <v>0</v>
      </c>
      <c r="DP239">
        <v>0</v>
      </c>
      <c r="DQ239">
        <v>0</v>
      </c>
      <c r="DR239">
        <v>0</v>
      </c>
      <c r="DS239">
        <v>31</v>
      </c>
      <c r="DT239">
        <v>30</v>
      </c>
      <c r="DU239">
        <v>1</v>
      </c>
      <c r="DV239" t="s">
        <v>830</v>
      </c>
      <c r="DW239">
        <v>0</v>
      </c>
      <c r="DX239">
        <v>1</v>
      </c>
      <c r="DY239">
        <v>0</v>
      </c>
      <c r="DZ239">
        <v>0</v>
      </c>
      <c r="EA239">
        <v>0</v>
      </c>
      <c r="EB239">
        <v>0</v>
      </c>
      <c r="EC239">
        <v>20</v>
      </c>
      <c r="ED239">
        <v>19</v>
      </c>
      <c r="EE239">
        <v>1</v>
      </c>
      <c r="EF239" t="s">
        <v>830</v>
      </c>
      <c r="EG239">
        <v>0</v>
      </c>
      <c r="EH239">
        <v>1</v>
      </c>
      <c r="EI239">
        <v>0</v>
      </c>
      <c r="EJ239">
        <v>0</v>
      </c>
      <c r="EK239">
        <v>0</v>
      </c>
      <c r="EL239">
        <v>0</v>
      </c>
      <c r="EM239">
        <v>3</v>
      </c>
      <c r="EN239">
        <v>3</v>
      </c>
      <c r="EO239" t="s">
        <v>830</v>
      </c>
      <c r="EP239">
        <v>0</v>
      </c>
      <c r="EQ239">
        <v>0</v>
      </c>
      <c r="ER239" t="s">
        <v>830</v>
      </c>
      <c r="ES239">
        <v>0</v>
      </c>
      <c r="ET239">
        <v>0</v>
      </c>
      <c r="EU239">
        <v>0</v>
      </c>
      <c r="EV239">
        <v>0</v>
      </c>
      <c r="EW239">
        <v>6</v>
      </c>
      <c r="EX239">
        <v>6</v>
      </c>
      <c r="EY239">
        <v>1</v>
      </c>
      <c r="EZ239">
        <v>0</v>
      </c>
      <c r="FA239">
        <v>0</v>
      </c>
      <c r="FB239">
        <v>1</v>
      </c>
      <c r="FC239">
        <v>0</v>
      </c>
      <c r="FD239">
        <v>0</v>
      </c>
      <c r="FE239">
        <v>0</v>
      </c>
      <c r="FF239">
        <v>0</v>
      </c>
      <c r="FG239">
        <v>33</v>
      </c>
      <c r="FH239">
        <v>33</v>
      </c>
      <c r="FI239" t="s">
        <v>830</v>
      </c>
      <c r="FJ239" t="s">
        <v>830</v>
      </c>
      <c r="FK239" t="s">
        <v>830</v>
      </c>
      <c r="FL239" t="s">
        <v>830</v>
      </c>
      <c r="FM239">
        <v>0</v>
      </c>
      <c r="FN239">
        <v>0</v>
      </c>
      <c r="FO239">
        <v>0</v>
      </c>
      <c r="FP239">
        <v>0</v>
      </c>
      <c r="FQ239">
        <v>4</v>
      </c>
      <c r="FR239">
        <v>4</v>
      </c>
      <c r="FS239" t="s">
        <v>830</v>
      </c>
      <c r="FT239" t="s">
        <v>830</v>
      </c>
      <c r="FU239" t="s">
        <v>830</v>
      </c>
      <c r="FV239" t="s">
        <v>830</v>
      </c>
      <c r="FW239" t="s">
        <v>830</v>
      </c>
      <c r="FX239">
        <v>0</v>
      </c>
      <c r="FY239" t="s">
        <v>830</v>
      </c>
      <c r="FZ239">
        <v>0</v>
      </c>
      <c r="GA239">
        <v>3</v>
      </c>
      <c r="GB239">
        <v>3</v>
      </c>
      <c r="GC239" t="s">
        <v>830</v>
      </c>
      <c r="GD239">
        <v>0</v>
      </c>
      <c r="GE239" t="s">
        <v>830</v>
      </c>
      <c r="GF239">
        <v>0</v>
      </c>
      <c r="GG239">
        <v>0</v>
      </c>
      <c r="GH239">
        <v>0</v>
      </c>
      <c r="GI239">
        <v>0</v>
      </c>
      <c r="GJ239">
        <v>0</v>
      </c>
      <c r="GK239">
        <v>4</v>
      </c>
      <c r="GL239">
        <v>4</v>
      </c>
      <c r="GM239" t="s">
        <v>830</v>
      </c>
      <c r="GN239">
        <v>0</v>
      </c>
      <c r="GO239" t="s">
        <v>830</v>
      </c>
      <c r="GP239" t="s">
        <v>830</v>
      </c>
      <c r="GQ239">
        <v>0</v>
      </c>
      <c r="GR239">
        <v>0</v>
      </c>
      <c r="GS239">
        <v>0</v>
      </c>
      <c r="GT239">
        <v>0</v>
      </c>
      <c r="GU239">
        <v>4</v>
      </c>
      <c r="GV239">
        <v>4</v>
      </c>
      <c r="GW239" t="s">
        <v>830</v>
      </c>
      <c r="GX239">
        <v>0</v>
      </c>
      <c r="GY239">
        <v>0</v>
      </c>
      <c r="GZ239" t="s">
        <v>830</v>
      </c>
      <c r="HA239">
        <v>0</v>
      </c>
      <c r="HB239">
        <v>0</v>
      </c>
      <c r="HC239">
        <v>0</v>
      </c>
      <c r="HD239">
        <v>0</v>
      </c>
      <c r="HE239">
        <v>3</v>
      </c>
      <c r="HF239">
        <v>3</v>
      </c>
      <c r="HG239">
        <v>0</v>
      </c>
      <c r="HH239">
        <v>0</v>
      </c>
      <c r="HI239">
        <v>0</v>
      </c>
      <c r="HJ239">
        <v>0</v>
      </c>
      <c r="HK239">
        <v>0</v>
      </c>
      <c r="HL239">
        <v>0</v>
      </c>
      <c r="HM239">
        <v>0</v>
      </c>
      <c r="HN239">
        <v>0</v>
      </c>
      <c r="HO239">
        <v>6</v>
      </c>
      <c r="HP239">
        <v>5</v>
      </c>
      <c r="HQ239" t="s">
        <v>830</v>
      </c>
      <c r="HR239">
        <v>0</v>
      </c>
      <c r="HS239">
        <v>0</v>
      </c>
      <c r="HT239" t="s">
        <v>830</v>
      </c>
      <c r="HU239">
        <v>1</v>
      </c>
      <c r="HV239">
        <v>1</v>
      </c>
      <c r="HW239">
        <v>0</v>
      </c>
      <c r="HX239">
        <v>0</v>
      </c>
      <c r="HY239">
        <v>0</v>
      </c>
      <c r="HZ239">
        <v>0</v>
      </c>
      <c r="IA239">
        <v>0</v>
      </c>
      <c r="IB239">
        <v>0</v>
      </c>
      <c r="IC239">
        <v>0</v>
      </c>
      <c r="ID239">
        <v>0</v>
      </c>
      <c r="IE239">
        <v>0</v>
      </c>
      <c r="IF239">
        <v>0</v>
      </c>
      <c r="IG239">
        <v>0</v>
      </c>
      <c r="IH239">
        <v>0</v>
      </c>
      <c r="II239">
        <v>30</v>
      </c>
      <c r="IJ239">
        <v>30</v>
      </c>
      <c r="IK239">
        <v>0</v>
      </c>
      <c r="IL239">
        <v>0</v>
      </c>
      <c r="IM239">
        <v>0</v>
      </c>
      <c r="IN239">
        <v>0</v>
      </c>
      <c r="IO239" t="s">
        <v>830</v>
      </c>
      <c r="IP239" t="s">
        <v>830</v>
      </c>
      <c r="IQ239" t="s">
        <v>830</v>
      </c>
      <c r="IR239">
        <v>0</v>
      </c>
      <c r="IS239">
        <v>0</v>
      </c>
      <c r="IT239" t="s">
        <v>830</v>
      </c>
      <c r="IU239" t="s">
        <v>285</v>
      </c>
      <c r="IV239" t="s">
        <v>285</v>
      </c>
      <c r="IW239" t="s">
        <v>285</v>
      </c>
      <c r="IX239" t="s">
        <v>285</v>
      </c>
      <c r="IY239" t="s">
        <v>285</v>
      </c>
      <c r="IZ239" t="s">
        <v>285</v>
      </c>
      <c r="JA239" t="s">
        <v>285</v>
      </c>
      <c r="JB239" t="s">
        <v>285</v>
      </c>
      <c r="JC239" t="s">
        <v>285</v>
      </c>
      <c r="JD239" t="s">
        <v>285</v>
      </c>
      <c r="JE239" t="s">
        <v>285</v>
      </c>
      <c r="JF239" t="s">
        <v>285</v>
      </c>
    </row>
    <row r="240" spans="1:266" hidden="1">
      <c r="A240">
        <v>61603</v>
      </c>
      <c r="B240" t="s">
        <v>988</v>
      </c>
      <c r="C240">
        <v>49</v>
      </c>
      <c r="D240">
        <v>12</v>
      </c>
      <c r="E240">
        <v>15</v>
      </c>
      <c r="F240">
        <v>7</v>
      </c>
      <c r="G240">
        <v>0</v>
      </c>
      <c r="H240">
        <v>9</v>
      </c>
      <c r="I240">
        <v>21</v>
      </c>
      <c r="J240">
        <v>21</v>
      </c>
      <c r="K240">
        <v>0</v>
      </c>
      <c r="L240">
        <v>0</v>
      </c>
      <c r="M240">
        <v>25</v>
      </c>
      <c r="N240">
        <v>3</v>
      </c>
      <c r="O240">
        <v>9</v>
      </c>
      <c r="P240">
        <v>7</v>
      </c>
      <c r="Q240">
        <v>0</v>
      </c>
      <c r="R240">
        <v>2</v>
      </c>
      <c r="S240">
        <v>13</v>
      </c>
      <c r="T240">
        <v>13</v>
      </c>
      <c r="U240">
        <v>0</v>
      </c>
      <c r="V240">
        <v>0</v>
      </c>
      <c r="W240">
        <v>24</v>
      </c>
      <c r="X240">
        <v>5</v>
      </c>
      <c r="Y240">
        <v>7</v>
      </c>
      <c r="Z240">
        <v>7</v>
      </c>
      <c r="AA240">
        <v>0</v>
      </c>
      <c r="AB240" t="s">
        <v>830</v>
      </c>
      <c r="AC240">
        <v>13</v>
      </c>
      <c r="AD240">
        <v>13</v>
      </c>
      <c r="AE240">
        <v>0</v>
      </c>
      <c r="AF240">
        <v>0</v>
      </c>
      <c r="AG240">
        <v>23</v>
      </c>
      <c r="AH240">
        <v>3</v>
      </c>
      <c r="AI240">
        <v>7</v>
      </c>
      <c r="AJ240">
        <v>7</v>
      </c>
      <c r="AK240">
        <v>0</v>
      </c>
      <c r="AL240">
        <v>0</v>
      </c>
      <c r="AM240">
        <v>13</v>
      </c>
      <c r="AN240">
        <v>13</v>
      </c>
      <c r="AO240">
        <v>0</v>
      </c>
      <c r="AP240">
        <v>0</v>
      </c>
      <c r="AQ240">
        <v>24</v>
      </c>
      <c r="AR240">
        <v>4</v>
      </c>
      <c r="AS240">
        <v>7</v>
      </c>
      <c r="AT240">
        <v>7</v>
      </c>
      <c r="AU240">
        <v>0</v>
      </c>
      <c r="AV240">
        <v>0</v>
      </c>
      <c r="AW240">
        <v>13</v>
      </c>
      <c r="AX240">
        <v>13</v>
      </c>
      <c r="AY240">
        <v>0</v>
      </c>
      <c r="AZ240">
        <v>0</v>
      </c>
      <c r="BA240">
        <v>24</v>
      </c>
      <c r="BB240">
        <v>3</v>
      </c>
      <c r="BC240">
        <v>7</v>
      </c>
      <c r="BD240">
        <v>7</v>
      </c>
      <c r="BE240">
        <v>0</v>
      </c>
      <c r="BF240">
        <v>0</v>
      </c>
      <c r="BG240">
        <v>13</v>
      </c>
      <c r="BH240">
        <v>13</v>
      </c>
      <c r="BI240">
        <v>0</v>
      </c>
      <c r="BJ240">
        <v>0</v>
      </c>
      <c r="BK240">
        <v>23</v>
      </c>
      <c r="BL240">
        <v>3</v>
      </c>
      <c r="BM240">
        <v>7</v>
      </c>
      <c r="BN240">
        <v>7</v>
      </c>
      <c r="BO240">
        <v>0</v>
      </c>
      <c r="BP240">
        <v>0</v>
      </c>
      <c r="BQ240">
        <v>13</v>
      </c>
      <c r="BR240">
        <v>13</v>
      </c>
      <c r="BS240">
        <v>0</v>
      </c>
      <c r="BT240">
        <v>0</v>
      </c>
      <c r="BU240">
        <v>23</v>
      </c>
      <c r="BV240">
        <v>3</v>
      </c>
      <c r="BW240">
        <v>7</v>
      </c>
      <c r="BX240">
        <v>7</v>
      </c>
      <c r="BY240">
        <v>0</v>
      </c>
      <c r="BZ240" t="s">
        <v>830</v>
      </c>
      <c r="CA240">
        <v>13</v>
      </c>
      <c r="CB240">
        <v>13</v>
      </c>
      <c r="CC240">
        <v>0</v>
      </c>
      <c r="CD240">
        <v>0</v>
      </c>
      <c r="CE240">
        <v>23</v>
      </c>
      <c r="CF240">
        <v>3</v>
      </c>
      <c r="CG240">
        <v>7</v>
      </c>
      <c r="CH240">
        <v>7</v>
      </c>
      <c r="CI240">
        <v>0</v>
      </c>
      <c r="CJ240" t="s">
        <v>830</v>
      </c>
      <c r="CK240">
        <v>13</v>
      </c>
      <c r="CL240">
        <v>13</v>
      </c>
      <c r="CM240">
        <v>0</v>
      </c>
      <c r="CN240">
        <v>0</v>
      </c>
      <c r="CO240">
        <v>13</v>
      </c>
      <c r="CP240">
        <v>3</v>
      </c>
      <c r="CQ240">
        <v>0</v>
      </c>
      <c r="CR240">
        <v>0</v>
      </c>
      <c r="CS240">
        <v>0</v>
      </c>
      <c r="CT240">
        <v>0</v>
      </c>
      <c r="CU240">
        <v>10</v>
      </c>
      <c r="CV240">
        <v>10</v>
      </c>
      <c r="CW240">
        <v>0</v>
      </c>
      <c r="CX240">
        <v>0</v>
      </c>
      <c r="CY240">
        <v>13</v>
      </c>
      <c r="CZ240">
        <v>6</v>
      </c>
      <c r="DA240">
        <v>0</v>
      </c>
      <c r="DB240">
        <v>0</v>
      </c>
      <c r="DC240">
        <v>0</v>
      </c>
      <c r="DD240">
        <v>0</v>
      </c>
      <c r="DE240">
        <v>7</v>
      </c>
      <c r="DF240">
        <v>7</v>
      </c>
      <c r="DG240">
        <v>0</v>
      </c>
      <c r="DH240">
        <v>0</v>
      </c>
      <c r="DI240">
        <v>8</v>
      </c>
      <c r="DJ240">
        <v>8</v>
      </c>
      <c r="DK240">
        <v>0</v>
      </c>
      <c r="DL240">
        <v>0</v>
      </c>
      <c r="DM240">
        <v>0</v>
      </c>
      <c r="DN240">
        <v>0</v>
      </c>
      <c r="DO240">
        <v>0</v>
      </c>
      <c r="DP240">
        <v>0</v>
      </c>
      <c r="DQ240">
        <v>0</v>
      </c>
      <c r="DR240">
        <v>0</v>
      </c>
      <c r="DS240">
        <v>8</v>
      </c>
      <c r="DT240">
        <v>8</v>
      </c>
      <c r="DU240">
        <v>0</v>
      </c>
      <c r="DV240">
        <v>0</v>
      </c>
      <c r="DW240">
        <v>0</v>
      </c>
      <c r="DX240">
        <v>0</v>
      </c>
      <c r="DY240">
        <v>0</v>
      </c>
      <c r="DZ240">
        <v>0</v>
      </c>
      <c r="EA240">
        <v>0</v>
      </c>
      <c r="EB240">
        <v>0</v>
      </c>
      <c r="EC240">
        <v>7</v>
      </c>
      <c r="ED240">
        <v>7</v>
      </c>
      <c r="EE240" t="s">
        <v>830</v>
      </c>
      <c r="EF240">
        <v>0</v>
      </c>
      <c r="EG240">
        <v>0</v>
      </c>
      <c r="EH240" t="s">
        <v>830</v>
      </c>
      <c r="EI240">
        <v>0</v>
      </c>
      <c r="EJ240">
        <v>0</v>
      </c>
      <c r="EK240">
        <v>0</v>
      </c>
      <c r="EL240">
        <v>0</v>
      </c>
      <c r="EM240">
        <v>5</v>
      </c>
      <c r="EN240">
        <v>4</v>
      </c>
      <c r="EO240">
        <v>1</v>
      </c>
      <c r="EP240">
        <v>0</v>
      </c>
      <c r="EQ240">
        <v>0</v>
      </c>
      <c r="ER240">
        <v>1</v>
      </c>
      <c r="ES240">
        <v>1</v>
      </c>
      <c r="ET240">
        <v>0</v>
      </c>
      <c r="EU240">
        <v>0</v>
      </c>
      <c r="EV240">
        <v>1</v>
      </c>
      <c r="EW240">
        <v>4</v>
      </c>
      <c r="EX240">
        <v>3</v>
      </c>
      <c r="EY240">
        <v>1</v>
      </c>
      <c r="EZ240">
        <v>0</v>
      </c>
      <c r="FA240">
        <v>0</v>
      </c>
      <c r="FB240">
        <v>1</v>
      </c>
      <c r="FC240">
        <v>0</v>
      </c>
      <c r="FD240">
        <v>0</v>
      </c>
      <c r="FE240">
        <v>0</v>
      </c>
      <c r="FF240">
        <v>0</v>
      </c>
      <c r="FG240">
        <v>2</v>
      </c>
      <c r="FH240">
        <v>2</v>
      </c>
      <c r="FI240" t="s">
        <v>830</v>
      </c>
      <c r="FJ240">
        <v>0</v>
      </c>
      <c r="FK240">
        <v>0</v>
      </c>
      <c r="FL240" t="s">
        <v>830</v>
      </c>
      <c r="FM240">
        <v>0</v>
      </c>
      <c r="FN240">
        <v>0</v>
      </c>
      <c r="FO240">
        <v>0</v>
      </c>
      <c r="FP240">
        <v>0</v>
      </c>
      <c r="FQ240">
        <v>11</v>
      </c>
      <c r="FR240">
        <v>4</v>
      </c>
      <c r="FS240">
        <v>6</v>
      </c>
      <c r="FT240">
        <v>5</v>
      </c>
      <c r="FU240">
        <v>0</v>
      </c>
      <c r="FV240">
        <v>1</v>
      </c>
      <c r="FW240">
        <v>1</v>
      </c>
      <c r="FX240" t="s">
        <v>830</v>
      </c>
      <c r="FY240">
        <v>0</v>
      </c>
      <c r="FZ240">
        <v>1</v>
      </c>
      <c r="GA240">
        <v>11</v>
      </c>
      <c r="GB240">
        <v>4</v>
      </c>
      <c r="GC240">
        <v>6</v>
      </c>
      <c r="GD240">
        <v>5</v>
      </c>
      <c r="GE240">
        <v>0</v>
      </c>
      <c r="GF240">
        <v>1</v>
      </c>
      <c r="GG240">
        <v>1</v>
      </c>
      <c r="GH240" t="s">
        <v>830</v>
      </c>
      <c r="GI240">
        <v>0</v>
      </c>
      <c r="GJ240" t="s">
        <v>830</v>
      </c>
      <c r="GK240">
        <v>19</v>
      </c>
      <c r="GL240">
        <v>4</v>
      </c>
      <c r="GM240">
        <v>14</v>
      </c>
      <c r="GN240">
        <v>5</v>
      </c>
      <c r="GO240" t="s">
        <v>830</v>
      </c>
      <c r="GP240">
        <v>9</v>
      </c>
      <c r="GQ240">
        <v>1</v>
      </c>
      <c r="GR240" t="s">
        <v>830</v>
      </c>
      <c r="GS240">
        <v>0</v>
      </c>
      <c r="GT240" t="s">
        <v>830</v>
      </c>
      <c r="GU240">
        <v>60</v>
      </c>
      <c r="GV240">
        <v>37</v>
      </c>
      <c r="GW240">
        <v>14</v>
      </c>
      <c r="GX240">
        <v>5</v>
      </c>
      <c r="GY240" t="s">
        <v>830</v>
      </c>
      <c r="GZ240">
        <v>9</v>
      </c>
      <c r="HA240">
        <v>8</v>
      </c>
      <c r="HB240">
        <v>8</v>
      </c>
      <c r="HC240">
        <v>0</v>
      </c>
      <c r="HD240">
        <v>0</v>
      </c>
      <c r="HE240">
        <v>19</v>
      </c>
      <c r="HF240">
        <v>4</v>
      </c>
      <c r="HG240">
        <v>15</v>
      </c>
      <c r="HH240">
        <v>5</v>
      </c>
      <c r="HI240" t="s">
        <v>830</v>
      </c>
      <c r="HJ240">
        <v>9</v>
      </c>
      <c r="HK240">
        <v>0</v>
      </c>
      <c r="HL240" t="s">
        <v>830</v>
      </c>
      <c r="HM240">
        <v>0</v>
      </c>
      <c r="HN240">
        <v>0</v>
      </c>
      <c r="HO240">
        <v>12</v>
      </c>
      <c r="HP240">
        <v>7</v>
      </c>
      <c r="HQ240">
        <v>4</v>
      </c>
      <c r="HR240">
        <v>0</v>
      </c>
      <c r="HS240">
        <v>4</v>
      </c>
      <c r="HT240" t="s">
        <v>830</v>
      </c>
      <c r="HU240">
        <v>2</v>
      </c>
      <c r="HV240">
        <v>0</v>
      </c>
      <c r="HW240">
        <v>0</v>
      </c>
      <c r="HX240">
        <v>2</v>
      </c>
      <c r="HY240">
        <v>17</v>
      </c>
      <c r="HZ240">
        <v>9</v>
      </c>
      <c r="IA240">
        <v>8</v>
      </c>
      <c r="IB240" t="s">
        <v>830</v>
      </c>
      <c r="IC240">
        <v>4</v>
      </c>
      <c r="ID240">
        <v>3</v>
      </c>
      <c r="IE240" t="s">
        <v>830</v>
      </c>
      <c r="IF240">
        <v>0</v>
      </c>
      <c r="IG240" t="s">
        <v>830</v>
      </c>
      <c r="IH240">
        <v>0</v>
      </c>
      <c r="II240">
        <v>12</v>
      </c>
      <c r="IJ240">
        <v>10</v>
      </c>
      <c r="IK240">
        <v>2</v>
      </c>
      <c r="IL240" t="s">
        <v>830</v>
      </c>
      <c r="IM240">
        <v>0</v>
      </c>
      <c r="IN240">
        <v>1</v>
      </c>
      <c r="IO240" t="s">
        <v>830</v>
      </c>
      <c r="IP240">
        <v>1</v>
      </c>
      <c r="IQ240" t="s">
        <v>830</v>
      </c>
      <c r="IR240">
        <v>0</v>
      </c>
      <c r="IS240">
        <v>0</v>
      </c>
      <c r="IT240" t="s">
        <v>830</v>
      </c>
      <c r="IU240" t="s">
        <v>285</v>
      </c>
      <c r="IV240" t="s">
        <v>285</v>
      </c>
      <c r="IW240" t="s">
        <v>285</v>
      </c>
      <c r="IX240" t="s">
        <v>285</v>
      </c>
      <c r="IY240" t="s">
        <v>285</v>
      </c>
      <c r="IZ240" t="s">
        <v>285</v>
      </c>
      <c r="JA240" t="s">
        <v>285</v>
      </c>
      <c r="JB240" t="s">
        <v>285</v>
      </c>
      <c r="JC240" t="s">
        <v>285</v>
      </c>
      <c r="JD240" t="s">
        <v>285</v>
      </c>
      <c r="JE240" t="s">
        <v>285</v>
      </c>
      <c r="JF240" t="s">
        <v>285</v>
      </c>
    </row>
    <row r="241" spans="1:266" hidden="1">
      <c r="A241">
        <v>32719</v>
      </c>
      <c r="B241" t="s">
        <v>367</v>
      </c>
      <c r="C241">
        <v>5751</v>
      </c>
      <c r="D241">
        <v>3355</v>
      </c>
      <c r="E241">
        <v>1927</v>
      </c>
      <c r="F241">
        <v>342</v>
      </c>
      <c r="G241">
        <v>28</v>
      </c>
      <c r="H241">
        <v>1558</v>
      </c>
      <c r="I241">
        <v>468</v>
      </c>
      <c r="J241">
        <v>440</v>
      </c>
      <c r="K241">
        <v>0</v>
      </c>
      <c r="L241">
        <v>28</v>
      </c>
      <c r="M241">
        <v>5401</v>
      </c>
      <c r="N241">
        <v>2996</v>
      </c>
      <c r="O241">
        <v>1944</v>
      </c>
      <c r="P241">
        <v>437</v>
      </c>
      <c r="Q241">
        <v>22</v>
      </c>
      <c r="R241">
        <v>1484</v>
      </c>
      <c r="S241">
        <v>462</v>
      </c>
      <c r="T241">
        <v>426</v>
      </c>
      <c r="U241">
        <v>0</v>
      </c>
      <c r="V241">
        <v>36</v>
      </c>
      <c r="W241">
        <v>5226</v>
      </c>
      <c r="X241">
        <v>3091</v>
      </c>
      <c r="Y241">
        <v>1634</v>
      </c>
      <c r="Z241">
        <v>340</v>
      </c>
      <c r="AA241">
        <v>18</v>
      </c>
      <c r="AB241">
        <v>1276</v>
      </c>
      <c r="AC241">
        <v>500</v>
      </c>
      <c r="AD241">
        <v>465</v>
      </c>
      <c r="AE241" t="s">
        <v>830</v>
      </c>
      <c r="AF241">
        <v>35</v>
      </c>
      <c r="AG241">
        <v>4161</v>
      </c>
      <c r="AH241">
        <v>2929</v>
      </c>
      <c r="AI241">
        <v>1140</v>
      </c>
      <c r="AJ241">
        <v>67</v>
      </c>
      <c r="AK241">
        <v>14</v>
      </c>
      <c r="AL241">
        <v>1059</v>
      </c>
      <c r="AM241">
        <v>92</v>
      </c>
      <c r="AN241">
        <v>82</v>
      </c>
      <c r="AO241">
        <v>0</v>
      </c>
      <c r="AP241">
        <v>10</v>
      </c>
      <c r="AQ241">
        <v>5936</v>
      </c>
      <c r="AR241">
        <v>4277</v>
      </c>
      <c r="AS241">
        <v>1608</v>
      </c>
      <c r="AT241">
        <v>51</v>
      </c>
      <c r="AU241">
        <v>20</v>
      </c>
      <c r="AV241">
        <v>1537</v>
      </c>
      <c r="AW241">
        <v>50</v>
      </c>
      <c r="AX241">
        <v>41</v>
      </c>
      <c r="AY241">
        <v>0</v>
      </c>
      <c r="AZ241">
        <v>9</v>
      </c>
      <c r="BA241">
        <v>5413</v>
      </c>
      <c r="BB241">
        <v>3243</v>
      </c>
      <c r="BC241">
        <v>2060</v>
      </c>
      <c r="BD241">
        <v>73</v>
      </c>
      <c r="BE241">
        <v>30</v>
      </c>
      <c r="BF241">
        <v>1956</v>
      </c>
      <c r="BG241">
        <v>110</v>
      </c>
      <c r="BH241">
        <v>67</v>
      </c>
      <c r="BI241">
        <v>0</v>
      </c>
      <c r="BJ241">
        <v>42</v>
      </c>
      <c r="BK241">
        <v>6554</v>
      </c>
      <c r="BL241">
        <v>3737</v>
      </c>
      <c r="BM241">
        <v>2518</v>
      </c>
      <c r="BN241">
        <v>162</v>
      </c>
      <c r="BO241">
        <v>39</v>
      </c>
      <c r="BP241">
        <v>2317</v>
      </c>
      <c r="BQ241">
        <v>298</v>
      </c>
      <c r="BR241">
        <v>166</v>
      </c>
      <c r="BS241">
        <v>0</v>
      </c>
      <c r="BT241">
        <v>132</v>
      </c>
      <c r="BU241">
        <v>5663</v>
      </c>
      <c r="BV241">
        <v>3269</v>
      </c>
      <c r="BW241">
        <v>2256</v>
      </c>
      <c r="BX241">
        <v>109</v>
      </c>
      <c r="BY241">
        <v>47</v>
      </c>
      <c r="BZ241">
        <v>2100</v>
      </c>
      <c r="CA241">
        <v>139</v>
      </c>
      <c r="CB241">
        <v>86</v>
      </c>
      <c r="CC241">
        <v>0</v>
      </c>
      <c r="CD241">
        <v>52</v>
      </c>
      <c r="CE241">
        <v>5609</v>
      </c>
      <c r="CF241">
        <v>3193</v>
      </c>
      <c r="CG241">
        <v>2231</v>
      </c>
      <c r="CH241">
        <v>76</v>
      </c>
      <c r="CI241">
        <v>65</v>
      </c>
      <c r="CJ241">
        <v>2091</v>
      </c>
      <c r="CK241">
        <v>185</v>
      </c>
      <c r="CL241">
        <v>69</v>
      </c>
      <c r="CM241">
        <v>0</v>
      </c>
      <c r="CN241">
        <v>116</v>
      </c>
      <c r="CO241">
        <v>5464</v>
      </c>
      <c r="CP241">
        <v>3074</v>
      </c>
      <c r="CQ241">
        <v>2269</v>
      </c>
      <c r="CR241">
        <v>253</v>
      </c>
      <c r="CS241">
        <v>108</v>
      </c>
      <c r="CT241">
        <v>1908</v>
      </c>
      <c r="CU241">
        <v>121</v>
      </c>
      <c r="CV241">
        <v>25</v>
      </c>
      <c r="CW241">
        <v>0</v>
      </c>
      <c r="CX241">
        <v>96</v>
      </c>
      <c r="CY241">
        <v>5664</v>
      </c>
      <c r="CZ241">
        <v>3540</v>
      </c>
      <c r="DA241">
        <v>2015</v>
      </c>
      <c r="DB241">
        <v>222</v>
      </c>
      <c r="DC241">
        <v>125</v>
      </c>
      <c r="DD241">
        <v>1667</v>
      </c>
      <c r="DE241">
        <v>109</v>
      </c>
      <c r="DF241">
        <v>38</v>
      </c>
      <c r="DG241">
        <v>0</v>
      </c>
      <c r="DH241">
        <v>72</v>
      </c>
      <c r="DI241">
        <v>8516</v>
      </c>
      <c r="DJ241">
        <v>2937</v>
      </c>
      <c r="DK241">
        <v>5408</v>
      </c>
      <c r="DL241">
        <v>3286</v>
      </c>
      <c r="DM241">
        <v>202</v>
      </c>
      <c r="DN241">
        <v>1920</v>
      </c>
      <c r="DO241">
        <v>171</v>
      </c>
      <c r="DP241">
        <v>25</v>
      </c>
      <c r="DQ241" t="s">
        <v>830</v>
      </c>
      <c r="DR241">
        <v>146</v>
      </c>
      <c r="DS241">
        <v>8787</v>
      </c>
      <c r="DT241">
        <v>2375</v>
      </c>
      <c r="DU241">
        <v>6176</v>
      </c>
      <c r="DV241">
        <v>4146</v>
      </c>
      <c r="DW241">
        <v>275</v>
      </c>
      <c r="DX241">
        <v>1754</v>
      </c>
      <c r="DY241">
        <v>236</v>
      </c>
      <c r="DZ241">
        <v>22</v>
      </c>
      <c r="EA241" t="s">
        <v>830</v>
      </c>
      <c r="EB241">
        <v>214</v>
      </c>
      <c r="EC241">
        <v>9050</v>
      </c>
      <c r="ED241">
        <v>2373</v>
      </c>
      <c r="EE241">
        <v>6271</v>
      </c>
      <c r="EF241">
        <v>4172</v>
      </c>
      <c r="EG241">
        <v>374</v>
      </c>
      <c r="EH241">
        <v>1724</v>
      </c>
      <c r="EI241">
        <v>407</v>
      </c>
      <c r="EJ241">
        <v>59</v>
      </c>
      <c r="EK241">
        <v>17</v>
      </c>
      <c r="EL241">
        <v>331</v>
      </c>
      <c r="EM241">
        <v>8734</v>
      </c>
      <c r="EN241">
        <v>2223</v>
      </c>
      <c r="EO241">
        <v>6205</v>
      </c>
      <c r="EP241">
        <v>4044</v>
      </c>
      <c r="EQ241">
        <v>395</v>
      </c>
      <c r="ER241">
        <v>1766</v>
      </c>
      <c r="ES241">
        <v>305</v>
      </c>
      <c r="ET241">
        <v>102</v>
      </c>
      <c r="EU241">
        <v>6</v>
      </c>
      <c r="EV241">
        <v>197</v>
      </c>
      <c r="EW241">
        <v>9382</v>
      </c>
      <c r="EX241">
        <v>1758</v>
      </c>
      <c r="EY241">
        <v>6679</v>
      </c>
      <c r="EZ241">
        <v>4060</v>
      </c>
      <c r="FA241">
        <v>601</v>
      </c>
      <c r="FB241">
        <v>2018</v>
      </c>
      <c r="FC241">
        <v>946</v>
      </c>
      <c r="FD241">
        <v>159</v>
      </c>
      <c r="FE241">
        <v>14</v>
      </c>
      <c r="FF241">
        <v>772</v>
      </c>
      <c r="FG241">
        <v>9485</v>
      </c>
      <c r="FH241">
        <v>1447</v>
      </c>
      <c r="FI241">
        <v>6391</v>
      </c>
      <c r="FJ241">
        <v>4059</v>
      </c>
      <c r="FK241">
        <v>573</v>
      </c>
      <c r="FL241">
        <v>1759</v>
      </c>
      <c r="FM241">
        <v>1647</v>
      </c>
      <c r="FN241">
        <v>409</v>
      </c>
      <c r="FO241">
        <v>74</v>
      </c>
      <c r="FP241">
        <v>1164</v>
      </c>
      <c r="FQ241">
        <v>10091</v>
      </c>
      <c r="FR241">
        <v>1611</v>
      </c>
      <c r="FS241">
        <v>5982</v>
      </c>
      <c r="FT241">
        <v>3653</v>
      </c>
      <c r="FU241">
        <v>861</v>
      </c>
      <c r="FV241">
        <v>1469</v>
      </c>
      <c r="FW241">
        <v>2498</v>
      </c>
      <c r="FX241">
        <v>224</v>
      </c>
      <c r="FY241">
        <v>31</v>
      </c>
      <c r="FZ241">
        <v>2242</v>
      </c>
      <c r="GA241">
        <v>9270</v>
      </c>
      <c r="GB241">
        <v>1673</v>
      </c>
      <c r="GC241">
        <v>6146</v>
      </c>
      <c r="GD241">
        <v>2606</v>
      </c>
      <c r="GE241">
        <v>1345</v>
      </c>
      <c r="GF241">
        <v>2195</v>
      </c>
      <c r="GG241">
        <v>1451</v>
      </c>
      <c r="GH241">
        <v>333</v>
      </c>
      <c r="GI241">
        <v>142</v>
      </c>
      <c r="GJ241">
        <v>977</v>
      </c>
      <c r="GK241">
        <v>8078</v>
      </c>
      <c r="GL241">
        <v>1418</v>
      </c>
      <c r="GM241">
        <v>4926</v>
      </c>
      <c r="GN241">
        <v>2204</v>
      </c>
      <c r="GO241">
        <v>1331</v>
      </c>
      <c r="GP241">
        <v>1392</v>
      </c>
      <c r="GQ241">
        <v>1734</v>
      </c>
      <c r="GR241">
        <v>382</v>
      </c>
      <c r="GS241">
        <v>154</v>
      </c>
      <c r="GT241">
        <v>1197</v>
      </c>
      <c r="GU241">
        <v>7743</v>
      </c>
      <c r="GV241">
        <v>1429</v>
      </c>
      <c r="GW241">
        <v>4855</v>
      </c>
      <c r="GX241">
        <v>2108</v>
      </c>
      <c r="GY241">
        <v>1267</v>
      </c>
      <c r="GZ241">
        <v>1479</v>
      </c>
      <c r="HA241">
        <v>1459</v>
      </c>
      <c r="HB241">
        <v>169</v>
      </c>
      <c r="HC241">
        <v>52</v>
      </c>
      <c r="HD241">
        <v>1238</v>
      </c>
      <c r="HE241">
        <v>12759</v>
      </c>
      <c r="HF241">
        <v>1867</v>
      </c>
      <c r="HG241">
        <v>4057</v>
      </c>
      <c r="HH241">
        <v>1884</v>
      </c>
      <c r="HI241">
        <v>961</v>
      </c>
      <c r="HJ241">
        <v>1212</v>
      </c>
      <c r="HK241">
        <v>6835</v>
      </c>
      <c r="HL241">
        <v>4852</v>
      </c>
      <c r="HM241">
        <v>998</v>
      </c>
      <c r="HN241">
        <v>985</v>
      </c>
      <c r="HO241">
        <v>10572</v>
      </c>
      <c r="HP241">
        <v>1820</v>
      </c>
      <c r="HQ241">
        <v>3655</v>
      </c>
      <c r="HR241">
        <v>1953</v>
      </c>
      <c r="HS241">
        <v>891</v>
      </c>
      <c r="HT241">
        <v>812</v>
      </c>
      <c r="HU241">
        <v>5097</v>
      </c>
      <c r="HV241">
        <v>4160</v>
      </c>
      <c r="HW241">
        <v>665</v>
      </c>
      <c r="HX241">
        <v>272</v>
      </c>
      <c r="HY241">
        <v>12260</v>
      </c>
      <c r="HZ241">
        <v>1957</v>
      </c>
      <c r="IA241">
        <v>5451</v>
      </c>
      <c r="IB241">
        <v>3796</v>
      </c>
      <c r="IC241">
        <v>738</v>
      </c>
      <c r="ID241">
        <v>916</v>
      </c>
      <c r="IE241">
        <v>4853</v>
      </c>
      <c r="IF241">
        <v>3563</v>
      </c>
      <c r="IG241">
        <v>762</v>
      </c>
      <c r="IH241">
        <v>528</v>
      </c>
      <c r="II241">
        <v>7161</v>
      </c>
      <c r="IJ241">
        <v>2489</v>
      </c>
      <c r="IK241">
        <v>4672</v>
      </c>
      <c r="IL241">
        <v>2366</v>
      </c>
      <c r="IM241">
        <v>1904</v>
      </c>
      <c r="IN241">
        <v>403</v>
      </c>
      <c r="IO241">
        <v>2926</v>
      </c>
      <c r="IP241">
        <v>977</v>
      </c>
      <c r="IQ241">
        <v>1949</v>
      </c>
      <c r="IR241">
        <v>1341</v>
      </c>
      <c r="IS241">
        <v>187</v>
      </c>
      <c r="IT241">
        <v>421</v>
      </c>
      <c r="IU241">
        <v>800</v>
      </c>
      <c r="IV241">
        <v>400</v>
      </c>
      <c r="IW241">
        <v>400</v>
      </c>
      <c r="IX241">
        <v>227</v>
      </c>
      <c r="IY241">
        <v>161</v>
      </c>
      <c r="IZ241">
        <v>66</v>
      </c>
      <c r="JA241">
        <v>133</v>
      </c>
      <c r="JB241">
        <v>124</v>
      </c>
      <c r="JC241">
        <v>9</v>
      </c>
      <c r="JD241" t="s">
        <v>285</v>
      </c>
      <c r="JE241">
        <v>83</v>
      </c>
      <c r="JF241" t="s">
        <v>285</v>
      </c>
    </row>
    <row r="242" spans="1:266" hidden="1">
      <c r="A242">
        <v>46906</v>
      </c>
      <c r="B242" t="s">
        <v>989</v>
      </c>
      <c r="C242">
        <v>29987</v>
      </c>
      <c r="D242">
        <v>108</v>
      </c>
      <c r="E242">
        <v>29839</v>
      </c>
      <c r="F242">
        <v>29835</v>
      </c>
      <c r="G242">
        <v>1</v>
      </c>
      <c r="H242">
        <v>3</v>
      </c>
      <c r="I242">
        <v>40</v>
      </c>
      <c r="J242">
        <v>40</v>
      </c>
      <c r="K242">
        <v>0</v>
      </c>
      <c r="L242" t="s">
        <v>830</v>
      </c>
      <c r="M242">
        <v>27855</v>
      </c>
      <c r="N242">
        <v>109</v>
      </c>
      <c r="O242">
        <v>27741</v>
      </c>
      <c r="P242">
        <v>27739</v>
      </c>
      <c r="Q242" t="s">
        <v>830</v>
      </c>
      <c r="R242">
        <v>2</v>
      </c>
      <c r="S242">
        <v>5</v>
      </c>
      <c r="T242">
        <v>1</v>
      </c>
      <c r="U242">
        <v>0</v>
      </c>
      <c r="V242">
        <v>4</v>
      </c>
      <c r="W242">
        <v>33743</v>
      </c>
      <c r="X242">
        <v>116</v>
      </c>
      <c r="Y242">
        <v>33594</v>
      </c>
      <c r="Z242">
        <v>33592</v>
      </c>
      <c r="AA242" t="s">
        <v>830</v>
      </c>
      <c r="AB242">
        <v>1</v>
      </c>
      <c r="AC242">
        <v>33</v>
      </c>
      <c r="AD242">
        <v>29</v>
      </c>
      <c r="AE242">
        <v>0</v>
      </c>
      <c r="AF242">
        <v>4</v>
      </c>
      <c r="AG242">
        <v>39250</v>
      </c>
      <c r="AH242">
        <v>69</v>
      </c>
      <c r="AI242">
        <v>39177</v>
      </c>
      <c r="AJ242">
        <v>39176</v>
      </c>
      <c r="AK242" t="s">
        <v>830</v>
      </c>
      <c r="AL242">
        <v>1</v>
      </c>
      <c r="AM242">
        <v>4</v>
      </c>
      <c r="AN242">
        <v>0</v>
      </c>
      <c r="AO242">
        <v>0</v>
      </c>
      <c r="AP242">
        <v>4</v>
      </c>
      <c r="AQ242">
        <v>39314</v>
      </c>
      <c r="AR242">
        <v>70</v>
      </c>
      <c r="AS242">
        <v>39241</v>
      </c>
      <c r="AT242">
        <v>39238</v>
      </c>
      <c r="AU242" t="s">
        <v>830</v>
      </c>
      <c r="AV242">
        <v>2</v>
      </c>
      <c r="AW242">
        <v>3</v>
      </c>
      <c r="AX242" t="s">
        <v>830</v>
      </c>
      <c r="AY242">
        <v>0</v>
      </c>
      <c r="AZ242">
        <v>3</v>
      </c>
      <c r="BA242">
        <v>30392</v>
      </c>
      <c r="BB242">
        <v>51</v>
      </c>
      <c r="BC242">
        <v>30339</v>
      </c>
      <c r="BD242">
        <v>30335</v>
      </c>
      <c r="BE242" t="s">
        <v>830</v>
      </c>
      <c r="BF242">
        <v>4</v>
      </c>
      <c r="BG242">
        <v>1</v>
      </c>
      <c r="BH242">
        <v>0</v>
      </c>
      <c r="BI242">
        <v>0</v>
      </c>
      <c r="BJ242">
        <v>1</v>
      </c>
      <c r="BK242">
        <v>24868</v>
      </c>
      <c r="BL242">
        <v>40</v>
      </c>
      <c r="BM242">
        <v>24826</v>
      </c>
      <c r="BN242">
        <v>24823</v>
      </c>
      <c r="BO242" t="s">
        <v>830</v>
      </c>
      <c r="BP242">
        <v>3</v>
      </c>
      <c r="BQ242">
        <v>1</v>
      </c>
      <c r="BR242" t="s">
        <v>830</v>
      </c>
      <c r="BS242">
        <v>0</v>
      </c>
      <c r="BT242">
        <v>1</v>
      </c>
      <c r="BU242">
        <v>20202</v>
      </c>
      <c r="BV242">
        <v>35</v>
      </c>
      <c r="BW242">
        <v>20167</v>
      </c>
      <c r="BX242">
        <v>20166</v>
      </c>
      <c r="BY242">
        <v>0</v>
      </c>
      <c r="BZ242">
        <v>1</v>
      </c>
      <c r="CA242" t="s">
        <v>830</v>
      </c>
      <c r="CB242">
        <v>0</v>
      </c>
      <c r="CC242">
        <v>0</v>
      </c>
      <c r="CD242" t="s">
        <v>830</v>
      </c>
      <c r="CE242">
        <v>13604</v>
      </c>
      <c r="CF242">
        <v>35</v>
      </c>
      <c r="CG242">
        <v>13570</v>
      </c>
      <c r="CH242">
        <v>13568</v>
      </c>
      <c r="CI242" t="s">
        <v>830</v>
      </c>
      <c r="CJ242">
        <v>1</v>
      </c>
      <c r="CK242" t="s">
        <v>830</v>
      </c>
      <c r="CL242">
        <v>0</v>
      </c>
      <c r="CM242">
        <v>0</v>
      </c>
      <c r="CN242" t="s">
        <v>830</v>
      </c>
      <c r="CO242">
        <v>13544</v>
      </c>
      <c r="CP242">
        <v>32</v>
      </c>
      <c r="CQ242">
        <v>13512</v>
      </c>
      <c r="CR242">
        <v>13510</v>
      </c>
      <c r="CS242" t="s">
        <v>830</v>
      </c>
      <c r="CT242">
        <v>2</v>
      </c>
      <c r="CU242" t="s">
        <v>830</v>
      </c>
      <c r="CV242">
        <v>0</v>
      </c>
      <c r="CW242">
        <v>0</v>
      </c>
      <c r="CX242" t="s">
        <v>830</v>
      </c>
      <c r="CY242">
        <v>13629</v>
      </c>
      <c r="CZ242">
        <v>33</v>
      </c>
      <c r="DA242">
        <v>13596</v>
      </c>
      <c r="DB242">
        <v>13594</v>
      </c>
      <c r="DC242">
        <v>0</v>
      </c>
      <c r="DD242">
        <v>2</v>
      </c>
      <c r="DE242" t="s">
        <v>830</v>
      </c>
      <c r="DF242">
        <v>0</v>
      </c>
      <c r="DG242">
        <v>0</v>
      </c>
      <c r="DH242" t="s">
        <v>830</v>
      </c>
      <c r="DI242">
        <v>14403</v>
      </c>
      <c r="DJ242">
        <v>35</v>
      </c>
      <c r="DK242">
        <v>14368</v>
      </c>
      <c r="DL242">
        <v>14365</v>
      </c>
      <c r="DM242" t="s">
        <v>830</v>
      </c>
      <c r="DN242">
        <v>3</v>
      </c>
      <c r="DO242" t="s">
        <v>830</v>
      </c>
      <c r="DP242">
        <v>0</v>
      </c>
      <c r="DQ242">
        <v>0</v>
      </c>
      <c r="DR242" t="s">
        <v>830</v>
      </c>
      <c r="DS242">
        <v>9748</v>
      </c>
      <c r="DT242">
        <v>17</v>
      </c>
      <c r="DU242">
        <v>9731</v>
      </c>
      <c r="DV242">
        <v>9730</v>
      </c>
      <c r="DW242">
        <v>0</v>
      </c>
      <c r="DX242">
        <v>1</v>
      </c>
      <c r="DY242" t="s">
        <v>830</v>
      </c>
      <c r="DZ242">
        <v>0</v>
      </c>
      <c r="EA242">
        <v>0</v>
      </c>
      <c r="EB242" t="s">
        <v>830</v>
      </c>
      <c r="EC242">
        <v>6705</v>
      </c>
      <c r="ED242">
        <v>12</v>
      </c>
      <c r="EE242">
        <v>6693</v>
      </c>
      <c r="EF242">
        <v>6692</v>
      </c>
      <c r="EG242">
        <v>0</v>
      </c>
      <c r="EH242">
        <v>1</v>
      </c>
      <c r="EI242" t="s">
        <v>830</v>
      </c>
      <c r="EJ242">
        <v>0</v>
      </c>
      <c r="EK242">
        <v>0</v>
      </c>
      <c r="EL242" t="s">
        <v>830</v>
      </c>
      <c r="EM242">
        <v>4434</v>
      </c>
      <c r="EN242">
        <v>17</v>
      </c>
      <c r="EO242">
        <v>4409</v>
      </c>
      <c r="EP242">
        <v>4346</v>
      </c>
      <c r="EQ242">
        <v>0</v>
      </c>
      <c r="ER242">
        <v>63</v>
      </c>
      <c r="ES242">
        <v>9</v>
      </c>
      <c r="ET242">
        <v>0</v>
      </c>
      <c r="EU242">
        <v>0</v>
      </c>
      <c r="EV242">
        <v>9</v>
      </c>
      <c r="EW242">
        <v>4756</v>
      </c>
      <c r="EX242">
        <v>12</v>
      </c>
      <c r="EY242">
        <v>4744</v>
      </c>
      <c r="EZ242">
        <v>4742</v>
      </c>
      <c r="FA242">
        <v>0</v>
      </c>
      <c r="FB242">
        <v>2</v>
      </c>
      <c r="FC242">
        <v>1</v>
      </c>
      <c r="FD242">
        <v>0</v>
      </c>
      <c r="FE242">
        <v>0</v>
      </c>
      <c r="FF242">
        <v>1</v>
      </c>
      <c r="FG242">
        <v>11281</v>
      </c>
      <c r="FH242">
        <v>9</v>
      </c>
      <c r="FI242">
        <v>11272</v>
      </c>
      <c r="FJ242">
        <v>11270</v>
      </c>
      <c r="FK242">
        <v>0</v>
      </c>
      <c r="FL242">
        <v>1</v>
      </c>
      <c r="FM242">
        <v>1</v>
      </c>
      <c r="FN242">
        <v>0</v>
      </c>
      <c r="FO242">
        <v>0</v>
      </c>
      <c r="FP242">
        <v>1</v>
      </c>
      <c r="FQ242">
        <v>10945</v>
      </c>
      <c r="FR242">
        <v>20</v>
      </c>
      <c r="FS242">
        <v>10922</v>
      </c>
      <c r="FT242">
        <v>10920</v>
      </c>
      <c r="FU242" t="s">
        <v>830</v>
      </c>
      <c r="FV242">
        <v>1</v>
      </c>
      <c r="FW242">
        <v>3</v>
      </c>
      <c r="FX242">
        <v>1</v>
      </c>
      <c r="FY242">
        <v>0</v>
      </c>
      <c r="FZ242">
        <v>2</v>
      </c>
      <c r="GA242">
        <v>8590</v>
      </c>
      <c r="GB242">
        <v>19</v>
      </c>
      <c r="GC242">
        <v>5730</v>
      </c>
      <c r="GD242">
        <v>5638</v>
      </c>
      <c r="GE242">
        <v>37</v>
      </c>
      <c r="GF242">
        <v>55</v>
      </c>
      <c r="GG242">
        <v>2841</v>
      </c>
      <c r="GH242">
        <v>2827</v>
      </c>
      <c r="GI242" t="s">
        <v>830</v>
      </c>
      <c r="GJ242">
        <v>13</v>
      </c>
      <c r="GK242">
        <v>4350</v>
      </c>
      <c r="GL242">
        <v>17</v>
      </c>
      <c r="GM242">
        <v>3302</v>
      </c>
      <c r="GN242">
        <v>3221</v>
      </c>
      <c r="GO242">
        <v>43</v>
      </c>
      <c r="GP242">
        <v>38</v>
      </c>
      <c r="GQ242">
        <v>1031</v>
      </c>
      <c r="GR242">
        <v>1017</v>
      </c>
      <c r="GS242">
        <v>0</v>
      </c>
      <c r="GT242">
        <v>15</v>
      </c>
      <c r="GU242">
        <v>2827</v>
      </c>
      <c r="GV242">
        <v>15</v>
      </c>
      <c r="GW242">
        <v>1527</v>
      </c>
      <c r="GX242">
        <v>1426</v>
      </c>
      <c r="GY242">
        <v>64</v>
      </c>
      <c r="GZ242">
        <v>37</v>
      </c>
      <c r="HA242">
        <v>1286</v>
      </c>
      <c r="HB242">
        <v>1200</v>
      </c>
      <c r="HC242">
        <v>47</v>
      </c>
      <c r="HD242">
        <v>38</v>
      </c>
      <c r="HE242">
        <v>2538</v>
      </c>
      <c r="HF242">
        <v>16</v>
      </c>
      <c r="HG242">
        <v>1361</v>
      </c>
      <c r="HH242">
        <v>1297</v>
      </c>
      <c r="HI242">
        <v>38</v>
      </c>
      <c r="HJ242">
        <v>26</v>
      </c>
      <c r="HK242">
        <v>1161</v>
      </c>
      <c r="HL242">
        <v>1139</v>
      </c>
      <c r="HM242">
        <v>0</v>
      </c>
      <c r="HN242">
        <v>21</v>
      </c>
      <c r="HO242">
        <v>2662</v>
      </c>
      <c r="HP242">
        <v>5</v>
      </c>
      <c r="HQ242">
        <v>410</v>
      </c>
      <c r="HR242">
        <v>366</v>
      </c>
      <c r="HS242">
        <v>16</v>
      </c>
      <c r="HT242">
        <v>29</v>
      </c>
      <c r="HU242">
        <v>2247</v>
      </c>
      <c r="HV242">
        <v>2247</v>
      </c>
      <c r="HW242">
        <v>0</v>
      </c>
      <c r="HX242">
        <v>0</v>
      </c>
      <c r="HY242">
        <v>1228</v>
      </c>
      <c r="HZ242">
        <v>8</v>
      </c>
      <c r="IA242">
        <v>44</v>
      </c>
      <c r="IB242">
        <v>42</v>
      </c>
      <c r="IC242" t="s">
        <v>830</v>
      </c>
      <c r="ID242">
        <v>1</v>
      </c>
      <c r="IE242">
        <v>1176</v>
      </c>
      <c r="IF242">
        <v>1176</v>
      </c>
      <c r="IG242">
        <v>0</v>
      </c>
      <c r="IH242" t="s">
        <v>830</v>
      </c>
      <c r="II242">
        <v>204</v>
      </c>
      <c r="IJ242">
        <v>20</v>
      </c>
      <c r="IK242">
        <v>184</v>
      </c>
      <c r="IL242">
        <v>165</v>
      </c>
      <c r="IM242">
        <v>17</v>
      </c>
      <c r="IN242">
        <v>1</v>
      </c>
      <c r="IO242">
        <v>9</v>
      </c>
      <c r="IP242">
        <v>1</v>
      </c>
      <c r="IQ242">
        <v>8</v>
      </c>
      <c r="IR242">
        <v>4</v>
      </c>
      <c r="IS242">
        <v>0</v>
      </c>
      <c r="IT242">
        <v>3</v>
      </c>
      <c r="IU242" t="s">
        <v>285</v>
      </c>
      <c r="IV242" t="s">
        <v>285</v>
      </c>
      <c r="IW242" t="s">
        <v>285</v>
      </c>
      <c r="IX242" t="s">
        <v>285</v>
      </c>
      <c r="IY242" t="s">
        <v>285</v>
      </c>
      <c r="IZ242" t="s">
        <v>285</v>
      </c>
      <c r="JA242" t="s">
        <v>285</v>
      </c>
      <c r="JB242" t="s">
        <v>285</v>
      </c>
      <c r="JC242" t="s">
        <v>285</v>
      </c>
      <c r="JD242" t="s">
        <v>285</v>
      </c>
      <c r="JE242">
        <v>1</v>
      </c>
      <c r="JF242" t="s">
        <v>285</v>
      </c>
    </row>
    <row r="243" spans="1:266" hidden="1">
      <c r="A243">
        <v>60119</v>
      </c>
      <c r="B243" t="s">
        <v>990</v>
      </c>
      <c r="C243">
        <v>0</v>
      </c>
      <c r="D243">
        <v>0</v>
      </c>
      <c r="E243">
        <v>0</v>
      </c>
      <c r="F243">
        <v>0</v>
      </c>
      <c r="G243">
        <v>0</v>
      </c>
      <c r="H243">
        <v>0</v>
      </c>
      <c r="I243">
        <v>0</v>
      </c>
      <c r="J243">
        <v>0</v>
      </c>
      <c r="K243">
        <v>0</v>
      </c>
      <c r="L243">
        <v>0</v>
      </c>
      <c r="M243" t="s">
        <v>830</v>
      </c>
      <c r="N243" t="s">
        <v>830</v>
      </c>
      <c r="O243">
        <v>0</v>
      </c>
      <c r="P243">
        <v>0</v>
      </c>
      <c r="Q243">
        <v>0</v>
      </c>
      <c r="R243">
        <v>0</v>
      </c>
      <c r="S243">
        <v>0</v>
      </c>
      <c r="T243">
        <v>0</v>
      </c>
      <c r="U243">
        <v>0</v>
      </c>
      <c r="V243">
        <v>0</v>
      </c>
      <c r="W243" t="s">
        <v>830</v>
      </c>
      <c r="X243" t="s">
        <v>830</v>
      </c>
      <c r="Y243">
        <v>0</v>
      </c>
      <c r="Z243">
        <v>0</v>
      </c>
      <c r="AA243">
        <v>0</v>
      </c>
      <c r="AB243">
        <v>0</v>
      </c>
      <c r="AC243">
        <v>0</v>
      </c>
      <c r="AD243">
        <v>0</v>
      </c>
      <c r="AE243">
        <v>0</v>
      </c>
      <c r="AF243">
        <v>0</v>
      </c>
      <c r="AG243" t="s">
        <v>830</v>
      </c>
      <c r="AH243" t="s">
        <v>830</v>
      </c>
      <c r="AI243">
        <v>0</v>
      </c>
      <c r="AJ243">
        <v>0</v>
      </c>
      <c r="AK243">
        <v>0</v>
      </c>
      <c r="AL243">
        <v>0</v>
      </c>
      <c r="AM243">
        <v>0</v>
      </c>
      <c r="AN243">
        <v>0</v>
      </c>
      <c r="AO243">
        <v>0</v>
      </c>
      <c r="AP243">
        <v>0</v>
      </c>
      <c r="AQ243">
        <v>0</v>
      </c>
      <c r="AR243">
        <v>0</v>
      </c>
      <c r="AS243">
        <v>0</v>
      </c>
      <c r="AT243">
        <v>0</v>
      </c>
      <c r="AU243">
        <v>0</v>
      </c>
      <c r="AV243">
        <v>0</v>
      </c>
      <c r="AW243">
        <v>0</v>
      </c>
      <c r="AX243">
        <v>0</v>
      </c>
      <c r="AY243">
        <v>0</v>
      </c>
      <c r="AZ243">
        <v>0</v>
      </c>
      <c r="BA243">
        <v>0</v>
      </c>
      <c r="BB243">
        <v>0</v>
      </c>
      <c r="BC243">
        <v>0</v>
      </c>
      <c r="BD243">
        <v>0</v>
      </c>
      <c r="BE243">
        <v>0</v>
      </c>
      <c r="BF243">
        <v>0</v>
      </c>
      <c r="BG243">
        <v>0</v>
      </c>
      <c r="BH243">
        <v>0</v>
      </c>
      <c r="BI243">
        <v>0</v>
      </c>
      <c r="BJ243">
        <v>0</v>
      </c>
      <c r="BK243" t="s">
        <v>830</v>
      </c>
      <c r="BL243" t="s">
        <v>830</v>
      </c>
      <c r="BM243">
        <v>0</v>
      </c>
      <c r="BN243">
        <v>0</v>
      </c>
      <c r="BO243">
        <v>0</v>
      </c>
      <c r="BP243">
        <v>0</v>
      </c>
      <c r="BQ243">
        <v>0</v>
      </c>
      <c r="BR243">
        <v>0</v>
      </c>
      <c r="BS243">
        <v>0</v>
      </c>
      <c r="BT243">
        <v>0</v>
      </c>
      <c r="BU243" t="s">
        <v>830</v>
      </c>
      <c r="BV243" t="s">
        <v>830</v>
      </c>
      <c r="BW243">
        <v>0</v>
      </c>
      <c r="BX243">
        <v>0</v>
      </c>
      <c r="BY243">
        <v>0</v>
      </c>
      <c r="BZ243">
        <v>0</v>
      </c>
      <c r="CA243">
        <v>0</v>
      </c>
      <c r="CB243">
        <v>0</v>
      </c>
      <c r="CC243">
        <v>0</v>
      </c>
      <c r="CD243">
        <v>0</v>
      </c>
      <c r="CE243" t="s">
        <v>830</v>
      </c>
      <c r="CF243" t="s">
        <v>830</v>
      </c>
      <c r="CG243">
        <v>0</v>
      </c>
      <c r="CH243">
        <v>0</v>
      </c>
      <c r="CI243">
        <v>0</v>
      </c>
      <c r="CJ243">
        <v>0</v>
      </c>
      <c r="CK243">
        <v>0</v>
      </c>
      <c r="CL243">
        <v>0</v>
      </c>
      <c r="CM243">
        <v>0</v>
      </c>
      <c r="CN243">
        <v>0</v>
      </c>
      <c r="CO243" t="s">
        <v>830</v>
      </c>
      <c r="CP243" t="s">
        <v>830</v>
      </c>
      <c r="CQ243">
        <v>0</v>
      </c>
      <c r="CR243">
        <v>0</v>
      </c>
      <c r="CS243">
        <v>0</v>
      </c>
      <c r="CT243">
        <v>0</v>
      </c>
      <c r="CU243">
        <v>0</v>
      </c>
      <c r="CV243">
        <v>0</v>
      </c>
      <c r="CW243">
        <v>0</v>
      </c>
      <c r="CX243">
        <v>0</v>
      </c>
      <c r="CY243" t="s">
        <v>830</v>
      </c>
      <c r="CZ243" t="s">
        <v>830</v>
      </c>
      <c r="DA243">
        <v>0</v>
      </c>
      <c r="DB243">
        <v>0</v>
      </c>
      <c r="DC243">
        <v>0</v>
      </c>
      <c r="DD243">
        <v>0</v>
      </c>
      <c r="DE243">
        <v>0</v>
      </c>
      <c r="DF243">
        <v>0</v>
      </c>
      <c r="DG243">
        <v>0</v>
      </c>
      <c r="DH243">
        <v>0</v>
      </c>
      <c r="DI243">
        <v>2</v>
      </c>
      <c r="DJ243">
        <v>2</v>
      </c>
      <c r="DK243">
        <v>0</v>
      </c>
      <c r="DL243">
        <v>0</v>
      </c>
      <c r="DM243">
        <v>0</v>
      </c>
      <c r="DN243">
        <v>0</v>
      </c>
      <c r="DO243">
        <v>0</v>
      </c>
      <c r="DP243">
        <v>0</v>
      </c>
      <c r="DQ243">
        <v>0</v>
      </c>
      <c r="DR243">
        <v>0</v>
      </c>
      <c r="DS243" t="s">
        <v>830</v>
      </c>
      <c r="DT243" t="s">
        <v>830</v>
      </c>
      <c r="DU243">
        <v>0</v>
      </c>
      <c r="DV243">
        <v>0</v>
      </c>
      <c r="DW243">
        <v>0</v>
      </c>
      <c r="DX243">
        <v>0</v>
      </c>
      <c r="DY243">
        <v>0</v>
      </c>
      <c r="DZ243">
        <v>0</v>
      </c>
      <c r="EA243">
        <v>0</v>
      </c>
      <c r="EB243">
        <v>0</v>
      </c>
      <c r="EC243" t="s">
        <v>830</v>
      </c>
      <c r="ED243" t="s">
        <v>830</v>
      </c>
      <c r="EE243">
        <v>0</v>
      </c>
      <c r="EF243">
        <v>0</v>
      </c>
      <c r="EG243">
        <v>0</v>
      </c>
      <c r="EH243">
        <v>0</v>
      </c>
      <c r="EI243">
        <v>0</v>
      </c>
      <c r="EJ243">
        <v>0</v>
      </c>
      <c r="EK243">
        <v>0</v>
      </c>
      <c r="EL243">
        <v>0</v>
      </c>
      <c r="EM243" t="s">
        <v>830</v>
      </c>
      <c r="EN243" t="s">
        <v>830</v>
      </c>
      <c r="EO243">
        <v>0</v>
      </c>
      <c r="EP243">
        <v>0</v>
      </c>
      <c r="EQ243">
        <v>0</v>
      </c>
      <c r="ER243">
        <v>0</v>
      </c>
      <c r="ES243">
        <v>0</v>
      </c>
      <c r="ET243">
        <v>0</v>
      </c>
      <c r="EU243">
        <v>0</v>
      </c>
      <c r="EV243">
        <v>0</v>
      </c>
      <c r="EW243" t="s">
        <v>830</v>
      </c>
      <c r="EX243" t="s">
        <v>830</v>
      </c>
      <c r="EY243">
        <v>0</v>
      </c>
      <c r="EZ243">
        <v>0</v>
      </c>
      <c r="FA243">
        <v>0</v>
      </c>
      <c r="FB243">
        <v>0</v>
      </c>
      <c r="FC243">
        <v>0</v>
      </c>
      <c r="FD243">
        <v>0</v>
      </c>
      <c r="FE243">
        <v>0</v>
      </c>
      <c r="FF243">
        <v>0</v>
      </c>
      <c r="FG243" t="s">
        <v>830</v>
      </c>
      <c r="FH243" t="s">
        <v>830</v>
      </c>
      <c r="FI243" t="s">
        <v>830</v>
      </c>
      <c r="FJ243">
        <v>0</v>
      </c>
      <c r="FK243" t="s">
        <v>830</v>
      </c>
      <c r="FL243" t="s">
        <v>830</v>
      </c>
      <c r="FM243">
        <v>0</v>
      </c>
      <c r="FN243">
        <v>0</v>
      </c>
      <c r="FO243">
        <v>0</v>
      </c>
      <c r="FP243">
        <v>0</v>
      </c>
      <c r="FQ243" t="s">
        <v>830</v>
      </c>
      <c r="FR243" t="s">
        <v>830</v>
      </c>
      <c r="FS243" t="s">
        <v>830</v>
      </c>
      <c r="FT243">
        <v>0</v>
      </c>
      <c r="FU243">
        <v>0</v>
      </c>
      <c r="FV243" t="s">
        <v>830</v>
      </c>
      <c r="FW243" t="s">
        <v>830</v>
      </c>
      <c r="FX243">
        <v>0</v>
      </c>
      <c r="FY243">
        <v>0</v>
      </c>
      <c r="FZ243" t="s">
        <v>830</v>
      </c>
      <c r="GA243">
        <v>18</v>
      </c>
      <c r="GB243">
        <v>16</v>
      </c>
      <c r="GC243">
        <v>1</v>
      </c>
      <c r="GD243">
        <v>0</v>
      </c>
      <c r="GE243">
        <v>0</v>
      </c>
      <c r="GF243">
        <v>1</v>
      </c>
      <c r="GG243" t="s">
        <v>830</v>
      </c>
      <c r="GH243">
        <v>0</v>
      </c>
      <c r="GI243">
        <v>0</v>
      </c>
      <c r="GJ243" t="s">
        <v>830</v>
      </c>
      <c r="GK243" t="s">
        <v>830</v>
      </c>
      <c r="GL243" t="s">
        <v>830</v>
      </c>
      <c r="GM243">
        <v>0</v>
      </c>
      <c r="GN243">
        <v>0</v>
      </c>
      <c r="GO243">
        <v>0</v>
      </c>
      <c r="GP243">
        <v>0</v>
      </c>
      <c r="GQ243">
        <v>0</v>
      </c>
      <c r="GR243">
        <v>0</v>
      </c>
      <c r="GS243">
        <v>0</v>
      </c>
      <c r="GT243">
        <v>0</v>
      </c>
      <c r="GU243" t="s">
        <v>830</v>
      </c>
      <c r="GV243" t="s">
        <v>830</v>
      </c>
      <c r="GW243">
        <v>0</v>
      </c>
      <c r="GX243">
        <v>0</v>
      </c>
      <c r="GY243">
        <v>0</v>
      </c>
      <c r="GZ243">
        <v>0</v>
      </c>
      <c r="HA243">
        <v>0</v>
      </c>
      <c r="HB243">
        <v>0</v>
      </c>
      <c r="HC243">
        <v>0</v>
      </c>
      <c r="HD243">
        <v>0</v>
      </c>
      <c r="HE243">
        <v>0</v>
      </c>
      <c r="HF243">
        <v>0</v>
      </c>
      <c r="HG243">
        <v>0</v>
      </c>
      <c r="HH243">
        <v>0</v>
      </c>
      <c r="HI243">
        <v>0</v>
      </c>
      <c r="HJ243">
        <v>0</v>
      </c>
      <c r="HK243">
        <v>0</v>
      </c>
      <c r="HL243">
        <v>0</v>
      </c>
      <c r="HM243">
        <v>0</v>
      </c>
      <c r="HN243">
        <v>0</v>
      </c>
      <c r="HO243">
        <v>0</v>
      </c>
      <c r="HP243">
        <v>0</v>
      </c>
      <c r="HQ243">
        <v>0</v>
      </c>
      <c r="HR243">
        <v>0</v>
      </c>
      <c r="HS243">
        <v>0</v>
      </c>
      <c r="HT243">
        <v>0</v>
      </c>
      <c r="HU243">
        <v>0</v>
      </c>
      <c r="HV243">
        <v>0</v>
      </c>
      <c r="HW243">
        <v>0</v>
      </c>
      <c r="HX243">
        <v>0</v>
      </c>
      <c r="HY243">
        <v>0</v>
      </c>
      <c r="HZ243">
        <v>0</v>
      </c>
      <c r="IA243">
        <v>0</v>
      </c>
      <c r="IB243">
        <v>0</v>
      </c>
      <c r="IC243">
        <v>0</v>
      </c>
      <c r="ID243">
        <v>0</v>
      </c>
      <c r="IE243">
        <v>0</v>
      </c>
      <c r="IF243">
        <v>0</v>
      </c>
      <c r="IG243">
        <v>0</v>
      </c>
      <c r="IH243">
        <v>0</v>
      </c>
      <c r="II243">
        <v>0</v>
      </c>
      <c r="IJ243">
        <v>0</v>
      </c>
      <c r="IK243">
        <v>0</v>
      </c>
      <c r="IL243">
        <v>0</v>
      </c>
      <c r="IM243">
        <v>0</v>
      </c>
      <c r="IN243">
        <v>0</v>
      </c>
      <c r="IO243">
        <v>0</v>
      </c>
      <c r="IP243">
        <v>0</v>
      </c>
      <c r="IQ243">
        <v>0</v>
      </c>
      <c r="IR243">
        <v>0</v>
      </c>
      <c r="IS243">
        <v>0</v>
      </c>
      <c r="IT243">
        <v>0</v>
      </c>
      <c r="IU243" t="s">
        <v>285</v>
      </c>
      <c r="IV243" t="s">
        <v>285</v>
      </c>
      <c r="IW243" t="s">
        <v>285</v>
      </c>
      <c r="IX243" t="s">
        <v>285</v>
      </c>
      <c r="IY243" t="s">
        <v>285</v>
      </c>
      <c r="IZ243" t="s">
        <v>285</v>
      </c>
      <c r="JA243" t="s">
        <v>285</v>
      </c>
      <c r="JB243" t="s">
        <v>285</v>
      </c>
      <c r="JC243" t="s">
        <v>285</v>
      </c>
      <c r="JD243" t="s">
        <v>285</v>
      </c>
      <c r="JE243" t="s">
        <v>285</v>
      </c>
      <c r="JF243" t="s">
        <v>285</v>
      </c>
    </row>
    <row r="244" spans="1:266" hidden="1">
      <c r="A244">
        <v>47201</v>
      </c>
      <c r="B244" t="s">
        <v>991</v>
      </c>
      <c r="C244">
        <v>2</v>
      </c>
      <c r="D244" t="s">
        <v>830</v>
      </c>
      <c r="E244">
        <v>0</v>
      </c>
      <c r="F244">
        <v>0</v>
      </c>
      <c r="G244">
        <v>0</v>
      </c>
      <c r="H244">
        <v>0</v>
      </c>
      <c r="I244">
        <v>2</v>
      </c>
      <c r="J244">
        <v>2</v>
      </c>
      <c r="K244">
        <v>0</v>
      </c>
      <c r="L244">
        <v>0</v>
      </c>
      <c r="M244">
        <v>10</v>
      </c>
      <c r="N244">
        <v>9</v>
      </c>
      <c r="O244" t="s">
        <v>830</v>
      </c>
      <c r="P244" t="s">
        <v>830</v>
      </c>
      <c r="Q244">
        <v>0</v>
      </c>
      <c r="R244">
        <v>0</v>
      </c>
      <c r="S244">
        <v>1</v>
      </c>
      <c r="T244">
        <v>1</v>
      </c>
      <c r="U244">
        <v>0</v>
      </c>
      <c r="V244">
        <v>0</v>
      </c>
      <c r="W244">
        <v>1</v>
      </c>
      <c r="X244">
        <v>1</v>
      </c>
      <c r="Y244">
        <v>0</v>
      </c>
      <c r="Z244">
        <v>0</v>
      </c>
      <c r="AA244">
        <v>0</v>
      </c>
      <c r="AB244">
        <v>0</v>
      </c>
      <c r="AC244" t="s">
        <v>830</v>
      </c>
      <c r="AD244" t="s">
        <v>830</v>
      </c>
      <c r="AE244">
        <v>0</v>
      </c>
      <c r="AF244">
        <v>0</v>
      </c>
      <c r="AG244">
        <v>1</v>
      </c>
      <c r="AH244">
        <v>1</v>
      </c>
      <c r="AI244">
        <v>0</v>
      </c>
      <c r="AJ244">
        <v>0</v>
      </c>
      <c r="AK244">
        <v>0</v>
      </c>
      <c r="AL244">
        <v>0</v>
      </c>
      <c r="AM244">
        <v>0</v>
      </c>
      <c r="AN244">
        <v>0</v>
      </c>
      <c r="AO244">
        <v>0</v>
      </c>
      <c r="AP244">
        <v>0</v>
      </c>
      <c r="AQ244">
        <v>1</v>
      </c>
      <c r="AR244">
        <v>1</v>
      </c>
      <c r="AS244">
        <v>0</v>
      </c>
      <c r="AT244">
        <v>0</v>
      </c>
      <c r="AU244">
        <v>0</v>
      </c>
      <c r="AV244">
        <v>0</v>
      </c>
      <c r="AW244">
        <v>0</v>
      </c>
      <c r="AX244">
        <v>0</v>
      </c>
      <c r="AY244">
        <v>0</v>
      </c>
      <c r="AZ244">
        <v>0</v>
      </c>
      <c r="BA244" t="s">
        <v>830</v>
      </c>
      <c r="BB244" t="s">
        <v>830</v>
      </c>
      <c r="BC244">
        <v>0</v>
      </c>
      <c r="BD244">
        <v>0</v>
      </c>
      <c r="BE244">
        <v>0</v>
      </c>
      <c r="BF244">
        <v>0</v>
      </c>
      <c r="BG244">
        <v>0</v>
      </c>
      <c r="BH244">
        <v>0</v>
      </c>
      <c r="BI244">
        <v>0</v>
      </c>
      <c r="BJ244">
        <v>0</v>
      </c>
      <c r="BK244">
        <v>6</v>
      </c>
      <c r="BL244">
        <v>6</v>
      </c>
      <c r="BM244" t="s">
        <v>830</v>
      </c>
      <c r="BN244">
        <v>0</v>
      </c>
      <c r="BO244">
        <v>0</v>
      </c>
      <c r="BP244" t="s">
        <v>830</v>
      </c>
      <c r="BQ244">
        <v>0</v>
      </c>
      <c r="BR244">
        <v>0</v>
      </c>
      <c r="BS244">
        <v>0</v>
      </c>
      <c r="BT244">
        <v>0</v>
      </c>
      <c r="BU244" t="s">
        <v>830</v>
      </c>
      <c r="BV244" t="s">
        <v>830</v>
      </c>
      <c r="BW244">
        <v>0</v>
      </c>
      <c r="BX244">
        <v>0</v>
      </c>
      <c r="BY244">
        <v>0</v>
      </c>
      <c r="BZ244">
        <v>0</v>
      </c>
      <c r="CA244">
        <v>0</v>
      </c>
      <c r="CB244">
        <v>0</v>
      </c>
      <c r="CC244">
        <v>0</v>
      </c>
      <c r="CD244">
        <v>0</v>
      </c>
      <c r="CE244" t="s">
        <v>830</v>
      </c>
      <c r="CF244" t="s">
        <v>830</v>
      </c>
      <c r="CG244">
        <v>0</v>
      </c>
      <c r="CH244">
        <v>0</v>
      </c>
      <c r="CI244">
        <v>0</v>
      </c>
      <c r="CJ244">
        <v>0</v>
      </c>
      <c r="CK244">
        <v>0</v>
      </c>
      <c r="CL244">
        <v>0</v>
      </c>
      <c r="CM244">
        <v>0</v>
      </c>
      <c r="CN244">
        <v>0</v>
      </c>
      <c r="CO244" t="s">
        <v>830</v>
      </c>
      <c r="CP244" t="s">
        <v>830</v>
      </c>
      <c r="CQ244">
        <v>0</v>
      </c>
      <c r="CR244">
        <v>0</v>
      </c>
      <c r="CS244">
        <v>0</v>
      </c>
      <c r="CT244">
        <v>0</v>
      </c>
      <c r="CU244">
        <v>0</v>
      </c>
      <c r="CV244">
        <v>0</v>
      </c>
      <c r="CW244">
        <v>0</v>
      </c>
      <c r="CX244">
        <v>0</v>
      </c>
      <c r="CY244" t="s">
        <v>830</v>
      </c>
      <c r="CZ244" t="s">
        <v>830</v>
      </c>
      <c r="DA244">
        <v>0</v>
      </c>
      <c r="DB244">
        <v>0</v>
      </c>
      <c r="DC244">
        <v>0</v>
      </c>
      <c r="DD244">
        <v>0</v>
      </c>
      <c r="DE244">
        <v>0</v>
      </c>
      <c r="DF244">
        <v>0</v>
      </c>
      <c r="DG244">
        <v>0</v>
      </c>
      <c r="DH244">
        <v>0</v>
      </c>
      <c r="DI244">
        <v>6</v>
      </c>
      <c r="DJ244">
        <v>6</v>
      </c>
      <c r="DK244" t="s">
        <v>830</v>
      </c>
      <c r="DL244">
        <v>0</v>
      </c>
      <c r="DM244">
        <v>0</v>
      </c>
      <c r="DN244" t="s">
        <v>830</v>
      </c>
      <c r="DO244">
        <v>0</v>
      </c>
      <c r="DP244">
        <v>0</v>
      </c>
      <c r="DQ244">
        <v>0</v>
      </c>
      <c r="DR244">
        <v>0</v>
      </c>
      <c r="DS244">
        <v>6</v>
      </c>
      <c r="DT244">
        <v>5</v>
      </c>
      <c r="DU244" t="s">
        <v>830</v>
      </c>
      <c r="DV244">
        <v>0</v>
      </c>
      <c r="DW244">
        <v>0</v>
      </c>
      <c r="DX244" t="s">
        <v>830</v>
      </c>
      <c r="DY244">
        <v>0</v>
      </c>
      <c r="DZ244">
        <v>0</v>
      </c>
      <c r="EA244">
        <v>0</v>
      </c>
      <c r="EB244">
        <v>0</v>
      </c>
      <c r="EC244" t="s">
        <v>830</v>
      </c>
      <c r="ED244" t="s">
        <v>830</v>
      </c>
      <c r="EE244">
        <v>0</v>
      </c>
      <c r="EF244">
        <v>0</v>
      </c>
      <c r="EG244">
        <v>0</v>
      </c>
      <c r="EH244">
        <v>0</v>
      </c>
      <c r="EI244">
        <v>0</v>
      </c>
      <c r="EJ244">
        <v>0</v>
      </c>
      <c r="EK244">
        <v>0</v>
      </c>
      <c r="EL244">
        <v>0</v>
      </c>
      <c r="EM244" t="s">
        <v>830</v>
      </c>
      <c r="EN244" t="s">
        <v>830</v>
      </c>
      <c r="EO244">
        <v>0</v>
      </c>
      <c r="EP244">
        <v>0</v>
      </c>
      <c r="EQ244">
        <v>0</v>
      </c>
      <c r="ER244">
        <v>0</v>
      </c>
      <c r="ES244">
        <v>0</v>
      </c>
      <c r="ET244">
        <v>0</v>
      </c>
      <c r="EU244">
        <v>0</v>
      </c>
      <c r="EV244">
        <v>0</v>
      </c>
      <c r="EW244" t="s">
        <v>830</v>
      </c>
      <c r="EX244" t="s">
        <v>830</v>
      </c>
      <c r="EY244">
        <v>0</v>
      </c>
      <c r="EZ244">
        <v>0</v>
      </c>
      <c r="FA244">
        <v>0</v>
      </c>
      <c r="FB244">
        <v>0</v>
      </c>
      <c r="FC244">
        <v>0</v>
      </c>
      <c r="FD244">
        <v>0</v>
      </c>
      <c r="FE244">
        <v>0</v>
      </c>
      <c r="FF244">
        <v>0</v>
      </c>
      <c r="FG244" t="s">
        <v>830</v>
      </c>
      <c r="FH244" t="s">
        <v>830</v>
      </c>
      <c r="FI244" t="s">
        <v>830</v>
      </c>
      <c r="FJ244">
        <v>0</v>
      </c>
      <c r="FK244">
        <v>0</v>
      </c>
      <c r="FL244" t="s">
        <v>830</v>
      </c>
      <c r="FM244">
        <v>0</v>
      </c>
      <c r="FN244">
        <v>0</v>
      </c>
      <c r="FO244">
        <v>0</v>
      </c>
      <c r="FP244">
        <v>0</v>
      </c>
      <c r="FQ244" t="s">
        <v>830</v>
      </c>
      <c r="FR244" t="s">
        <v>830</v>
      </c>
      <c r="FS244">
        <v>0</v>
      </c>
      <c r="FT244">
        <v>0</v>
      </c>
      <c r="FU244">
        <v>0</v>
      </c>
      <c r="FV244">
        <v>0</v>
      </c>
      <c r="FW244">
        <v>0</v>
      </c>
      <c r="FX244">
        <v>0</v>
      </c>
      <c r="FY244">
        <v>0</v>
      </c>
      <c r="FZ244">
        <v>0</v>
      </c>
      <c r="GA244" t="s">
        <v>830</v>
      </c>
      <c r="GB244" t="s">
        <v>830</v>
      </c>
      <c r="GC244">
        <v>0</v>
      </c>
      <c r="GD244">
        <v>0</v>
      </c>
      <c r="GE244">
        <v>0</v>
      </c>
      <c r="GF244">
        <v>0</v>
      </c>
      <c r="GG244">
        <v>0</v>
      </c>
      <c r="GH244">
        <v>0</v>
      </c>
      <c r="GI244">
        <v>0</v>
      </c>
      <c r="GJ244">
        <v>0</v>
      </c>
      <c r="GK244" t="s">
        <v>830</v>
      </c>
      <c r="GL244" t="s">
        <v>830</v>
      </c>
      <c r="GM244">
        <v>0</v>
      </c>
      <c r="GN244">
        <v>0</v>
      </c>
      <c r="GO244">
        <v>0</v>
      </c>
      <c r="GP244">
        <v>0</v>
      </c>
      <c r="GQ244">
        <v>0</v>
      </c>
      <c r="GR244">
        <v>0</v>
      </c>
      <c r="GS244">
        <v>0</v>
      </c>
      <c r="GT244">
        <v>0</v>
      </c>
      <c r="GU244">
        <v>0</v>
      </c>
      <c r="GV244">
        <v>0</v>
      </c>
      <c r="GW244">
        <v>0</v>
      </c>
      <c r="GX244">
        <v>0</v>
      </c>
      <c r="GY244">
        <v>0</v>
      </c>
      <c r="GZ244">
        <v>0</v>
      </c>
      <c r="HA244">
        <v>0</v>
      </c>
      <c r="HB244">
        <v>0</v>
      </c>
      <c r="HC244">
        <v>0</v>
      </c>
      <c r="HD244">
        <v>0</v>
      </c>
      <c r="HE244">
        <v>0</v>
      </c>
      <c r="HF244">
        <v>0</v>
      </c>
      <c r="HG244">
        <v>0</v>
      </c>
      <c r="HH244">
        <v>0</v>
      </c>
      <c r="HI244">
        <v>0</v>
      </c>
      <c r="HJ244">
        <v>0</v>
      </c>
      <c r="HK244">
        <v>0</v>
      </c>
      <c r="HL244">
        <v>0</v>
      </c>
      <c r="HM244">
        <v>0</v>
      </c>
      <c r="HN244">
        <v>0</v>
      </c>
      <c r="HO244">
        <v>0</v>
      </c>
      <c r="HP244">
        <v>0</v>
      </c>
      <c r="HQ244">
        <v>0</v>
      </c>
      <c r="HR244">
        <v>0</v>
      </c>
      <c r="HS244">
        <v>0</v>
      </c>
      <c r="HT244">
        <v>0</v>
      </c>
      <c r="HU244">
        <v>0</v>
      </c>
      <c r="HV244">
        <v>0</v>
      </c>
      <c r="HW244">
        <v>0</v>
      </c>
      <c r="HX244">
        <v>0</v>
      </c>
      <c r="HY244">
        <v>0</v>
      </c>
      <c r="HZ244">
        <v>0</v>
      </c>
      <c r="IA244">
        <v>0</v>
      </c>
      <c r="IB244">
        <v>0</v>
      </c>
      <c r="IC244">
        <v>0</v>
      </c>
      <c r="ID244">
        <v>0</v>
      </c>
      <c r="IE244">
        <v>0</v>
      </c>
      <c r="IF244">
        <v>0</v>
      </c>
      <c r="IG244">
        <v>0</v>
      </c>
      <c r="IH244">
        <v>0</v>
      </c>
      <c r="II244">
        <v>0</v>
      </c>
      <c r="IJ244">
        <v>0</v>
      </c>
      <c r="IK244">
        <v>0</v>
      </c>
      <c r="IL244">
        <v>0</v>
      </c>
      <c r="IM244">
        <v>0</v>
      </c>
      <c r="IN244">
        <v>0</v>
      </c>
      <c r="IO244">
        <v>0</v>
      </c>
      <c r="IP244">
        <v>0</v>
      </c>
      <c r="IQ244">
        <v>0</v>
      </c>
      <c r="IR244">
        <v>0</v>
      </c>
      <c r="IS244">
        <v>0</v>
      </c>
      <c r="IT244">
        <v>0</v>
      </c>
      <c r="IU244" t="s">
        <v>285</v>
      </c>
      <c r="IV244" t="s">
        <v>285</v>
      </c>
      <c r="IW244" t="s">
        <v>285</v>
      </c>
      <c r="IX244" t="s">
        <v>285</v>
      </c>
      <c r="IY244" t="s">
        <v>285</v>
      </c>
      <c r="IZ244" t="s">
        <v>285</v>
      </c>
      <c r="JA244" t="s">
        <v>285</v>
      </c>
      <c r="JB244" t="s">
        <v>285</v>
      </c>
      <c r="JC244" t="s">
        <v>285</v>
      </c>
      <c r="JD244" t="s">
        <v>285</v>
      </c>
      <c r="JE244" t="s">
        <v>285</v>
      </c>
      <c r="JF244" t="s">
        <v>285</v>
      </c>
    </row>
    <row r="245" spans="1:266" hidden="1">
      <c r="A245">
        <v>56006</v>
      </c>
      <c r="B245" t="s">
        <v>992</v>
      </c>
      <c r="C245" t="s">
        <v>830</v>
      </c>
      <c r="D245" t="s">
        <v>830</v>
      </c>
      <c r="E245">
        <v>0</v>
      </c>
      <c r="F245">
        <v>0</v>
      </c>
      <c r="G245">
        <v>0</v>
      </c>
      <c r="H245">
        <v>0</v>
      </c>
      <c r="I245">
        <v>0</v>
      </c>
      <c r="J245">
        <v>0</v>
      </c>
      <c r="K245">
        <v>0</v>
      </c>
      <c r="L245">
        <v>0</v>
      </c>
      <c r="M245">
        <v>1</v>
      </c>
      <c r="N245">
        <v>1</v>
      </c>
      <c r="O245">
        <v>0</v>
      </c>
      <c r="P245">
        <v>0</v>
      </c>
      <c r="Q245">
        <v>0</v>
      </c>
      <c r="R245">
        <v>0</v>
      </c>
      <c r="S245">
        <v>0</v>
      </c>
      <c r="T245">
        <v>0</v>
      </c>
      <c r="U245">
        <v>0</v>
      </c>
      <c r="V245">
        <v>0</v>
      </c>
      <c r="W245">
        <v>1</v>
      </c>
      <c r="X245" t="s">
        <v>830</v>
      </c>
      <c r="Y245" t="s">
        <v>830</v>
      </c>
      <c r="Z245">
        <v>0</v>
      </c>
      <c r="AA245">
        <v>0</v>
      </c>
      <c r="AB245" t="s">
        <v>830</v>
      </c>
      <c r="AC245">
        <v>0</v>
      </c>
      <c r="AD245">
        <v>0</v>
      </c>
      <c r="AE245">
        <v>0</v>
      </c>
      <c r="AF245">
        <v>0</v>
      </c>
      <c r="AG245" t="s">
        <v>830</v>
      </c>
      <c r="AH245" t="s">
        <v>830</v>
      </c>
      <c r="AI245">
        <v>0</v>
      </c>
      <c r="AJ245">
        <v>0</v>
      </c>
      <c r="AK245">
        <v>0</v>
      </c>
      <c r="AL245">
        <v>0</v>
      </c>
      <c r="AM245">
        <v>0</v>
      </c>
      <c r="AN245">
        <v>0</v>
      </c>
      <c r="AO245">
        <v>0</v>
      </c>
      <c r="AP245">
        <v>0</v>
      </c>
      <c r="AQ245" t="s">
        <v>830</v>
      </c>
      <c r="AR245" t="s">
        <v>830</v>
      </c>
      <c r="AS245">
        <v>0</v>
      </c>
      <c r="AT245">
        <v>0</v>
      </c>
      <c r="AU245">
        <v>0</v>
      </c>
      <c r="AV245">
        <v>0</v>
      </c>
      <c r="AW245">
        <v>0</v>
      </c>
      <c r="AX245">
        <v>0</v>
      </c>
      <c r="AY245">
        <v>0</v>
      </c>
      <c r="AZ245">
        <v>0</v>
      </c>
      <c r="BA245">
        <v>0</v>
      </c>
      <c r="BB245">
        <v>0</v>
      </c>
      <c r="BC245">
        <v>0</v>
      </c>
      <c r="BD245">
        <v>0</v>
      </c>
      <c r="BE245">
        <v>0</v>
      </c>
      <c r="BF245">
        <v>0</v>
      </c>
      <c r="BG245">
        <v>0</v>
      </c>
      <c r="BH245">
        <v>0</v>
      </c>
      <c r="BI245">
        <v>0</v>
      </c>
      <c r="BJ245">
        <v>0</v>
      </c>
      <c r="BK245">
        <v>0</v>
      </c>
      <c r="BL245">
        <v>0</v>
      </c>
      <c r="BM245">
        <v>0</v>
      </c>
      <c r="BN245">
        <v>0</v>
      </c>
      <c r="BO245">
        <v>0</v>
      </c>
      <c r="BP245">
        <v>0</v>
      </c>
      <c r="BQ245">
        <v>0</v>
      </c>
      <c r="BR245">
        <v>0</v>
      </c>
      <c r="BS245">
        <v>0</v>
      </c>
      <c r="BT245">
        <v>0</v>
      </c>
      <c r="BU245">
        <v>0</v>
      </c>
      <c r="BV245">
        <v>0</v>
      </c>
      <c r="BW245">
        <v>0</v>
      </c>
      <c r="BX245">
        <v>0</v>
      </c>
      <c r="BY245">
        <v>0</v>
      </c>
      <c r="BZ245">
        <v>0</v>
      </c>
      <c r="CA245">
        <v>0</v>
      </c>
      <c r="CB245">
        <v>0</v>
      </c>
      <c r="CC245">
        <v>0</v>
      </c>
      <c r="CD245">
        <v>0</v>
      </c>
      <c r="CE245">
        <v>0</v>
      </c>
      <c r="CF245">
        <v>0</v>
      </c>
      <c r="CG245">
        <v>0</v>
      </c>
      <c r="CH245">
        <v>0</v>
      </c>
      <c r="CI245">
        <v>0</v>
      </c>
      <c r="CJ245">
        <v>0</v>
      </c>
      <c r="CK245">
        <v>0</v>
      </c>
      <c r="CL245">
        <v>0</v>
      </c>
      <c r="CM245">
        <v>0</v>
      </c>
      <c r="CN245">
        <v>0</v>
      </c>
      <c r="CO245">
        <v>0</v>
      </c>
      <c r="CP245">
        <v>0</v>
      </c>
      <c r="CQ245">
        <v>0</v>
      </c>
      <c r="CR245">
        <v>0</v>
      </c>
      <c r="CS245">
        <v>0</v>
      </c>
      <c r="CT245">
        <v>0</v>
      </c>
      <c r="CU245">
        <v>0</v>
      </c>
      <c r="CV245">
        <v>0</v>
      </c>
      <c r="CW245">
        <v>0</v>
      </c>
      <c r="CX245">
        <v>0</v>
      </c>
      <c r="CY245">
        <v>3</v>
      </c>
      <c r="CZ245">
        <v>2</v>
      </c>
      <c r="DA245">
        <v>1</v>
      </c>
      <c r="DB245">
        <v>0</v>
      </c>
      <c r="DC245">
        <v>0</v>
      </c>
      <c r="DD245">
        <v>1</v>
      </c>
      <c r="DE245">
        <v>0</v>
      </c>
      <c r="DF245">
        <v>0</v>
      </c>
      <c r="DG245">
        <v>0</v>
      </c>
      <c r="DH245">
        <v>0</v>
      </c>
      <c r="DI245">
        <v>12</v>
      </c>
      <c r="DJ245">
        <v>11</v>
      </c>
      <c r="DK245">
        <v>1</v>
      </c>
      <c r="DL245">
        <v>0</v>
      </c>
      <c r="DM245">
        <v>0</v>
      </c>
      <c r="DN245">
        <v>1</v>
      </c>
      <c r="DO245">
        <v>0</v>
      </c>
      <c r="DP245">
        <v>0</v>
      </c>
      <c r="DQ245">
        <v>0</v>
      </c>
      <c r="DR245">
        <v>0</v>
      </c>
      <c r="DS245" t="s">
        <v>830</v>
      </c>
      <c r="DT245" t="s">
        <v>830</v>
      </c>
      <c r="DU245">
        <v>0</v>
      </c>
      <c r="DV245">
        <v>0</v>
      </c>
      <c r="DW245">
        <v>0</v>
      </c>
      <c r="DX245">
        <v>0</v>
      </c>
      <c r="DY245">
        <v>0</v>
      </c>
      <c r="DZ245">
        <v>0</v>
      </c>
      <c r="EA245">
        <v>0</v>
      </c>
      <c r="EB245">
        <v>0</v>
      </c>
      <c r="EC245" t="s">
        <v>830</v>
      </c>
      <c r="ED245" t="s">
        <v>830</v>
      </c>
      <c r="EE245">
        <v>0</v>
      </c>
      <c r="EF245">
        <v>0</v>
      </c>
      <c r="EG245">
        <v>0</v>
      </c>
      <c r="EH245">
        <v>0</v>
      </c>
      <c r="EI245">
        <v>0</v>
      </c>
      <c r="EJ245">
        <v>0</v>
      </c>
      <c r="EK245">
        <v>0</v>
      </c>
      <c r="EL245">
        <v>0</v>
      </c>
      <c r="EM245" t="s">
        <v>830</v>
      </c>
      <c r="EN245" t="s">
        <v>830</v>
      </c>
      <c r="EO245">
        <v>0</v>
      </c>
      <c r="EP245">
        <v>0</v>
      </c>
      <c r="EQ245">
        <v>0</v>
      </c>
      <c r="ER245">
        <v>0</v>
      </c>
      <c r="ES245">
        <v>0</v>
      </c>
      <c r="ET245">
        <v>0</v>
      </c>
      <c r="EU245">
        <v>0</v>
      </c>
      <c r="EV245">
        <v>0</v>
      </c>
      <c r="EW245" t="s">
        <v>830</v>
      </c>
      <c r="EX245" t="s">
        <v>830</v>
      </c>
      <c r="EY245">
        <v>0</v>
      </c>
      <c r="EZ245">
        <v>0</v>
      </c>
      <c r="FA245">
        <v>0</v>
      </c>
      <c r="FB245">
        <v>0</v>
      </c>
      <c r="FC245">
        <v>0</v>
      </c>
      <c r="FD245">
        <v>0</v>
      </c>
      <c r="FE245">
        <v>0</v>
      </c>
      <c r="FF245">
        <v>0</v>
      </c>
      <c r="FG245" t="s">
        <v>830</v>
      </c>
      <c r="FH245" t="s">
        <v>830</v>
      </c>
      <c r="FI245">
        <v>0</v>
      </c>
      <c r="FJ245">
        <v>0</v>
      </c>
      <c r="FK245">
        <v>0</v>
      </c>
      <c r="FL245">
        <v>0</v>
      </c>
      <c r="FM245">
        <v>0</v>
      </c>
      <c r="FN245">
        <v>0</v>
      </c>
      <c r="FO245">
        <v>0</v>
      </c>
      <c r="FP245">
        <v>0</v>
      </c>
      <c r="FQ245" t="s">
        <v>830</v>
      </c>
      <c r="FR245" t="s">
        <v>830</v>
      </c>
      <c r="FS245">
        <v>0</v>
      </c>
      <c r="FT245">
        <v>0</v>
      </c>
      <c r="FU245">
        <v>0</v>
      </c>
      <c r="FV245">
        <v>0</v>
      </c>
      <c r="FW245">
        <v>0</v>
      </c>
      <c r="FX245">
        <v>0</v>
      </c>
      <c r="FY245">
        <v>0</v>
      </c>
      <c r="FZ245">
        <v>0</v>
      </c>
      <c r="GA245">
        <v>1</v>
      </c>
      <c r="GB245">
        <v>1</v>
      </c>
      <c r="GC245">
        <v>0</v>
      </c>
      <c r="GD245">
        <v>0</v>
      </c>
      <c r="GE245">
        <v>0</v>
      </c>
      <c r="GF245">
        <v>0</v>
      </c>
      <c r="GG245">
        <v>0</v>
      </c>
      <c r="GH245">
        <v>0</v>
      </c>
      <c r="GI245">
        <v>0</v>
      </c>
      <c r="GJ245">
        <v>0</v>
      </c>
      <c r="GK245">
        <v>3</v>
      </c>
      <c r="GL245">
        <v>3</v>
      </c>
      <c r="GM245">
        <v>1</v>
      </c>
      <c r="GN245">
        <v>0</v>
      </c>
      <c r="GO245" t="s">
        <v>830</v>
      </c>
      <c r="GP245" t="s">
        <v>830</v>
      </c>
      <c r="GQ245">
        <v>0</v>
      </c>
      <c r="GR245">
        <v>0</v>
      </c>
      <c r="GS245">
        <v>0</v>
      </c>
      <c r="GT245">
        <v>0</v>
      </c>
      <c r="GU245">
        <v>1</v>
      </c>
      <c r="GV245">
        <v>1</v>
      </c>
      <c r="GW245" t="s">
        <v>830</v>
      </c>
      <c r="GX245">
        <v>0</v>
      </c>
      <c r="GY245" t="s">
        <v>830</v>
      </c>
      <c r="GZ245" t="s">
        <v>830</v>
      </c>
      <c r="HA245">
        <v>0</v>
      </c>
      <c r="HB245">
        <v>0</v>
      </c>
      <c r="HC245">
        <v>0</v>
      </c>
      <c r="HD245">
        <v>0</v>
      </c>
      <c r="HE245">
        <v>3</v>
      </c>
      <c r="HF245">
        <v>3</v>
      </c>
      <c r="HG245" t="s">
        <v>830</v>
      </c>
      <c r="HH245">
        <v>0</v>
      </c>
      <c r="HI245" t="s">
        <v>830</v>
      </c>
      <c r="HJ245">
        <v>0</v>
      </c>
      <c r="HK245">
        <v>0</v>
      </c>
      <c r="HL245">
        <v>0</v>
      </c>
      <c r="HM245">
        <v>0</v>
      </c>
      <c r="HN245">
        <v>0</v>
      </c>
      <c r="HO245">
        <v>3</v>
      </c>
      <c r="HP245">
        <v>3</v>
      </c>
      <c r="HQ245" t="s">
        <v>830</v>
      </c>
      <c r="HR245">
        <v>0</v>
      </c>
      <c r="HS245">
        <v>0</v>
      </c>
      <c r="HT245" t="s">
        <v>830</v>
      </c>
      <c r="HU245">
        <v>0</v>
      </c>
      <c r="HV245">
        <v>0</v>
      </c>
      <c r="HW245">
        <v>0</v>
      </c>
      <c r="HX245">
        <v>0</v>
      </c>
      <c r="HY245">
        <v>3</v>
      </c>
      <c r="HZ245">
        <v>2</v>
      </c>
      <c r="IA245">
        <v>1</v>
      </c>
      <c r="IB245">
        <v>0</v>
      </c>
      <c r="IC245">
        <v>0</v>
      </c>
      <c r="ID245">
        <v>1</v>
      </c>
      <c r="IE245">
        <v>0</v>
      </c>
      <c r="IF245">
        <v>0</v>
      </c>
      <c r="IG245">
        <v>0</v>
      </c>
      <c r="IH245">
        <v>0</v>
      </c>
      <c r="II245" t="s">
        <v>830</v>
      </c>
      <c r="IJ245" t="s">
        <v>830</v>
      </c>
      <c r="IK245">
        <v>0</v>
      </c>
      <c r="IL245">
        <v>0</v>
      </c>
      <c r="IM245">
        <v>0</v>
      </c>
      <c r="IN245">
        <v>0</v>
      </c>
      <c r="IO245" t="s">
        <v>830</v>
      </c>
      <c r="IP245">
        <v>1</v>
      </c>
      <c r="IQ245" t="s">
        <v>830</v>
      </c>
      <c r="IR245" t="s">
        <v>830</v>
      </c>
      <c r="IS245" t="s">
        <v>830</v>
      </c>
      <c r="IT245">
        <v>0</v>
      </c>
      <c r="IU245" t="s">
        <v>285</v>
      </c>
      <c r="IV245" t="s">
        <v>285</v>
      </c>
      <c r="IW245" t="s">
        <v>285</v>
      </c>
      <c r="IX245" t="s">
        <v>285</v>
      </c>
      <c r="IY245" t="s">
        <v>285</v>
      </c>
      <c r="IZ245" t="s">
        <v>285</v>
      </c>
      <c r="JA245" t="s">
        <v>285</v>
      </c>
      <c r="JB245" t="s">
        <v>285</v>
      </c>
      <c r="JC245" t="s">
        <v>285</v>
      </c>
      <c r="JD245" t="s">
        <v>285</v>
      </c>
      <c r="JE245" t="s">
        <v>285</v>
      </c>
      <c r="JF245" t="s">
        <v>285</v>
      </c>
    </row>
    <row r="246" spans="1:266" hidden="1">
      <c r="A246">
        <v>47104</v>
      </c>
      <c r="B246" t="s">
        <v>993</v>
      </c>
      <c r="C246" t="s">
        <v>830</v>
      </c>
      <c r="D246" t="s">
        <v>830</v>
      </c>
      <c r="E246">
        <v>0</v>
      </c>
      <c r="F246">
        <v>0</v>
      </c>
      <c r="G246">
        <v>0</v>
      </c>
      <c r="H246">
        <v>0</v>
      </c>
      <c r="I246">
        <v>0</v>
      </c>
      <c r="J246">
        <v>0</v>
      </c>
      <c r="K246">
        <v>0</v>
      </c>
      <c r="L246">
        <v>0</v>
      </c>
      <c r="M246">
        <v>1</v>
      </c>
      <c r="N246">
        <v>1</v>
      </c>
      <c r="O246">
        <v>0</v>
      </c>
      <c r="P246">
        <v>0</v>
      </c>
      <c r="Q246">
        <v>0</v>
      </c>
      <c r="R246">
        <v>0</v>
      </c>
      <c r="S246">
        <v>0</v>
      </c>
      <c r="T246">
        <v>0</v>
      </c>
      <c r="U246">
        <v>0</v>
      </c>
      <c r="V246">
        <v>0</v>
      </c>
      <c r="W246">
        <v>1</v>
      </c>
      <c r="X246">
        <v>1</v>
      </c>
      <c r="Y246" t="s">
        <v>830</v>
      </c>
      <c r="Z246" t="s">
        <v>830</v>
      </c>
      <c r="AA246" t="s">
        <v>830</v>
      </c>
      <c r="AB246" t="s">
        <v>830</v>
      </c>
      <c r="AC246">
        <v>0</v>
      </c>
      <c r="AD246">
        <v>0</v>
      </c>
      <c r="AE246">
        <v>0</v>
      </c>
      <c r="AF246">
        <v>0</v>
      </c>
      <c r="AG246" t="s">
        <v>830</v>
      </c>
      <c r="AH246" t="s">
        <v>830</v>
      </c>
      <c r="AI246" t="s">
        <v>830</v>
      </c>
      <c r="AJ246" t="s">
        <v>830</v>
      </c>
      <c r="AK246" t="s">
        <v>830</v>
      </c>
      <c r="AL246" t="s">
        <v>830</v>
      </c>
      <c r="AM246">
        <v>0</v>
      </c>
      <c r="AN246">
        <v>0</v>
      </c>
      <c r="AO246">
        <v>0</v>
      </c>
      <c r="AP246">
        <v>0</v>
      </c>
      <c r="AQ246" t="s">
        <v>830</v>
      </c>
      <c r="AR246" t="s">
        <v>830</v>
      </c>
      <c r="AS246" t="s">
        <v>830</v>
      </c>
      <c r="AT246" t="s">
        <v>830</v>
      </c>
      <c r="AU246">
        <v>0</v>
      </c>
      <c r="AV246" t="s">
        <v>830</v>
      </c>
      <c r="AW246">
        <v>0</v>
      </c>
      <c r="AX246">
        <v>0</v>
      </c>
      <c r="AY246">
        <v>0</v>
      </c>
      <c r="AZ246">
        <v>0</v>
      </c>
      <c r="BA246">
        <v>1</v>
      </c>
      <c r="BB246">
        <v>1</v>
      </c>
      <c r="BC246" t="s">
        <v>830</v>
      </c>
      <c r="BD246" t="s">
        <v>830</v>
      </c>
      <c r="BE246">
        <v>0</v>
      </c>
      <c r="BF246" t="s">
        <v>830</v>
      </c>
      <c r="BG246">
        <v>0</v>
      </c>
      <c r="BH246">
        <v>0</v>
      </c>
      <c r="BI246">
        <v>0</v>
      </c>
      <c r="BJ246">
        <v>0</v>
      </c>
      <c r="BK246" t="s">
        <v>830</v>
      </c>
      <c r="BL246" t="s">
        <v>830</v>
      </c>
      <c r="BM246" t="s">
        <v>830</v>
      </c>
      <c r="BN246" t="s">
        <v>830</v>
      </c>
      <c r="BO246">
        <v>0</v>
      </c>
      <c r="BP246" t="s">
        <v>830</v>
      </c>
      <c r="BQ246">
        <v>0</v>
      </c>
      <c r="BR246">
        <v>0</v>
      </c>
      <c r="BS246">
        <v>0</v>
      </c>
      <c r="BT246">
        <v>0</v>
      </c>
      <c r="BU246" t="s">
        <v>830</v>
      </c>
      <c r="BV246" t="s">
        <v>830</v>
      </c>
      <c r="BW246" t="s">
        <v>830</v>
      </c>
      <c r="BX246">
        <v>0</v>
      </c>
      <c r="BY246">
        <v>0</v>
      </c>
      <c r="BZ246" t="s">
        <v>830</v>
      </c>
      <c r="CA246">
        <v>0</v>
      </c>
      <c r="CB246">
        <v>0</v>
      </c>
      <c r="CC246">
        <v>0</v>
      </c>
      <c r="CD246">
        <v>0</v>
      </c>
      <c r="CE246">
        <v>80</v>
      </c>
      <c r="CF246">
        <v>2</v>
      </c>
      <c r="CG246">
        <v>78</v>
      </c>
      <c r="CH246">
        <v>77</v>
      </c>
      <c r="CI246">
        <v>0</v>
      </c>
      <c r="CJ246">
        <v>1</v>
      </c>
      <c r="CK246">
        <v>0</v>
      </c>
      <c r="CL246">
        <v>0</v>
      </c>
      <c r="CM246">
        <v>0</v>
      </c>
      <c r="CN246">
        <v>0</v>
      </c>
      <c r="CO246">
        <v>202</v>
      </c>
      <c r="CP246">
        <v>3</v>
      </c>
      <c r="CQ246">
        <v>199</v>
      </c>
      <c r="CR246">
        <v>199</v>
      </c>
      <c r="CS246">
        <v>0</v>
      </c>
      <c r="CT246" t="s">
        <v>830</v>
      </c>
      <c r="CU246">
        <v>0</v>
      </c>
      <c r="CV246">
        <v>0</v>
      </c>
      <c r="CW246">
        <v>0</v>
      </c>
      <c r="CX246">
        <v>0</v>
      </c>
      <c r="CY246">
        <v>655</v>
      </c>
      <c r="CZ246">
        <v>3</v>
      </c>
      <c r="DA246">
        <v>652</v>
      </c>
      <c r="DB246">
        <v>642</v>
      </c>
      <c r="DC246">
        <v>10</v>
      </c>
      <c r="DD246" t="s">
        <v>830</v>
      </c>
      <c r="DE246">
        <v>0</v>
      </c>
      <c r="DF246">
        <v>0</v>
      </c>
      <c r="DG246">
        <v>0</v>
      </c>
      <c r="DH246">
        <v>0</v>
      </c>
      <c r="DI246">
        <v>715</v>
      </c>
      <c r="DJ246">
        <v>3</v>
      </c>
      <c r="DK246">
        <v>712</v>
      </c>
      <c r="DL246">
        <v>702</v>
      </c>
      <c r="DM246">
        <v>10</v>
      </c>
      <c r="DN246" t="s">
        <v>830</v>
      </c>
      <c r="DO246">
        <v>0</v>
      </c>
      <c r="DP246">
        <v>0</v>
      </c>
      <c r="DQ246">
        <v>0</v>
      </c>
      <c r="DR246">
        <v>0</v>
      </c>
      <c r="DS246">
        <v>805</v>
      </c>
      <c r="DT246">
        <v>3</v>
      </c>
      <c r="DU246">
        <v>802</v>
      </c>
      <c r="DV246">
        <v>802</v>
      </c>
      <c r="DW246">
        <v>0</v>
      </c>
      <c r="DX246">
        <v>0</v>
      </c>
      <c r="DY246">
        <v>0</v>
      </c>
      <c r="DZ246">
        <v>0</v>
      </c>
      <c r="EA246">
        <v>0</v>
      </c>
      <c r="EB246">
        <v>0</v>
      </c>
      <c r="EC246">
        <v>827</v>
      </c>
      <c r="ED246">
        <v>3</v>
      </c>
      <c r="EE246">
        <v>805</v>
      </c>
      <c r="EF246">
        <v>779</v>
      </c>
      <c r="EG246" t="s">
        <v>830</v>
      </c>
      <c r="EH246">
        <v>25</v>
      </c>
      <c r="EI246">
        <v>20</v>
      </c>
      <c r="EJ246">
        <v>20</v>
      </c>
      <c r="EK246">
        <v>0</v>
      </c>
      <c r="EL246">
        <v>0</v>
      </c>
      <c r="EM246">
        <v>820</v>
      </c>
      <c r="EN246">
        <v>3</v>
      </c>
      <c r="EO246">
        <v>800</v>
      </c>
      <c r="EP246">
        <v>747</v>
      </c>
      <c r="EQ246" t="s">
        <v>830</v>
      </c>
      <c r="ER246">
        <v>53</v>
      </c>
      <c r="ES246">
        <v>17</v>
      </c>
      <c r="ET246">
        <v>17</v>
      </c>
      <c r="EU246">
        <v>0</v>
      </c>
      <c r="EV246">
        <v>0</v>
      </c>
      <c r="EW246">
        <v>812</v>
      </c>
      <c r="EX246">
        <v>9</v>
      </c>
      <c r="EY246">
        <v>758</v>
      </c>
      <c r="EZ246">
        <v>676</v>
      </c>
      <c r="FA246">
        <v>0</v>
      </c>
      <c r="FB246">
        <v>82</v>
      </c>
      <c r="FC246">
        <v>45</v>
      </c>
      <c r="FD246">
        <v>45</v>
      </c>
      <c r="FE246">
        <v>0</v>
      </c>
      <c r="FF246">
        <v>0</v>
      </c>
      <c r="FG246">
        <v>754</v>
      </c>
      <c r="FH246">
        <v>12</v>
      </c>
      <c r="FI246">
        <v>389</v>
      </c>
      <c r="FJ246">
        <v>272</v>
      </c>
      <c r="FK246">
        <v>0</v>
      </c>
      <c r="FL246">
        <v>117</v>
      </c>
      <c r="FM246">
        <v>353</v>
      </c>
      <c r="FN246">
        <v>353</v>
      </c>
      <c r="FO246">
        <v>0</v>
      </c>
      <c r="FP246">
        <v>0</v>
      </c>
      <c r="FQ246">
        <v>16</v>
      </c>
      <c r="FR246">
        <v>15</v>
      </c>
      <c r="FS246">
        <v>0</v>
      </c>
      <c r="FT246">
        <v>0</v>
      </c>
      <c r="FU246">
        <v>0</v>
      </c>
      <c r="FV246">
        <v>0</v>
      </c>
      <c r="FW246">
        <v>1</v>
      </c>
      <c r="FX246">
        <v>0</v>
      </c>
      <c r="FY246">
        <v>0</v>
      </c>
      <c r="FZ246">
        <v>1</v>
      </c>
      <c r="GA246">
        <v>6</v>
      </c>
      <c r="GB246">
        <v>5</v>
      </c>
      <c r="GC246" t="s">
        <v>830</v>
      </c>
      <c r="GD246" t="s">
        <v>830</v>
      </c>
      <c r="GE246" t="s">
        <v>830</v>
      </c>
      <c r="GF246" t="s">
        <v>830</v>
      </c>
      <c r="GG246">
        <v>1</v>
      </c>
      <c r="GH246">
        <v>0</v>
      </c>
      <c r="GI246">
        <v>0</v>
      </c>
      <c r="GJ246">
        <v>1</v>
      </c>
      <c r="GK246">
        <v>8</v>
      </c>
      <c r="GL246">
        <v>8</v>
      </c>
      <c r="GM246" t="s">
        <v>830</v>
      </c>
      <c r="GN246" t="s">
        <v>830</v>
      </c>
      <c r="GO246" t="s">
        <v>830</v>
      </c>
      <c r="GP246" t="s">
        <v>830</v>
      </c>
      <c r="GQ246" t="s">
        <v>830</v>
      </c>
      <c r="GR246">
        <v>0</v>
      </c>
      <c r="GS246">
        <v>0</v>
      </c>
      <c r="GT246" t="s">
        <v>830</v>
      </c>
      <c r="GU246">
        <v>9</v>
      </c>
      <c r="GV246">
        <v>8</v>
      </c>
      <c r="GW246" t="s">
        <v>830</v>
      </c>
      <c r="GX246" t="s">
        <v>830</v>
      </c>
      <c r="GY246" t="s">
        <v>830</v>
      </c>
      <c r="GZ246" t="s">
        <v>830</v>
      </c>
      <c r="HA246">
        <v>0</v>
      </c>
      <c r="HB246">
        <v>0</v>
      </c>
      <c r="HC246">
        <v>0</v>
      </c>
      <c r="HD246">
        <v>0</v>
      </c>
      <c r="HE246">
        <v>13</v>
      </c>
      <c r="HF246">
        <v>12</v>
      </c>
      <c r="HG246">
        <v>1</v>
      </c>
      <c r="HH246" t="s">
        <v>830</v>
      </c>
      <c r="HI246" t="s">
        <v>830</v>
      </c>
      <c r="HJ246">
        <v>1</v>
      </c>
      <c r="HK246">
        <v>0</v>
      </c>
      <c r="HL246">
        <v>0</v>
      </c>
      <c r="HM246">
        <v>0</v>
      </c>
      <c r="HN246">
        <v>0</v>
      </c>
      <c r="HO246">
        <v>9</v>
      </c>
      <c r="HP246">
        <v>8</v>
      </c>
      <c r="HQ246">
        <v>1</v>
      </c>
      <c r="HR246" t="s">
        <v>830</v>
      </c>
      <c r="HS246" t="s">
        <v>830</v>
      </c>
      <c r="HT246">
        <v>1</v>
      </c>
      <c r="HU246">
        <v>0</v>
      </c>
      <c r="HV246">
        <v>0</v>
      </c>
      <c r="HW246">
        <v>0</v>
      </c>
      <c r="HX246">
        <v>0</v>
      </c>
      <c r="HY246">
        <v>8</v>
      </c>
      <c r="HZ246">
        <v>7</v>
      </c>
      <c r="IA246">
        <v>1</v>
      </c>
      <c r="IB246" t="s">
        <v>830</v>
      </c>
      <c r="IC246" t="s">
        <v>830</v>
      </c>
      <c r="ID246">
        <v>1</v>
      </c>
      <c r="IE246">
        <v>0</v>
      </c>
      <c r="IF246">
        <v>0</v>
      </c>
      <c r="IG246">
        <v>0</v>
      </c>
      <c r="IH246">
        <v>0</v>
      </c>
      <c r="II246" t="s">
        <v>830</v>
      </c>
      <c r="IJ246">
        <v>9</v>
      </c>
      <c r="IK246" t="s">
        <v>830</v>
      </c>
      <c r="IL246" t="s">
        <v>830</v>
      </c>
      <c r="IM246" t="s">
        <v>830</v>
      </c>
      <c r="IN246" t="s">
        <v>830</v>
      </c>
      <c r="IO246" t="s">
        <v>830</v>
      </c>
      <c r="IP246">
        <v>12</v>
      </c>
      <c r="IQ246" t="s">
        <v>830</v>
      </c>
      <c r="IR246" t="s">
        <v>830</v>
      </c>
      <c r="IS246" t="s">
        <v>830</v>
      </c>
      <c r="IT246">
        <v>0</v>
      </c>
      <c r="IU246" t="s">
        <v>285</v>
      </c>
      <c r="IV246" t="s">
        <v>285</v>
      </c>
      <c r="IW246" t="s">
        <v>285</v>
      </c>
      <c r="IX246" t="s">
        <v>285</v>
      </c>
      <c r="IY246" t="s">
        <v>285</v>
      </c>
      <c r="IZ246" t="s">
        <v>285</v>
      </c>
      <c r="JA246" t="s">
        <v>285</v>
      </c>
      <c r="JB246" t="s">
        <v>285</v>
      </c>
      <c r="JC246" t="s">
        <v>285</v>
      </c>
      <c r="JD246" t="s">
        <v>830</v>
      </c>
      <c r="JE246" t="s">
        <v>830</v>
      </c>
      <c r="JF246" t="s">
        <v>285</v>
      </c>
    </row>
    <row r="247" spans="1:266" hidden="1">
      <c r="A247">
        <v>57207</v>
      </c>
      <c r="B247" t="s">
        <v>994</v>
      </c>
      <c r="C247">
        <v>182</v>
      </c>
      <c r="D247">
        <v>7</v>
      </c>
      <c r="E247">
        <v>174</v>
      </c>
      <c r="F247">
        <v>172</v>
      </c>
      <c r="G247">
        <v>1</v>
      </c>
      <c r="H247" t="s">
        <v>830</v>
      </c>
      <c r="I247">
        <v>1</v>
      </c>
      <c r="J247">
        <v>1</v>
      </c>
      <c r="K247">
        <v>0</v>
      </c>
      <c r="L247">
        <v>0</v>
      </c>
      <c r="M247">
        <v>176</v>
      </c>
      <c r="N247">
        <v>5</v>
      </c>
      <c r="O247">
        <v>170</v>
      </c>
      <c r="P247">
        <v>168</v>
      </c>
      <c r="Q247">
        <v>1</v>
      </c>
      <c r="R247">
        <v>1</v>
      </c>
      <c r="S247">
        <v>2</v>
      </c>
      <c r="T247">
        <v>2</v>
      </c>
      <c r="U247">
        <v>0</v>
      </c>
      <c r="V247">
        <v>0</v>
      </c>
      <c r="W247">
        <v>172</v>
      </c>
      <c r="X247">
        <v>4</v>
      </c>
      <c r="Y247">
        <v>164</v>
      </c>
      <c r="Z247">
        <v>160</v>
      </c>
      <c r="AA247">
        <v>3</v>
      </c>
      <c r="AB247">
        <v>1</v>
      </c>
      <c r="AC247">
        <v>4</v>
      </c>
      <c r="AD247">
        <v>3</v>
      </c>
      <c r="AE247">
        <v>1</v>
      </c>
      <c r="AF247">
        <v>0</v>
      </c>
      <c r="AG247">
        <v>140</v>
      </c>
      <c r="AH247">
        <v>4</v>
      </c>
      <c r="AI247">
        <v>136</v>
      </c>
      <c r="AJ247">
        <v>136</v>
      </c>
      <c r="AK247">
        <v>0</v>
      </c>
      <c r="AL247" t="s">
        <v>830</v>
      </c>
      <c r="AM247">
        <v>0</v>
      </c>
      <c r="AN247">
        <v>0</v>
      </c>
      <c r="AO247">
        <v>0</v>
      </c>
      <c r="AP247">
        <v>0</v>
      </c>
      <c r="AQ247">
        <v>138</v>
      </c>
      <c r="AR247">
        <v>3</v>
      </c>
      <c r="AS247">
        <v>135</v>
      </c>
      <c r="AT247">
        <v>133</v>
      </c>
      <c r="AU247">
        <v>0</v>
      </c>
      <c r="AV247">
        <v>1</v>
      </c>
      <c r="AW247">
        <v>0</v>
      </c>
      <c r="AX247">
        <v>0</v>
      </c>
      <c r="AY247">
        <v>0</v>
      </c>
      <c r="AZ247">
        <v>0</v>
      </c>
      <c r="BA247">
        <v>144</v>
      </c>
      <c r="BB247">
        <v>2</v>
      </c>
      <c r="BC247">
        <v>142</v>
      </c>
      <c r="BD247">
        <v>140</v>
      </c>
      <c r="BE247">
        <v>0</v>
      </c>
      <c r="BF247">
        <v>1</v>
      </c>
      <c r="BG247">
        <v>0</v>
      </c>
      <c r="BH247">
        <v>0</v>
      </c>
      <c r="BI247">
        <v>0</v>
      </c>
      <c r="BJ247">
        <v>0</v>
      </c>
      <c r="BK247">
        <v>128</v>
      </c>
      <c r="BL247">
        <v>2</v>
      </c>
      <c r="BM247">
        <v>125</v>
      </c>
      <c r="BN247">
        <v>125</v>
      </c>
      <c r="BO247">
        <v>0</v>
      </c>
      <c r="BP247" t="s">
        <v>830</v>
      </c>
      <c r="BQ247">
        <v>0</v>
      </c>
      <c r="BR247">
        <v>0</v>
      </c>
      <c r="BS247">
        <v>0</v>
      </c>
      <c r="BT247">
        <v>0</v>
      </c>
      <c r="BU247">
        <v>126</v>
      </c>
      <c r="BV247">
        <v>2</v>
      </c>
      <c r="BW247">
        <v>124</v>
      </c>
      <c r="BX247">
        <v>124</v>
      </c>
      <c r="BY247">
        <v>0</v>
      </c>
      <c r="BZ247" t="s">
        <v>830</v>
      </c>
      <c r="CA247">
        <v>0</v>
      </c>
      <c r="CB247">
        <v>0</v>
      </c>
      <c r="CC247">
        <v>0</v>
      </c>
      <c r="CD247">
        <v>0</v>
      </c>
      <c r="CE247">
        <v>175</v>
      </c>
      <c r="CF247">
        <v>2</v>
      </c>
      <c r="CG247">
        <v>173</v>
      </c>
      <c r="CH247">
        <v>173</v>
      </c>
      <c r="CI247">
        <v>0</v>
      </c>
      <c r="CJ247" t="s">
        <v>830</v>
      </c>
      <c r="CK247">
        <v>0</v>
      </c>
      <c r="CL247">
        <v>0</v>
      </c>
      <c r="CM247">
        <v>0</v>
      </c>
      <c r="CN247">
        <v>0</v>
      </c>
      <c r="CO247">
        <v>174</v>
      </c>
      <c r="CP247">
        <v>4</v>
      </c>
      <c r="CQ247">
        <v>171</v>
      </c>
      <c r="CR247">
        <v>166</v>
      </c>
      <c r="CS247">
        <v>5</v>
      </c>
      <c r="CT247">
        <v>0</v>
      </c>
      <c r="CU247">
        <v>0</v>
      </c>
      <c r="CV247">
        <v>0</v>
      </c>
      <c r="CW247">
        <v>0</v>
      </c>
      <c r="CX247">
        <v>0</v>
      </c>
      <c r="CY247">
        <v>244</v>
      </c>
      <c r="CZ247">
        <v>7</v>
      </c>
      <c r="DA247">
        <v>237</v>
      </c>
      <c r="DB247">
        <v>232</v>
      </c>
      <c r="DC247">
        <v>5</v>
      </c>
      <c r="DD247" t="s">
        <v>830</v>
      </c>
      <c r="DE247" t="s">
        <v>830</v>
      </c>
      <c r="DF247">
        <v>0</v>
      </c>
      <c r="DG247">
        <v>0</v>
      </c>
      <c r="DH247" t="s">
        <v>830</v>
      </c>
      <c r="DI247">
        <v>249</v>
      </c>
      <c r="DJ247">
        <v>8</v>
      </c>
      <c r="DK247">
        <v>241</v>
      </c>
      <c r="DL247">
        <v>236</v>
      </c>
      <c r="DM247">
        <v>5</v>
      </c>
      <c r="DN247" t="s">
        <v>830</v>
      </c>
      <c r="DO247">
        <v>0</v>
      </c>
      <c r="DP247">
        <v>0</v>
      </c>
      <c r="DQ247">
        <v>0</v>
      </c>
      <c r="DR247">
        <v>0</v>
      </c>
      <c r="DS247">
        <v>208</v>
      </c>
      <c r="DT247">
        <v>5</v>
      </c>
      <c r="DU247">
        <v>203</v>
      </c>
      <c r="DV247">
        <v>183</v>
      </c>
      <c r="DW247">
        <v>20</v>
      </c>
      <c r="DX247" t="s">
        <v>830</v>
      </c>
      <c r="DY247">
        <v>0</v>
      </c>
      <c r="DZ247">
        <v>0</v>
      </c>
      <c r="EA247">
        <v>0</v>
      </c>
      <c r="EB247">
        <v>0</v>
      </c>
      <c r="EC247">
        <v>215</v>
      </c>
      <c r="ED247">
        <v>7</v>
      </c>
      <c r="EE247">
        <v>208</v>
      </c>
      <c r="EF247">
        <v>198</v>
      </c>
      <c r="EG247">
        <v>10</v>
      </c>
      <c r="EH247" t="s">
        <v>830</v>
      </c>
      <c r="EI247" t="s">
        <v>830</v>
      </c>
      <c r="EJ247">
        <v>0</v>
      </c>
      <c r="EK247">
        <v>0</v>
      </c>
      <c r="EL247" t="s">
        <v>830</v>
      </c>
      <c r="EM247">
        <v>240</v>
      </c>
      <c r="EN247">
        <v>3</v>
      </c>
      <c r="EO247">
        <v>236</v>
      </c>
      <c r="EP247">
        <v>233</v>
      </c>
      <c r="EQ247">
        <v>2</v>
      </c>
      <c r="ER247">
        <v>1</v>
      </c>
      <c r="ES247" t="s">
        <v>830</v>
      </c>
      <c r="ET247">
        <v>0</v>
      </c>
      <c r="EU247">
        <v>0</v>
      </c>
      <c r="EV247" t="s">
        <v>830</v>
      </c>
      <c r="EW247">
        <v>65</v>
      </c>
      <c r="EX247">
        <v>3</v>
      </c>
      <c r="EY247">
        <v>45</v>
      </c>
      <c r="EZ247">
        <v>40</v>
      </c>
      <c r="FA247">
        <v>1</v>
      </c>
      <c r="FB247">
        <v>4</v>
      </c>
      <c r="FC247">
        <v>17</v>
      </c>
      <c r="FD247">
        <v>17</v>
      </c>
      <c r="FE247">
        <v>0</v>
      </c>
      <c r="FF247">
        <v>0</v>
      </c>
      <c r="FG247">
        <v>73</v>
      </c>
      <c r="FH247">
        <v>3</v>
      </c>
      <c r="FI247">
        <v>55</v>
      </c>
      <c r="FJ247">
        <v>29</v>
      </c>
      <c r="FK247">
        <v>20</v>
      </c>
      <c r="FL247">
        <v>5</v>
      </c>
      <c r="FM247">
        <v>15</v>
      </c>
      <c r="FN247">
        <v>11</v>
      </c>
      <c r="FO247">
        <v>4</v>
      </c>
      <c r="FP247" t="s">
        <v>830</v>
      </c>
      <c r="FQ247">
        <v>6</v>
      </c>
      <c r="FR247">
        <v>4</v>
      </c>
      <c r="FS247" t="s">
        <v>830</v>
      </c>
      <c r="FT247" t="s">
        <v>830</v>
      </c>
      <c r="FU247" t="s">
        <v>830</v>
      </c>
      <c r="FV247" t="s">
        <v>830</v>
      </c>
      <c r="FW247">
        <v>1</v>
      </c>
      <c r="FX247">
        <v>0</v>
      </c>
      <c r="FY247">
        <v>0</v>
      </c>
      <c r="FZ247">
        <v>1</v>
      </c>
      <c r="GA247">
        <v>8</v>
      </c>
      <c r="GB247">
        <v>6</v>
      </c>
      <c r="GC247">
        <v>1</v>
      </c>
      <c r="GD247" t="s">
        <v>830</v>
      </c>
      <c r="GE247">
        <v>1</v>
      </c>
      <c r="GF247" t="s">
        <v>830</v>
      </c>
      <c r="GG247">
        <v>1</v>
      </c>
      <c r="GH247">
        <v>0</v>
      </c>
      <c r="GI247">
        <v>0</v>
      </c>
      <c r="GJ247">
        <v>1</v>
      </c>
      <c r="GK247">
        <v>7</v>
      </c>
      <c r="GL247">
        <v>6</v>
      </c>
      <c r="GM247">
        <v>1</v>
      </c>
      <c r="GN247" t="s">
        <v>830</v>
      </c>
      <c r="GO247" t="s">
        <v>830</v>
      </c>
      <c r="GP247">
        <v>1</v>
      </c>
      <c r="GQ247" t="s">
        <v>830</v>
      </c>
      <c r="GR247">
        <v>0</v>
      </c>
      <c r="GS247">
        <v>0</v>
      </c>
      <c r="GT247" t="s">
        <v>830</v>
      </c>
      <c r="GU247">
        <v>4</v>
      </c>
      <c r="GV247">
        <v>4</v>
      </c>
      <c r="GW247" t="s">
        <v>830</v>
      </c>
      <c r="GX247" t="s">
        <v>830</v>
      </c>
      <c r="GY247" t="s">
        <v>830</v>
      </c>
      <c r="GZ247" t="s">
        <v>830</v>
      </c>
      <c r="HA247" t="s">
        <v>830</v>
      </c>
      <c r="HB247">
        <v>0</v>
      </c>
      <c r="HC247">
        <v>0</v>
      </c>
      <c r="HD247" t="s">
        <v>830</v>
      </c>
      <c r="HE247">
        <v>4</v>
      </c>
      <c r="HF247">
        <v>4</v>
      </c>
      <c r="HG247" t="s">
        <v>830</v>
      </c>
      <c r="HH247">
        <v>0</v>
      </c>
      <c r="HI247" t="s">
        <v>830</v>
      </c>
      <c r="HJ247">
        <v>0</v>
      </c>
      <c r="HK247">
        <v>0</v>
      </c>
      <c r="HL247">
        <v>0</v>
      </c>
      <c r="HM247">
        <v>0</v>
      </c>
      <c r="HN247">
        <v>0</v>
      </c>
      <c r="HO247">
        <v>14</v>
      </c>
      <c r="HP247">
        <v>3</v>
      </c>
      <c r="HQ247">
        <v>11</v>
      </c>
      <c r="HR247" t="s">
        <v>830</v>
      </c>
      <c r="HS247">
        <v>1</v>
      </c>
      <c r="HT247">
        <v>10</v>
      </c>
      <c r="HU247">
        <v>1</v>
      </c>
      <c r="HV247">
        <v>0</v>
      </c>
      <c r="HW247">
        <v>0</v>
      </c>
      <c r="HX247">
        <v>1</v>
      </c>
      <c r="HY247">
        <v>14</v>
      </c>
      <c r="HZ247">
        <v>3</v>
      </c>
      <c r="IA247">
        <v>10</v>
      </c>
      <c r="IB247" t="s">
        <v>830</v>
      </c>
      <c r="IC247" t="s">
        <v>830</v>
      </c>
      <c r="ID247">
        <v>10</v>
      </c>
      <c r="IE247">
        <v>1</v>
      </c>
      <c r="IF247">
        <v>0</v>
      </c>
      <c r="IG247">
        <v>0</v>
      </c>
      <c r="IH247">
        <v>1</v>
      </c>
      <c r="II247">
        <v>17</v>
      </c>
      <c r="IJ247">
        <v>7</v>
      </c>
      <c r="IK247">
        <v>10</v>
      </c>
      <c r="IL247" t="s">
        <v>830</v>
      </c>
      <c r="IM247" t="s">
        <v>830</v>
      </c>
      <c r="IN247">
        <v>10</v>
      </c>
      <c r="IO247" t="s">
        <v>830</v>
      </c>
      <c r="IP247">
        <v>1</v>
      </c>
      <c r="IQ247" t="s">
        <v>830</v>
      </c>
      <c r="IR247" t="s">
        <v>830</v>
      </c>
      <c r="IS247">
        <v>0</v>
      </c>
      <c r="IT247" t="s">
        <v>830</v>
      </c>
      <c r="IU247" t="s">
        <v>285</v>
      </c>
      <c r="IV247" t="s">
        <v>285</v>
      </c>
      <c r="IW247" t="s">
        <v>285</v>
      </c>
      <c r="IX247" t="s">
        <v>285</v>
      </c>
      <c r="IY247" t="s">
        <v>285</v>
      </c>
      <c r="IZ247" t="s">
        <v>285</v>
      </c>
      <c r="JA247" t="s">
        <v>285</v>
      </c>
      <c r="JB247" t="s">
        <v>285</v>
      </c>
      <c r="JC247" t="s">
        <v>285</v>
      </c>
      <c r="JD247" t="s">
        <v>830</v>
      </c>
      <c r="JE247" t="s">
        <v>830</v>
      </c>
      <c r="JF247" t="s">
        <v>285</v>
      </c>
    </row>
    <row r="248" spans="1:266" hidden="1">
      <c r="A248">
        <v>54704</v>
      </c>
      <c r="B248" t="s">
        <v>995</v>
      </c>
      <c r="C248">
        <v>4</v>
      </c>
      <c r="D248">
        <v>3</v>
      </c>
      <c r="E248">
        <v>1</v>
      </c>
      <c r="F248" t="s">
        <v>830</v>
      </c>
      <c r="G248">
        <v>0</v>
      </c>
      <c r="H248" t="s">
        <v>830</v>
      </c>
      <c r="I248">
        <v>1</v>
      </c>
      <c r="J248">
        <v>1</v>
      </c>
      <c r="K248">
        <v>0</v>
      </c>
      <c r="L248">
        <v>0</v>
      </c>
      <c r="M248">
        <v>3</v>
      </c>
      <c r="N248">
        <v>2</v>
      </c>
      <c r="O248" t="s">
        <v>830</v>
      </c>
      <c r="P248">
        <v>0</v>
      </c>
      <c r="Q248">
        <v>0</v>
      </c>
      <c r="R248" t="s">
        <v>830</v>
      </c>
      <c r="S248">
        <v>1</v>
      </c>
      <c r="T248">
        <v>1</v>
      </c>
      <c r="U248">
        <v>0</v>
      </c>
      <c r="V248">
        <v>0</v>
      </c>
      <c r="W248">
        <v>4</v>
      </c>
      <c r="X248">
        <v>3</v>
      </c>
      <c r="Y248" t="s">
        <v>830</v>
      </c>
      <c r="Z248">
        <v>0</v>
      </c>
      <c r="AA248">
        <v>0</v>
      </c>
      <c r="AB248" t="s">
        <v>830</v>
      </c>
      <c r="AC248">
        <v>0</v>
      </c>
      <c r="AD248">
        <v>0</v>
      </c>
      <c r="AE248">
        <v>0</v>
      </c>
      <c r="AF248">
        <v>0</v>
      </c>
      <c r="AG248">
        <v>4</v>
      </c>
      <c r="AH248">
        <v>4</v>
      </c>
      <c r="AI248" t="s">
        <v>830</v>
      </c>
      <c r="AJ248">
        <v>0</v>
      </c>
      <c r="AK248">
        <v>0</v>
      </c>
      <c r="AL248" t="s">
        <v>830</v>
      </c>
      <c r="AM248">
        <v>0</v>
      </c>
      <c r="AN248">
        <v>0</v>
      </c>
      <c r="AO248">
        <v>0</v>
      </c>
      <c r="AP248">
        <v>0</v>
      </c>
      <c r="AQ248">
        <v>13</v>
      </c>
      <c r="AR248">
        <v>12</v>
      </c>
      <c r="AS248">
        <v>1</v>
      </c>
      <c r="AT248" t="s">
        <v>830</v>
      </c>
      <c r="AU248">
        <v>0</v>
      </c>
      <c r="AV248">
        <v>1</v>
      </c>
      <c r="AW248">
        <v>0</v>
      </c>
      <c r="AX248">
        <v>0</v>
      </c>
      <c r="AY248">
        <v>0</v>
      </c>
      <c r="AZ248">
        <v>0</v>
      </c>
      <c r="BA248">
        <v>6</v>
      </c>
      <c r="BB248">
        <v>5</v>
      </c>
      <c r="BC248">
        <v>1</v>
      </c>
      <c r="BD248" t="s">
        <v>830</v>
      </c>
      <c r="BE248">
        <v>0</v>
      </c>
      <c r="BF248">
        <v>1</v>
      </c>
      <c r="BG248">
        <v>0</v>
      </c>
      <c r="BH248">
        <v>0</v>
      </c>
      <c r="BI248">
        <v>0</v>
      </c>
      <c r="BJ248">
        <v>0</v>
      </c>
      <c r="BK248">
        <v>8</v>
      </c>
      <c r="BL248">
        <v>6</v>
      </c>
      <c r="BM248">
        <v>2</v>
      </c>
      <c r="BN248" t="s">
        <v>830</v>
      </c>
      <c r="BO248">
        <v>0</v>
      </c>
      <c r="BP248">
        <v>2</v>
      </c>
      <c r="BQ248">
        <v>0</v>
      </c>
      <c r="BR248">
        <v>0</v>
      </c>
      <c r="BS248">
        <v>0</v>
      </c>
      <c r="BT248">
        <v>0</v>
      </c>
      <c r="BU248">
        <v>6</v>
      </c>
      <c r="BV248">
        <v>5</v>
      </c>
      <c r="BW248" t="s">
        <v>830</v>
      </c>
      <c r="BX248">
        <v>0</v>
      </c>
      <c r="BY248">
        <v>0</v>
      </c>
      <c r="BZ248" t="s">
        <v>830</v>
      </c>
      <c r="CA248">
        <v>0</v>
      </c>
      <c r="CB248">
        <v>0</v>
      </c>
      <c r="CC248">
        <v>0</v>
      </c>
      <c r="CD248">
        <v>0</v>
      </c>
      <c r="CE248">
        <v>7</v>
      </c>
      <c r="CF248">
        <v>6</v>
      </c>
      <c r="CG248">
        <v>1</v>
      </c>
      <c r="CH248">
        <v>0</v>
      </c>
      <c r="CI248">
        <v>0</v>
      </c>
      <c r="CJ248">
        <v>1</v>
      </c>
      <c r="CK248">
        <v>0</v>
      </c>
      <c r="CL248">
        <v>0</v>
      </c>
      <c r="CM248">
        <v>0</v>
      </c>
      <c r="CN248">
        <v>0</v>
      </c>
      <c r="CO248">
        <v>5</v>
      </c>
      <c r="CP248">
        <v>4</v>
      </c>
      <c r="CQ248">
        <v>1</v>
      </c>
      <c r="CR248">
        <v>0</v>
      </c>
      <c r="CS248">
        <v>0</v>
      </c>
      <c r="CT248">
        <v>1</v>
      </c>
      <c r="CU248">
        <v>0</v>
      </c>
      <c r="CV248">
        <v>0</v>
      </c>
      <c r="CW248">
        <v>0</v>
      </c>
      <c r="CX248">
        <v>0</v>
      </c>
      <c r="CY248">
        <v>6</v>
      </c>
      <c r="CZ248">
        <v>3</v>
      </c>
      <c r="DA248">
        <v>3</v>
      </c>
      <c r="DB248">
        <v>0</v>
      </c>
      <c r="DC248">
        <v>1</v>
      </c>
      <c r="DD248">
        <v>2</v>
      </c>
      <c r="DE248">
        <v>0</v>
      </c>
      <c r="DF248">
        <v>0</v>
      </c>
      <c r="DG248">
        <v>0</v>
      </c>
      <c r="DH248">
        <v>0</v>
      </c>
      <c r="DI248">
        <v>9</v>
      </c>
      <c r="DJ248">
        <v>5</v>
      </c>
      <c r="DK248">
        <v>4</v>
      </c>
      <c r="DL248">
        <v>0</v>
      </c>
      <c r="DM248">
        <v>1</v>
      </c>
      <c r="DN248">
        <v>3</v>
      </c>
      <c r="DO248">
        <v>0</v>
      </c>
      <c r="DP248">
        <v>0</v>
      </c>
      <c r="DQ248">
        <v>0</v>
      </c>
      <c r="DR248">
        <v>0</v>
      </c>
      <c r="DS248">
        <v>7</v>
      </c>
      <c r="DT248">
        <v>3</v>
      </c>
      <c r="DU248">
        <v>4</v>
      </c>
      <c r="DV248">
        <v>0</v>
      </c>
      <c r="DW248">
        <v>1</v>
      </c>
      <c r="DX248">
        <v>3</v>
      </c>
      <c r="DY248">
        <v>0</v>
      </c>
      <c r="DZ248">
        <v>0</v>
      </c>
      <c r="EA248">
        <v>0</v>
      </c>
      <c r="EB248">
        <v>0</v>
      </c>
      <c r="EC248">
        <v>6</v>
      </c>
      <c r="ED248">
        <v>3</v>
      </c>
      <c r="EE248">
        <v>3</v>
      </c>
      <c r="EF248" t="s">
        <v>830</v>
      </c>
      <c r="EG248">
        <v>1</v>
      </c>
      <c r="EH248">
        <v>2</v>
      </c>
      <c r="EI248">
        <v>0</v>
      </c>
      <c r="EJ248">
        <v>0</v>
      </c>
      <c r="EK248">
        <v>0</v>
      </c>
      <c r="EL248">
        <v>0</v>
      </c>
      <c r="EM248">
        <v>7</v>
      </c>
      <c r="EN248">
        <v>4</v>
      </c>
      <c r="EO248">
        <v>3</v>
      </c>
      <c r="EP248" t="s">
        <v>830</v>
      </c>
      <c r="EQ248" t="s">
        <v>830</v>
      </c>
      <c r="ER248">
        <v>2</v>
      </c>
      <c r="ES248">
        <v>0</v>
      </c>
      <c r="ET248">
        <v>0</v>
      </c>
      <c r="EU248">
        <v>0</v>
      </c>
      <c r="EV248">
        <v>0</v>
      </c>
      <c r="EW248">
        <v>8</v>
      </c>
      <c r="EX248">
        <v>6</v>
      </c>
      <c r="EY248">
        <v>2</v>
      </c>
      <c r="EZ248" t="s">
        <v>830</v>
      </c>
      <c r="FA248" t="s">
        <v>830</v>
      </c>
      <c r="FB248">
        <v>1</v>
      </c>
      <c r="FC248" t="s">
        <v>830</v>
      </c>
      <c r="FD248">
        <v>0</v>
      </c>
      <c r="FE248">
        <v>0</v>
      </c>
      <c r="FF248" t="s">
        <v>830</v>
      </c>
      <c r="FG248">
        <v>5</v>
      </c>
      <c r="FH248">
        <v>4</v>
      </c>
      <c r="FI248">
        <v>1</v>
      </c>
      <c r="FJ248" t="s">
        <v>830</v>
      </c>
      <c r="FK248" t="s">
        <v>830</v>
      </c>
      <c r="FL248" t="s">
        <v>830</v>
      </c>
      <c r="FM248">
        <v>1</v>
      </c>
      <c r="FN248">
        <v>0</v>
      </c>
      <c r="FO248">
        <v>0</v>
      </c>
      <c r="FP248">
        <v>1</v>
      </c>
      <c r="FQ248">
        <v>8</v>
      </c>
      <c r="FR248">
        <v>6</v>
      </c>
      <c r="FS248">
        <v>1</v>
      </c>
      <c r="FT248" t="s">
        <v>830</v>
      </c>
      <c r="FU248" t="s">
        <v>830</v>
      </c>
      <c r="FV248">
        <v>1</v>
      </c>
      <c r="FW248" t="s">
        <v>830</v>
      </c>
      <c r="FX248">
        <v>0</v>
      </c>
      <c r="FY248">
        <v>0</v>
      </c>
      <c r="FZ248" t="s">
        <v>830</v>
      </c>
      <c r="GA248">
        <v>10</v>
      </c>
      <c r="GB248">
        <v>8</v>
      </c>
      <c r="GC248">
        <v>1</v>
      </c>
      <c r="GD248" t="s">
        <v>830</v>
      </c>
      <c r="GE248" t="s">
        <v>830</v>
      </c>
      <c r="GF248">
        <v>1</v>
      </c>
      <c r="GG248">
        <v>1</v>
      </c>
      <c r="GH248" t="s">
        <v>830</v>
      </c>
      <c r="GI248">
        <v>0</v>
      </c>
      <c r="GJ248">
        <v>1</v>
      </c>
      <c r="GK248">
        <v>12</v>
      </c>
      <c r="GL248">
        <v>9</v>
      </c>
      <c r="GM248">
        <v>3</v>
      </c>
      <c r="GN248">
        <v>2</v>
      </c>
      <c r="GO248" t="s">
        <v>830</v>
      </c>
      <c r="GP248">
        <v>1</v>
      </c>
      <c r="GQ248" t="s">
        <v>830</v>
      </c>
      <c r="GR248">
        <v>0</v>
      </c>
      <c r="GS248">
        <v>0</v>
      </c>
      <c r="GT248" t="s">
        <v>830</v>
      </c>
      <c r="GU248">
        <v>8</v>
      </c>
      <c r="GV248">
        <v>7</v>
      </c>
      <c r="GW248">
        <v>1</v>
      </c>
      <c r="GX248" t="s">
        <v>830</v>
      </c>
      <c r="GY248">
        <v>0</v>
      </c>
      <c r="GZ248">
        <v>1</v>
      </c>
      <c r="HA248" t="s">
        <v>830</v>
      </c>
      <c r="HB248">
        <v>0</v>
      </c>
      <c r="HC248">
        <v>0</v>
      </c>
      <c r="HD248" t="s">
        <v>830</v>
      </c>
      <c r="HE248">
        <v>13</v>
      </c>
      <c r="HF248">
        <v>12</v>
      </c>
      <c r="HG248">
        <v>1</v>
      </c>
      <c r="HH248" t="s">
        <v>830</v>
      </c>
      <c r="HI248">
        <v>0</v>
      </c>
      <c r="HJ248">
        <v>1</v>
      </c>
      <c r="HK248">
        <v>0</v>
      </c>
      <c r="HL248">
        <v>0</v>
      </c>
      <c r="HM248">
        <v>0</v>
      </c>
      <c r="HN248">
        <v>0</v>
      </c>
      <c r="HO248">
        <v>8</v>
      </c>
      <c r="HP248">
        <v>8</v>
      </c>
      <c r="HQ248" t="s">
        <v>830</v>
      </c>
      <c r="HR248" t="s">
        <v>830</v>
      </c>
      <c r="HS248">
        <v>0</v>
      </c>
      <c r="HT248" t="s">
        <v>830</v>
      </c>
      <c r="HU248">
        <v>0</v>
      </c>
      <c r="HV248">
        <v>0</v>
      </c>
      <c r="HW248">
        <v>0</v>
      </c>
      <c r="HX248">
        <v>0</v>
      </c>
      <c r="HY248">
        <v>8</v>
      </c>
      <c r="HZ248">
        <v>8</v>
      </c>
      <c r="IA248" t="s">
        <v>830</v>
      </c>
      <c r="IB248" t="s">
        <v>830</v>
      </c>
      <c r="IC248">
        <v>0</v>
      </c>
      <c r="ID248" t="s">
        <v>830</v>
      </c>
      <c r="IE248">
        <v>0</v>
      </c>
      <c r="IF248">
        <v>0</v>
      </c>
      <c r="IG248">
        <v>0</v>
      </c>
      <c r="IH248">
        <v>0</v>
      </c>
      <c r="II248">
        <v>24</v>
      </c>
      <c r="IJ248">
        <v>23</v>
      </c>
      <c r="IK248">
        <v>1</v>
      </c>
      <c r="IL248" t="s">
        <v>830</v>
      </c>
      <c r="IM248" t="s">
        <v>830</v>
      </c>
      <c r="IN248" t="s">
        <v>830</v>
      </c>
      <c r="IO248" t="s">
        <v>830</v>
      </c>
      <c r="IP248">
        <v>6</v>
      </c>
      <c r="IQ248" t="s">
        <v>830</v>
      </c>
      <c r="IR248" t="s">
        <v>830</v>
      </c>
      <c r="IS248" t="s">
        <v>830</v>
      </c>
      <c r="IT248" t="s">
        <v>830</v>
      </c>
      <c r="IU248" t="s">
        <v>285</v>
      </c>
      <c r="IV248" t="s">
        <v>285</v>
      </c>
      <c r="IW248" t="s">
        <v>285</v>
      </c>
      <c r="IX248" t="s">
        <v>285</v>
      </c>
      <c r="IY248" t="s">
        <v>285</v>
      </c>
      <c r="IZ248" t="s">
        <v>285</v>
      </c>
      <c r="JA248" t="s">
        <v>285</v>
      </c>
      <c r="JB248" t="s">
        <v>285</v>
      </c>
      <c r="JC248" t="s">
        <v>285</v>
      </c>
      <c r="JD248" t="s">
        <v>285</v>
      </c>
      <c r="JE248">
        <v>1</v>
      </c>
      <c r="JF248" t="s">
        <v>285</v>
      </c>
    </row>
    <row r="249" spans="1:266" hidden="1">
      <c r="A249">
        <v>18007</v>
      </c>
      <c r="B249" t="s">
        <v>996</v>
      </c>
      <c r="C249" t="s">
        <v>830</v>
      </c>
      <c r="D249" t="s">
        <v>830</v>
      </c>
      <c r="E249" t="s">
        <v>830</v>
      </c>
      <c r="F249" t="s">
        <v>830</v>
      </c>
      <c r="G249" t="s">
        <v>830</v>
      </c>
      <c r="H249" t="s">
        <v>830</v>
      </c>
      <c r="I249" t="s">
        <v>830</v>
      </c>
      <c r="J249" t="s">
        <v>830</v>
      </c>
      <c r="K249" t="s">
        <v>830</v>
      </c>
      <c r="L249" t="s">
        <v>830</v>
      </c>
      <c r="M249" t="s">
        <v>830</v>
      </c>
      <c r="N249" t="s">
        <v>830</v>
      </c>
      <c r="O249" t="s">
        <v>830</v>
      </c>
      <c r="P249" t="s">
        <v>830</v>
      </c>
      <c r="Q249" t="s">
        <v>830</v>
      </c>
      <c r="R249" t="s">
        <v>830</v>
      </c>
      <c r="S249" t="s">
        <v>830</v>
      </c>
      <c r="T249" t="s">
        <v>830</v>
      </c>
      <c r="U249" t="s">
        <v>830</v>
      </c>
      <c r="V249" t="s">
        <v>830</v>
      </c>
      <c r="W249" t="s">
        <v>830</v>
      </c>
      <c r="X249" t="s">
        <v>830</v>
      </c>
      <c r="Y249" t="s">
        <v>830</v>
      </c>
      <c r="Z249" t="s">
        <v>830</v>
      </c>
      <c r="AA249" t="s">
        <v>830</v>
      </c>
      <c r="AB249" t="s">
        <v>830</v>
      </c>
      <c r="AC249" t="s">
        <v>830</v>
      </c>
      <c r="AD249" t="s">
        <v>830</v>
      </c>
      <c r="AE249" t="s">
        <v>830</v>
      </c>
      <c r="AF249" t="s">
        <v>830</v>
      </c>
      <c r="AG249" t="s">
        <v>830</v>
      </c>
      <c r="AH249" t="s">
        <v>830</v>
      </c>
      <c r="AI249" t="s">
        <v>830</v>
      </c>
      <c r="AJ249" t="s">
        <v>830</v>
      </c>
      <c r="AK249" t="s">
        <v>830</v>
      </c>
      <c r="AL249" t="s">
        <v>830</v>
      </c>
      <c r="AM249" t="s">
        <v>830</v>
      </c>
      <c r="AN249" t="s">
        <v>830</v>
      </c>
      <c r="AO249" t="s">
        <v>830</v>
      </c>
      <c r="AP249" t="s">
        <v>830</v>
      </c>
      <c r="AQ249" t="s">
        <v>830</v>
      </c>
      <c r="AR249" t="s">
        <v>830</v>
      </c>
      <c r="AS249" t="s">
        <v>830</v>
      </c>
      <c r="AT249" t="s">
        <v>830</v>
      </c>
      <c r="AU249" t="s">
        <v>830</v>
      </c>
      <c r="AV249" t="s">
        <v>830</v>
      </c>
      <c r="AW249" t="s">
        <v>830</v>
      </c>
      <c r="AX249" t="s">
        <v>830</v>
      </c>
      <c r="AY249" t="s">
        <v>830</v>
      </c>
      <c r="AZ249" t="s">
        <v>830</v>
      </c>
      <c r="BA249" t="s">
        <v>830</v>
      </c>
      <c r="BB249" t="s">
        <v>830</v>
      </c>
      <c r="BC249" t="s">
        <v>830</v>
      </c>
      <c r="BD249" t="s">
        <v>830</v>
      </c>
      <c r="BE249" t="s">
        <v>830</v>
      </c>
      <c r="BF249" t="s">
        <v>830</v>
      </c>
      <c r="BG249" t="s">
        <v>830</v>
      </c>
      <c r="BH249" t="s">
        <v>830</v>
      </c>
      <c r="BI249" t="s">
        <v>830</v>
      </c>
      <c r="BJ249" t="s">
        <v>830</v>
      </c>
      <c r="BK249" t="s">
        <v>830</v>
      </c>
      <c r="BL249" t="s">
        <v>830</v>
      </c>
      <c r="BM249" t="s">
        <v>830</v>
      </c>
      <c r="BN249" t="s">
        <v>830</v>
      </c>
      <c r="BO249" t="s">
        <v>830</v>
      </c>
      <c r="BP249" t="s">
        <v>830</v>
      </c>
      <c r="BQ249" t="s">
        <v>830</v>
      </c>
      <c r="BR249" t="s">
        <v>830</v>
      </c>
      <c r="BS249" t="s">
        <v>830</v>
      </c>
      <c r="BT249" t="s">
        <v>830</v>
      </c>
      <c r="BU249" t="s">
        <v>830</v>
      </c>
      <c r="BV249" t="s">
        <v>830</v>
      </c>
      <c r="BW249" t="s">
        <v>830</v>
      </c>
      <c r="BX249" t="s">
        <v>830</v>
      </c>
      <c r="BY249" t="s">
        <v>830</v>
      </c>
      <c r="BZ249" t="s">
        <v>830</v>
      </c>
      <c r="CA249" t="s">
        <v>830</v>
      </c>
      <c r="CB249" t="s">
        <v>830</v>
      </c>
      <c r="CC249" t="s">
        <v>830</v>
      </c>
      <c r="CD249" t="s">
        <v>830</v>
      </c>
      <c r="CE249" t="s">
        <v>830</v>
      </c>
      <c r="CF249" t="s">
        <v>830</v>
      </c>
      <c r="CG249" t="s">
        <v>830</v>
      </c>
      <c r="CH249" t="s">
        <v>830</v>
      </c>
      <c r="CI249" t="s">
        <v>830</v>
      </c>
      <c r="CJ249" t="s">
        <v>830</v>
      </c>
      <c r="CK249" t="s">
        <v>830</v>
      </c>
      <c r="CL249" t="s">
        <v>830</v>
      </c>
      <c r="CM249" t="s">
        <v>830</v>
      </c>
      <c r="CN249" t="s">
        <v>830</v>
      </c>
      <c r="CO249" t="s">
        <v>830</v>
      </c>
      <c r="CP249" t="s">
        <v>830</v>
      </c>
      <c r="CQ249" t="s">
        <v>830</v>
      </c>
      <c r="CR249" t="s">
        <v>830</v>
      </c>
      <c r="CS249" t="s">
        <v>830</v>
      </c>
      <c r="CT249" t="s">
        <v>830</v>
      </c>
      <c r="CU249" t="s">
        <v>830</v>
      </c>
      <c r="CV249" t="s">
        <v>830</v>
      </c>
      <c r="CW249" t="s">
        <v>830</v>
      </c>
      <c r="CX249" t="s">
        <v>830</v>
      </c>
      <c r="CY249" t="s">
        <v>830</v>
      </c>
      <c r="CZ249" t="s">
        <v>830</v>
      </c>
      <c r="DA249" t="s">
        <v>830</v>
      </c>
      <c r="DB249" t="s">
        <v>830</v>
      </c>
      <c r="DC249" t="s">
        <v>830</v>
      </c>
      <c r="DD249" t="s">
        <v>830</v>
      </c>
      <c r="DE249" t="s">
        <v>830</v>
      </c>
      <c r="DF249" t="s">
        <v>830</v>
      </c>
      <c r="DG249" t="s">
        <v>830</v>
      </c>
      <c r="DH249" t="s">
        <v>830</v>
      </c>
      <c r="DI249" t="s">
        <v>285</v>
      </c>
      <c r="DJ249" t="s">
        <v>285</v>
      </c>
      <c r="DK249" t="s">
        <v>285</v>
      </c>
      <c r="DL249" t="s">
        <v>285</v>
      </c>
      <c r="DM249" t="s">
        <v>285</v>
      </c>
      <c r="DN249" t="s">
        <v>285</v>
      </c>
      <c r="DO249" t="s">
        <v>285</v>
      </c>
      <c r="DP249" t="s">
        <v>285</v>
      </c>
      <c r="DQ249" t="s">
        <v>285</v>
      </c>
      <c r="DR249" t="s">
        <v>285</v>
      </c>
      <c r="DS249" t="s">
        <v>285</v>
      </c>
      <c r="DT249" t="s">
        <v>285</v>
      </c>
      <c r="DU249" t="s">
        <v>285</v>
      </c>
      <c r="DV249" t="s">
        <v>285</v>
      </c>
      <c r="DW249" t="s">
        <v>285</v>
      </c>
      <c r="DX249" t="s">
        <v>285</v>
      </c>
      <c r="DY249" t="s">
        <v>285</v>
      </c>
      <c r="DZ249" t="s">
        <v>285</v>
      </c>
      <c r="EA249" t="s">
        <v>285</v>
      </c>
      <c r="EB249" t="s">
        <v>285</v>
      </c>
      <c r="EC249" t="s">
        <v>285</v>
      </c>
      <c r="ED249" t="s">
        <v>285</v>
      </c>
      <c r="EE249" t="s">
        <v>285</v>
      </c>
      <c r="EF249" t="s">
        <v>285</v>
      </c>
      <c r="EG249" t="s">
        <v>285</v>
      </c>
      <c r="EH249" t="s">
        <v>285</v>
      </c>
      <c r="EI249" t="s">
        <v>285</v>
      </c>
      <c r="EJ249" t="s">
        <v>285</v>
      </c>
      <c r="EK249" t="s">
        <v>285</v>
      </c>
      <c r="EL249" t="s">
        <v>285</v>
      </c>
      <c r="EM249" t="s">
        <v>285</v>
      </c>
      <c r="EN249" t="s">
        <v>285</v>
      </c>
      <c r="EO249" t="s">
        <v>285</v>
      </c>
      <c r="EP249" t="s">
        <v>285</v>
      </c>
      <c r="EQ249" t="s">
        <v>285</v>
      </c>
      <c r="ER249" t="s">
        <v>285</v>
      </c>
      <c r="ES249" t="s">
        <v>285</v>
      </c>
      <c r="ET249" t="s">
        <v>285</v>
      </c>
      <c r="EU249" t="s">
        <v>285</v>
      </c>
      <c r="EV249" t="s">
        <v>285</v>
      </c>
      <c r="EW249" t="s">
        <v>285</v>
      </c>
      <c r="EX249" t="s">
        <v>285</v>
      </c>
      <c r="EY249" t="s">
        <v>285</v>
      </c>
      <c r="EZ249" t="s">
        <v>285</v>
      </c>
      <c r="FA249" t="s">
        <v>285</v>
      </c>
      <c r="FB249" t="s">
        <v>285</v>
      </c>
      <c r="FC249" t="s">
        <v>285</v>
      </c>
      <c r="FD249" t="s">
        <v>285</v>
      </c>
      <c r="FE249" t="s">
        <v>285</v>
      </c>
      <c r="FF249" t="s">
        <v>285</v>
      </c>
      <c r="FG249" t="s">
        <v>285</v>
      </c>
      <c r="FH249" t="s">
        <v>285</v>
      </c>
      <c r="FI249" t="s">
        <v>285</v>
      </c>
      <c r="FJ249" t="s">
        <v>285</v>
      </c>
      <c r="FK249" t="s">
        <v>285</v>
      </c>
      <c r="FL249" t="s">
        <v>285</v>
      </c>
      <c r="FM249" t="s">
        <v>285</v>
      </c>
      <c r="FN249" t="s">
        <v>285</v>
      </c>
      <c r="FO249" t="s">
        <v>285</v>
      </c>
      <c r="FP249" t="s">
        <v>285</v>
      </c>
      <c r="FQ249" t="s">
        <v>285</v>
      </c>
      <c r="FR249" t="s">
        <v>285</v>
      </c>
      <c r="FS249" t="s">
        <v>285</v>
      </c>
      <c r="FT249" t="s">
        <v>285</v>
      </c>
      <c r="FU249" t="s">
        <v>285</v>
      </c>
      <c r="FV249" t="s">
        <v>285</v>
      </c>
      <c r="FW249" t="s">
        <v>285</v>
      </c>
      <c r="FX249" t="s">
        <v>285</v>
      </c>
      <c r="FY249" t="s">
        <v>285</v>
      </c>
      <c r="FZ249" t="s">
        <v>285</v>
      </c>
      <c r="GA249" t="s">
        <v>285</v>
      </c>
      <c r="GB249" t="s">
        <v>285</v>
      </c>
      <c r="GC249" t="s">
        <v>285</v>
      </c>
      <c r="GD249" t="s">
        <v>285</v>
      </c>
      <c r="GE249" t="s">
        <v>285</v>
      </c>
      <c r="GF249" t="s">
        <v>285</v>
      </c>
      <c r="GG249" t="s">
        <v>285</v>
      </c>
      <c r="GH249" t="s">
        <v>285</v>
      </c>
      <c r="GI249" t="s">
        <v>285</v>
      </c>
      <c r="GJ249" t="s">
        <v>285</v>
      </c>
      <c r="GK249" t="s">
        <v>285</v>
      </c>
      <c r="GL249" t="s">
        <v>285</v>
      </c>
      <c r="GM249" t="s">
        <v>285</v>
      </c>
      <c r="GN249" t="s">
        <v>285</v>
      </c>
      <c r="GO249" t="s">
        <v>285</v>
      </c>
      <c r="GP249" t="s">
        <v>285</v>
      </c>
      <c r="GQ249" t="s">
        <v>285</v>
      </c>
      <c r="GR249" t="s">
        <v>285</v>
      </c>
      <c r="GS249" t="s">
        <v>285</v>
      </c>
      <c r="GT249" t="s">
        <v>285</v>
      </c>
      <c r="GU249" t="s">
        <v>285</v>
      </c>
      <c r="GV249" t="s">
        <v>285</v>
      </c>
      <c r="GW249" t="s">
        <v>285</v>
      </c>
      <c r="GX249" t="s">
        <v>285</v>
      </c>
      <c r="GY249" t="s">
        <v>285</v>
      </c>
      <c r="GZ249" t="s">
        <v>285</v>
      </c>
      <c r="HA249" t="s">
        <v>285</v>
      </c>
      <c r="HB249" t="s">
        <v>285</v>
      </c>
      <c r="HC249" t="s">
        <v>285</v>
      </c>
      <c r="HD249" t="s">
        <v>285</v>
      </c>
      <c r="HE249" t="s">
        <v>285</v>
      </c>
      <c r="HF249" t="s">
        <v>285</v>
      </c>
      <c r="HG249" t="s">
        <v>285</v>
      </c>
      <c r="HH249" t="s">
        <v>285</v>
      </c>
      <c r="HI249" t="s">
        <v>285</v>
      </c>
      <c r="HJ249" t="s">
        <v>285</v>
      </c>
      <c r="HK249" t="s">
        <v>285</v>
      </c>
      <c r="HL249" t="s">
        <v>285</v>
      </c>
      <c r="HM249" t="s">
        <v>285</v>
      </c>
      <c r="HN249" t="s">
        <v>285</v>
      </c>
      <c r="HO249" t="s">
        <v>285</v>
      </c>
      <c r="HP249" t="s">
        <v>285</v>
      </c>
      <c r="HQ249" t="s">
        <v>285</v>
      </c>
      <c r="HR249" t="s">
        <v>285</v>
      </c>
      <c r="HS249" t="s">
        <v>285</v>
      </c>
      <c r="HT249" t="s">
        <v>285</v>
      </c>
      <c r="HU249" t="s">
        <v>285</v>
      </c>
      <c r="HV249" t="s">
        <v>285</v>
      </c>
      <c r="HW249" t="s">
        <v>285</v>
      </c>
      <c r="HX249" t="s">
        <v>285</v>
      </c>
      <c r="HY249" t="s">
        <v>285</v>
      </c>
      <c r="HZ249" t="s">
        <v>285</v>
      </c>
      <c r="IA249" t="s">
        <v>285</v>
      </c>
      <c r="IB249" t="s">
        <v>285</v>
      </c>
      <c r="IC249" t="s">
        <v>285</v>
      </c>
      <c r="ID249" t="s">
        <v>285</v>
      </c>
      <c r="IE249" t="s">
        <v>285</v>
      </c>
      <c r="IF249" t="s">
        <v>285</v>
      </c>
      <c r="IG249" t="s">
        <v>285</v>
      </c>
      <c r="IH249" t="s">
        <v>285</v>
      </c>
      <c r="II249" t="s">
        <v>285</v>
      </c>
      <c r="IJ249" t="s">
        <v>285</v>
      </c>
      <c r="IK249" t="s">
        <v>285</v>
      </c>
      <c r="IL249" t="s">
        <v>285</v>
      </c>
      <c r="IM249" t="s">
        <v>285</v>
      </c>
      <c r="IN249" t="s">
        <v>285</v>
      </c>
      <c r="IO249" t="s">
        <v>285</v>
      </c>
      <c r="IP249" t="s">
        <v>285</v>
      </c>
      <c r="IQ249" t="s">
        <v>285</v>
      </c>
      <c r="IR249" t="s">
        <v>285</v>
      </c>
      <c r="IS249" t="s">
        <v>285</v>
      </c>
      <c r="IT249" t="s">
        <v>285</v>
      </c>
      <c r="IU249">
        <v>6800</v>
      </c>
      <c r="IV249">
        <v>1000</v>
      </c>
      <c r="IW249">
        <v>5800</v>
      </c>
      <c r="IX249">
        <v>2201</v>
      </c>
      <c r="IY249">
        <v>766</v>
      </c>
      <c r="IZ249">
        <v>1435</v>
      </c>
      <c r="JA249">
        <v>581</v>
      </c>
      <c r="JB249">
        <v>485</v>
      </c>
      <c r="JC249">
        <v>96</v>
      </c>
      <c r="JD249" t="s">
        <v>285</v>
      </c>
      <c r="JE249">
        <v>4</v>
      </c>
      <c r="JF249" t="s">
        <v>285</v>
      </c>
    </row>
    <row r="250" spans="1:266" hidden="1">
      <c r="A250">
        <v>39008</v>
      </c>
      <c r="B250" t="s">
        <v>997</v>
      </c>
      <c r="C250" t="s">
        <v>830</v>
      </c>
      <c r="D250" t="s">
        <v>830</v>
      </c>
      <c r="E250" t="s">
        <v>830</v>
      </c>
      <c r="F250" t="s">
        <v>830</v>
      </c>
      <c r="G250" t="s">
        <v>830</v>
      </c>
      <c r="H250" t="s">
        <v>830</v>
      </c>
      <c r="I250" t="s">
        <v>830</v>
      </c>
      <c r="J250" t="s">
        <v>830</v>
      </c>
      <c r="K250" t="s">
        <v>830</v>
      </c>
      <c r="L250" t="s">
        <v>830</v>
      </c>
      <c r="M250" t="s">
        <v>830</v>
      </c>
      <c r="N250" t="s">
        <v>830</v>
      </c>
      <c r="O250" t="s">
        <v>830</v>
      </c>
      <c r="P250" t="s">
        <v>830</v>
      </c>
      <c r="Q250" t="s">
        <v>830</v>
      </c>
      <c r="R250" t="s">
        <v>830</v>
      </c>
      <c r="S250" t="s">
        <v>830</v>
      </c>
      <c r="T250" t="s">
        <v>830</v>
      </c>
      <c r="U250" t="s">
        <v>830</v>
      </c>
      <c r="V250" t="s">
        <v>830</v>
      </c>
      <c r="W250" t="s">
        <v>830</v>
      </c>
      <c r="X250" t="s">
        <v>830</v>
      </c>
      <c r="Y250" t="s">
        <v>830</v>
      </c>
      <c r="Z250" t="s">
        <v>830</v>
      </c>
      <c r="AA250" t="s">
        <v>830</v>
      </c>
      <c r="AB250" t="s">
        <v>830</v>
      </c>
      <c r="AC250" t="s">
        <v>830</v>
      </c>
      <c r="AD250" t="s">
        <v>830</v>
      </c>
      <c r="AE250" t="s">
        <v>830</v>
      </c>
      <c r="AF250" t="s">
        <v>830</v>
      </c>
      <c r="AG250" t="s">
        <v>830</v>
      </c>
      <c r="AH250" t="s">
        <v>830</v>
      </c>
      <c r="AI250" t="s">
        <v>830</v>
      </c>
      <c r="AJ250" t="s">
        <v>830</v>
      </c>
      <c r="AK250" t="s">
        <v>830</v>
      </c>
      <c r="AL250" t="s">
        <v>830</v>
      </c>
      <c r="AM250" t="s">
        <v>830</v>
      </c>
      <c r="AN250" t="s">
        <v>830</v>
      </c>
      <c r="AO250" t="s">
        <v>830</v>
      </c>
      <c r="AP250" t="s">
        <v>830</v>
      </c>
      <c r="AQ250" t="s">
        <v>830</v>
      </c>
      <c r="AR250" t="s">
        <v>830</v>
      </c>
      <c r="AS250" t="s">
        <v>830</v>
      </c>
      <c r="AT250" t="s">
        <v>830</v>
      </c>
      <c r="AU250" t="s">
        <v>830</v>
      </c>
      <c r="AV250" t="s">
        <v>830</v>
      </c>
      <c r="AW250" t="s">
        <v>830</v>
      </c>
      <c r="AX250" t="s">
        <v>830</v>
      </c>
      <c r="AY250" t="s">
        <v>830</v>
      </c>
      <c r="AZ250" t="s">
        <v>830</v>
      </c>
      <c r="BA250" t="s">
        <v>830</v>
      </c>
      <c r="BB250" t="s">
        <v>830</v>
      </c>
      <c r="BC250" t="s">
        <v>830</v>
      </c>
      <c r="BD250" t="s">
        <v>830</v>
      </c>
      <c r="BE250" t="s">
        <v>830</v>
      </c>
      <c r="BF250" t="s">
        <v>830</v>
      </c>
      <c r="BG250" t="s">
        <v>830</v>
      </c>
      <c r="BH250" t="s">
        <v>830</v>
      </c>
      <c r="BI250" t="s">
        <v>830</v>
      </c>
      <c r="BJ250" t="s">
        <v>830</v>
      </c>
      <c r="BK250" t="s">
        <v>830</v>
      </c>
      <c r="BL250" t="s">
        <v>830</v>
      </c>
      <c r="BM250" t="s">
        <v>830</v>
      </c>
      <c r="BN250" t="s">
        <v>830</v>
      </c>
      <c r="BO250" t="s">
        <v>830</v>
      </c>
      <c r="BP250" t="s">
        <v>830</v>
      </c>
      <c r="BQ250" t="s">
        <v>830</v>
      </c>
      <c r="BR250" t="s">
        <v>830</v>
      </c>
      <c r="BS250" t="s">
        <v>830</v>
      </c>
      <c r="BT250" t="s">
        <v>830</v>
      </c>
      <c r="BU250" t="s">
        <v>830</v>
      </c>
      <c r="BV250" t="s">
        <v>830</v>
      </c>
      <c r="BW250" t="s">
        <v>830</v>
      </c>
      <c r="BX250" t="s">
        <v>830</v>
      </c>
      <c r="BY250" t="s">
        <v>830</v>
      </c>
      <c r="BZ250" t="s">
        <v>830</v>
      </c>
      <c r="CA250" t="s">
        <v>830</v>
      </c>
      <c r="CB250" t="s">
        <v>830</v>
      </c>
      <c r="CC250" t="s">
        <v>830</v>
      </c>
      <c r="CD250" t="s">
        <v>830</v>
      </c>
      <c r="CE250" t="s">
        <v>830</v>
      </c>
      <c r="CF250" t="s">
        <v>830</v>
      </c>
      <c r="CG250" t="s">
        <v>830</v>
      </c>
      <c r="CH250" t="s">
        <v>830</v>
      </c>
      <c r="CI250" t="s">
        <v>830</v>
      </c>
      <c r="CJ250" t="s">
        <v>830</v>
      </c>
      <c r="CK250" t="s">
        <v>830</v>
      </c>
      <c r="CL250" t="s">
        <v>830</v>
      </c>
      <c r="CM250" t="s">
        <v>830</v>
      </c>
      <c r="CN250" t="s">
        <v>830</v>
      </c>
      <c r="CO250" t="s">
        <v>830</v>
      </c>
      <c r="CP250" t="s">
        <v>830</v>
      </c>
      <c r="CQ250" t="s">
        <v>830</v>
      </c>
      <c r="CR250" t="s">
        <v>830</v>
      </c>
      <c r="CS250" t="s">
        <v>830</v>
      </c>
      <c r="CT250" t="s">
        <v>830</v>
      </c>
      <c r="CU250" t="s">
        <v>830</v>
      </c>
      <c r="CV250" t="s">
        <v>830</v>
      </c>
      <c r="CW250" t="s">
        <v>830</v>
      </c>
      <c r="CX250" t="s">
        <v>830</v>
      </c>
      <c r="CY250" t="s">
        <v>830</v>
      </c>
      <c r="CZ250" t="s">
        <v>830</v>
      </c>
      <c r="DA250" t="s">
        <v>830</v>
      </c>
      <c r="DB250" t="s">
        <v>830</v>
      </c>
      <c r="DC250" t="s">
        <v>830</v>
      </c>
      <c r="DD250" t="s">
        <v>830</v>
      </c>
      <c r="DE250" t="s">
        <v>830</v>
      </c>
      <c r="DF250" t="s">
        <v>830</v>
      </c>
      <c r="DG250" t="s">
        <v>830</v>
      </c>
      <c r="DH250" t="s">
        <v>830</v>
      </c>
      <c r="DI250" t="s">
        <v>285</v>
      </c>
      <c r="DJ250" t="s">
        <v>285</v>
      </c>
      <c r="DK250" t="s">
        <v>285</v>
      </c>
      <c r="DL250" t="s">
        <v>285</v>
      </c>
      <c r="DM250" t="s">
        <v>285</v>
      </c>
      <c r="DN250" t="s">
        <v>285</v>
      </c>
      <c r="DO250" t="s">
        <v>285</v>
      </c>
      <c r="DP250" t="s">
        <v>285</v>
      </c>
      <c r="DQ250" t="s">
        <v>285</v>
      </c>
      <c r="DR250" t="s">
        <v>285</v>
      </c>
      <c r="DS250" t="s">
        <v>285</v>
      </c>
      <c r="DT250" t="s">
        <v>285</v>
      </c>
      <c r="DU250" t="s">
        <v>285</v>
      </c>
      <c r="DV250" t="s">
        <v>285</v>
      </c>
      <c r="DW250" t="s">
        <v>285</v>
      </c>
      <c r="DX250" t="s">
        <v>285</v>
      </c>
      <c r="DY250" t="s">
        <v>285</v>
      </c>
      <c r="DZ250" t="s">
        <v>285</v>
      </c>
      <c r="EA250" t="s">
        <v>285</v>
      </c>
      <c r="EB250" t="s">
        <v>285</v>
      </c>
      <c r="EC250" t="s">
        <v>285</v>
      </c>
      <c r="ED250" t="s">
        <v>285</v>
      </c>
      <c r="EE250" t="s">
        <v>285</v>
      </c>
      <c r="EF250" t="s">
        <v>285</v>
      </c>
      <c r="EG250" t="s">
        <v>285</v>
      </c>
      <c r="EH250" t="s">
        <v>285</v>
      </c>
      <c r="EI250" t="s">
        <v>285</v>
      </c>
      <c r="EJ250" t="s">
        <v>285</v>
      </c>
      <c r="EK250" t="s">
        <v>285</v>
      </c>
      <c r="EL250" t="s">
        <v>285</v>
      </c>
      <c r="EM250" t="s">
        <v>285</v>
      </c>
      <c r="EN250" t="s">
        <v>285</v>
      </c>
      <c r="EO250" t="s">
        <v>285</v>
      </c>
      <c r="EP250" t="s">
        <v>285</v>
      </c>
      <c r="EQ250" t="s">
        <v>285</v>
      </c>
      <c r="ER250" t="s">
        <v>285</v>
      </c>
      <c r="ES250" t="s">
        <v>285</v>
      </c>
      <c r="ET250" t="s">
        <v>285</v>
      </c>
      <c r="EU250" t="s">
        <v>285</v>
      </c>
      <c r="EV250" t="s">
        <v>285</v>
      </c>
      <c r="EW250" t="s">
        <v>285</v>
      </c>
      <c r="EX250" t="s">
        <v>285</v>
      </c>
      <c r="EY250" t="s">
        <v>285</v>
      </c>
      <c r="EZ250" t="s">
        <v>285</v>
      </c>
      <c r="FA250" t="s">
        <v>285</v>
      </c>
      <c r="FB250" t="s">
        <v>285</v>
      </c>
      <c r="FC250" t="s">
        <v>285</v>
      </c>
      <c r="FD250" t="s">
        <v>285</v>
      </c>
      <c r="FE250" t="s">
        <v>285</v>
      </c>
      <c r="FF250" t="s">
        <v>285</v>
      </c>
      <c r="FG250" t="s">
        <v>285</v>
      </c>
      <c r="FH250" t="s">
        <v>285</v>
      </c>
      <c r="FI250" t="s">
        <v>285</v>
      </c>
      <c r="FJ250" t="s">
        <v>285</v>
      </c>
      <c r="FK250" t="s">
        <v>285</v>
      </c>
      <c r="FL250" t="s">
        <v>285</v>
      </c>
      <c r="FM250" t="s">
        <v>285</v>
      </c>
      <c r="FN250" t="s">
        <v>285</v>
      </c>
      <c r="FO250" t="s">
        <v>285</v>
      </c>
      <c r="FP250" t="s">
        <v>285</v>
      </c>
      <c r="FQ250" t="s">
        <v>285</v>
      </c>
      <c r="FR250" t="s">
        <v>285</v>
      </c>
      <c r="FS250" t="s">
        <v>285</v>
      </c>
      <c r="FT250" t="s">
        <v>285</v>
      </c>
      <c r="FU250" t="s">
        <v>285</v>
      </c>
      <c r="FV250" t="s">
        <v>285</v>
      </c>
      <c r="FW250" t="s">
        <v>285</v>
      </c>
      <c r="FX250" t="s">
        <v>285</v>
      </c>
      <c r="FY250" t="s">
        <v>285</v>
      </c>
      <c r="FZ250" t="s">
        <v>285</v>
      </c>
      <c r="GA250" t="s">
        <v>285</v>
      </c>
      <c r="GB250" t="s">
        <v>285</v>
      </c>
      <c r="GC250" t="s">
        <v>285</v>
      </c>
      <c r="GD250" t="s">
        <v>285</v>
      </c>
      <c r="GE250" t="s">
        <v>285</v>
      </c>
      <c r="GF250" t="s">
        <v>285</v>
      </c>
      <c r="GG250" t="s">
        <v>285</v>
      </c>
      <c r="GH250" t="s">
        <v>285</v>
      </c>
      <c r="GI250" t="s">
        <v>285</v>
      </c>
      <c r="GJ250" t="s">
        <v>285</v>
      </c>
      <c r="GK250" t="s">
        <v>285</v>
      </c>
      <c r="GL250" t="s">
        <v>285</v>
      </c>
      <c r="GM250" t="s">
        <v>285</v>
      </c>
      <c r="GN250" t="s">
        <v>285</v>
      </c>
      <c r="GO250" t="s">
        <v>285</v>
      </c>
      <c r="GP250" t="s">
        <v>285</v>
      </c>
      <c r="GQ250" t="s">
        <v>285</v>
      </c>
      <c r="GR250" t="s">
        <v>285</v>
      </c>
      <c r="GS250" t="s">
        <v>285</v>
      </c>
      <c r="GT250" t="s">
        <v>285</v>
      </c>
      <c r="GU250" t="s">
        <v>285</v>
      </c>
      <c r="GV250" t="s">
        <v>285</v>
      </c>
      <c r="GW250" t="s">
        <v>285</v>
      </c>
      <c r="GX250" t="s">
        <v>285</v>
      </c>
      <c r="GY250" t="s">
        <v>285</v>
      </c>
      <c r="GZ250" t="s">
        <v>285</v>
      </c>
      <c r="HA250" t="s">
        <v>285</v>
      </c>
      <c r="HB250" t="s">
        <v>285</v>
      </c>
      <c r="HC250" t="s">
        <v>285</v>
      </c>
      <c r="HD250" t="s">
        <v>285</v>
      </c>
      <c r="HE250" t="s">
        <v>285</v>
      </c>
      <c r="HF250" t="s">
        <v>285</v>
      </c>
      <c r="HG250" t="s">
        <v>285</v>
      </c>
      <c r="HH250" t="s">
        <v>285</v>
      </c>
      <c r="HI250" t="s">
        <v>285</v>
      </c>
      <c r="HJ250" t="s">
        <v>285</v>
      </c>
      <c r="HK250" t="s">
        <v>285</v>
      </c>
      <c r="HL250" t="s">
        <v>285</v>
      </c>
      <c r="HM250" t="s">
        <v>285</v>
      </c>
      <c r="HN250" t="s">
        <v>285</v>
      </c>
      <c r="HO250" t="s">
        <v>285</v>
      </c>
      <c r="HP250" t="s">
        <v>285</v>
      </c>
      <c r="HQ250" t="s">
        <v>285</v>
      </c>
      <c r="HR250" t="s">
        <v>285</v>
      </c>
      <c r="HS250" t="s">
        <v>285</v>
      </c>
      <c r="HT250" t="s">
        <v>285</v>
      </c>
      <c r="HU250" t="s">
        <v>285</v>
      </c>
      <c r="HV250" t="s">
        <v>285</v>
      </c>
      <c r="HW250" t="s">
        <v>285</v>
      </c>
      <c r="HX250" t="s">
        <v>285</v>
      </c>
      <c r="HY250" t="s">
        <v>285</v>
      </c>
      <c r="HZ250" t="s">
        <v>285</v>
      </c>
      <c r="IA250" t="s">
        <v>285</v>
      </c>
      <c r="IB250" t="s">
        <v>285</v>
      </c>
      <c r="IC250" t="s">
        <v>285</v>
      </c>
      <c r="ID250" t="s">
        <v>285</v>
      </c>
      <c r="IE250" t="s">
        <v>285</v>
      </c>
      <c r="IF250" t="s">
        <v>285</v>
      </c>
      <c r="IG250" t="s">
        <v>285</v>
      </c>
      <c r="IH250" t="s">
        <v>285</v>
      </c>
      <c r="II250" t="s">
        <v>285</v>
      </c>
      <c r="IJ250" t="s">
        <v>285</v>
      </c>
      <c r="IK250" t="s">
        <v>285</v>
      </c>
      <c r="IL250" t="s">
        <v>285</v>
      </c>
      <c r="IM250" t="s">
        <v>285</v>
      </c>
      <c r="IN250" t="s">
        <v>285</v>
      </c>
      <c r="IO250" t="s">
        <v>285</v>
      </c>
      <c r="IP250" t="s">
        <v>285</v>
      </c>
      <c r="IQ250" t="s">
        <v>285</v>
      </c>
      <c r="IR250" t="s">
        <v>285</v>
      </c>
      <c r="IS250" t="s">
        <v>285</v>
      </c>
      <c r="IT250" t="s">
        <v>285</v>
      </c>
      <c r="IU250">
        <v>7100</v>
      </c>
      <c r="IV250">
        <v>1800</v>
      </c>
      <c r="IW250">
        <v>5300</v>
      </c>
      <c r="IX250">
        <v>910</v>
      </c>
      <c r="IY250">
        <v>403</v>
      </c>
      <c r="IZ250">
        <v>507</v>
      </c>
      <c r="JA250">
        <v>93</v>
      </c>
      <c r="JB250">
        <v>91</v>
      </c>
      <c r="JC250">
        <v>2</v>
      </c>
      <c r="JD250" t="s">
        <v>285</v>
      </c>
      <c r="JE250" t="s">
        <v>285</v>
      </c>
      <c r="JF250" t="s">
        <v>285</v>
      </c>
    </row>
    <row r="251" spans="1:266" hidden="1">
      <c r="A251">
        <v>48909</v>
      </c>
      <c r="B251" t="s">
        <v>998</v>
      </c>
      <c r="C251" t="s">
        <v>830</v>
      </c>
      <c r="D251" t="s">
        <v>830</v>
      </c>
      <c r="E251" t="s">
        <v>830</v>
      </c>
      <c r="F251" t="s">
        <v>830</v>
      </c>
      <c r="G251" t="s">
        <v>830</v>
      </c>
      <c r="H251" t="s">
        <v>830</v>
      </c>
      <c r="I251" t="s">
        <v>830</v>
      </c>
      <c r="J251" t="s">
        <v>830</v>
      </c>
      <c r="K251" t="s">
        <v>830</v>
      </c>
      <c r="L251" t="s">
        <v>830</v>
      </c>
      <c r="M251" t="s">
        <v>830</v>
      </c>
      <c r="N251" t="s">
        <v>830</v>
      </c>
      <c r="O251" t="s">
        <v>830</v>
      </c>
      <c r="P251" t="s">
        <v>830</v>
      </c>
      <c r="Q251" t="s">
        <v>830</v>
      </c>
      <c r="R251" t="s">
        <v>830</v>
      </c>
      <c r="S251" t="s">
        <v>830</v>
      </c>
      <c r="T251" t="s">
        <v>830</v>
      </c>
      <c r="U251" t="s">
        <v>830</v>
      </c>
      <c r="V251" t="s">
        <v>830</v>
      </c>
      <c r="W251" t="s">
        <v>830</v>
      </c>
      <c r="X251" t="s">
        <v>830</v>
      </c>
      <c r="Y251" t="s">
        <v>830</v>
      </c>
      <c r="Z251" t="s">
        <v>830</v>
      </c>
      <c r="AA251" t="s">
        <v>830</v>
      </c>
      <c r="AB251" t="s">
        <v>830</v>
      </c>
      <c r="AC251" t="s">
        <v>830</v>
      </c>
      <c r="AD251" t="s">
        <v>830</v>
      </c>
      <c r="AE251" t="s">
        <v>830</v>
      </c>
      <c r="AF251" t="s">
        <v>830</v>
      </c>
      <c r="AG251" t="s">
        <v>830</v>
      </c>
      <c r="AH251" t="s">
        <v>830</v>
      </c>
      <c r="AI251" t="s">
        <v>830</v>
      </c>
      <c r="AJ251" t="s">
        <v>830</v>
      </c>
      <c r="AK251" t="s">
        <v>830</v>
      </c>
      <c r="AL251" t="s">
        <v>830</v>
      </c>
      <c r="AM251" t="s">
        <v>830</v>
      </c>
      <c r="AN251" t="s">
        <v>830</v>
      </c>
      <c r="AO251" t="s">
        <v>830</v>
      </c>
      <c r="AP251" t="s">
        <v>830</v>
      </c>
      <c r="AQ251" t="s">
        <v>830</v>
      </c>
      <c r="AR251" t="s">
        <v>830</v>
      </c>
      <c r="AS251" t="s">
        <v>830</v>
      </c>
      <c r="AT251" t="s">
        <v>830</v>
      </c>
      <c r="AU251" t="s">
        <v>830</v>
      </c>
      <c r="AV251" t="s">
        <v>830</v>
      </c>
      <c r="AW251" t="s">
        <v>830</v>
      </c>
      <c r="AX251" t="s">
        <v>830</v>
      </c>
      <c r="AY251" t="s">
        <v>830</v>
      </c>
      <c r="AZ251" t="s">
        <v>830</v>
      </c>
      <c r="BA251" t="s">
        <v>830</v>
      </c>
      <c r="BB251" t="s">
        <v>830</v>
      </c>
      <c r="BC251" t="s">
        <v>830</v>
      </c>
      <c r="BD251" t="s">
        <v>830</v>
      </c>
      <c r="BE251" t="s">
        <v>830</v>
      </c>
      <c r="BF251" t="s">
        <v>830</v>
      </c>
      <c r="BG251" t="s">
        <v>830</v>
      </c>
      <c r="BH251" t="s">
        <v>830</v>
      </c>
      <c r="BI251" t="s">
        <v>830</v>
      </c>
      <c r="BJ251" t="s">
        <v>830</v>
      </c>
      <c r="BK251" t="s">
        <v>830</v>
      </c>
      <c r="BL251" t="s">
        <v>830</v>
      </c>
      <c r="BM251" t="s">
        <v>830</v>
      </c>
      <c r="BN251" t="s">
        <v>830</v>
      </c>
      <c r="BO251" t="s">
        <v>830</v>
      </c>
      <c r="BP251" t="s">
        <v>830</v>
      </c>
      <c r="BQ251" t="s">
        <v>830</v>
      </c>
      <c r="BR251" t="s">
        <v>830</v>
      </c>
      <c r="BS251" t="s">
        <v>830</v>
      </c>
      <c r="BT251" t="s">
        <v>830</v>
      </c>
      <c r="BU251" t="s">
        <v>830</v>
      </c>
      <c r="BV251" t="s">
        <v>830</v>
      </c>
      <c r="BW251" t="s">
        <v>830</v>
      </c>
      <c r="BX251" t="s">
        <v>830</v>
      </c>
      <c r="BY251" t="s">
        <v>830</v>
      </c>
      <c r="BZ251" t="s">
        <v>830</v>
      </c>
      <c r="CA251" t="s">
        <v>830</v>
      </c>
      <c r="CB251" t="s">
        <v>830</v>
      </c>
      <c r="CC251" t="s">
        <v>830</v>
      </c>
      <c r="CD251" t="s">
        <v>830</v>
      </c>
      <c r="CE251" t="s">
        <v>830</v>
      </c>
      <c r="CF251" t="s">
        <v>830</v>
      </c>
      <c r="CG251" t="s">
        <v>830</v>
      </c>
      <c r="CH251" t="s">
        <v>830</v>
      </c>
      <c r="CI251" t="s">
        <v>830</v>
      </c>
      <c r="CJ251" t="s">
        <v>830</v>
      </c>
      <c r="CK251" t="s">
        <v>830</v>
      </c>
      <c r="CL251" t="s">
        <v>830</v>
      </c>
      <c r="CM251" t="s">
        <v>830</v>
      </c>
      <c r="CN251" t="s">
        <v>830</v>
      </c>
      <c r="CO251" t="s">
        <v>830</v>
      </c>
      <c r="CP251" t="s">
        <v>830</v>
      </c>
      <c r="CQ251" t="s">
        <v>830</v>
      </c>
      <c r="CR251" t="s">
        <v>830</v>
      </c>
      <c r="CS251" t="s">
        <v>830</v>
      </c>
      <c r="CT251" t="s">
        <v>830</v>
      </c>
      <c r="CU251" t="s">
        <v>830</v>
      </c>
      <c r="CV251" t="s">
        <v>830</v>
      </c>
      <c r="CW251" t="s">
        <v>830</v>
      </c>
      <c r="CX251" t="s">
        <v>830</v>
      </c>
      <c r="CY251" t="s">
        <v>830</v>
      </c>
      <c r="CZ251" t="s">
        <v>830</v>
      </c>
      <c r="DA251" t="s">
        <v>830</v>
      </c>
      <c r="DB251" t="s">
        <v>830</v>
      </c>
      <c r="DC251" t="s">
        <v>830</v>
      </c>
      <c r="DD251" t="s">
        <v>830</v>
      </c>
      <c r="DE251" t="s">
        <v>830</v>
      </c>
      <c r="DF251" t="s">
        <v>830</v>
      </c>
      <c r="DG251" t="s">
        <v>830</v>
      </c>
      <c r="DH251" t="s">
        <v>830</v>
      </c>
      <c r="DI251" t="s">
        <v>285</v>
      </c>
      <c r="DJ251" t="s">
        <v>285</v>
      </c>
      <c r="DK251" t="s">
        <v>285</v>
      </c>
      <c r="DL251" t="s">
        <v>285</v>
      </c>
      <c r="DM251" t="s">
        <v>285</v>
      </c>
      <c r="DN251" t="s">
        <v>285</v>
      </c>
      <c r="DO251" t="s">
        <v>285</v>
      </c>
      <c r="DP251" t="s">
        <v>285</v>
      </c>
      <c r="DQ251" t="s">
        <v>285</v>
      </c>
      <c r="DR251" t="s">
        <v>285</v>
      </c>
      <c r="DS251" t="s">
        <v>285</v>
      </c>
      <c r="DT251" t="s">
        <v>285</v>
      </c>
      <c r="DU251" t="s">
        <v>285</v>
      </c>
      <c r="DV251" t="s">
        <v>285</v>
      </c>
      <c r="DW251" t="s">
        <v>285</v>
      </c>
      <c r="DX251" t="s">
        <v>285</v>
      </c>
      <c r="DY251" t="s">
        <v>285</v>
      </c>
      <c r="DZ251" t="s">
        <v>285</v>
      </c>
      <c r="EA251" t="s">
        <v>285</v>
      </c>
      <c r="EB251" t="s">
        <v>285</v>
      </c>
      <c r="EC251" t="s">
        <v>285</v>
      </c>
      <c r="ED251" t="s">
        <v>285</v>
      </c>
      <c r="EE251" t="s">
        <v>285</v>
      </c>
      <c r="EF251" t="s">
        <v>285</v>
      </c>
      <c r="EG251" t="s">
        <v>285</v>
      </c>
      <c r="EH251" t="s">
        <v>285</v>
      </c>
      <c r="EI251" t="s">
        <v>285</v>
      </c>
      <c r="EJ251" t="s">
        <v>285</v>
      </c>
      <c r="EK251" t="s">
        <v>285</v>
      </c>
      <c r="EL251" t="s">
        <v>285</v>
      </c>
      <c r="EM251" t="s">
        <v>285</v>
      </c>
      <c r="EN251" t="s">
        <v>285</v>
      </c>
      <c r="EO251" t="s">
        <v>285</v>
      </c>
      <c r="EP251" t="s">
        <v>285</v>
      </c>
      <c r="EQ251" t="s">
        <v>285</v>
      </c>
      <c r="ER251" t="s">
        <v>285</v>
      </c>
      <c r="ES251" t="s">
        <v>285</v>
      </c>
      <c r="ET251" t="s">
        <v>285</v>
      </c>
      <c r="EU251" t="s">
        <v>285</v>
      </c>
      <c r="EV251" t="s">
        <v>285</v>
      </c>
      <c r="EW251" t="s">
        <v>285</v>
      </c>
      <c r="EX251" t="s">
        <v>285</v>
      </c>
      <c r="EY251" t="s">
        <v>285</v>
      </c>
      <c r="EZ251" t="s">
        <v>285</v>
      </c>
      <c r="FA251" t="s">
        <v>285</v>
      </c>
      <c r="FB251" t="s">
        <v>285</v>
      </c>
      <c r="FC251" t="s">
        <v>285</v>
      </c>
      <c r="FD251" t="s">
        <v>285</v>
      </c>
      <c r="FE251" t="s">
        <v>285</v>
      </c>
      <c r="FF251" t="s">
        <v>285</v>
      </c>
      <c r="FG251" t="s">
        <v>285</v>
      </c>
      <c r="FH251" t="s">
        <v>285</v>
      </c>
      <c r="FI251" t="s">
        <v>285</v>
      </c>
      <c r="FJ251" t="s">
        <v>285</v>
      </c>
      <c r="FK251" t="s">
        <v>285</v>
      </c>
      <c r="FL251" t="s">
        <v>285</v>
      </c>
      <c r="FM251" t="s">
        <v>285</v>
      </c>
      <c r="FN251" t="s">
        <v>285</v>
      </c>
      <c r="FO251" t="s">
        <v>285</v>
      </c>
      <c r="FP251" t="s">
        <v>285</v>
      </c>
      <c r="FQ251" t="s">
        <v>285</v>
      </c>
      <c r="FR251" t="s">
        <v>285</v>
      </c>
      <c r="FS251" t="s">
        <v>285</v>
      </c>
      <c r="FT251" t="s">
        <v>285</v>
      </c>
      <c r="FU251" t="s">
        <v>285</v>
      </c>
      <c r="FV251" t="s">
        <v>285</v>
      </c>
      <c r="FW251" t="s">
        <v>285</v>
      </c>
      <c r="FX251" t="s">
        <v>285</v>
      </c>
      <c r="FY251" t="s">
        <v>285</v>
      </c>
      <c r="FZ251" t="s">
        <v>285</v>
      </c>
      <c r="GA251" t="s">
        <v>285</v>
      </c>
      <c r="GB251" t="s">
        <v>285</v>
      </c>
      <c r="GC251" t="s">
        <v>285</v>
      </c>
      <c r="GD251" t="s">
        <v>285</v>
      </c>
      <c r="GE251" t="s">
        <v>285</v>
      </c>
      <c r="GF251" t="s">
        <v>285</v>
      </c>
      <c r="GG251" t="s">
        <v>285</v>
      </c>
      <c r="GH251" t="s">
        <v>285</v>
      </c>
      <c r="GI251" t="s">
        <v>285</v>
      </c>
      <c r="GJ251" t="s">
        <v>285</v>
      </c>
      <c r="GK251" t="s">
        <v>285</v>
      </c>
      <c r="GL251" t="s">
        <v>285</v>
      </c>
      <c r="GM251" t="s">
        <v>285</v>
      </c>
      <c r="GN251" t="s">
        <v>285</v>
      </c>
      <c r="GO251" t="s">
        <v>285</v>
      </c>
      <c r="GP251" t="s">
        <v>285</v>
      </c>
      <c r="GQ251" t="s">
        <v>285</v>
      </c>
      <c r="GR251" t="s">
        <v>285</v>
      </c>
      <c r="GS251" t="s">
        <v>285</v>
      </c>
      <c r="GT251" t="s">
        <v>285</v>
      </c>
      <c r="GU251" t="s">
        <v>285</v>
      </c>
      <c r="GV251" t="s">
        <v>285</v>
      </c>
      <c r="GW251" t="s">
        <v>285</v>
      </c>
      <c r="GX251" t="s">
        <v>285</v>
      </c>
      <c r="GY251" t="s">
        <v>285</v>
      </c>
      <c r="GZ251" t="s">
        <v>285</v>
      </c>
      <c r="HA251" t="s">
        <v>285</v>
      </c>
      <c r="HB251" t="s">
        <v>285</v>
      </c>
      <c r="HC251" t="s">
        <v>285</v>
      </c>
      <c r="HD251" t="s">
        <v>285</v>
      </c>
      <c r="HE251" t="s">
        <v>285</v>
      </c>
      <c r="HF251" t="s">
        <v>285</v>
      </c>
      <c r="HG251" t="s">
        <v>285</v>
      </c>
      <c r="HH251" t="s">
        <v>285</v>
      </c>
      <c r="HI251" t="s">
        <v>285</v>
      </c>
      <c r="HJ251" t="s">
        <v>285</v>
      </c>
      <c r="HK251" t="s">
        <v>285</v>
      </c>
      <c r="HL251" t="s">
        <v>285</v>
      </c>
      <c r="HM251" t="s">
        <v>285</v>
      </c>
      <c r="HN251" t="s">
        <v>285</v>
      </c>
      <c r="HO251" t="s">
        <v>285</v>
      </c>
      <c r="HP251" t="s">
        <v>285</v>
      </c>
      <c r="HQ251" t="s">
        <v>285</v>
      </c>
      <c r="HR251" t="s">
        <v>285</v>
      </c>
      <c r="HS251" t="s">
        <v>285</v>
      </c>
      <c r="HT251" t="s">
        <v>285</v>
      </c>
      <c r="HU251" t="s">
        <v>285</v>
      </c>
      <c r="HV251" t="s">
        <v>285</v>
      </c>
      <c r="HW251" t="s">
        <v>285</v>
      </c>
      <c r="HX251" t="s">
        <v>285</v>
      </c>
      <c r="HY251" t="s">
        <v>285</v>
      </c>
      <c r="HZ251" t="s">
        <v>285</v>
      </c>
      <c r="IA251" t="s">
        <v>285</v>
      </c>
      <c r="IB251" t="s">
        <v>285</v>
      </c>
      <c r="IC251" t="s">
        <v>285</v>
      </c>
      <c r="ID251" t="s">
        <v>285</v>
      </c>
      <c r="IE251" t="s">
        <v>285</v>
      </c>
      <c r="IF251" t="s">
        <v>285</v>
      </c>
      <c r="IG251" t="s">
        <v>285</v>
      </c>
      <c r="IH251" t="s">
        <v>285</v>
      </c>
      <c r="II251" t="s">
        <v>285</v>
      </c>
      <c r="IJ251" t="s">
        <v>285</v>
      </c>
      <c r="IK251" t="s">
        <v>285</v>
      </c>
      <c r="IL251" t="s">
        <v>285</v>
      </c>
      <c r="IM251" t="s">
        <v>285</v>
      </c>
      <c r="IN251" t="s">
        <v>285</v>
      </c>
      <c r="IO251" t="s">
        <v>285</v>
      </c>
      <c r="IP251" t="s">
        <v>285</v>
      </c>
      <c r="IQ251" t="s">
        <v>285</v>
      </c>
      <c r="IR251" t="s">
        <v>285</v>
      </c>
      <c r="IS251" t="s">
        <v>285</v>
      </c>
      <c r="IT251" t="s">
        <v>285</v>
      </c>
      <c r="IU251">
        <v>3400</v>
      </c>
      <c r="IV251">
        <v>1600</v>
      </c>
      <c r="IW251">
        <v>1800</v>
      </c>
      <c r="IX251">
        <v>1481</v>
      </c>
      <c r="IY251">
        <v>387</v>
      </c>
      <c r="IZ251">
        <v>1094</v>
      </c>
      <c r="JA251">
        <v>19302</v>
      </c>
      <c r="JB251">
        <v>6014</v>
      </c>
      <c r="JC251">
        <v>13288</v>
      </c>
      <c r="JD251" t="s">
        <v>285</v>
      </c>
      <c r="JE251" t="s">
        <v>285</v>
      </c>
      <c r="JF251" t="s">
        <v>285</v>
      </c>
    </row>
    <row r="252" spans="1:266" hidden="1">
      <c r="A252">
        <v>58904</v>
      </c>
      <c r="B252" t="s">
        <v>999</v>
      </c>
      <c r="C252" t="s">
        <v>830</v>
      </c>
      <c r="D252" t="s">
        <v>830</v>
      </c>
      <c r="E252" t="s">
        <v>830</v>
      </c>
      <c r="F252" t="s">
        <v>830</v>
      </c>
      <c r="G252" t="s">
        <v>830</v>
      </c>
      <c r="H252" t="s">
        <v>830</v>
      </c>
      <c r="I252" t="s">
        <v>830</v>
      </c>
      <c r="J252" t="s">
        <v>830</v>
      </c>
      <c r="K252" t="s">
        <v>830</v>
      </c>
      <c r="L252" t="s">
        <v>830</v>
      </c>
      <c r="M252" t="s">
        <v>830</v>
      </c>
      <c r="N252" t="s">
        <v>830</v>
      </c>
      <c r="O252" t="s">
        <v>830</v>
      </c>
      <c r="P252" t="s">
        <v>830</v>
      </c>
      <c r="Q252" t="s">
        <v>830</v>
      </c>
      <c r="R252" t="s">
        <v>830</v>
      </c>
      <c r="S252" t="s">
        <v>830</v>
      </c>
      <c r="T252" t="s">
        <v>830</v>
      </c>
      <c r="U252" t="s">
        <v>830</v>
      </c>
      <c r="V252" t="s">
        <v>830</v>
      </c>
      <c r="W252" t="s">
        <v>830</v>
      </c>
      <c r="X252" t="s">
        <v>830</v>
      </c>
      <c r="Y252" t="s">
        <v>830</v>
      </c>
      <c r="Z252" t="s">
        <v>830</v>
      </c>
      <c r="AA252" t="s">
        <v>830</v>
      </c>
      <c r="AB252" t="s">
        <v>830</v>
      </c>
      <c r="AC252" t="s">
        <v>830</v>
      </c>
      <c r="AD252" t="s">
        <v>830</v>
      </c>
      <c r="AE252" t="s">
        <v>830</v>
      </c>
      <c r="AF252" t="s">
        <v>830</v>
      </c>
      <c r="AG252" t="s">
        <v>830</v>
      </c>
      <c r="AH252" t="s">
        <v>830</v>
      </c>
      <c r="AI252" t="s">
        <v>830</v>
      </c>
      <c r="AJ252" t="s">
        <v>830</v>
      </c>
      <c r="AK252" t="s">
        <v>830</v>
      </c>
      <c r="AL252" t="s">
        <v>830</v>
      </c>
      <c r="AM252" t="s">
        <v>830</v>
      </c>
      <c r="AN252" t="s">
        <v>830</v>
      </c>
      <c r="AO252" t="s">
        <v>830</v>
      </c>
      <c r="AP252" t="s">
        <v>830</v>
      </c>
      <c r="AQ252" t="s">
        <v>830</v>
      </c>
      <c r="AR252" t="s">
        <v>830</v>
      </c>
      <c r="AS252" t="s">
        <v>830</v>
      </c>
      <c r="AT252" t="s">
        <v>830</v>
      </c>
      <c r="AU252" t="s">
        <v>830</v>
      </c>
      <c r="AV252" t="s">
        <v>830</v>
      </c>
      <c r="AW252" t="s">
        <v>830</v>
      </c>
      <c r="AX252" t="s">
        <v>830</v>
      </c>
      <c r="AY252" t="s">
        <v>830</v>
      </c>
      <c r="AZ252" t="s">
        <v>830</v>
      </c>
      <c r="BA252" t="s">
        <v>830</v>
      </c>
      <c r="BB252" t="s">
        <v>830</v>
      </c>
      <c r="BC252" t="s">
        <v>830</v>
      </c>
      <c r="BD252" t="s">
        <v>830</v>
      </c>
      <c r="BE252" t="s">
        <v>830</v>
      </c>
      <c r="BF252" t="s">
        <v>830</v>
      </c>
      <c r="BG252" t="s">
        <v>830</v>
      </c>
      <c r="BH252" t="s">
        <v>830</v>
      </c>
      <c r="BI252" t="s">
        <v>830</v>
      </c>
      <c r="BJ252" t="s">
        <v>830</v>
      </c>
      <c r="BK252" t="s">
        <v>830</v>
      </c>
      <c r="BL252" t="s">
        <v>830</v>
      </c>
      <c r="BM252" t="s">
        <v>830</v>
      </c>
      <c r="BN252" t="s">
        <v>830</v>
      </c>
      <c r="BO252" t="s">
        <v>830</v>
      </c>
      <c r="BP252" t="s">
        <v>830</v>
      </c>
      <c r="BQ252" t="s">
        <v>830</v>
      </c>
      <c r="BR252" t="s">
        <v>830</v>
      </c>
      <c r="BS252" t="s">
        <v>830</v>
      </c>
      <c r="BT252" t="s">
        <v>830</v>
      </c>
      <c r="BU252" t="s">
        <v>830</v>
      </c>
      <c r="BV252" t="s">
        <v>830</v>
      </c>
      <c r="BW252" t="s">
        <v>830</v>
      </c>
      <c r="BX252" t="s">
        <v>830</v>
      </c>
      <c r="BY252" t="s">
        <v>830</v>
      </c>
      <c r="BZ252" t="s">
        <v>830</v>
      </c>
      <c r="CA252" t="s">
        <v>830</v>
      </c>
      <c r="CB252" t="s">
        <v>830</v>
      </c>
      <c r="CC252" t="s">
        <v>830</v>
      </c>
      <c r="CD252" t="s">
        <v>830</v>
      </c>
      <c r="CE252" t="s">
        <v>830</v>
      </c>
      <c r="CF252" t="s">
        <v>830</v>
      </c>
      <c r="CG252" t="s">
        <v>830</v>
      </c>
      <c r="CH252" t="s">
        <v>830</v>
      </c>
      <c r="CI252" t="s">
        <v>830</v>
      </c>
      <c r="CJ252" t="s">
        <v>830</v>
      </c>
      <c r="CK252" t="s">
        <v>830</v>
      </c>
      <c r="CL252" t="s">
        <v>830</v>
      </c>
      <c r="CM252" t="s">
        <v>830</v>
      </c>
      <c r="CN252" t="s">
        <v>830</v>
      </c>
      <c r="CO252" t="s">
        <v>830</v>
      </c>
      <c r="CP252" t="s">
        <v>830</v>
      </c>
      <c r="CQ252" t="s">
        <v>830</v>
      </c>
      <c r="CR252" t="s">
        <v>830</v>
      </c>
      <c r="CS252" t="s">
        <v>830</v>
      </c>
      <c r="CT252" t="s">
        <v>830</v>
      </c>
      <c r="CU252" t="s">
        <v>830</v>
      </c>
      <c r="CV252" t="s">
        <v>830</v>
      </c>
      <c r="CW252" t="s">
        <v>830</v>
      </c>
      <c r="CX252" t="s">
        <v>830</v>
      </c>
      <c r="CY252" t="s">
        <v>830</v>
      </c>
      <c r="CZ252" t="s">
        <v>830</v>
      </c>
      <c r="DA252" t="s">
        <v>830</v>
      </c>
      <c r="DB252" t="s">
        <v>830</v>
      </c>
      <c r="DC252" t="s">
        <v>830</v>
      </c>
      <c r="DD252" t="s">
        <v>830</v>
      </c>
      <c r="DE252" t="s">
        <v>830</v>
      </c>
      <c r="DF252" t="s">
        <v>830</v>
      </c>
      <c r="DG252" t="s">
        <v>830</v>
      </c>
      <c r="DH252" t="s">
        <v>830</v>
      </c>
      <c r="DI252" t="s">
        <v>285</v>
      </c>
      <c r="DJ252" t="s">
        <v>285</v>
      </c>
      <c r="DK252" t="s">
        <v>285</v>
      </c>
      <c r="DL252" t="s">
        <v>285</v>
      </c>
      <c r="DM252" t="s">
        <v>285</v>
      </c>
      <c r="DN252" t="s">
        <v>285</v>
      </c>
      <c r="DO252" t="s">
        <v>285</v>
      </c>
      <c r="DP252" t="s">
        <v>285</v>
      </c>
      <c r="DQ252" t="s">
        <v>285</v>
      </c>
      <c r="DR252" t="s">
        <v>285</v>
      </c>
      <c r="DS252" t="s">
        <v>285</v>
      </c>
      <c r="DT252" t="s">
        <v>285</v>
      </c>
      <c r="DU252" t="s">
        <v>285</v>
      </c>
      <c r="DV252" t="s">
        <v>285</v>
      </c>
      <c r="DW252" t="s">
        <v>285</v>
      </c>
      <c r="DX252" t="s">
        <v>285</v>
      </c>
      <c r="DY252" t="s">
        <v>285</v>
      </c>
      <c r="DZ252" t="s">
        <v>285</v>
      </c>
      <c r="EA252" t="s">
        <v>285</v>
      </c>
      <c r="EB252" t="s">
        <v>285</v>
      </c>
      <c r="EC252" t="s">
        <v>285</v>
      </c>
      <c r="ED252" t="s">
        <v>285</v>
      </c>
      <c r="EE252" t="s">
        <v>285</v>
      </c>
      <c r="EF252" t="s">
        <v>285</v>
      </c>
      <c r="EG252" t="s">
        <v>285</v>
      </c>
      <c r="EH252" t="s">
        <v>285</v>
      </c>
      <c r="EI252" t="s">
        <v>285</v>
      </c>
      <c r="EJ252" t="s">
        <v>285</v>
      </c>
      <c r="EK252" t="s">
        <v>285</v>
      </c>
      <c r="EL252" t="s">
        <v>285</v>
      </c>
      <c r="EM252" t="s">
        <v>285</v>
      </c>
      <c r="EN252" t="s">
        <v>285</v>
      </c>
      <c r="EO252" t="s">
        <v>285</v>
      </c>
      <c r="EP252" t="s">
        <v>285</v>
      </c>
      <c r="EQ252" t="s">
        <v>285</v>
      </c>
      <c r="ER252" t="s">
        <v>285</v>
      </c>
      <c r="ES252" t="s">
        <v>285</v>
      </c>
      <c r="ET252" t="s">
        <v>285</v>
      </c>
      <c r="EU252" t="s">
        <v>285</v>
      </c>
      <c r="EV252" t="s">
        <v>285</v>
      </c>
      <c r="EW252" t="s">
        <v>285</v>
      </c>
      <c r="EX252" t="s">
        <v>285</v>
      </c>
      <c r="EY252" t="s">
        <v>285</v>
      </c>
      <c r="EZ252" t="s">
        <v>285</v>
      </c>
      <c r="FA252" t="s">
        <v>285</v>
      </c>
      <c r="FB252" t="s">
        <v>285</v>
      </c>
      <c r="FC252" t="s">
        <v>285</v>
      </c>
      <c r="FD252" t="s">
        <v>285</v>
      </c>
      <c r="FE252" t="s">
        <v>285</v>
      </c>
      <c r="FF252" t="s">
        <v>285</v>
      </c>
      <c r="FG252" t="s">
        <v>285</v>
      </c>
      <c r="FH252" t="s">
        <v>285</v>
      </c>
      <c r="FI252" t="s">
        <v>285</v>
      </c>
      <c r="FJ252" t="s">
        <v>285</v>
      </c>
      <c r="FK252" t="s">
        <v>285</v>
      </c>
      <c r="FL252" t="s">
        <v>285</v>
      </c>
      <c r="FM252" t="s">
        <v>285</v>
      </c>
      <c r="FN252" t="s">
        <v>285</v>
      </c>
      <c r="FO252" t="s">
        <v>285</v>
      </c>
      <c r="FP252" t="s">
        <v>285</v>
      </c>
      <c r="FQ252" t="s">
        <v>285</v>
      </c>
      <c r="FR252" t="s">
        <v>285</v>
      </c>
      <c r="FS252" t="s">
        <v>285</v>
      </c>
      <c r="FT252" t="s">
        <v>285</v>
      </c>
      <c r="FU252" t="s">
        <v>285</v>
      </c>
      <c r="FV252" t="s">
        <v>285</v>
      </c>
      <c r="FW252" t="s">
        <v>285</v>
      </c>
      <c r="FX252" t="s">
        <v>285</v>
      </c>
      <c r="FY252" t="s">
        <v>285</v>
      </c>
      <c r="FZ252" t="s">
        <v>285</v>
      </c>
      <c r="GA252" t="s">
        <v>285</v>
      </c>
      <c r="GB252" t="s">
        <v>285</v>
      </c>
      <c r="GC252" t="s">
        <v>285</v>
      </c>
      <c r="GD252" t="s">
        <v>285</v>
      </c>
      <c r="GE252" t="s">
        <v>285</v>
      </c>
      <c r="GF252" t="s">
        <v>285</v>
      </c>
      <c r="GG252" t="s">
        <v>285</v>
      </c>
      <c r="GH252" t="s">
        <v>285</v>
      </c>
      <c r="GI252" t="s">
        <v>285</v>
      </c>
      <c r="GJ252" t="s">
        <v>285</v>
      </c>
      <c r="GK252" t="s">
        <v>285</v>
      </c>
      <c r="GL252" t="s">
        <v>285</v>
      </c>
      <c r="GM252" t="s">
        <v>285</v>
      </c>
      <c r="GN252" t="s">
        <v>285</v>
      </c>
      <c r="GO252" t="s">
        <v>285</v>
      </c>
      <c r="GP252" t="s">
        <v>285</v>
      </c>
      <c r="GQ252" t="s">
        <v>285</v>
      </c>
      <c r="GR252" t="s">
        <v>285</v>
      </c>
      <c r="GS252" t="s">
        <v>285</v>
      </c>
      <c r="GT252" t="s">
        <v>285</v>
      </c>
      <c r="GU252" t="s">
        <v>285</v>
      </c>
      <c r="GV252" t="s">
        <v>285</v>
      </c>
      <c r="GW252" t="s">
        <v>285</v>
      </c>
      <c r="GX252" t="s">
        <v>285</v>
      </c>
      <c r="GY252" t="s">
        <v>285</v>
      </c>
      <c r="GZ252" t="s">
        <v>285</v>
      </c>
      <c r="HA252" t="s">
        <v>285</v>
      </c>
      <c r="HB252" t="s">
        <v>285</v>
      </c>
      <c r="HC252" t="s">
        <v>285</v>
      </c>
      <c r="HD252" t="s">
        <v>285</v>
      </c>
      <c r="HE252" t="s">
        <v>285</v>
      </c>
      <c r="HF252" t="s">
        <v>285</v>
      </c>
      <c r="HG252" t="s">
        <v>285</v>
      </c>
      <c r="HH252" t="s">
        <v>285</v>
      </c>
      <c r="HI252" t="s">
        <v>285</v>
      </c>
      <c r="HJ252" t="s">
        <v>285</v>
      </c>
      <c r="HK252" t="s">
        <v>285</v>
      </c>
      <c r="HL252" t="s">
        <v>285</v>
      </c>
      <c r="HM252" t="s">
        <v>285</v>
      </c>
      <c r="HN252" t="s">
        <v>285</v>
      </c>
      <c r="HO252" t="s">
        <v>285</v>
      </c>
      <c r="HP252" t="s">
        <v>285</v>
      </c>
      <c r="HQ252" t="s">
        <v>285</v>
      </c>
      <c r="HR252" t="s">
        <v>285</v>
      </c>
      <c r="HS252" t="s">
        <v>285</v>
      </c>
      <c r="HT252" t="s">
        <v>285</v>
      </c>
      <c r="HU252" t="s">
        <v>285</v>
      </c>
      <c r="HV252" t="s">
        <v>285</v>
      </c>
      <c r="HW252" t="s">
        <v>285</v>
      </c>
      <c r="HX252" t="s">
        <v>285</v>
      </c>
      <c r="HY252" t="s">
        <v>285</v>
      </c>
      <c r="HZ252" t="s">
        <v>285</v>
      </c>
      <c r="IA252" t="s">
        <v>285</v>
      </c>
      <c r="IB252" t="s">
        <v>285</v>
      </c>
      <c r="IC252" t="s">
        <v>285</v>
      </c>
      <c r="ID252" t="s">
        <v>285</v>
      </c>
      <c r="IE252" t="s">
        <v>285</v>
      </c>
      <c r="IF252" t="s">
        <v>285</v>
      </c>
      <c r="IG252" t="s">
        <v>285</v>
      </c>
      <c r="IH252" t="s">
        <v>285</v>
      </c>
      <c r="II252" t="s">
        <v>285</v>
      </c>
      <c r="IJ252" t="s">
        <v>285</v>
      </c>
      <c r="IK252" t="s">
        <v>285</v>
      </c>
      <c r="IL252" t="s">
        <v>285</v>
      </c>
      <c r="IM252" t="s">
        <v>285</v>
      </c>
      <c r="IN252" t="s">
        <v>285</v>
      </c>
      <c r="IO252" t="s">
        <v>285</v>
      </c>
      <c r="IP252" t="s">
        <v>285</v>
      </c>
      <c r="IQ252" t="s">
        <v>285</v>
      </c>
      <c r="IR252" t="s">
        <v>285</v>
      </c>
      <c r="IS252" t="s">
        <v>285</v>
      </c>
      <c r="IT252" t="s">
        <v>285</v>
      </c>
      <c r="IU252">
        <v>300</v>
      </c>
      <c r="IV252">
        <v>100</v>
      </c>
      <c r="IW252">
        <v>200</v>
      </c>
      <c r="IX252">
        <v>41</v>
      </c>
      <c r="IY252">
        <v>33</v>
      </c>
      <c r="IZ252">
        <v>8</v>
      </c>
      <c r="JA252">
        <v>773</v>
      </c>
      <c r="JB252">
        <v>41</v>
      </c>
      <c r="JC252">
        <v>732</v>
      </c>
      <c r="JD252" t="s">
        <v>285</v>
      </c>
      <c r="JE252" t="s">
        <v>285</v>
      </c>
      <c r="JF252" t="s">
        <v>285</v>
      </c>
    </row>
    <row r="253" spans="1:266" hidden="1">
      <c r="A253">
        <v>63908</v>
      </c>
      <c r="B253" t="s">
        <v>1000</v>
      </c>
      <c r="C253" t="s">
        <v>830</v>
      </c>
      <c r="D253" t="s">
        <v>830</v>
      </c>
      <c r="E253" t="s">
        <v>830</v>
      </c>
      <c r="F253" t="s">
        <v>830</v>
      </c>
      <c r="G253" t="s">
        <v>830</v>
      </c>
      <c r="H253" t="s">
        <v>830</v>
      </c>
      <c r="I253" t="s">
        <v>830</v>
      </c>
      <c r="J253" t="s">
        <v>830</v>
      </c>
      <c r="K253" t="s">
        <v>830</v>
      </c>
      <c r="L253" t="s">
        <v>830</v>
      </c>
      <c r="M253" t="s">
        <v>830</v>
      </c>
      <c r="N253" t="s">
        <v>830</v>
      </c>
      <c r="O253" t="s">
        <v>830</v>
      </c>
      <c r="P253" t="s">
        <v>830</v>
      </c>
      <c r="Q253" t="s">
        <v>830</v>
      </c>
      <c r="R253" t="s">
        <v>830</v>
      </c>
      <c r="S253" t="s">
        <v>830</v>
      </c>
      <c r="T253" t="s">
        <v>830</v>
      </c>
      <c r="U253" t="s">
        <v>830</v>
      </c>
      <c r="V253" t="s">
        <v>830</v>
      </c>
      <c r="W253" t="s">
        <v>830</v>
      </c>
      <c r="X253" t="s">
        <v>830</v>
      </c>
      <c r="Y253" t="s">
        <v>830</v>
      </c>
      <c r="Z253" t="s">
        <v>830</v>
      </c>
      <c r="AA253" t="s">
        <v>830</v>
      </c>
      <c r="AB253" t="s">
        <v>830</v>
      </c>
      <c r="AC253" t="s">
        <v>830</v>
      </c>
      <c r="AD253" t="s">
        <v>830</v>
      </c>
      <c r="AE253" t="s">
        <v>830</v>
      </c>
      <c r="AF253" t="s">
        <v>830</v>
      </c>
      <c r="AG253" t="s">
        <v>830</v>
      </c>
      <c r="AH253" t="s">
        <v>830</v>
      </c>
      <c r="AI253" t="s">
        <v>830</v>
      </c>
      <c r="AJ253" t="s">
        <v>830</v>
      </c>
      <c r="AK253" t="s">
        <v>830</v>
      </c>
      <c r="AL253" t="s">
        <v>830</v>
      </c>
      <c r="AM253" t="s">
        <v>830</v>
      </c>
      <c r="AN253" t="s">
        <v>830</v>
      </c>
      <c r="AO253" t="s">
        <v>830</v>
      </c>
      <c r="AP253" t="s">
        <v>830</v>
      </c>
      <c r="AQ253" t="s">
        <v>830</v>
      </c>
      <c r="AR253" t="s">
        <v>830</v>
      </c>
      <c r="AS253" t="s">
        <v>830</v>
      </c>
      <c r="AT253" t="s">
        <v>830</v>
      </c>
      <c r="AU253" t="s">
        <v>830</v>
      </c>
      <c r="AV253" t="s">
        <v>830</v>
      </c>
      <c r="AW253" t="s">
        <v>830</v>
      </c>
      <c r="AX253" t="s">
        <v>830</v>
      </c>
      <c r="AY253" t="s">
        <v>830</v>
      </c>
      <c r="AZ253" t="s">
        <v>830</v>
      </c>
      <c r="BA253" t="s">
        <v>830</v>
      </c>
      <c r="BB253" t="s">
        <v>830</v>
      </c>
      <c r="BC253" t="s">
        <v>830</v>
      </c>
      <c r="BD253" t="s">
        <v>830</v>
      </c>
      <c r="BE253" t="s">
        <v>830</v>
      </c>
      <c r="BF253" t="s">
        <v>830</v>
      </c>
      <c r="BG253" t="s">
        <v>830</v>
      </c>
      <c r="BH253" t="s">
        <v>830</v>
      </c>
      <c r="BI253" t="s">
        <v>830</v>
      </c>
      <c r="BJ253" t="s">
        <v>830</v>
      </c>
      <c r="BK253" t="s">
        <v>830</v>
      </c>
      <c r="BL253" t="s">
        <v>830</v>
      </c>
      <c r="BM253" t="s">
        <v>830</v>
      </c>
      <c r="BN253" t="s">
        <v>830</v>
      </c>
      <c r="BO253" t="s">
        <v>830</v>
      </c>
      <c r="BP253" t="s">
        <v>830</v>
      </c>
      <c r="BQ253" t="s">
        <v>830</v>
      </c>
      <c r="BR253" t="s">
        <v>830</v>
      </c>
      <c r="BS253" t="s">
        <v>830</v>
      </c>
      <c r="BT253" t="s">
        <v>830</v>
      </c>
      <c r="BU253" t="s">
        <v>830</v>
      </c>
      <c r="BV253" t="s">
        <v>830</v>
      </c>
      <c r="BW253" t="s">
        <v>830</v>
      </c>
      <c r="BX253" t="s">
        <v>830</v>
      </c>
      <c r="BY253" t="s">
        <v>830</v>
      </c>
      <c r="BZ253" t="s">
        <v>830</v>
      </c>
      <c r="CA253" t="s">
        <v>830</v>
      </c>
      <c r="CB253" t="s">
        <v>830</v>
      </c>
      <c r="CC253" t="s">
        <v>830</v>
      </c>
      <c r="CD253" t="s">
        <v>830</v>
      </c>
      <c r="CE253" t="s">
        <v>830</v>
      </c>
      <c r="CF253" t="s">
        <v>830</v>
      </c>
      <c r="CG253" t="s">
        <v>830</v>
      </c>
      <c r="CH253" t="s">
        <v>830</v>
      </c>
      <c r="CI253" t="s">
        <v>830</v>
      </c>
      <c r="CJ253" t="s">
        <v>830</v>
      </c>
      <c r="CK253" t="s">
        <v>830</v>
      </c>
      <c r="CL253" t="s">
        <v>830</v>
      </c>
      <c r="CM253" t="s">
        <v>830</v>
      </c>
      <c r="CN253" t="s">
        <v>830</v>
      </c>
      <c r="CO253" t="s">
        <v>830</v>
      </c>
      <c r="CP253" t="s">
        <v>830</v>
      </c>
      <c r="CQ253" t="s">
        <v>830</v>
      </c>
      <c r="CR253" t="s">
        <v>830</v>
      </c>
      <c r="CS253" t="s">
        <v>830</v>
      </c>
      <c r="CT253" t="s">
        <v>830</v>
      </c>
      <c r="CU253" t="s">
        <v>830</v>
      </c>
      <c r="CV253" t="s">
        <v>830</v>
      </c>
      <c r="CW253" t="s">
        <v>830</v>
      </c>
      <c r="CX253" t="s">
        <v>830</v>
      </c>
      <c r="CY253" t="s">
        <v>830</v>
      </c>
      <c r="CZ253" t="s">
        <v>830</v>
      </c>
      <c r="DA253" t="s">
        <v>830</v>
      </c>
      <c r="DB253" t="s">
        <v>830</v>
      </c>
      <c r="DC253" t="s">
        <v>830</v>
      </c>
      <c r="DD253" t="s">
        <v>830</v>
      </c>
      <c r="DE253" t="s">
        <v>830</v>
      </c>
      <c r="DF253" t="s">
        <v>830</v>
      </c>
      <c r="DG253" t="s">
        <v>830</v>
      </c>
      <c r="DH253" t="s">
        <v>830</v>
      </c>
      <c r="DI253" t="s">
        <v>285</v>
      </c>
      <c r="DJ253" t="s">
        <v>285</v>
      </c>
      <c r="DK253" t="s">
        <v>285</v>
      </c>
      <c r="DL253" t="s">
        <v>285</v>
      </c>
      <c r="DM253" t="s">
        <v>285</v>
      </c>
      <c r="DN253" t="s">
        <v>285</v>
      </c>
      <c r="DO253" t="s">
        <v>285</v>
      </c>
      <c r="DP253" t="s">
        <v>285</v>
      </c>
      <c r="DQ253" t="s">
        <v>285</v>
      </c>
      <c r="DR253" t="s">
        <v>285</v>
      </c>
      <c r="DS253" t="s">
        <v>285</v>
      </c>
      <c r="DT253" t="s">
        <v>285</v>
      </c>
      <c r="DU253" t="s">
        <v>285</v>
      </c>
      <c r="DV253" t="s">
        <v>285</v>
      </c>
      <c r="DW253" t="s">
        <v>285</v>
      </c>
      <c r="DX253" t="s">
        <v>285</v>
      </c>
      <c r="DY253" t="s">
        <v>285</v>
      </c>
      <c r="DZ253" t="s">
        <v>285</v>
      </c>
      <c r="EA253" t="s">
        <v>285</v>
      </c>
      <c r="EB253" t="s">
        <v>285</v>
      </c>
      <c r="EC253" t="s">
        <v>285</v>
      </c>
      <c r="ED253" t="s">
        <v>285</v>
      </c>
      <c r="EE253" t="s">
        <v>285</v>
      </c>
      <c r="EF253" t="s">
        <v>285</v>
      </c>
      <c r="EG253" t="s">
        <v>285</v>
      </c>
      <c r="EH253" t="s">
        <v>285</v>
      </c>
      <c r="EI253" t="s">
        <v>285</v>
      </c>
      <c r="EJ253" t="s">
        <v>285</v>
      </c>
      <c r="EK253" t="s">
        <v>285</v>
      </c>
      <c r="EL253" t="s">
        <v>285</v>
      </c>
      <c r="EM253" t="s">
        <v>285</v>
      </c>
      <c r="EN253" t="s">
        <v>285</v>
      </c>
      <c r="EO253" t="s">
        <v>285</v>
      </c>
      <c r="EP253" t="s">
        <v>285</v>
      </c>
      <c r="EQ253" t="s">
        <v>285</v>
      </c>
      <c r="ER253" t="s">
        <v>285</v>
      </c>
      <c r="ES253" t="s">
        <v>285</v>
      </c>
      <c r="ET253" t="s">
        <v>285</v>
      </c>
      <c r="EU253" t="s">
        <v>285</v>
      </c>
      <c r="EV253" t="s">
        <v>285</v>
      </c>
      <c r="EW253" t="s">
        <v>285</v>
      </c>
      <c r="EX253" t="s">
        <v>285</v>
      </c>
      <c r="EY253" t="s">
        <v>285</v>
      </c>
      <c r="EZ253" t="s">
        <v>285</v>
      </c>
      <c r="FA253" t="s">
        <v>285</v>
      </c>
      <c r="FB253" t="s">
        <v>285</v>
      </c>
      <c r="FC253" t="s">
        <v>285</v>
      </c>
      <c r="FD253" t="s">
        <v>285</v>
      </c>
      <c r="FE253" t="s">
        <v>285</v>
      </c>
      <c r="FF253" t="s">
        <v>285</v>
      </c>
      <c r="FG253" t="s">
        <v>285</v>
      </c>
      <c r="FH253" t="s">
        <v>285</v>
      </c>
      <c r="FI253" t="s">
        <v>285</v>
      </c>
      <c r="FJ253" t="s">
        <v>285</v>
      </c>
      <c r="FK253" t="s">
        <v>285</v>
      </c>
      <c r="FL253" t="s">
        <v>285</v>
      </c>
      <c r="FM253" t="s">
        <v>285</v>
      </c>
      <c r="FN253" t="s">
        <v>285</v>
      </c>
      <c r="FO253" t="s">
        <v>285</v>
      </c>
      <c r="FP253" t="s">
        <v>285</v>
      </c>
      <c r="FQ253" t="s">
        <v>285</v>
      </c>
      <c r="FR253" t="s">
        <v>285</v>
      </c>
      <c r="FS253" t="s">
        <v>285</v>
      </c>
      <c r="FT253" t="s">
        <v>285</v>
      </c>
      <c r="FU253" t="s">
        <v>285</v>
      </c>
      <c r="FV253" t="s">
        <v>285</v>
      </c>
      <c r="FW253" t="s">
        <v>285</v>
      </c>
      <c r="FX253" t="s">
        <v>285</v>
      </c>
      <c r="FY253" t="s">
        <v>285</v>
      </c>
      <c r="FZ253" t="s">
        <v>285</v>
      </c>
      <c r="GA253" t="s">
        <v>285</v>
      </c>
      <c r="GB253" t="s">
        <v>285</v>
      </c>
      <c r="GC253" t="s">
        <v>285</v>
      </c>
      <c r="GD253" t="s">
        <v>285</v>
      </c>
      <c r="GE253" t="s">
        <v>285</v>
      </c>
      <c r="GF253" t="s">
        <v>285</v>
      </c>
      <c r="GG253" t="s">
        <v>285</v>
      </c>
      <c r="GH253" t="s">
        <v>285</v>
      </c>
      <c r="GI253" t="s">
        <v>285</v>
      </c>
      <c r="GJ253" t="s">
        <v>285</v>
      </c>
      <c r="GK253" t="s">
        <v>285</v>
      </c>
      <c r="GL253" t="s">
        <v>285</v>
      </c>
      <c r="GM253" t="s">
        <v>285</v>
      </c>
      <c r="GN253" t="s">
        <v>285</v>
      </c>
      <c r="GO253" t="s">
        <v>285</v>
      </c>
      <c r="GP253" t="s">
        <v>285</v>
      </c>
      <c r="GQ253" t="s">
        <v>285</v>
      </c>
      <c r="GR253" t="s">
        <v>285</v>
      </c>
      <c r="GS253" t="s">
        <v>285</v>
      </c>
      <c r="GT253" t="s">
        <v>285</v>
      </c>
      <c r="GU253" t="s">
        <v>285</v>
      </c>
      <c r="GV253" t="s">
        <v>285</v>
      </c>
      <c r="GW253" t="s">
        <v>285</v>
      </c>
      <c r="GX253" t="s">
        <v>285</v>
      </c>
      <c r="GY253" t="s">
        <v>285</v>
      </c>
      <c r="GZ253" t="s">
        <v>285</v>
      </c>
      <c r="HA253" t="s">
        <v>285</v>
      </c>
      <c r="HB253" t="s">
        <v>285</v>
      </c>
      <c r="HC253" t="s">
        <v>285</v>
      </c>
      <c r="HD253" t="s">
        <v>285</v>
      </c>
      <c r="HE253" t="s">
        <v>285</v>
      </c>
      <c r="HF253" t="s">
        <v>285</v>
      </c>
      <c r="HG253" t="s">
        <v>285</v>
      </c>
      <c r="HH253" t="s">
        <v>285</v>
      </c>
      <c r="HI253" t="s">
        <v>285</v>
      </c>
      <c r="HJ253" t="s">
        <v>285</v>
      </c>
      <c r="HK253" t="s">
        <v>285</v>
      </c>
      <c r="HL253" t="s">
        <v>285</v>
      </c>
      <c r="HM253" t="s">
        <v>285</v>
      </c>
      <c r="HN253" t="s">
        <v>285</v>
      </c>
      <c r="HO253" t="s">
        <v>285</v>
      </c>
      <c r="HP253" t="s">
        <v>285</v>
      </c>
      <c r="HQ253" t="s">
        <v>285</v>
      </c>
      <c r="HR253" t="s">
        <v>285</v>
      </c>
      <c r="HS253" t="s">
        <v>285</v>
      </c>
      <c r="HT253" t="s">
        <v>285</v>
      </c>
      <c r="HU253" t="s">
        <v>285</v>
      </c>
      <c r="HV253" t="s">
        <v>285</v>
      </c>
      <c r="HW253" t="s">
        <v>285</v>
      </c>
      <c r="HX253" t="s">
        <v>285</v>
      </c>
      <c r="HY253" t="s">
        <v>285</v>
      </c>
      <c r="HZ253" t="s">
        <v>285</v>
      </c>
      <c r="IA253" t="s">
        <v>285</v>
      </c>
      <c r="IB253" t="s">
        <v>285</v>
      </c>
      <c r="IC253" t="s">
        <v>285</v>
      </c>
      <c r="ID253" t="s">
        <v>285</v>
      </c>
      <c r="IE253" t="s">
        <v>285</v>
      </c>
      <c r="IF253" t="s">
        <v>285</v>
      </c>
      <c r="IG253" t="s">
        <v>285</v>
      </c>
      <c r="IH253" t="s">
        <v>285</v>
      </c>
      <c r="II253" t="s">
        <v>285</v>
      </c>
      <c r="IJ253" t="s">
        <v>285</v>
      </c>
      <c r="IK253" t="s">
        <v>285</v>
      </c>
      <c r="IL253" t="s">
        <v>285</v>
      </c>
      <c r="IM253" t="s">
        <v>285</v>
      </c>
      <c r="IN253" t="s">
        <v>285</v>
      </c>
      <c r="IO253" t="s">
        <v>285</v>
      </c>
      <c r="IP253" t="s">
        <v>285</v>
      </c>
      <c r="IQ253" t="s">
        <v>285</v>
      </c>
      <c r="IR253" t="s">
        <v>285</v>
      </c>
      <c r="IS253" t="s">
        <v>285</v>
      </c>
      <c r="IT253" t="s">
        <v>285</v>
      </c>
      <c r="IU253">
        <v>2300</v>
      </c>
      <c r="IV253">
        <v>700</v>
      </c>
      <c r="IW253">
        <v>1600</v>
      </c>
      <c r="IX253">
        <v>380</v>
      </c>
      <c r="IY253">
        <v>309</v>
      </c>
      <c r="IZ253">
        <v>71</v>
      </c>
      <c r="JA253">
        <v>38</v>
      </c>
      <c r="JB253">
        <v>30</v>
      </c>
      <c r="JC253">
        <v>8</v>
      </c>
      <c r="JD253" t="s">
        <v>285</v>
      </c>
      <c r="JE253" t="s">
        <v>285</v>
      </c>
      <c r="JF253" t="s">
        <v>285</v>
      </c>
    </row>
    <row r="254" spans="1:266" hidden="1">
      <c r="A254">
        <v>88862</v>
      </c>
      <c r="B254" t="s">
        <v>1001</v>
      </c>
      <c r="C254">
        <v>116793</v>
      </c>
      <c r="D254">
        <v>6</v>
      </c>
      <c r="E254">
        <v>116788</v>
      </c>
      <c r="F254" t="s">
        <v>830</v>
      </c>
      <c r="G254">
        <v>0</v>
      </c>
      <c r="H254">
        <v>116788</v>
      </c>
      <c r="I254">
        <v>0</v>
      </c>
      <c r="J254">
        <v>0</v>
      </c>
      <c r="K254">
        <v>0</v>
      </c>
      <c r="L254">
        <v>0</v>
      </c>
      <c r="M254">
        <v>48821</v>
      </c>
      <c r="N254">
        <v>132</v>
      </c>
      <c r="O254">
        <v>48682</v>
      </c>
      <c r="P254">
        <v>9</v>
      </c>
      <c r="Q254" t="s">
        <v>830</v>
      </c>
      <c r="R254">
        <v>48673</v>
      </c>
      <c r="S254">
        <v>7</v>
      </c>
      <c r="T254">
        <v>7</v>
      </c>
      <c r="U254">
        <v>0</v>
      </c>
      <c r="V254" t="s">
        <v>830</v>
      </c>
      <c r="W254">
        <v>96527</v>
      </c>
      <c r="X254">
        <v>1284</v>
      </c>
      <c r="Y254">
        <v>95119</v>
      </c>
      <c r="Z254">
        <v>41</v>
      </c>
      <c r="AA254">
        <v>191</v>
      </c>
      <c r="AB254">
        <v>94887</v>
      </c>
      <c r="AC254">
        <v>123</v>
      </c>
      <c r="AD254">
        <v>119</v>
      </c>
      <c r="AE254" t="s">
        <v>830</v>
      </c>
      <c r="AF254">
        <v>4</v>
      </c>
      <c r="AG254">
        <v>56922</v>
      </c>
      <c r="AH254">
        <v>1228</v>
      </c>
      <c r="AI254">
        <v>55669</v>
      </c>
      <c r="AJ254">
        <v>12</v>
      </c>
      <c r="AK254">
        <v>167</v>
      </c>
      <c r="AL254">
        <v>55489</v>
      </c>
      <c r="AM254">
        <v>25</v>
      </c>
      <c r="AN254">
        <v>25</v>
      </c>
      <c r="AO254">
        <v>0</v>
      </c>
      <c r="AP254" t="s">
        <v>830</v>
      </c>
      <c r="AQ254">
        <v>70728</v>
      </c>
      <c r="AR254">
        <v>1257</v>
      </c>
      <c r="AS254">
        <v>69465</v>
      </c>
      <c r="AT254" t="s">
        <v>830</v>
      </c>
      <c r="AU254">
        <v>114</v>
      </c>
      <c r="AV254">
        <v>69351</v>
      </c>
      <c r="AW254">
        <v>7</v>
      </c>
      <c r="AX254">
        <v>7</v>
      </c>
      <c r="AY254">
        <v>0</v>
      </c>
      <c r="AZ254">
        <v>0</v>
      </c>
      <c r="BA254">
        <v>76439</v>
      </c>
      <c r="BB254">
        <v>1052</v>
      </c>
      <c r="BC254">
        <v>75377</v>
      </c>
      <c r="BD254">
        <v>54</v>
      </c>
      <c r="BE254">
        <v>41</v>
      </c>
      <c r="BF254">
        <v>75282</v>
      </c>
      <c r="BG254">
        <v>9</v>
      </c>
      <c r="BH254">
        <v>9</v>
      </c>
      <c r="BI254">
        <v>0</v>
      </c>
      <c r="BJ254">
        <v>1</v>
      </c>
      <c r="BK254">
        <v>56167</v>
      </c>
      <c r="BL254">
        <v>937</v>
      </c>
      <c r="BM254">
        <v>54894</v>
      </c>
      <c r="BN254">
        <v>52</v>
      </c>
      <c r="BO254">
        <v>66</v>
      </c>
      <c r="BP254">
        <v>54777</v>
      </c>
      <c r="BQ254">
        <v>335</v>
      </c>
      <c r="BR254">
        <v>35</v>
      </c>
      <c r="BS254">
        <v>0</v>
      </c>
      <c r="BT254">
        <v>300</v>
      </c>
      <c r="BU254">
        <v>79441</v>
      </c>
      <c r="BV254">
        <v>733</v>
      </c>
      <c r="BW254">
        <v>78688</v>
      </c>
      <c r="BX254" t="s">
        <v>830</v>
      </c>
      <c r="BY254">
        <v>38</v>
      </c>
      <c r="BZ254">
        <v>78650</v>
      </c>
      <c r="CA254">
        <v>20</v>
      </c>
      <c r="CB254">
        <v>20</v>
      </c>
      <c r="CC254">
        <v>0</v>
      </c>
      <c r="CD254">
        <v>0</v>
      </c>
      <c r="CE254">
        <v>64350</v>
      </c>
      <c r="CF254">
        <v>513</v>
      </c>
      <c r="CG254">
        <v>63836</v>
      </c>
      <c r="CH254" t="s">
        <v>830</v>
      </c>
      <c r="CI254">
        <v>4</v>
      </c>
      <c r="CJ254">
        <v>63833</v>
      </c>
      <c r="CK254">
        <v>0</v>
      </c>
      <c r="CL254">
        <v>0</v>
      </c>
      <c r="CM254">
        <v>0</v>
      </c>
      <c r="CN254">
        <v>0</v>
      </c>
      <c r="CO254">
        <v>82148</v>
      </c>
      <c r="CP254">
        <v>198</v>
      </c>
      <c r="CQ254">
        <v>81949</v>
      </c>
      <c r="CR254" t="s">
        <v>830</v>
      </c>
      <c r="CS254">
        <v>2</v>
      </c>
      <c r="CT254">
        <v>81947</v>
      </c>
      <c r="CU254">
        <v>0</v>
      </c>
      <c r="CV254">
        <v>0</v>
      </c>
      <c r="CW254">
        <v>0</v>
      </c>
      <c r="CX254">
        <v>0</v>
      </c>
      <c r="CY254">
        <v>98405</v>
      </c>
      <c r="CZ254">
        <v>389</v>
      </c>
      <c r="DA254">
        <v>98016</v>
      </c>
      <c r="DB254" t="s">
        <v>830</v>
      </c>
      <c r="DC254">
        <v>8</v>
      </c>
      <c r="DD254">
        <v>98008</v>
      </c>
      <c r="DE254">
        <v>0</v>
      </c>
      <c r="DF254">
        <v>0</v>
      </c>
      <c r="DG254">
        <v>0</v>
      </c>
      <c r="DH254">
        <v>0</v>
      </c>
      <c r="DI254">
        <v>84729</v>
      </c>
      <c r="DJ254">
        <v>3093</v>
      </c>
      <c r="DK254">
        <v>81479</v>
      </c>
      <c r="DL254">
        <v>2</v>
      </c>
      <c r="DM254">
        <v>1</v>
      </c>
      <c r="DN254">
        <v>81477</v>
      </c>
      <c r="DO254">
        <v>157</v>
      </c>
      <c r="DP254">
        <v>7</v>
      </c>
      <c r="DQ254">
        <v>0</v>
      </c>
      <c r="DR254">
        <v>150</v>
      </c>
      <c r="DS254">
        <v>51098</v>
      </c>
      <c r="DT254">
        <v>408</v>
      </c>
      <c r="DU254">
        <v>50690</v>
      </c>
      <c r="DV254">
        <v>0</v>
      </c>
      <c r="DW254" t="s">
        <v>830</v>
      </c>
      <c r="DX254">
        <v>50690</v>
      </c>
      <c r="DY254" t="s">
        <v>830</v>
      </c>
      <c r="DZ254">
        <v>0</v>
      </c>
      <c r="EA254">
        <v>0</v>
      </c>
      <c r="EB254" t="s">
        <v>830</v>
      </c>
      <c r="EC254">
        <v>88799</v>
      </c>
      <c r="ED254">
        <v>396</v>
      </c>
      <c r="EE254">
        <v>88330</v>
      </c>
      <c r="EF254">
        <v>0</v>
      </c>
      <c r="EG254">
        <v>0</v>
      </c>
      <c r="EH254">
        <v>88330</v>
      </c>
      <c r="EI254">
        <v>73</v>
      </c>
      <c r="EJ254">
        <v>11</v>
      </c>
      <c r="EK254">
        <v>0</v>
      </c>
      <c r="EL254">
        <v>62</v>
      </c>
      <c r="EM254">
        <v>138497</v>
      </c>
      <c r="EN254">
        <v>1790</v>
      </c>
      <c r="EO254">
        <v>136139</v>
      </c>
      <c r="EP254">
        <v>47</v>
      </c>
      <c r="EQ254">
        <v>39</v>
      </c>
      <c r="ER254">
        <v>136052</v>
      </c>
      <c r="ES254">
        <v>568</v>
      </c>
      <c r="ET254">
        <v>9</v>
      </c>
      <c r="EU254">
        <v>22</v>
      </c>
      <c r="EV254">
        <v>537</v>
      </c>
      <c r="EW254">
        <v>137941</v>
      </c>
      <c r="EX254">
        <v>1179</v>
      </c>
      <c r="EY254">
        <v>135065</v>
      </c>
      <c r="EZ254">
        <v>26</v>
      </c>
      <c r="FA254">
        <v>78</v>
      </c>
      <c r="FB254">
        <v>134961</v>
      </c>
      <c r="FC254">
        <v>1697</v>
      </c>
      <c r="FD254">
        <v>10</v>
      </c>
      <c r="FE254">
        <v>8</v>
      </c>
      <c r="FF254">
        <v>1679</v>
      </c>
      <c r="FG254">
        <v>109746</v>
      </c>
      <c r="FH254">
        <v>1957</v>
      </c>
      <c r="FI254">
        <v>95739</v>
      </c>
      <c r="FJ254">
        <v>30</v>
      </c>
      <c r="FK254">
        <v>97</v>
      </c>
      <c r="FL254">
        <v>95612</v>
      </c>
      <c r="FM254">
        <v>12049</v>
      </c>
      <c r="FN254">
        <v>42</v>
      </c>
      <c r="FO254">
        <v>8</v>
      </c>
      <c r="FP254">
        <v>11998</v>
      </c>
      <c r="FQ254">
        <v>184817</v>
      </c>
      <c r="FR254">
        <v>945</v>
      </c>
      <c r="FS254">
        <v>182534</v>
      </c>
      <c r="FT254">
        <v>11</v>
      </c>
      <c r="FU254">
        <v>66</v>
      </c>
      <c r="FV254">
        <v>182456</v>
      </c>
      <c r="FW254">
        <v>1338</v>
      </c>
      <c r="FX254">
        <v>12</v>
      </c>
      <c r="FY254">
        <v>0</v>
      </c>
      <c r="FZ254">
        <v>1326</v>
      </c>
      <c r="GA254">
        <v>213837</v>
      </c>
      <c r="GB254">
        <v>428</v>
      </c>
      <c r="GC254">
        <v>211251</v>
      </c>
      <c r="GD254">
        <v>5</v>
      </c>
      <c r="GE254">
        <v>21</v>
      </c>
      <c r="GF254">
        <v>211225</v>
      </c>
      <c r="GG254">
        <v>2158</v>
      </c>
      <c r="GH254">
        <v>8</v>
      </c>
      <c r="GI254">
        <v>3</v>
      </c>
      <c r="GJ254">
        <v>2147</v>
      </c>
      <c r="GK254">
        <v>213663</v>
      </c>
      <c r="GL254">
        <v>170</v>
      </c>
      <c r="GM254">
        <v>212986</v>
      </c>
      <c r="GN254">
        <v>8</v>
      </c>
      <c r="GO254">
        <v>19</v>
      </c>
      <c r="GP254">
        <v>212959</v>
      </c>
      <c r="GQ254">
        <v>506</v>
      </c>
      <c r="GR254">
        <v>9</v>
      </c>
      <c r="GS254">
        <v>1</v>
      </c>
      <c r="GT254">
        <v>497</v>
      </c>
      <c r="GU254">
        <v>196135</v>
      </c>
      <c r="GV254">
        <v>1979</v>
      </c>
      <c r="GW254">
        <v>192943</v>
      </c>
      <c r="GX254">
        <v>93</v>
      </c>
      <c r="GY254">
        <v>391</v>
      </c>
      <c r="GZ254">
        <v>192459</v>
      </c>
      <c r="HA254">
        <v>1212</v>
      </c>
      <c r="HB254">
        <v>70</v>
      </c>
      <c r="HC254">
        <v>56</v>
      </c>
      <c r="HD254">
        <v>1086</v>
      </c>
      <c r="HE254">
        <v>223656</v>
      </c>
      <c r="HF254">
        <v>2808</v>
      </c>
      <c r="HG254">
        <v>217966</v>
      </c>
      <c r="HH254">
        <v>324</v>
      </c>
      <c r="HI254">
        <v>2003</v>
      </c>
      <c r="HJ254">
        <v>215639</v>
      </c>
      <c r="HK254">
        <v>2882</v>
      </c>
      <c r="HL254">
        <v>167</v>
      </c>
      <c r="HM254">
        <v>24</v>
      </c>
      <c r="HN254">
        <v>2691</v>
      </c>
      <c r="HO254">
        <v>387786</v>
      </c>
      <c r="HP254">
        <v>409</v>
      </c>
      <c r="HQ254">
        <v>384662</v>
      </c>
      <c r="HR254">
        <v>80</v>
      </c>
      <c r="HS254">
        <v>2274</v>
      </c>
      <c r="HT254">
        <v>382307</v>
      </c>
      <c r="HU254">
        <v>2715</v>
      </c>
      <c r="HV254">
        <v>167</v>
      </c>
      <c r="HW254">
        <v>4</v>
      </c>
      <c r="HX254">
        <v>2544</v>
      </c>
      <c r="HY254">
        <v>516287</v>
      </c>
      <c r="HZ254">
        <v>24337</v>
      </c>
      <c r="IA254">
        <v>480041</v>
      </c>
      <c r="IB254">
        <v>5263</v>
      </c>
      <c r="IC254">
        <v>11207</v>
      </c>
      <c r="ID254">
        <v>463571</v>
      </c>
      <c r="IE254">
        <v>11909</v>
      </c>
      <c r="IF254">
        <v>503</v>
      </c>
      <c r="IG254">
        <v>233</v>
      </c>
      <c r="IH254">
        <v>11173</v>
      </c>
      <c r="II254">
        <v>320201</v>
      </c>
      <c r="IJ254">
        <v>38584</v>
      </c>
      <c r="IK254">
        <v>281617</v>
      </c>
      <c r="IL254">
        <v>4519</v>
      </c>
      <c r="IM254">
        <v>2295</v>
      </c>
      <c r="IN254">
        <v>274804</v>
      </c>
      <c r="IO254">
        <v>160746</v>
      </c>
      <c r="IP254">
        <v>4780</v>
      </c>
      <c r="IQ254">
        <v>155966</v>
      </c>
      <c r="IR254">
        <v>2766</v>
      </c>
      <c r="IS254">
        <v>5986</v>
      </c>
      <c r="IT254">
        <v>147212</v>
      </c>
      <c r="IU254" t="s">
        <v>285</v>
      </c>
      <c r="IV254" t="s">
        <v>285</v>
      </c>
      <c r="IW254">
        <v>122200</v>
      </c>
      <c r="IX254">
        <v>6986</v>
      </c>
      <c r="IY254">
        <v>8</v>
      </c>
      <c r="IZ254">
        <v>6978</v>
      </c>
      <c r="JA254">
        <v>0</v>
      </c>
      <c r="JB254">
        <v>0</v>
      </c>
      <c r="JC254">
        <v>0</v>
      </c>
      <c r="JD254" t="s">
        <v>285</v>
      </c>
      <c r="JE254">
        <v>86</v>
      </c>
      <c r="JF254" t="s">
        <v>285</v>
      </c>
    </row>
    <row r="255" spans="1:266" hidden="1">
      <c r="A255">
        <v>57215</v>
      </c>
      <c r="B255" t="s">
        <v>1002</v>
      </c>
      <c r="C255" t="s">
        <v>285</v>
      </c>
      <c r="D255" t="s">
        <v>285</v>
      </c>
      <c r="E255" t="s">
        <v>285</v>
      </c>
      <c r="F255" t="s">
        <v>285</v>
      </c>
      <c r="G255" t="s">
        <v>285</v>
      </c>
      <c r="H255" t="s">
        <v>285</v>
      </c>
      <c r="I255" t="s">
        <v>285</v>
      </c>
      <c r="J255" t="s">
        <v>285</v>
      </c>
      <c r="K255" t="s">
        <v>285</v>
      </c>
      <c r="L255" t="s">
        <v>285</v>
      </c>
      <c r="M255" t="s">
        <v>285</v>
      </c>
      <c r="N255" t="s">
        <v>285</v>
      </c>
      <c r="O255" t="s">
        <v>285</v>
      </c>
      <c r="P255" t="s">
        <v>285</v>
      </c>
      <c r="Q255" t="s">
        <v>285</v>
      </c>
      <c r="R255" t="s">
        <v>285</v>
      </c>
      <c r="S255" t="s">
        <v>285</v>
      </c>
      <c r="T255" t="s">
        <v>285</v>
      </c>
      <c r="U255" t="s">
        <v>285</v>
      </c>
      <c r="V255" t="s">
        <v>285</v>
      </c>
      <c r="W255" t="s">
        <v>285</v>
      </c>
      <c r="X255" t="s">
        <v>285</v>
      </c>
      <c r="Y255" t="s">
        <v>285</v>
      </c>
      <c r="Z255" t="s">
        <v>285</v>
      </c>
      <c r="AA255" t="s">
        <v>285</v>
      </c>
      <c r="AB255" t="s">
        <v>285</v>
      </c>
      <c r="AC255" t="s">
        <v>285</v>
      </c>
      <c r="AD255" t="s">
        <v>285</v>
      </c>
      <c r="AE255" t="s">
        <v>285</v>
      </c>
      <c r="AF255" t="s">
        <v>285</v>
      </c>
      <c r="AG255" t="s">
        <v>285</v>
      </c>
      <c r="AH255" t="s">
        <v>285</v>
      </c>
      <c r="AI255" t="s">
        <v>285</v>
      </c>
      <c r="AJ255" t="s">
        <v>285</v>
      </c>
      <c r="AK255" t="s">
        <v>285</v>
      </c>
      <c r="AL255" t="s">
        <v>285</v>
      </c>
      <c r="AM255" t="s">
        <v>285</v>
      </c>
      <c r="AN255" t="s">
        <v>285</v>
      </c>
      <c r="AO255" t="s">
        <v>285</v>
      </c>
      <c r="AP255" t="s">
        <v>285</v>
      </c>
      <c r="AQ255" t="s">
        <v>285</v>
      </c>
      <c r="AR255" t="s">
        <v>285</v>
      </c>
      <c r="AS255" t="s">
        <v>285</v>
      </c>
      <c r="AT255" t="s">
        <v>285</v>
      </c>
      <c r="AU255" t="s">
        <v>285</v>
      </c>
      <c r="AV255" t="s">
        <v>285</v>
      </c>
      <c r="AW255" t="s">
        <v>285</v>
      </c>
      <c r="AX255" t="s">
        <v>285</v>
      </c>
      <c r="AY255" t="s">
        <v>285</v>
      </c>
      <c r="AZ255" t="s">
        <v>285</v>
      </c>
      <c r="BA255" t="s">
        <v>285</v>
      </c>
      <c r="BB255" t="s">
        <v>285</v>
      </c>
      <c r="BC255" t="s">
        <v>285</v>
      </c>
      <c r="BD255" t="s">
        <v>285</v>
      </c>
      <c r="BE255" t="s">
        <v>285</v>
      </c>
      <c r="BF255" t="s">
        <v>285</v>
      </c>
      <c r="BG255" t="s">
        <v>285</v>
      </c>
      <c r="BH255" t="s">
        <v>285</v>
      </c>
      <c r="BI255" t="s">
        <v>285</v>
      </c>
      <c r="BJ255" t="s">
        <v>285</v>
      </c>
      <c r="BK255" t="s">
        <v>285</v>
      </c>
      <c r="BL255" t="s">
        <v>285</v>
      </c>
      <c r="BM255" t="s">
        <v>285</v>
      </c>
      <c r="BN255" t="s">
        <v>285</v>
      </c>
      <c r="BO255" t="s">
        <v>285</v>
      </c>
      <c r="BP255" t="s">
        <v>285</v>
      </c>
      <c r="BQ255" t="s">
        <v>285</v>
      </c>
      <c r="BR255" t="s">
        <v>285</v>
      </c>
      <c r="BS255" t="s">
        <v>285</v>
      </c>
      <c r="BT255" t="s">
        <v>285</v>
      </c>
      <c r="BU255" t="s">
        <v>285</v>
      </c>
      <c r="BV255" t="s">
        <v>285</v>
      </c>
      <c r="BW255" t="s">
        <v>285</v>
      </c>
      <c r="BX255" t="s">
        <v>285</v>
      </c>
      <c r="BY255" t="s">
        <v>285</v>
      </c>
      <c r="BZ255" t="s">
        <v>285</v>
      </c>
      <c r="CA255" t="s">
        <v>285</v>
      </c>
      <c r="CB255" t="s">
        <v>285</v>
      </c>
      <c r="CC255" t="s">
        <v>285</v>
      </c>
      <c r="CD255" t="s">
        <v>285</v>
      </c>
      <c r="CE255" t="s">
        <v>285</v>
      </c>
      <c r="CF255" t="s">
        <v>285</v>
      </c>
      <c r="CG255" t="s">
        <v>285</v>
      </c>
      <c r="CH255" t="s">
        <v>285</v>
      </c>
      <c r="CI255" t="s">
        <v>285</v>
      </c>
      <c r="CJ255" t="s">
        <v>285</v>
      </c>
      <c r="CK255" t="s">
        <v>285</v>
      </c>
      <c r="CL255" t="s">
        <v>285</v>
      </c>
      <c r="CM255" t="s">
        <v>285</v>
      </c>
      <c r="CN255" t="s">
        <v>285</v>
      </c>
      <c r="CO255" t="s">
        <v>285</v>
      </c>
      <c r="CP255" t="s">
        <v>285</v>
      </c>
      <c r="CQ255" t="s">
        <v>285</v>
      </c>
      <c r="CR255" t="s">
        <v>285</v>
      </c>
      <c r="CS255" t="s">
        <v>285</v>
      </c>
      <c r="CT255" t="s">
        <v>285</v>
      </c>
      <c r="CU255" t="s">
        <v>285</v>
      </c>
      <c r="CV255" t="s">
        <v>285</v>
      </c>
      <c r="CW255" t="s">
        <v>285</v>
      </c>
      <c r="CX255" t="s">
        <v>285</v>
      </c>
      <c r="CY255" t="s">
        <v>285</v>
      </c>
      <c r="CZ255" t="s">
        <v>285</v>
      </c>
      <c r="DA255" t="s">
        <v>285</v>
      </c>
      <c r="DB255" t="s">
        <v>285</v>
      </c>
      <c r="DC255" t="s">
        <v>285</v>
      </c>
      <c r="DD255" t="s">
        <v>285</v>
      </c>
      <c r="DE255" t="s">
        <v>285</v>
      </c>
      <c r="DF255" t="s">
        <v>285</v>
      </c>
      <c r="DG255" t="s">
        <v>285</v>
      </c>
      <c r="DH255" t="s">
        <v>285</v>
      </c>
      <c r="DI255" t="s">
        <v>285</v>
      </c>
      <c r="DJ255" t="s">
        <v>285</v>
      </c>
      <c r="DK255" t="s">
        <v>285</v>
      </c>
      <c r="DL255" t="s">
        <v>285</v>
      </c>
      <c r="DM255" t="s">
        <v>285</v>
      </c>
      <c r="DN255" t="s">
        <v>285</v>
      </c>
      <c r="DO255" t="s">
        <v>285</v>
      </c>
      <c r="DP255" t="s">
        <v>285</v>
      </c>
      <c r="DQ255" t="s">
        <v>285</v>
      </c>
      <c r="DR255" t="s">
        <v>285</v>
      </c>
      <c r="DS255" t="s">
        <v>285</v>
      </c>
      <c r="DT255" t="s">
        <v>285</v>
      </c>
      <c r="DU255" t="s">
        <v>285</v>
      </c>
      <c r="DV255" t="s">
        <v>285</v>
      </c>
      <c r="DW255" t="s">
        <v>285</v>
      </c>
      <c r="DX255" t="s">
        <v>285</v>
      </c>
      <c r="DY255" t="s">
        <v>285</v>
      </c>
      <c r="DZ255" t="s">
        <v>285</v>
      </c>
      <c r="EA255" t="s">
        <v>285</v>
      </c>
      <c r="EB255" t="s">
        <v>285</v>
      </c>
      <c r="EC255" t="s">
        <v>285</v>
      </c>
      <c r="ED255" t="s">
        <v>285</v>
      </c>
      <c r="EE255" t="s">
        <v>285</v>
      </c>
      <c r="EF255" t="s">
        <v>285</v>
      </c>
      <c r="EG255" t="s">
        <v>285</v>
      </c>
      <c r="EH255" t="s">
        <v>285</v>
      </c>
      <c r="EI255" t="s">
        <v>285</v>
      </c>
      <c r="EJ255" t="s">
        <v>285</v>
      </c>
      <c r="EK255" t="s">
        <v>285</v>
      </c>
      <c r="EL255" t="s">
        <v>285</v>
      </c>
      <c r="EM255" t="s">
        <v>285</v>
      </c>
      <c r="EN255" t="s">
        <v>285</v>
      </c>
      <c r="EO255" t="s">
        <v>285</v>
      </c>
      <c r="EP255" t="s">
        <v>285</v>
      </c>
      <c r="EQ255" t="s">
        <v>285</v>
      </c>
      <c r="ER255" t="s">
        <v>285</v>
      </c>
      <c r="ES255" t="s">
        <v>285</v>
      </c>
      <c r="ET255" t="s">
        <v>285</v>
      </c>
      <c r="EU255" t="s">
        <v>285</v>
      </c>
      <c r="EV255" t="s">
        <v>285</v>
      </c>
      <c r="EW255" t="s">
        <v>285</v>
      </c>
      <c r="EX255" t="s">
        <v>285</v>
      </c>
      <c r="EY255" t="s">
        <v>285</v>
      </c>
      <c r="EZ255" t="s">
        <v>285</v>
      </c>
      <c r="FA255" t="s">
        <v>285</v>
      </c>
      <c r="FB255" t="s">
        <v>285</v>
      </c>
      <c r="FC255" t="s">
        <v>285</v>
      </c>
      <c r="FD255" t="s">
        <v>285</v>
      </c>
      <c r="FE255" t="s">
        <v>285</v>
      </c>
      <c r="FF255" t="s">
        <v>285</v>
      </c>
      <c r="FG255" t="s">
        <v>285</v>
      </c>
      <c r="FH255" t="s">
        <v>285</v>
      </c>
      <c r="FI255" t="s">
        <v>285</v>
      </c>
      <c r="FJ255" t="s">
        <v>285</v>
      </c>
      <c r="FK255" t="s">
        <v>285</v>
      </c>
      <c r="FL255" t="s">
        <v>285</v>
      </c>
      <c r="FM255" t="s">
        <v>285</v>
      </c>
      <c r="FN255" t="s">
        <v>285</v>
      </c>
      <c r="FO255" t="s">
        <v>285</v>
      </c>
      <c r="FP255" t="s">
        <v>285</v>
      </c>
      <c r="FQ255" t="s">
        <v>285</v>
      </c>
      <c r="FR255" t="s">
        <v>285</v>
      </c>
      <c r="FS255" t="s">
        <v>285</v>
      </c>
      <c r="FT255" t="s">
        <v>285</v>
      </c>
      <c r="FU255" t="s">
        <v>285</v>
      </c>
      <c r="FV255" t="s">
        <v>285</v>
      </c>
      <c r="FW255" t="s">
        <v>285</v>
      </c>
      <c r="FX255" t="s">
        <v>285</v>
      </c>
      <c r="FY255" t="s">
        <v>285</v>
      </c>
      <c r="FZ255" t="s">
        <v>285</v>
      </c>
      <c r="GA255" t="s">
        <v>285</v>
      </c>
      <c r="GB255" t="s">
        <v>285</v>
      </c>
      <c r="GC255" t="s">
        <v>285</v>
      </c>
      <c r="GD255" t="s">
        <v>285</v>
      </c>
      <c r="GE255" t="s">
        <v>285</v>
      </c>
      <c r="GF255" t="s">
        <v>285</v>
      </c>
      <c r="GG255" t="s">
        <v>285</v>
      </c>
      <c r="GH255" t="s">
        <v>285</v>
      </c>
      <c r="GI255" t="s">
        <v>285</v>
      </c>
      <c r="GJ255" t="s">
        <v>285</v>
      </c>
      <c r="GK255" t="s">
        <v>285</v>
      </c>
      <c r="GL255" t="s">
        <v>285</v>
      </c>
      <c r="GM255" t="s">
        <v>285</v>
      </c>
      <c r="GN255" t="s">
        <v>285</v>
      </c>
      <c r="GO255" t="s">
        <v>285</v>
      </c>
      <c r="GP255" t="s">
        <v>285</v>
      </c>
      <c r="GQ255" t="s">
        <v>285</v>
      </c>
      <c r="GR255" t="s">
        <v>285</v>
      </c>
      <c r="GS255" t="s">
        <v>285</v>
      </c>
      <c r="GT255" t="s">
        <v>285</v>
      </c>
      <c r="GU255" t="s">
        <v>285</v>
      </c>
      <c r="GV255" t="s">
        <v>285</v>
      </c>
      <c r="GW255" t="s">
        <v>285</v>
      </c>
      <c r="GX255" t="s">
        <v>285</v>
      </c>
      <c r="GY255" t="s">
        <v>285</v>
      </c>
      <c r="GZ255" t="s">
        <v>285</v>
      </c>
      <c r="HA255" t="s">
        <v>285</v>
      </c>
      <c r="HB255" t="s">
        <v>285</v>
      </c>
      <c r="HC255" t="s">
        <v>285</v>
      </c>
      <c r="HD255" t="s">
        <v>285</v>
      </c>
      <c r="HE255" t="s">
        <v>285</v>
      </c>
      <c r="HF255" t="s">
        <v>285</v>
      </c>
      <c r="HG255" t="s">
        <v>285</v>
      </c>
      <c r="HH255" t="s">
        <v>285</v>
      </c>
      <c r="HI255" t="s">
        <v>285</v>
      </c>
      <c r="HJ255" t="s">
        <v>285</v>
      </c>
      <c r="HK255" t="s">
        <v>285</v>
      </c>
      <c r="HL255" t="s">
        <v>285</v>
      </c>
      <c r="HM255" t="s">
        <v>285</v>
      </c>
      <c r="HN255" t="s">
        <v>285</v>
      </c>
      <c r="HO255" t="s">
        <v>285</v>
      </c>
      <c r="HP255" t="s">
        <v>285</v>
      </c>
      <c r="HQ255" t="s">
        <v>285</v>
      </c>
      <c r="HR255" t="s">
        <v>285</v>
      </c>
      <c r="HS255" t="s">
        <v>285</v>
      </c>
      <c r="HT255" t="s">
        <v>285</v>
      </c>
      <c r="HU255" t="s">
        <v>285</v>
      </c>
      <c r="HV255" t="s">
        <v>285</v>
      </c>
      <c r="HW255" t="s">
        <v>285</v>
      </c>
      <c r="HX255" t="s">
        <v>285</v>
      </c>
      <c r="HY255" t="s">
        <v>285</v>
      </c>
      <c r="HZ255" t="s">
        <v>285</v>
      </c>
      <c r="IA255" t="s">
        <v>285</v>
      </c>
      <c r="IB255" t="s">
        <v>285</v>
      </c>
      <c r="IC255" t="s">
        <v>285</v>
      </c>
      <c r="ID255" t="s">
        <v>285</v>
      </c>
      <c r="IE255" t="s">
        <v>285</v>
      </c>
      <c r="IF255" t="s">
        <v>285</v>
      </c>
      <c r="IG255" t="s">
        <v>285</v>
      </c>
      <c r="IH255" t="s">
        <v>285</v>
      </c>
      <c r="II255" t="s">
        <v>285</v>
      </c>
      <c r="IJ255" t="s">
        <v>285</v>
      </c>
      <c r="IK255" t="s">
        <v>285</v>
      </c>
      <c r="IL255" t="s">
        <v>285</v>
      </c>
      <c r="IM255" t="s">
        <v>285</v>
      </c>
      <c r="IN255" t="s">
        <v>285</v>
      </c>
      <c r="IO255" t="s">
        <v>285</v>
      </c>
      <c r="IP255" t="s">
        <v>285</v>
      </c>
      <c r="IQ255" t="s">
        <v>285</v>
      </c>
      <c r="IR255" t="s">
        <v>285</v>
      </c>
      <c r="IS255" t="s">
        <v>285</v>
      </c>
      <c r="IT255" t="s">
        <v>285</v>
      </c>
      <c r="IU255" t="s">
        <v>285</v>
      </c>
      <c r="IV255">
        <v>200</v>
      </c>
      <c r="IW255" t="s">
        <v>285</v>
      </c>
      <c r="IX255">
        <v>11</v>
      </c>
      <c r="IY255">
        <v>8</v>
      </c>
      <c r="IZ255">
        <v>3</v>
      </c>
      <c r="JA255" t="s">
        <v>285</v>
      </c>
      <c r="JB255" t="s">
        <v>285</v>
      </c>
      <c r="JC255" t="s">
        <v>285</v>
      </c>
      <c r="JD255" t="s">
        <v>285</v>
      </c>
      <c r="JE255" t="s">
        <v>285</v>
      </c>
      <c r="JF255" t="s">
        <v>285</v>
      </c>
    </row>
    <row r="256" spans="1:266" hidden="1">
      <c r="A256">
        <v>46612</v>
      </c>
      <c r="B256" t="s">
        <v>1003</v>
      </c>
      <c r="C256" t="s">
        <v>285</v>
      </c>
      <c r="D256" t="s">
        <v>285</v>
      </c>
      <c r="E256" t="s">
        <v>285</v>
      </c>
      <c r="F256" t="s">
        <v>285</v>
      </c>
      <c r="G256" t="s">
        <v>285</v>
      </c>
      <c r="H256" t="s">
        <v>285</v>
      </c>
      <c r="I256" t="s">
        <v>285</v>
      </c>
      <c r="J256" t="s">
        <v>285</v>
      </c>
      <c r="K256" t="s">
        <v>285</v>
      </c>
      <c r="L256" t="s">
        <v>285</v>
      </c>
      <c r="M256" t="s">
        <v>285</v>
      </c>
      <c r="N256" t="s">
        <v>285</v>
      </c>
      <c r="O256" t="s">
        <v>285</v>
      </c>
      <c r="P256" t="s">
        <v>285</v>
      </c>
      <c r="Q256" t="s">
        <v>285</v>
      </c>
      <c r="R256" t="s">
        <v>285</v>
      </c>
      <c r="S256" t="s">
        <v>285</v>
      </c>
      <c r="T256" t="s">
        <v>285</v>
      </c>
      <c r="U256" t="s">
        <v>285</v>
      </c>
      <c r="V256" t="s">
        <v>285</v>
      </c>
      <c r="W256" t="s">
        <v>285</v>
      </c>
      <c r="X256" t="s">
        <v>285</v>
      </c>
      <c r="Y256" t="s">
        <v>285</v>
      </c>
      <c r="Z256" t="s">
        <v>285</v>
      </c>
      <c r="AA256" t="s">
        <v>285</v>
      </c>
      <c r="AB256" t="s">
        <v>285</v>
      </c>
      <c r="AC256" t="s">
        <v>285</v>
      </c>
      <c r="AD256" t="s">
        <v>285</v>
      </c>
      <c r="AE256" t="s">
        <v>285</v>
      </c>
      <c r="AF256" t="s">
        <v>285</v>
      </c>
      <c r="AG256" t="s">
        <v>285</v>
      </c>
      <c r="AH256" t="s">
        <v>285</v>
      </c>
      <c r="AI256" t="s">
        <v>285</v>
      </c>
      <c r="AJ256" t="s">
        <v>285</v>
      </c>
      <c r="AK256" t="s">
        <v>285</v>
      </c>
      <c r="AL256" t="s">
        <v>285</v>
      </c>
      <c r="AM256" t="s">
        <v>285</v>
      </c>
      <c r="AN256" t="s">
        <v>285</v>
      </c>
      <c r="AO256" t="s">
        <v>285</v>
      </c>
      <c r="AP256" t="s">
        <v>285</v>
      </c>
      <c r="AQ256" t="s">
        <v>285</v>
      </c>
      <c r="AR256" t="s">
        <v>285</v>
      </c>
      <c r="AS256" t="s">
        <v>285</v>
      </c>
      <c r="AT256" t="s">
        <v>285</v>
      </c>
      <c r="AU256" t="s">
        <v>285</v>
      </c>
      <c r="AV256" t="s">
        <v>285</v>
      </c>
      <c r="AW256" t="s">
        <v>285</v>
      </c>
      <c r="AX256" t="s">
        <v>285</v>
      </c>
      <c r="AY256" t="s">
        <v>285</v>
      </c>
      <c r="AZ256" t="s">
        <v>285</v>
      </c>
      <c r="BA256" t="s">
        <v>285</v>
      </c>
      <c r="BB256" t="s">
        <v>285</v>
      </c>
      <c r="BC256" t="s">
        <v>285</v>
      </c>
      <c r="BD256" t="s">
        <v>285</v>
      </c>
      <c r="BE256" t="s">
        <v>285</v>
      </c>
      <c r="BF256" t="s">
        <v>285</v>
      </c>
      <c r="BG256" t="s">
        <v>285</v>
      </c>
      <c r="BH256" t="s">
        <v>285</v>
      </c>
      <c r="BI256" t="s">
        <v>285</v>
      </c>
      <c r="BJ256" t="s">
        <v>285</v>
      </c>
      <c r="BK256" t="s">
        <v>285</v>
      </c>
      <c r="BL256" t="s">
        <v>285</v>
      </c>
      <c r="BM256" t="s">
        <v>285</v>
      </c>
      <c r="BN256" t="s">
        <v>285</v>
      </c>
      <c r="BO256" t="s">
        <v>285</v>
      </c>
      <c r="BP256" t="s">
        <v>285</v>
      </c>
      <c r="BQ256" t="s">
        <v>285</v>
      </c>
      <c r="BR256" t="s">
        <v>285</v>
      </c>
      <c r="BS256" t="s">
        <v>285</v>
      </c>
      <c r="BT256" t="s">
        <v>285</v>
      </c>
      <c r="BU256" t="s">
        <v>285</v>
      </c>
      <c r="BV256" t="s">
        <v>285</v>
      </c>
      <c r="BW256" t="s">
        <v>285</v>
      </c>
      <c r="BX256" t="s">
        <v>285</v>
      </c>
      <c r="BY256" t="s">
        <v>285</v>
      </c>
      <c r="BZ256" t="s">
        <v>285</v>
      </c>
      <c r="CA256" t="s">
        <v>285</v>
      </c>
      <c r="CB256" t="s">
        <v>285</v>
      </c>
      <c r="CC256" t="s">
        <v>285</v>
      </c>
      <c r="CD256" t="s">
        <v>285</v>
      </c>
      <c r="CE256" t="s">
        <v>285</v>
      </c>
      <c r="CF256" t="s">
        <v>285</v>
      </c>
      <c r="CG256" t="s">
        <v>285</v>
      </c>
      <c r="CH256" t="s">
        <v>285</v>
      </c>
      <c r="CI256" t="s">
        <v>285</v>
      </c>
      <c r="CJ256" t="s">
        <v>285</v>
      </c>
      <c r="CK256" t="s">
        <v>285</v>
      </c>
      <c r="CL256" t="s">
        <v>285</v>
      </c>
      <c r="CM256" t="s">
        <v>285</v>
      </c>
      <c r="CN256" t="s">
        <v>285</v>
      </c>
      <c r="CO256" t="s">
        <v>285</v>
      </c>
      <c r="CP256" t="s">
        <v>285</v>
      </c>
      <c r="CQ256" t="s">
        <v>285</v>
      </c>
      <c r="CR256" t="s">
        <v>285</v>
      </c>
      <c r="CS256" t="s">
        <v>285</v>
      </c>
      <c r="CT256" t="s">
        <v>285</v>
      </c>
      <c r="CU256" t="s">
        <v>285</v>
      </c>
      <c r="CV256" t="s">
        <v>285</v>
      </c>
      <c r="CW256" t="s">
        <v>285</v>
      </c>
      <c r="CX256" t="s">
        <v>285</v>
      </c>
      <c r="CY256" t="s">
        <v>285</v>
      </c>
      <c r="CZ256" t="s">
        <v>285</v>
      </c>
      <c r="DA256" t="s">
        <v>285</v>
      </c>
      <c r="DB256" t="s">
        <v>285</v>
      </c>
      <c r="DC256" t="s">
        <v>285</v>
      </c>
      <c r="DD256" t="s">
        <v>285</v>
      </c>
      <c r="DE256" t="s">
        <v>285</v>
      </c>
      <c r="DF256" t="s">
        <v>285</v>
      </c>
      <c r="DG256" t="s">
        <v>285</v>
      </c>
      <c r="DH256" t="s">
        <v>285</v>
      </c>
      <c r="DI256" t="s">
        <v>285</v>
      </c>
      <c r="DJ256" t="s">
        <v>285</v>
      </c>
      <c r="DK256" t="s">
        <v>285</v>
      </c>
      <c r="DL256" t="s">
        <v>285</v>
      </c>
      <c r="DM256" t="s">
        <v>285</v>
      </c>
      <c r="DN256" t="s">
        <v>285</v>
      </c>
      <c r="DO256" t="s">
        <v>285</v>
      </c>
      <c r="DP256" t="s">
        <v>285</v>
      </c>
      <c r="DQ256" t="s">
        <v>285</v>
      </c>
      <c r="DR256" t="s">
        <v>285</v>
      </c>
      <c r="DS256" t="s">
        <v>285</v>
      </c>
      <c r="DT256" t="s">
        <v>285</v>
      </c>
      <c r="DU256" t="s">
        <v>285</v>
      </c>
      <c r="DV256" t="s">
        <v>285</v>
      </c>
      <c r="DW256" t="s">
        <v>285</v>
      </c>
      <c r="DX256" t="s">
        <v>285</v>
      </c>
      <c r="DY256" t="s">
        <v>285</v>
      </c>
      <c r="DZ256" t="s">
        <v>285</v>
      </c>
      <c r="EA256" t="s">
        <v>285</v>
      </c>
      <c r="EB256" t="s">
        <v>285</v>
      </c>
      <c r="EC256" t="s">
        <v>285</v>
      </c>
      <c r="ED256" t="s">
        <v>285</v>
      </c>
      <c r="EE256" t="s">
        <v>285</v>
      </c>
      <c r="EF256" t="s">
        <v>285</v>
      </c>
      <c r="EG256" t="s">
        <v>285</v>
      </c>
      <c r="EH256" t="s">
        <v>285</v>
      </c>
      <c r="EI256" t="s">
        <v>285</v>
      </c>
      <c r="EJ256" t="s">
        <v>285</v>
      </c>
      <c r="EK256" t="s">
        <v>285</v>
      </c>
      <c r="EL256" t="s">
        <v>285</v>
      </c>
      <c r="EM256" t="s">
        <v>285</v>
      </c>
      <c r="EN256" t="s">
        <v>285</v>
      </c>
      <c r="EO256" t="s">
        <v>285</v>
      </c>
      <c r="EP256" t="s">
        <v>285</v>
      </c>
      <c r="EQ256" t="s">
        <v>285</v>
      </c>
      <c r="ER256" t="s">
        <v>285</v>
      </c>
      <c r="ES256" t="s">
        <v>285</v>
      </c>
      <c r="ET256" t="s">
        <v>285</v>
      </c>
      <c r="EU256" t="s">
        <v>285</v>
      </c>
      <c r="EV256" t="s">
        <v>285</v>
      </c>
      <c r="EW256" t="s">
        <v>285</v>
      </c>
      <c r="EX256" t="s">
        <v>285</v>
      </c>
      <c r="EY256" t="s">
        <v>285</v>
      </c>
      <c r="EZ256" t="s">
        <v>285</v>
      </c>
      <c r="FA256" t="s">
        <v>285</v>
      </c>
      <c r="FB256" t="s">
        <v>285</v>
      </c>
      <c r="FC256" t="s">
        <v>285</v>
      </c>
      <c r="FD256" t="s">
        <v>285</v>
      </c>
      <c r="FE256" t="s">
        <v>285</v>
      </c>
      <c r="FF256" t="s">
        <v>285</v>
      </c>
      <c r="FG256" t="s">
        <v>285</v>
      </c>
      <c r="FH256" t="s">
        <v>285</v>
      </c>
      <c r="FI256" t="s">
        <v>285</v>
      </c>
      <c r="FJ256" t="s">
        <v>285</v>
      </c>
      <c r="FK256" t="s">
        <v>285</v>
      </c>
      <c r="FL256" t="s">
        <v>285</v>
      </c>
      <c r="FM256" t="s">
        <v>285</v>
      </c>
      <c r="FN256" t="s">
        <v>285</v>
      </c>
      <c r="FO256" t="s">
        <v>285</v>
      </c>
      <c r="FP256" t="s">
        <v>285</v>
      </c>
      <c r="FQ256" t="s">
        <v>285</v>
      </c>
      <c r="FR256" t="s">
        <v>285</v>
      </c>
      <c r="FS256" t="s">
        <v>285</v>
      </c>
      <c r="FT256" t="s">
        <v>285</v>
      </c>
      <c r="FU256" t="s">
        <v>285</v>
      </c>
      <c r="FV256" t="s">
        <v>285</v>
      </c>
      <c r="FW256" t="s">
        <v>285</v>
      </c>
      <c r="FX256" t="s">
        <v>285</v>
      </c>
      <c r="FY256" t="s">
        <v>285</v>
      </c>
      <c r="FZ256" t="s">
        <v>285</v>
      </c>
      <c r="GA256" t="s">
        <v>285</v>
      </c>
      <c r="GB256" t="s">
        <v>285</v>
      </c>
      <c r="GC256" t="s">
        <v>285</v>
      </c>
      <c r="GD256" t="s">
        <v>285</v>
      </c>
      <c r="GE256" t="s">
        <v>285</v>
      </c>
      <c r="GF256" t="s">
        <v>285</v>
      </c>
      <c r="GG256" t="s">
        <v>285</v>
      </c>
      <c r="GH256" t="s">
        <v>285</v>
      </c>
      <c r="GI256" t="s">
        <v>285</v>
      </c>
      <c r="GJ256" t="s">
        <v>285</v>
      </c>
      <c r="GK256" t="s">
        <v>285</v>
      </c>
      <c r="GL256" t="s">
        <v>285</v>
      </c>
      <c r="GM256" t="s">
        <v>285</v>
      </c>
      <c r="GN256" t="s">
        <v>285</v>
      </c>
      <c r="GO256" t="s">
        <v>285</v>
      </c>
      <c r="GP256" t="s">
        <v>285</v>
      </c>
      <c r="GQ256" t="s">
        <v>285</v>
      </c>
      <c r="GR256" t="s">
        <v>285</v>
      </c>
      <c r="GS256" t="s">
        <v>285</v>
      </c>
      <c r="GT256" t="s">
        <v>285</v>
      </c>
      <c r="GU256" t="s">
        <v>285</v>
      </c>
      <c r="GV256" t="s">
        <v>285</v>
      </c>
      <c r="GW256" t="s">
        <v>285</v>
      </c>
      <c r="GX256" t="s">
        <v>285</v>
      </c>
      <c r="GY256" t="s">
        <v>285</v>
      </c>
      <c r="GZ256" t="s">
        <v>285</v>
      </c>
      <c r="HA256" t="s">
        <v>285</v>
      </c>
      <c r="HB256" t="s">
        <v>285</v>
      </c>
      <c r="HC256" t="s">
        <v>285</v>
      </c>
      <c r="HD256" t="s">
        <v>285</v>
      </c>
      <c r="HE256" t="s">
        <v>285</v>
      </c>
      <c r="HF256" t="s">
        <v>285</v>
      </c>
      <c r="HG256" t="s">
        <v>285</v>
      </c>
      <c r="HH256" t="s">
        <v>285</v>
      </c>
      <c r="HI256" t="s">
        <v>285</v>
      </c>
      <c r="HJ256" t="s">
        <v>285</v>
      </c>
      <c r="HK256" t="s">
        <v>285</v>
      </c>
      <c r="HL256" t="s">
        <v>285</v>
      </c>
      <c r="HM256" t="s">
        <v>285</v>
      </c>
      <c r="HN256" t="s">
        <v>285</v>
      </c>
      <c r="HO256" t="s">
        <v>285</v>
      </c>
      <c r="HP256" t="s">
        <v>285</v>
      </c>
      <c r="HQ256" t="s">
        <v>285</v>
      </c>
      <c r="HR256" t="s">
        <v>285</v>
      </c>
      <c r="HS256" t="s">
        <v>285</v>
      </c>
      <c r="HT256" t="s">
        <v>285</v>
      </c>
      <c r="HU256" t="s">
        <v>285</v>
      </c>
      <c r="HV256" t="s">
        <v>285</v>
      </c>
      <c r="HW256" t="s">
        <v>285</v>
      </c>
      <c r="HX256" t="s">
        <v>285</v>
      </c>
      <c r="HY256" t="s">
        <v>285</v>
      </c>
      <c r="HZ256" t="s">
        <v>285</v>
      </c>
      <c r="IA256" t="s">
        <v>285</v>
      </c>
      <c r="IB256" t="s">
        <v>285</v>
      </c>
      <c r="IC256" t="s">
        <v>285</v>
      </c>
      <c r="ID256" t="s">
        <v>285</v>
      </c>
      <c r="IE256" t="s">
        <v>285</v>
      </c>
      <c r="IF256" t="s">
        <v>285</v>
      </c>
      <c r="IG256" t="s">
        <v>285</v>
      </c>
      <c r="IH256" t="s">
        <v>285</v>
      </c>
      <c r="II256" t="s">
        <v>285</v>
      </c>
      <c r="IJ256" t="s">
        <v>285</v>
      </c>
      <c r="IK256" t="s">
        <v>285</v>
      </c>
      <c r="IL256" t="s">
        <v>285</v>
      </c>
      <c r="IM256" t="s">
        <v>285</v>
      </c>
      <c r="IN256" t="s">
        <v>285</v>
      </c>
      <c r="IO256" t="s">
        <v>285</v>
      </c>
      <c r="IP256" t="s">
        <v>285</v>
      </c>
      <c r="IQ256" t="s">
        <v>285</v>
      </c>
      <c r="IR256" t="s">
        <v>285</v>
      </c>
      <c r="IS256" t="s">
        <v>285</v>
      </c>
      <c r="IT256" t="s">
        <v>285</v>
      </c>
      <c r="IU256">
        <v>54200</v>
      </c>
      <c r="IV256">
        <v>20600</v>
      </c>
      <c r="IW256">
        <v>33600</v>
      </c>
      <c r="IX256">
        <v>44630</v>
      </c>
      <c r="IY256">
        <v>9316</v>
      </c>
      <c r="IZ256">
        <v>35314</v>
      </c>
      <c r="JA256" t="s">
        <v>285</v>
      </c>
      <c r="JB256" t="s">
        <v>285</v>
      </c>
      <c r="JC256" t="s">
        <v>285</v>
      </c>
      <c r="JD256">
        <v>2098</v>
      </c>
      <c r="JE256">
        <v>518</v>
      </c>
      <c r="JF256">
        <v>1580</v>
      </c>
    </row>
    <row r="257" spans="1:266" hidden="1">
      <c r="A257">
        <v>79995</v>
      </c>
      <c r="B257" t="s">
        <v>1004</v>
      </c>
      <c r="C257">
        <v>169815</v>
      </c>
      <c r="D257">
        <v>19562</v>
      </c>
      <c r="E257">
        <v>109074</v>
      </c>
      <c r="F257">
        <v>63180</v>
      </c>
      <c r="G257">
        <v>15077</v>
      </c>
      <c r="H257">
        <v>30817</v>
      </c>
      <c r="I257">
        <v>41178</v>
      </c>
      <c r="J257">
        <v>30036</v>
      </c>
      <c r="K257">
        <v>123</v>
      </c>
      <c r="L257">
        <v>11019</v>
      </c>
      <c r="M257">
        <v>160601</v>
      </c>
      <c r="N257">
        <v>18263</v>
      </c>
      <c r="O257">
        <v>111623</v>
      </c>
      <c r="P257">
        <v>74947</v>
      </c>
      <c r="Q257">
        <v>12766</v>
      </c>
      <c r="R257">
        <v>23910</v>
      </c>
      <c r="S257">
        <v>30715</v>
      </c>
      <c r="T257">
        <v>21799</v>
      </c>
      <c r="U257">
        <v>1</v>
      </c>
      <c r="V257">
        <v>8915</v>
      </c>
      <c r="W257">
        <v>128192</v>
      </c>
      <c r="X257">
        <v>17291</v>
      </c>
      <c r="Y257">
        <v>90401</v>
      </c>
      <c r="Z257">
        <v>62510</v>
      </c>
      <c r="AA257">
        <v>10837</v>
      </c>
      <c r="AB257">
        <v>17054</v>
      </c>
      <c r="AC257">
        <v>20500</v>
      </c>
      <c r="AD257">
        <v>11419</v>
      </c>
      <c r="AE257">
        <v>609</v>
      </c>
      <c r="AF257">
        <v>8472</v>
      </c>
      <c r="AG257">
        <v>108943</v>
      </c>
      <c r="AH257">
        <v>14438</v>
      </c>
      <c r="AI257">
        <v>73233</v>
      </c>
      <c r="AJ257">
        <v>49201</v>
      </c>
      <c r="AK257">
        <v>8875</v>
      </c>
      <c r="AL257">
        <v>15157</v>
      </c>
      <c r="AM257">
        <v>21273</v>
      </c>
      <c r="AN257">
        <v>14073</v>
      </c>
      <c r="AO257">
        <v>85</v>
      </c>
      <c r="AP257">
        <v>7114</v>
      </c>
      <c r="AQ257">
        <v>96004</v>
      </c>
      <c r="AR257">
        <v>12862</v>
      </c>
      <c r="AS257">
        <v>61859</v>
      </c>
      <c r="AT257">
        <v>42153</v>
      </c>
      <c r="AU257">
        <v>8009</v>
      </c>
      <c r="AV257">
        <v>11697</v>
      </c>
      <c r="AW257">
        <v>21282</v>
      </c>
      <c r="AX257">
        <v>15469</v>
      </c>
      <c r="AY257">
        <v>129</v>
      </c>
      <c r="AZ257">
        <v>5685</v>
      </c>
      <c r="BA257">
        <v>100134</v>
      </c>
      <c r="BB257">
        <v>9479</v>
      </c>
      <c r="BC257">
        <v>61209</v>
      </c>
      <c r="BD257">
        <v>45257</v>
      </c>
      <c r="BE257">
        <v>4962</v>
      </c>
      <c r="BF257">
        <v>10991</v>
      </c>
      <c r="BG257">
        <v>29446</v>
      </c>
      <c r="BH257">
        <v>24437</v>
      </c>
      <c r="BI257">
        <v>76</v>
      </c>
      <c r="BJ257">
        <v>4932</v>
      </c>
      <c r="BK257">
        <v>84238</v>
      </c>
      <c r="BL257">
        <v>9216</v>
      </c>
      <c r="BM257">
        <v>58013</v>
      </c>
      <c r="BN257">
        <v>40961</v>
      </c>
      <c r="BO257">
        <v>4051</v>
      </c>
      <c r="BP257">
        <v>13001</v>
      </c>
      <c r="BQ257">
        <v>17010</v>
      </c>
      <c r="BR257">
        <v>12321</v>
      </c>
      <c r="BS257">
        <v>138</v>
      </c>
      <c r="BT257">
        <v>4551</v>
      </c>
      <c r="BU257">
        <v>85798</v>
      </c>
      <c r="BV257">
        <v>5212</v>
      </c>
      <c r="BW257">
        <v>60642</v>
      </c>
      <c r="BX257">
        <v>41672</v>
      </c>
      <c r="BY257">
        <v>8159</v>
      </c>
      <c r="BZ257">
        <v>10812</v>
      </c>
      <c r="CA257">
        <v>19943</v>
      </c>
      <c r="CB257">
        <v>11363</v>
      </c>
      <c r="CC257">
        <v>121</v>
      </c>
      <c r="CD257">
        <v>8459</v>
      </c>
      <c r="CE257">
        <v>88007</v>
      </c>
      <c r="CF257">
        <v>5257</v>
      </c>
      <c r="CG257">
        <v>67929</v>
      </c>
      <c r="CH257">
        <v>47488</v>
      </c>
      <c r="CI257">
        <v>7921</v>
      </c>
      <c r="CJ257">
        <v>12521</v>
      </c>
      <c r="CK257">
        <v>14821</v>
      </c>
      <c r="CL257">
        <v>8341</v>
      </c>
      <c r="CM257">
        <v>31</v>
      </c>
      <c r="CN257">
        <v>6449</v>
      </c>
      <c r="CO257">
        <v>95738</v>
      </c>
      <c r="CP257">
        <v>3786</v>
      </c>
      <c r="CQ257">
        <v>78083</v>
      </c>
      <c r="CR257">
        <v>56743</v>
      </c>
      <c r="CS257">
        <v>8662</v>
      </c>
      <c r="CT257">
        <v>12677</v>
      </c>
      <c r="CU257">
        <v>13869</v>
      </c>
      <c r="CV257">
        <v>8937</v>
      </c>
      <c r="CW257">
        <v>102</v>
      </c>
      <c r="CX257">
        <v>4830</v>
      </c>
      <c r="CY257">
        <v>98015</v>
      </c>
      <c r="CZ257">
        <v>4602</v>
      </c>
      <c r="DA257">
        <v>84314</v>
      </c>
      <c r="DB257">
        <v>61083</v>
      </c>
      <c r="DC257">
        <v>7273</v>
      </c>
      <c r="DD257">
        <v>15957</v>
      </c>
      <c r="DE257">
        <v>9100</v>
      </c>
      <c r="DF257">
        <v>4264</v>
      </c>
      <c r="DG257">
        <v>402</v>
      </c>
      <c r="DH257">
        <v>4434</v>
      </c>
      <c r="DI257">
        <v>110217</v>
      </c>
      <c r="DJ257">
        <v>5067</v>
      </c>
      <c r="DK257">
        <v>97327</v>
      </c>
      <c r="DL257">
        <v>77130</v>
      </c>
      <c r="DM257">
        <v>7137</v>
      </c>
      <c r="DN257">
        <v>13061</v>
      </c>
      <c r="DO257">
        <v>7823</v>
      </c>
      <c r="DP257">
        <v>2987</v>
      </c>
      <c r="DQ257">
        <v>168</v>
      </c>
      <c r="DR257">
        <v>4668</v>
      </c>
      <c r="DS257">
        <v>99143</v>
      </c>
      <c r="DT257">
        <v>4386</v>
      </c>
      <c r="DU257">
        <v>85906</v>
      </c>
      <c r="DV257">
        <v>68837</v>
      </c>
      <c r="DW257">
        <v>6666</v>
      </c>
      <c r="DX257">
        <v>10403</v>
      </c>
      <c r="DY257">
        <v>8851</v>
      </c>
      <c r="DZ257">
        <v>5697</v>
      </c>
      <c r="EA257">
        <v>197</v>
      </c>
      <c r="EB257">
        <v>2956</v>
      </c>
      <c r="EC257">
        <v>104980</v>
      </c>
      <c r="ED257">
        <v>4211</v>
      </c>
      <c r="EE257">
        <v>91804</v>
      </c>
      <c r="EF257">
        <v>73974</v>
      </c>
      <c r="EG257">
        <v>6984</v>
      </c>
      <c r="EH257">
        <v>10846</v>
      </c>
      <c r="EI257">
        <v>8965</v>
      </c>
      <c r="EJ257">
        <v>5783</v>
      </c>
      <c r="EK257">
        <v>63</v>
      </c>
      <c r="EL257">
        <v>3119</v>
      </c>
      <c r="EM257">
        <v>96091</v>
      </c>
      <c r="EN257">
        <v>3052</v>
      </c>
      <c r="EO257">
        <v>85543</v>
      </c>
      <c r="EP257">
        <v>62795</v>
      </c>
      <c r="EQ257">
        <v>8249</v>
      </c>
      <c r="ER257">
        <v>14499</v>
      </c>
      <c r="ES257">
        <v>7496</v>
      </c>
      <c r="ET257">
        <v>5532</v>
      </c>
      <c r="EU257">
        <v>149</v>
      </c>
      <c r="EV257">
        <v>1814</v>
      </c>
      <c r="EW257">
        <v>78091</v>
      </c>
      <c r="EX257">
        <v>4854</v>
      </c>
      <c r="EY257">
        <v>67605</v>
      </c>
      <c r="EZ257">
        <v>43095</v>
      </c>
      <c r="FA257">
        <v>9282</v>
      </c>
      <c r="FB257">
        <v>15227</v>
      </c>
      <c r="FC257">
        <v>5632</v>
      </c>
      <c r="FD257">
        <v>4954</v>
      </c>
      <c r="FE257">
        <v>160</v>
      </c>
      <c r="FF257">
        <v>518</v>
      </c>
      <c r="FG257">
        <v>70366</v>
      </c>
      <c r="FH257">
        <v>5849</v>
      </c>
      <c r="FI257">
        <v>56039</v>
      </c>
      <c r="FJ257">
        <v>26335</v>
      </c>
      <c r="FK257">
        <v>13266</v>
      </c>
      <c r="FL257">
        <v>16438</v>
      </c>
      <c r="FM257">
        <v>8478</v>
      </c>
      <c r="FN257">
        <v>6373</v>
      </c>
      <c r="FO257">
        <v>435</v>
      </c>
      <c r="FP257">
        <v>1670</v>
      </c>
      <c r="FQ257">
        <v>47182</v>
      </c>
      <c r="FR257">
        <v>2719</v>
      </c>
      <c r="FS257">
        <v>38294</v>
      </c>
      <c r="FT257">
        <v>17385</v>
      </c>
      <c r="FU257">
        <v>11820</v>
      </c>
      <c r="FV257">
        <v>9088</v>
      </c>
      <c r="FW257">
        <v>6169</v>
      </c>
      <c r="FX257">
        <v>1180</v>
      </c>
      <c r="FY257">
        <v>204</v>
      </c>
      <c r="FZ257">
        <v>4785</v>
      </c>
      <c r="GA257">
        <v>41816</v>
      </c>
      <c r="GB257">
        <v>2929</v>
      </c>
      <c r="GC257">
        <v>35384</v>
      </c>
      <c r="GD257">
        <v>14960</v>
      </c>
      <c r="GE257">
        <v>9663</v>
      </c>
      <c r="GF257">
        <v>10761</v>
      </c>
      <c r="GG257">
        <v>3504</v>
      </c>
      <c r="GH257">
        <v>462</v>
      </c>
      <c r="GI257">
        <v>284</v>
      </c>
      <c r="GJ257">
        <v>2758</v>
      </c>
      <c r="GK257">
        <v>48062</v>
      </c>
      <c r="GL257">
        <v>2684</v>
      </c>
      <c r="GM257">
        <v>38240</v>
      </c>
      <c r="GN257">
        <v>18455</v>
      </c>
      <c r="GO257">
        <v>6674</v>
      </c>
      <c r="GP257">
        <v>13111</v>
      </c>
      <c r="GQ257">
        <v>7138</v>
      </c>
      <c r="GR257">
        <v>4076</v>
      </c>
      <c r="GS257">
        <v>291</v>
      </c>
      <c r="GT257">
        <v>2771</v>
      </c>
      <c r="GU257">
        <v>49743</v>
      </c>
      <c r="GV257">
        <v>2033</v>
      </c>
      <c r="GW257">
        <v>42274</v>
      </c>
      <c r="GX257">
        <v>23893</v>
      </c>
      <c r="GY257">
        <v>8299</v>
      </c>
      <c r="GZ257">
        <v>10082</v>
      </c>
      <c r="HA257">
        <v>5436</v>
      </c>
      <c r="HB257">
        <v>2441</v>
      </c>
      <c r="HC257">
        <v>675</v>
      </c>
      <c r="HD257">
        <v>2320</v>
      </c>
      <c r="HE257">
        <v>53273</v>
      </c>
      <c r="HF257">
        <v>2018</v>
      </c>
      <c r="HG257">
        <v>38382</v>
      </c>
      <c r="HH257">
        <v>25430</v>
      </c>
      <c r="HI257">
        <v>7557</v>
      </c>
      <c r="HJ257">
        <v>5396</v>
      </c>
      <c r="HK257">
        <v>12873</v>
      </c>
      <c r="HL257">
        <v>9888</v>
      </c>
      <c r="HM257">
        <v>1612</v>
      </c>
      <c r="HN257">
        <v>1373</v>
      </c>
      <c r="HO257">
        <v>46438</v>
      </c>
      <c r="HP257">
        <v>1900</v>
      </c>
      <c r="HQ257">
        <v>33037</v>
      </c>
      <c r="HR257">
        <v>22570</v>
      </c>
      <c r="HS257">
        <v>8508</v>
      </c>
      <c r="HT257">
        <v>1959</v>
      </c>
      <c r="HU257">
        <v>11501</v>
      </c>
      <c r="HV257">
        <v>10992</v>
      </c>
      <c r="HW257">
        <v>369</v>
      </c>
      <c r="HX257">
        <v>139</v>
      </c>
      <c r="HY257">
        <v>35539</v>
      </c>
      <c r="HZ257">
        <v>1436</v>
      </c>
      <c r="IA257">
        <v>27165</v>
      </c>
      <c r="IB257">
        <v>18269</v>
      </c>
      <c r="IC257">
        <v>8529</v>
      </c>
      <c r="ID257">
        <v>367</v>
      </c>
      <c r="IE257">
        <v>6938</v>
      </c>
      <c r="IF257">
        <v>6517</v>
      </c>
      <c r="IG257">
        <v>410</v>
      </c>
      <c r="IH257">
        <v>12</v>
      </c>
      <c r="II257">
        <v>51894</v>
      </c>
      <c r="IJ257">
        <v>13151</v>
      </c>
      <c r="IK257">
        <v>38743</v>
      </c>
      <c r="IL257">
        <v>28670</v>
      </c>
      <c r="IM257">
        <v>4658</v>
      </c>
      <c r="IN257">
        <v>5416</v>
      </c>
      <c r="IO257">
        <v>20943</v>
      </c>
      <c r="IP257">
        <v>8489</v>
      </c>
      <c r="IQ257">
        <v>12454</v>
      </c>
      <c r="IR257">
        <v>9575</v>
      </c>
      <c r="IS257">
        <v>1832</v>
      </c>
      <c r="IT257">
        <v>1048</v>
      </c>
      <c r="IU257">
        <v>13200</v>
      </c>
      <c r="IV257">
        <v>3200</v>
      </c>
      <c r="IW257">
        <v>10000</v>
      </c>
      <c r="IX257">
        <v>14349</v>
      </c>
      <c r="IY257">
        <v>1486</v>
      </c>
      <c r="IZ257">
        <v>12863</v>
      </c>
      <c r="JA257">
        <v>5216</v>
      </c>
      <c r="JB257">
        <v>350</v>
      </c>
      <c r="JC257">
        <v>4866</v>
      </c>
      <c r="JD257" t="s">
        <v>285</v>
      </c>
      <c r="JE257" t="s">
        <v>285</v>
      </c>
      <c r="JF257" t="s">
        <v>285</v>
      </c>
    </row>
    <row r="258" spans="1:266">
      <c r="A258">
        <v>99996</v>
      </c>
      <c r="B258" t="s">
        <v>806</v>
      </c>
      <c r="C258">
        <v>35348679</v>
      </c>
      <c r="D258">
        <v>19859814</v>
      </c>
      <c r="E258">
        <v>13839701</v>
      </c>
      <c r="F258">
        <v>7664654</v>
      </c>
      <c r="G258">
        <v>1344352</v>
      </c>
      <c r="H258">
        <v>4830694</v>
      </c>
      <c r="I258">
        <v>1649164</v>
      </c>
      <c r="J258">
        <v>1411424</v>
      </c>
      <c r="K258">
        <v>9034</v>
      </c>
      <c r="L258">
        <v>228706</v>
      </c>
      <c r="M258">
        <v>30880708</v>
      </c>
      <c r="N258">
        <v>16878226</v>
      </c>
      <c r="O258">
        <v>12688019</v>
      </c>
      <c r="P258">
        <v>7110504</v>
      </c>
      <c r="Q258">
        <v>1330019</v>
      </c>
      <c r="R258">
        <v>4247496</v>
      </c>
      <c r="S258">
        <v>1314462</v>
      </c>
      <c r="T258">
        <v>1100407</v>
      </c>
      <c r="U258">
        <v>6511</v>
      </c>
      <c r="V258">
        <v>207544</v>
      </c>
      <c r="W258">
        <v>26871819</v>
      </c>
      <c r="X258">
        <v>13719016</v>
      </c>
      <c r="Y258">
        <v>11967296</v>
      </c>
      <c r="Z258">
        <v>6638763</v>
      </c>
      <c r="AA258">
        <v>1269623</v>
      </c>
      <c r="AB258">
        <v>4058910</v>
      </c>
      <c r="AC258">
        <v>1185507</v>
      </c>
      <c r="AD258">
        <v>974396</v>
      </c>
      <c r="AE258">
        <v>16322</v>
      </c>
      <c r="AF258">
        <v>194790</v>
      </c>
      <c r="AG258">
        <v>24892828</v>
      </c>
      <c r="AH258">
        <v>12177123</v>
      </c>
      <c r="AI258">
        <v>11591332</v>
      </c>
      <c r="AJ258">
        <v>6481669</v>
      </c>
      <c r="AK258">
        <v>1193689</v>
      </c>
      <c r="AL258">
        <v>3915974</v>
      </c>
      <c r="AM258">
        <v>1124373</v>
      </c>
      <c r="AN258">
        <v>893742</v>
      </c>
      <c r="AO258">
        <v>11753</v>
      </c>
      <c r="AP258">
        <v>218878</v>
      </c>
      <c r="AQ258">
        <v>27188777</v>
      </c>
      <c r="AR258">
        <v>13705071</v>
      </c>
      <c r="AS258">
        <v>12407260</v>
      </c>
      <c r="AT258">
        <v>6574107</v>
      </c>
      <c r="AU258">
        <v>1252339</v>
      </c>
      <c r="AV258">
        <v>4580814</v>
      </c>
      <c r="AW258">
        <v>1076446</v>
      </c>
      <c r="AX258">
        <v>927980</v>
      </c>
      <c r="AY258">
        <v>6765</v>
      </c>
      <c r="AZ258">
        <v>141701</v>
      </c>
      <c r="BA258">
        <v>21953684</v>
      </c>
      <c r="BB258">
        <v>9167557</v>
      </c>
      <c r="BC258">
        <v>11558608</v>
      </c>
      <c r="BD258">
        <v>6005341</v>
      </c>
      <c r="BE258">
        <v>1222537</v>
      </c>
      <c r="BF258">
        <v>4330730</v>
      </c>
      <c r="BG258">
        <v>1227519</v>
      </c>
      <c r="BH258">
        <v>1040075</v>
      </c>
      <c r="BI258">
        <v>15822</v>
      </c>
      <c r="BJ258">
        <v>171621</v>
      </c>
      <c r="BK258">
        <v>20534384</v>
      </c>
      <c r="BL258">
        <v>8630310</v>
      </c>
      <c r="BM258">
        <v>10991368</v>
      </c>
      <c r="BN258">
        <v>5903163</v>
      </c>
      <c r="BO258">
        <v>1144971</v>
      </c>
      <c r="BP258">
        <v>3943234</v>
      </c>
      <c r="BQ258">
        <v>912706</v>
      </c>
      <c r="BR258">
        <v>709017</v>
      </c>
      <c r="BS258">
        <v>13987</v>
      </c>
      <c r="BT258">
        <v>189702</v>
      </c>
      <c r="BU258">
        <v>19400376</v>
      </c>
      <c r="BV258">
        <v>8139176</v>
      </c>
      <c r="BW258">
        <v>10281629</v>
      </c>
      <c r="BX258">
        <v>5466965</v>
      </c>
      <c r="BY258">
        <v>1024200</v>
      </c>
      <c r="BZ258">
        <v>3790465</v>
      </c>
      <c r="CA258">
        <v>979571</v>
      </c>
      <c r="CB258">
        <v>733846</v>
      </c>
      <c r="CC258">
        <v>19738</v>
      </c>
      <c r="CD258">
        <v>225987</v>
      </c>
      <c r="CE258">
        <v>18411517</v>
      </c>
      <c r="CF258">
        <v>7189443</v>
      </c>
      <c r="CG258">
        <v>10291629</v>
      </c>
      <c r="CH258">
        <v>5467555</v>
      </c>
      <c r="CI258">
        <v>980212</v>
      </c>
      <c r="CJ258">
        <v>3843861</v>
      </c>
      <c r="CK258">
        <v>930446</v>
      </c>
      <c r="CL258">
        <v>677731</v>
      </c>
      <c r="CM258">
        <v>16765</v>
      </c>
      <c r="CN258">
        <v>235950</v>
      </c>
      <c r="CO258">
        <v>17139235</v>
      </c>
      <c r="CP258">
        <v>6185574</v>
      </c>
      <c r="CQ258">
        <v>10044455</v>
      </c>
      <c r="CR258">
        <v>5584909</v>
      </c>
      <c r="CS258">
        <v>954325</v>
      </c>
      <c r="CT258">
        <v>3505220</v>
      </c>
      <c r="CU258">
        <v>909207</v>
      </c>
      <c r="CV258">
        <v>682600</v>
      </c>
      <c r="CW258">
        <v>31642</v>
      </c>
      <c r="CX258">
        <v>194964</v>
      </c>
      <c r="CY258">
        <v>17134436</v>
      </c>
      <c r="CZ258">
        <v>6655332</v>
      </c>
      <c r="DA258">
        <v>9547036</v>
      </c>
      <c r="DB258">
        <v>5449911</v>
      </c>
      <c r="DC258">
        <v>880119</v>
      </c>
      <c r="DD258">
        <v>3217006</v>
      </c>
      <c r="DE258">
        <v>932068</v>
      </c>
      <c r="DF258">
        <v>697107</v>
      </c>
      <c r="DG258">
        <v>49147</v>
      </c>
      <c r="DH258">
        <v>185813</v>
      </c>
      <c r="DI258">
        <v>16416776</v>
      </c>
      <c r="DJ258">
        <v>6355852</v>
      </c>
      <c r="DK258">
        <v>9182904</v>
      </c>
      <c r="DL258">
        <v>5382187</v>
      </c>
      <c r="DM258">
        <v>827061</v>
      </c>
      <c r="DN258">
        <v>2973657</v>
      </c>
      <c r="DO258">
        <v>878019</v>
      </c>
      <c r="DP258">
        <v>633080</v>
      </c>
      <c r="DQ258">
        <v>42006</v>
      </c>
      <c r="DR258">
        <v>202933</v>
      </c>
      <c r="DS258">
        <v>14410490</v>
      </c>
      <c r="DT258">
        <v>5070318</v>
      </c>
      <c r="DU258">
        <v>8462175</v>
      </c>
      <c r="DV258">
        <v>4916226</v>
      </c>
      <c r="DW258">
        <v>874178</v>
      </c>
      <c r="DX258">
        <v>2671770</v>
      </c>
      <c r="DY258">
        <v>877997</v>
      </c>
      <c r="DZ258">
        <v>679126</v>
      </c>
      <c r="EA258">
        <v>25474</v>
      </c>
      <c r="EB258">
        <v>173397</v>
      </c>
      <c r="EC258">
        <v>13261270</v>
      </c>
      <c r="ED258">
        <v>4237358</v>
      </c>
      <c r="EE258">
        <v>8213185</v>
      </c>
      <c r="EF258">
        <v>4673211</v>
      </c>
      <c r="EG258">
        <v>991053</v>
      </c>
      <c r="EH258">
        <v>2548922</v>
      </c>
      <c r="EI258">
        <v>810726</v>
      </c>
      <c r="EJ258">
        <v>637101</v>
      </c>
      <c r="EK258">
        <v>29013</v>
      </c>
      <c r="EL258">
        <v>144612</v>
      </c>
      <c r="EM258">
        <v>12439576</v>
      </c>
      <c r="EN258">
        <v>3829896</v>
      </c>
      <c r="EO258">
        <v>7731300</v>
      </c>
      <c r="EP258">
        <v>4049179</v>
      </c>
      <c r="EQ258">
        <v>1030951</v>
      </c>
      <c r="ER258">
        <v>2651169</v>
      </c>
      <c r="ES258">
        <v>878380</v>
      </c>
      <c r="ET258">
        <v>658447</v>
      </c>
      <c r="EU258">
        <v>42509</v>
      </c>
      <c r="EV258">
        <v>177424</v>
      </c>
      <c r="EW258">
        <v>10691397</v>
      </c>
      <c r="EX258">
        <v>2814257</v>
      </c>
      <c r="EY258">
        <v>6921390</v>
      </c>
      <c r="EZ258">
        <v>3343156</v>
      </c>
      <c r="FA258">
        <v>1085627</v>
      </c>
      <c r="FB258">
        <v>2492608</v>
      </c>
      <c r="FC258">
        <v>955750</v>
      </c>
      <c r="FD258">
        <v>742624</v>
      </c>
      <c r="FE258">
        <v>61020</v>
      </c>
      <c r="FF258">
        <v>152107</v>
      </c>
      <c r="FG258">
        <v>9640560</v>
      </c>
      <c r="FH258">
        <v>2252182</v>
      </c>
      <c r="FI258">
        <v>6239574</v>
      </c>
      <c r="FJ258">
        <v>2603981</v>
      </c>
      <c r="FK258">
        <v>1195826</v>
      </c>
      <c r="FL258">
        <v>2439767</v>
      </c>
      <c r="FM258">
        <v>1148804</v>
      </c>
      <c r="FN258">
        <v>862053</v>
      </c>
      <c r="FO258">
        <v>89754</v>
      </c>
      <c r="FP258">
        <v>196998</v>
      </c>
      <c r="FQ258">
        <v>10321749</v>
      </c>
      <c r="FR258">
        <v>2969288</v>
      </c>
      <c r="FS258">
        <v>6494032</v>
      </c>
      <c r="FT258">
        <v>2210659</v>
      </c>
      <c r="FU258">
        <v>1463686</v>
      </c>
      <c r="FV258">
        <v>2819686</v>
      </c>
      <c r="FW258">
        <v>858429</v>
      </c>
      <c r="FX258">
        <v>378545</v>
      </c>
      <c r="FY258">
        <v>173629</v>
      </c>
      <c r="FZ258">
        <v>306255</v>
      </c>
      <c r="GA258">
        <v>9771725</v>
      </c>
      <c r="GB258">
        <v>3129523</v>
      </c>
      <c r="GC258">
        <v>6006854</v>
      </c>
      <c r="GD258">
        <v>1964928</v>
      </c>
      <c r="GE258">
        <v>1304351</v>
      </c>
      <c r="GF258">
        <v>2737574</v>
      </c>
      <c r="GG258">
        <v>635348</v>
      </c>
      <c r="GH258">
        <v>229099</v>
      </c>
      <c r="GI258">
        <v>109031</v>
      </c>
      <c r="GJ258">
        <v>297218</v>
      </c>
      <c r="GK258">
        <v>7777565</v>
      </c>
      <c r="GL258">
        <v>2429517</v>
      </c>
      <c r="GM258">
        <v>4732607</v>
      </c>
      <c r="GN258">
        <v>1726953</v>
      </c>
      <c r="GO258">
        <v>984476</v>
      </c>
      <c r="GP258">
        <v>2021178</v>
      </c>
      <c r="GQ258">
        <v>615441</v>
      </c>
      <c r="GR258">
        <v>253187</v>
      </c>
      <c r="GS258">
        <v>146991</v>
      </c>
      <c r="GT258">
        <v>215263</v>
      </c>
      <c r="GU258">
        <v>6864260</v>
      </c>
      <c r="GV258">
        <v>2143885</v>
      </c>
      <c r="GW258">
        <v>4118353</v>
      </c>
      <c r="GX258">
        <v>1598616</v>
      </c>
      <c r="GY258">
        <v>790615</v>
      </c>
      <c r="GZ258">
        <v>1729122</v>
      </c>
      <c r="HA258">
        <v>602022</v>
      </c>
      <c r="HB258">
        <v>283763</v>
      </c>
      <c r="HC258">
        <v>150016</v>
      </c>
      <c r="HD258">
        <v>168242</v>
      </c>
      <c r="HE258">
        <v>6019234</v>
      </c>
      <c r="HF258">
        <v>1930499</v>
      </c>
      <c r="HG258">
        <v>3500524</v>
      </c>
      <c r="HH258">
        <v>1426046</v>
      </c>
      <c r="HI258">
        <v>619412</v>
      </c>
      <c r="HJ258">
        <v>1455066</v>
      </c>
      <c r="HK258">
        <v>588212</v>
      </c>
      <c r="HL258">
        <v>316920</v>
      </c>
      <c r="HM258">
        <v>123798</v>
      </c>
      <c r="HN258">
        <v>147493</v>
      </c>
      <c r="HO258">
        <v>4978607</v>
      </c>
      <c r="HP258">
        <v>1564386</v>
      </c>
      <c r="HQ258">
        <v>2938762</v>
      </c>
      <c r="HR258">
        <v>1116441</v>
      </c>
      <c r="HS258">
        <v>586102</v>
      </c>
      <c r="HT258">
        <v>1236219</v>
      </c>
      <c r="HU258">
        <v>475459</v>
      </c>
      <c r="HV258">
        <v>268602</v>
      </c>
      <c r="HW258">
        <v>97126</v>
      </c>
      <c r="HX258">
        <v>109731</v>
      </c>
      <c r="HY258">
        <v>4338049</v>
      </c>
      <c r="HZ258">
        <v>1395402</v>
      </c>
      <c r="IA258">
        <v>2530517</v>
      </c>
      <c r="IB258">
        <v>908058</v>
      </c>
      <c r="IC258">
        <v>492416</v>
      </c>
      <c r="ID258">
        <v>1130043</v>
      </c>
      <c r="IE258">
        <v>412130</v>
      </c>
      <c r="IF258">
        <v>231960</v>
      </c>
      <c r="IG258">
        <v>88084</v>
      </c>
      <c r="IH258">
        <v>92087</v>
      </c>
      <c r="II258">
        <v>3558182</v>
      </c>
      <c r="IJ258">
        <v>1709158</v>
      </c>
      <c r="IK258">
        <v>1849024</v>
      </c>
      <c r="IL258">
        <v>884346</v>
      </c>
      <c r="IM258">
        <v>261213</v>
      </c>
      <c r="IN258">
        <v>703465</v>
      </c>
      <c r="IO258">
        <v>1243863</v>
      </c>
      <c r="IP258">
        <v>397703</v>
      </c>
      <c r="IQ258">
        <v>846160</v>
      </c>
      <c r="IR258">
        <v>463500</v>
      </c>
      <c r="IS258">
        <v>107155</v>
      </c>
      <c r="IT258">
        <v>275505</v>
      </c>
      <c r="IU258">
        <v>847100</v>
      </c>
      <c r="IV258">
        <v>275200</v>
      </c>
      <c r="IW258">
        <v>571900</v>
      </c>
      <c r="IX258">
        <v>268080</v>
      </c>
      <c r="IY258">
        <v>104852</v>
      </c>
      <c r="IZ258">
        <v>163228</v>
      </c>
      <c r="JA258">
        <v>98537</v>
      </c>
      <c r="JB258">
        <v>47859</v>
      </c>
      <c r="JC258">
        <v>50678</v>
      </c>
      <c r="JD258">
        <v>67098</v>
      </c>
      <c r="JE258">
        <v>24671</v>
      </c>
      <c r="JF258">
        <v>42427</v>
      </c>
    </row>
    <row r="259" spans="1:266" hidden="1">
      <c r="A259" t="s">
        <v>801</v>
      </c>
    </row>
    <row r="260" spans="1:266" hidden="1">
      <c r="A260" t="s">
        <v>802</v>
      </c>
    </row>
    <row r="261" spans="1:266" hidden="1">
      <c r="A261">
        <v>46135</v>
      </c>
    </row>
    <row r="262" spans="1:266" hidden="1">
      <c r="A262" t="s">
        <v>801</v>
      </c>
    </row>
    <row r="263" spans="1:266" hidden="1">
      <c r="A263" t="s">
        <v>1005</v>
      </c>
    </row>
    <row r="264" spans="1:266" hidden="1">
      <c r="A264" t="s">
        <v>1006</v>
      </c>
    </row>
    <row r="265" spans="1:266" hidden="1">
      <c r="A265" t="s">
        <v>1007</v>
      </c>
    </row>
    <row r="266" spans="1:266" hidden="1">
      <c r="A266" t="s">
        <v>1008</v>
      </c>
    </row>
    <row r="267" spans="1:266" hidden="1">
      <c r="A267" t="s">
        <v>801</v>
      </c>
    </row>
    <row r="268" spans="1:266" hidden="1">
      <c r="A268" t="s">
        <v>1009</v>
      </c>
    </row>
    <row r="269" spans="1:266" hidden="1">
      <c r="A269" t="s">
        <v>1010</v>
      </c>
    </row>
    <row r="270" spans="1:266" hidden="1">
      <c r="A270" t="s">
        <v>801</v>
      </c>
    </row>
    <row r="271" spans="1:266" hidden="1">
      <c r="A271" t="s">
        <v>1011</v>
      </c>
    </row>
    <row r="272" spans="1:266" hidden="1">
      <c r="A272" t="s">
        <v>801</v>
      </c>
    </row>
    <row r="273" spans="1:1" hidden="1">
      <c r="A273" t="s">
        <v>1012</v>
      </c>
    </row>
    <row r="274" spans="1:1" hidden="1">
      <c r="A274" t="s">
        <v>1013</v>
      </c>
    </row>
    <row r="275" spans="1:1" hidden="1">
      <c r="A275" t="s">
        <v>801</v>
      </c>
    </row>
    <row r="276" spans="1:1" hidden="1">
      <c r="A276" t="s">
        <v>1014</v>
      </c>
    </row>
    <row r="277" spans="1:1" hidden="1">
      <c r="A277" t="s">
        <v>1015</v>
      </c>
    </row>
    <row r="278" spans="1:1" hidden="1">
      <c r="A278" t="s">
        <v>801</v>
      </c>
    </row>
    <row r="279" spans="1:1" hidden="1">
      <c r="A279" t="s">
        <v>1016</v>
      </c>
    </row>
    <row r="280" spans="1:1" hidden="1">
      <c r="A280" t="s">
        <v>801</v>
      </c>
    </row>
    <row r="281" spans="1:1" hidden="1">
      <c r="A281" t="s">
        <v>1017</v>
      </c>
    </row>
    <row r="282" spans="1:1" hidden="1">
      <c r="A282" t="s">
        <v>801</v>
      </c>
    </row>
    <row r="283" spans="1:1" hidden="1">
      <c r="A283" t="s">
        <v>1018</v>
      </c>
    </row>
    <row r="284" spans="1:1" hidden="1">
      <c r="A284" t="s">
        <v>801</v>
      </c>
    </row>
    <row r="285" spans="1:1" hidden="1">
      <c r="A285" t="s">
        <v>1019</v>
      </c>
    </row>
    <row r="286" spans="1:1" hidden="1">
      <c r="A286" t="s">
        <v>801</v>
      </c>
    </row>
    <row r="287" spans="1:1" hidden="1">
      <c r="A287" t="s">
        <v>1020</v>
      </c>
    </row>
    <row r="288" spans="1:1" hidden="1">
      <c r="A288" t="s">
        <v>801</v>
      </c>
    </row>
    <row r="289" spans="1:1" hidden="1">
      <c r="A289" t="s">
        <v>1021</v>
      </c>
    </row>
    <row r="290" spans="1:1" hidden="1">
      <c r="A290" t="s">
        <v>801</v>
      </c>
    </row>
    <row r="291" spans="1:1" hidden="1">
      <c r="A291" t="s">
        <v>1022</v>
      </c>
    </row>
    <row r="292" spans="1:1" hidden="1">
      <c r="A292" t="s">
        <v>801</v>
      </c>
    </row>
    <row r="293" spans="1:1" hidden="1">
      <c r="A293" t="s">
        <v>1023</v>
      </c>
    </row>
    <row r="294" spans="1:1" hidden="1">
      <c r="A294" t="s">
        <v>801</v>
      </c>
    </row>
    <row r="295" spans="1:1" hidden="1">
      <c r="A295" t="s">
        <v>1024</v>
      </c>
    </row>
    <row r="296" spans="1:1" hidden="1">
      <c r="A296" t="s">
        <v>801</v>
      </c>
    </row>
    <row r="297" spans="1:1" hidden="1">
      <c r="A297" t="s">
        <v>1025</v>
      </c>
    </row>
    <row r="298" spans="1:1" hidden="1">
      <c r="A298" t="s">
        <v>801</v>
      </c>
    </row>
    <row r="299" spans="1:1" hidden="1">
      <c r="A299" t="s">
        <v>1026</v>
      </c>
    </row>
    <row r="300" spans="1:1" hidden="1">
      <c r="A300" t="s">
        <v>801</v>
      </c>
    </row>
    <row r="301" spans="1:1" hidden="1">
      <c r="A301" t="s">
        <v>1027</v>
      </c>
    </row>
    <row r="302" spans="1:1" hidden="1">
      <c r="A302" t="s">
        <v>801</v>
      </c>
    </row>
    <row r="303" spans="1:1" hidden="1">
      <c r="A303" t="s">
        <v>1028</v>
      </c>
    </row>
    <row r="304" spans="1:1" hidden="1">
      <c r="A304" t="s">
        <v>801</v>
      </c>
    </row>
    <row r="305" spans="1:1" hidden="1">
      <c r="A305" t="s">
        <v>1029</v>
      </c>
    </row>
    <row r="306" spans="1:1" hidden="1">
      <c r="A306" t="s">
        <v>801</v>
      </c>
    </row>
    <row r="307" spans="1:1" hidden="1">
      <c r="A307" t="s">
        <v>1030</v>
      </c>
    </row>
    <row r="308" spans="1:1" hidden="1">
      <c r="A308" t="s">
        <v>801</v>
      </c>
    </row>
    <row r="309" spans="1:1" hidden="1">
      <c r="A309" t="s">
        <v>1031</v>
      </c>
    </row>
    <row r="310" spans="1:1" hidden="1">
      <c r="A310" t="s">
        <v>801</v>
      </c>
    </row>
    <row r="311" spans="1:1" hidden="1">
      <c r="A311" t="s">
        <v>1032</v>
      </c>
    </row>
    <row r="312" spans="1:1" hidden="1">
      <c r="A312" t="s">
        <v>801</v>
      </c>
    </row>
    <row r="313" spans="1:1" hidden="1">
      <c r="A313" t="s">
        <v>1033</v>
      </c>
    </row>
    <row r="314" spans="1:1" hidden="1">
      <c r="A314" t="s">
        <v>801</v>
      </c>
    </row>
    <row r="315" spans="1:1" hidden="1">
      <c r="A315" t="s">
        <v>1034</v>
      </c>
    </row>
    <row r="316" spans="1:1" hidden="1">
      <c r="A316" t="s">
        <v>801</v>
      </c>
    </row>
    <row r="317" spans="1:1" hidden="1">
      <c r="A317" t="s">
        <v>1035</v>
      </c>
    </row>
  </sheetData>
  <autoFilter ref="A11:JF317" xr:uid="{00000000-0001-0000-1100-000000000000}">
    <filterColumn colId="1">
      <filters>
        <filter val="Bahrain"/>
        <filter val="Kuwait"/>
        <filter val="Oman"/>
        <filter val="Qatar"/>
        <filter val="Saudi Arabia"/>
        <filter val="Total"/>
        <filter val="United Arab Emirates"/>
      </filters>
    </filterColumn>
  </autoFilter>
  <mergeCells count="1">
    <mergeCell ref="A1:F1"/>
  </mergeCells>
  <hyperlinks>
    <hyperlink ref="A5" r:id="rId1" xr:uid="{4D265DCA-C6F1-4801-8C7C-C0079334345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6"/>
  <sheetViews>
    <sheetView showGridLines="0" workbookViewId="0">
      <selection activeCell="H29" sqref="H29"/>
    </sheetView>
  </sheetViews>
  <sheetFormatPr defaultRowHeight="14.25"/>
  <cols>
    <col min="1" max="1" width="15" customWidth="1"/>
    <col min="2" max="2" width="23" customWidth="1"/>
    <col min="3" max="4" width="13" customWidth="1"/>
    <col min="5" max="7" width="17" customWidth="1"/>
    <col min="8" max="8" width="16" customWidth="1"/>
    <col min="9" max="9" width="17" customWidth="1"/>
    <col min="10" max="11" width="16" customWidth="1"/>
    <col min="12" max="12" width="17" customWidth="1"/>
    <col min="13" max="13" width="16" customWidth="1"/>
    <col min="14" max="14" width="17" customWidth="1"/>
    <col min="15" max="15" width="14" customWidth="1"/>
  </cols>
  <sheetData>
    <row r="1" spans="1:15" ht="30" customHeight="1">
      <c r="A1" s="81" t="s">
        <v>453</v>
      </c>
      <c r="B1" s="81"/>
      <c r="C1" s="81"/>
      <c r="D1" s="81"/>
      <c r="E1" s="81"/>
      <c r="F1" s="81"/>
      <c r="G1" s="81"/>
      <c r="H1" s="81"/>
      <c r="I1" s="81"/>
      <c r="J1" s="81"/>
      <c r="K1" s="81"/>
      <c r="L1" s="81"/>
      <c r="M1" s="81"/>
      <c r="N1" s="81"/>
      <c r="O1" s="81"/>
    </row>
    <row r="2" spans="1:15">
      <c r="A2" s="82" t="s">
        <v>454</v>
      </c>
      <c r="B2" s="82"/>
      <c r="C2" s="82"/>
      <c r="D2" s="82"/>
      <c r="E2" s="82"/>
      <c r="F2" s="82"/>
      <c r="G2" s="82"/>
      <c r="H2" s="82"/>
      <c r="I2" s="82"/>
      <c r="J2" s="82"/>
      <c r="K2" s="82"/>
      <c r="L2" s="82"/>
      <c r="M2" s="82"/>
      <c r="N2" s="82"/>
      <c r="O2" s="82"/>
    </row>
    <row r="3" spans="1:15">
      <c r="A3" s="82"/>
      <c r="B3" s="82"/>
      <c r="C3" s="82"/>
      <c r="D3" s="82"/>
      <c r="E3" s="82"/>
      <c r="F3" s="82"/>
      <c r="G3" s="82"/>
      <c r="H3" s="82"/>
      <c r="I3" s="82"/>
      <c r="J3" s="82"/>
      <c r="K3" s="82"/>
      <c r="L3" s="82"/>
      <c r="M3" s="82"/>
      <c r="N3" s="82"/>
      <c r="O3" s="82"/>
    </row>
    <row r="5" spans="1:15" ht="15">
      <c r="A5" s="79" t="s">
        <v>455</v>
      </c>
      <c r="B5" s="79"/>
      <c r="C5" s="79"/>
      <c r="D5" s="79"/>
      <c r="E5" s="79"/>
      <c r="F5" s="79"/>
      <c r="G5" s="79"/>
      <c r="H5" s="79"/>
      <c r="I5" s="79"/>
      <c r="J5" s="79"/>
    </row>
    <row r="6" spans="1:15" ht="32.1" customHeight="1">
      <c r="A6" s="1" t="s">
        <v>456</v>
      </c>
      <c r="B6" s="2" t="s">
        <v>457</v>
      </c>
      <c r="C6" s="2" t="s">
        <v>458</v>
      </c>
      <c r="D6" s="2" t="s">
        <v>459</v>
      </c>
      <c r="E6" s="2" t="s">
        <v>460</v>
      </c>
      <c r="F6" s="2" t="s">
        <v>461</v>
      </c>
      <c r="G6" s="2" t="s">
        <v>462</v>
      </c>
      <c r="H6" s="2" t="s">
        <v>463</v>
      </c>
      <c r="I6" s="2" t="s">
        <v>464</v>
      </c>
      <c r="J6" s="3" t="s">
        <v>465</v>
      </c>
    </row>
    <row r="7" spans="1:15">
      <c r="A7" s="10" t="s">
        <v>32</v>
      </c>
      <c r="B7" s="46">
        <f>SUMIFS($H$15:$H$20,$A$15:$A$20,$A7)</f>
        <v>-42.327000000000005</v>
      </c>
      <c r="C7" s="46">
        <f>SUMIFS($M$15:$M$20,$A$15:$A$20,$A7)</f>
        <v>-57.173000000000002</v>
      </c>
      <c r="D7" s="46">
        <f>SUMIFS($J$15:$J$20,$A$15:$A$20,$A7)</f>
        <v>4.0649999999999995</v>
      </c>
      <c r="E7" s="46">
        <f>SUMIFS($K$15:$K$20,$A$15:$A$20,$A7)</f>
        <v>-4.0049999999999999</v>
      </c>
      <c r="F7" s="46">
        <f>SUMIFS($L$15:$L$20,$A$15:$A$20,$A7)</f>
        <v>14.786</v>
      </c>
      <c r="G7" s="46">
        <f>SUMIFS($I$15:$I$20,$A$15:$A$20,$A7)</f>
        <v>121.16200000000001</v>
      </c>
      <c r="H7" s="46">
        <f>SUMIFS($G$15:$G$20,$A$15:$A$20,$A7)</f>
        <v>90.19</v>
      </c>
      <c r="I7" s="46">
        <f>SUMIFS($N$15:$N$20,$A$15:$A$20,$A7)</f>
        <v>78.834999999999994</v>
      </c>
      <c r="J7" s="46">
        <f>SUMIFS($O$15:$O$20,$A$15:$A$20,$A7)</f>
        <v>11.355000000000004</v>
      </c>
    </row>
    <row r="8" spans="1:15">
      <c r="A8" s="12" t="s">
        <v>466</v>
      </c>
      <c r="B8" s="47">
        <f>SUMIFS($H$15:$H$20,$A$15:$A$20,$A8)</f>
        <v>-42.665000000000006</v>
      </c>
      <c r="C8" s="47">
        <f>SUMIFS($M$15:$M$20,$A$15:$A$20,$A8)</f>
        <v>-57.009</v>
      </c>
      <c r="D8" s="47">
        <f>SUMIFS($J$15:$J$20,$A$15:$A$20,$A8)</f>
        <v>10.305</v>
      </c>
      <c r="E8" s="47">
        <f>SUMIFS($K$15:$K$20,$A$15:$A$20,$A8)</f>
        <v>-1.5349999999999999</v>
      </c>
      <c r="F8" s="47">
        <f>SUMIFS($L$15:$L$20,$A$15:$A$20,$A8)</f>
        <v>5.5739999999999998</v>
      </c>
      <c r="G8" s="47">
        <f>SUMIFS($I$15:$I$20,$A$15:$A$20,$A8)</f>
        <v>74.123000000000005</v>
      </c>
      <c r="H8" s="47">
        <f>SUMIFS($G$15:$G$20,$A$15:$A$20,$A8)</f>
        <v>43.605999999999995</v>
      </c>
      <c r="I8" s="47">
        <f>SUMIFS($N$15:$N$20,$A$15:$A$20,$A8)</f>
        <v>31.458000000000002</v>
      </c>
      <c r="J8" s="47">
        <f>SUMIFS($O$15:$O$20,$A$15:$A$20,$A8)</f>
        <v>12.147999999999991</v>
      </c>
    </row>
    <row r="12" spans="1:15" ht="15">
      <c r="A12" s="79" t="s">
        <v>467</v>
      </c>
      <c r="B12" s="79"/>
      <c r="C12" s="79"/>
      <c r="D12" s="79"/>
      <c r="E12" s="79"/>
      <c r="F12" s="79"/>
      <c r="G12" s="79"/>
      <c r="H12" s="79"/>
      <c r="I12" s="79"/>
      <c r="J12" s="79"/>
      <c r="K12" s="79"/>
      <c r="L12" s="79"/>
      <c r="M12" s="79"/>
      <c r="N12" s="79"/>
      <c r="O12" s="79"/>
    </row>
    <row r="14" spans="1:15" ht="32.1" customHeight="1">
      <c r="A14" s="1" t="s">
        <v>456</v>
      </c>
      <c r="B14" s="2" t="s">
        <v>199</v>
      </c>
      <c r="C14" s="2" t="s">
        <v>468</v>
      </c>
      <c r="D14" s="2" t="s">
        <v>469</v>
      </c>
      <c r="E14" s="2" t="s">
        <v>470</v>
      </c>
      <c r="F14" s="2" t="s">
        <v>471</v>
      </c>
      <c r="G14" s="2" t="s">
        <v>463</v>
      </c>
      <c r="H14" s="2" t="s">
        <v>457</v>
      </c>
      <c r="I14" s="2" t="s">
        <v>462</v>
      </c>
      <c r="J14" s="2" t="s">
        <v>459</v>
      </c>
      <c r="K14" s="2" t="s">
        <v>460</v>
      </c>
      <c r="L14" s="2" t="s">
        <v>461</v>
      </c>
      <c r="M14" s="2" t="s">
        <v>458</v>
      </c>
      <c r="N14" s="2" t="s">
        <v>464</v>
      </c>
      <c r="O14" s="3" t="s">
        <v>465</v>
      </c>
    </row>
    <row r="15" spans="1:15">
      <c r="A15" s="10" t="s">
        <v>32</v>
      </c>
      <c r="B15" s="10" t="s">
        <v>206</v>
      </c>
      <c r="C15" s="10" t="s">
        <v>261</v>
      </c>
      <c r="D15" s="10" t="s">
        <v>249</v>
      </c>
      <c r="E15" s="48">
        <f>SUMIFS(Raw_TIC_Monthly!$D$10:$D$8811,Raw_TIC_Monthly!$A$10:$A$8811,$B15,Raw_TIC_Monthly!$C$10:$C$8811,$C15)/1000</f>
        <v>455.27300000000002</v>
      </c>
      <c r="F15" s="48">
        <f>SUMIFS(Raw_TIC_Monthly!$D$10:$D$8811,Raw_TIC_Monthly!$A$10:$A$8811,$B15,Raw_TIC_Monthly!$C$10:$C$8811,$D15)/1000</f>
        <v>506.98200000000003</v>
      </c>
      <c r="G15" s="48">
        <f t="shared" ref="G15:G20" si="0">F15-E15</f>
        <v>51.709000000000003</v>
      </c>
      <c r="H15" s="48">
        <f>SUMIFS(Raw_TIC_Monthly!$E$10:$E$8811,Raw_TIC_Monthly!$A$10:$A$8811,$B15,Raw_TIC_Monthly!$C$10:$C$8811,"&gt;"&amp;$C15,Raw_TIC_Monthly!$C$10:$C$8811,"&lt;="&amp;$D15)/1000</f>
        <v>-7.56</v>
      </c>
      <c r="I15" s="48">
        <f>SUMIFS(Raw_TIC_Monthly!$F$10:$F$8811,Raw_TIC_Monthly!$A$10:$A$8811,$B15,Raw_TIC_Monthly!$C$10:$C$8811,"&gt;"&amp;$C15,Raw_TIC_Monthly!$C$10:$C$8811,"&lt;="&amp;$D15)/1000</f>
        <v>58.085999999999999</v>
      </c>
      <c r="J15" s="48">
        <f>SUMIFS(Raw_TIC_Monthly!$H$10:$H$8811,Raw_TIC_Monthly!$A$10:$A$8811,$B15,Raw_TIC_Monthly!$C$10:$C$8811,"&gt;"&amp;$C15,Raw_TIC_Monthly!$C$10:$C$8811,"&lt;="&amp;$D15)/1000</f>
        <v>13.228999999999999</v>
      </c>
      <c r="K15" s="48">
        <f>SUMIFS(Raw_TIC_Monthly!$K$10:$K$8811,Raw_TIC_Monthly!$A$10:$A$8811,$B15,Raw_TIC_Monthly!$C$10:$C$8811,"&gt;"&amp;$C15,Raw_TIC_Monthly!$C$10:$C$8811,"&lt;="&amp;$D15)/1000</f>
        <v>-5.1999999999999998E-2</v>
      </c>
      <c r="L15" s="48">
        <f>SUMIFS(Raw_TIC_Monthly!$N$10:$N$8811,Raw_TIC_Monthly!$A$10:$A$8811,$B15,Raw_TIC_Monthly!$C$10:$C$8811,"&gt;"&amp;$C15,Raw_TIC_Monthly!$C$10:$C$8811,"&lt;="&amp;$D15)/1000</f>
        <v>15.794</v>
      </c>
      <c r="M15" s="48">
        <f>SUMIFS(Raw_TIC_Monthly!$Q$10:$Q$8811,Raw_TIC_Monthly!$A$10:$A$8811,$B15,Raw_TIC_Monthly!$C$10:$C$8811,"&gt;"&amp;$C15,Raw_TIC_Monthly!$C$10:$C$8811,"&lt;="&amp;$D15)/1000</f>
        <v>-36.530999999999999</v>
      </c>
      <c r="N15" s="48">
        <f t="shared" ref="N15:N20" si="1">H15+I15</f>
        <v>50.525999999999996</v>
      </c>
      <c r="O15" s="48">
        <f t="shared" ref="O15:O20" si="2">G15-N15</f>
        <v>1.1830000000000069</v>
      </c>
    </row>
    <row r="16" spans="1:15">
      <c r="A16" s="11" t="s">
        <v>32</v>
      </c>
      <c r="B16" s="11" t="s">
        <v>209</v>
      </c>
      <c r="C16" s="11" t="s">
        <v>261</v>
      </c>
      <c r="D16" s="11" t="s">
        <v>249</v>
      </c>
      <c r="E16" s="49">
        <f>SUMIFS(Raw_TIC_Monthly!$D$10:$D$8811,Raw_TIC_Monthly!$A$10:$A$8811,$B16,Raw_TIC_Monthly!$C$10:$C$8811,$C16)/1000</f>
        <v>345.976</v>
      </c>
      <c r="F16" s="49">
        <f>SUMIFS(Raw_TIC_Monthly!$D$10:$D$8811,Raw_TIC_Monthly!$A$10:$A$8811,$B16,Raw_TIC_Monthly!$C$10:$C$8811,$D16)/1000</f>
        <v>342.51</v>
      </c>
      <c r="G16" s="49">
        <f t="shared" si="0"/>
        <v>-3.4660000000000082</v>
      </c>
      <c r="H16" s="49">
        <f>SUMIFS(Raw_TIC_Monthly!$E$10:$E$8811,Raw_TIC_Monthly!$A$10:$A$8811,$B16,Raw_TIC_Monthly!$C$10:$C$8811,"&gt;"&amp;$C16,Raw_TIC_Monthly!$C$10:$C$8811,"&lt;="&amp;$D16)/1000</f>
        <v>-36.965000000000003</v>
      </c>
      <c r="I16" s="49">
        <f>SUMIFS(Raw_TIC_Monthly!$F$10:$F$8811,Raw_TIC_Monthly!$A$10:$A$8811,$B16,Raw_TIC_Monthly!$C$10:$C$8811,"&gt;"&amp;$C16,Raw_TIC_Monthly!$C$10:$C$8811,"&lt;="&amp;$D16)/1000</f>
        <v>25.725999999999999</v>
      </c>
      <c r="J16" s="49">
        <f>SUMIFS(Raw_TIC_Monthly!$H$10:$H$8811,Raw_TIC_Monthly!$A$10:$A$8811,$B16,Raw_TIC_Monthly!$C$10:$C$8811,"&gt;"&amp;$C16,Raw_TIC_Monthly!$C$10:$C$8811,"&lt;="&amp;$D16)/1000</f>
        <v>-7.9119999999999999</v>
      </c>
      <c r="K16" s="49">
        <f>SUMIFS(Raw_TIC_Monthly!$K$10:$K$8811,Raw_TIC_Monthly!$A$10:$A$8811,$B16,Raw_TIC_Monthly!$C$10:$C$8811,"&gt;"&amp;$C16,Raw_TIC_Monthly!$C$10:$C$8811,"&lt;="&amp;$D16)/1000</f>
        <v>-4.3570000000000002</v>
      </c>
      <c r="L16" s="49">
        <f>SUMIFS(Raw_TIC_Monthly!$N$10:$N$8811,Raw_TIC_Monthly!$A$10:$A$8811,$B16,Raw_TIC_Monthly!$C$10:$C$8811,"&gt;"&amp;$C16,Raw_TIC_Monthly!$C$10:$C$8811,"&lt;="&amp;$D16)/1000</f>
        <v>-2.62</v>
      </c>
      <c r="M16" s="49">
        <f>SUMIFS(Raw_TIC_Monthly!$Q$10:$Q$8811,Raw_TIC_Monthly!$A$10:$A$8811,$B16,Raw_TIC_Monthly!$C$10:$C$8811,"&gt;"&amp;$C16,Raw_TIC_Monthly!$C$10:$C$8811,"&lt;="&amp;$D16)/1000</f>
        <v>-22.076000000000001</v>
      </c>
      <c r="N16" s="49">
        <f t="shared" si="1"/>
        <v>-11.239000000000004</v>
      </c>
      <c r="O16" s="49">
        <f t="shared" si="2"/>
        <v>7.7729999999999961</v>
      </c>
    </row>
    <row r="17" spans="1:15">
      <c r="A17" s="11" t="s">
        <v>32</v>
      </c>
      <c r="B17" s="11" t="s">
        <v>210</v>
      </c>
      <c r="C17" s="11" t="s">
        <v>261</v>
      </c>
      <c r="D17" s="11" t="s">
        <v>249</v>
      </c>
      <c r="E17" s="49">
        <f>SUMIFS(Raw_TIC_Monthly!$D$10:$D$8811,Raw_TIC_Monthly!$A$10:$A$8811,$B17,Raw_TIC_Monthly!$C$10:$C$8811,$C17)/1000</f>
        <v>264.49099999999999</v>
      </c>
      <c r="F17" s="49">
        <f>SUMIFS(Raw_TIC_Monthly!$D$10:$D$8811,Raw_TIC_Monthly!$A$10:$A$8811,$B17,Raw_TIC_Monthly!$C$10:$C$8811,$D17)/1000</f>
        <v>306.43799999999999</v>
      </c>
      <c r="G17" s="49">
        <f t="shared" si="0"/>
        <v>41.947000000000003</v>
      </c>
      <c r="H17" s="49">
        <f>SUMIFS(Raw_TIC_Monthly!$E$10:$E$8811,Raw_TIC_Monthly!$A$10:$A$8811,$B17,Raw_TIC_Monthly!$C$10:$C$8811,"&gt;"&amp;$C17,Raw_TIC_Monthly!$C$10:$C$8811,"&lt;="&amp;$D17)/1000</f>
        <v>2.198</v>
      </c>
      <c r="I17" s="49">
        <f>SUMIFS(Raw_TIC_Monthly!$F$10:$F$8811,Raw_TIC_Monthly!$A$10:$A$8811,$B17,Raw_TIC_Monthly!$C$10:$C$8811,"&gt;"&amp;$C17,Raw_TIC_Monthly!$C$10:$C$8811,"&lt;="&amp;$D17)/1000</f>
        <v>37.35</v>
      </c>
      <c r="J17" s="49">
        <f>SUMIFS(Raw_TIC_Monthly!$H$10:$H$8811,Raw_TIC_Monthly!$A$10:$A$8811,$B17,Raw_TIC_Monthly!$C$10:$C$8811,"&gt;"&amp;$C17,Raw_TIC_Monthly!$C$10:$C$8811,"&lt;="&amp;$D17)/1000</f>
        <v>-1.252</v>
      </c>
      <c r="K17" s="49">
        <f>SUMIFS(Raw_TIC_Monthly!$K$10:$K$8811,Raw_TIC_Monthly!$A$10:$A$8811,$B17,Raw_TIC_Monthly!$C$10:$C$8811,"&gt;"&amp;$C17,Raw_TIC_Monthly!$C$10:$C$8811,"&lt;="&amp;$D17)/1000</f>
        <v>0.40400000000000003</v>
      </c>
      <c r="L17" s="49">
        <f>SUMIFS(Raw_TIC_Monthly!$N$10:$N$8811,Raw_TIC_Monthly!$A$10:$A$8811,$B17,Raw_TIC_Monthly!$C$10:$C$8811,"&gt;"&amp;$C17,Raw_TIC_Monthly!$C$10:$C$8811,"&lt;="&amp;$D17)/1000</f>
        <v>1.6120000000000001</v>
      </c>
      <c r="M17" s="49">
        <f>SUMIFS(Raw_TIC_Monthly!$Q$10:$Q$8811,Raw_TIC_Monthly!$A$10:$A$8811,$B17,Raw_TIC_Monthly!$C$10:$C$8811,"&gt;"&amp;$C17,Raw_TIC_Monthly!$C$10:$C$8811,"&lt;="&amp;$D17)/1000</f>
        <v>1.4339999999999999</v>
      </c>
      <c r="N17" s="49">
        <f t="shared" si="1"/>
        <v>39.548000000000002</v>
      </c>
      <c r="O17" s="49">
        <f t="shared" si="2"/>
        <v>2.3990000000000009</v>
      </c>
    </row>
    <row r="18" spans="1:15">
      <c r="A18" s="11" t="s">
        <v>466</v>
      </c>
      <c r="B18" s="11" t="s">
        <v>206</v>
      </c>
      <c r="C18" s="11" t="s">
        <v>249</v>
      </c>
      <c r="D18" s="11" t="s">
        <v>244</v>
      </c>
      <c r="E18" s="49">
        <f>SUMIFS(Raw_TIC_Monthly!$D$10:$D$8811,Raw_TIC_Monthly!$A$10:$A$8811,$B18,Raw_TIC_Monthly!$C$10:$C$8811,$C18)/1000</f>
        <v>506.98200000000003</v>
      </c>
      <c r="F18" s="49">
        <f>SUMIFS(Raw_TIC_Monthly!$D$10:$D$8811,Raw_TIC_Monthly!$A$10:$A$8811,$B18,Raw_TIC_Monthly!$C$10:$C$8811,$D18)/1000</f>
        <v>536.40200000000004</v>
      </c>
      <c r="G18" s="49">
        <f t="shared" si="0"/>
        <v>29.420000000000016</v>
      </c>
      <c r="H18" s="49">
        <f>SUMIFS(Raw_TIC_Monthly!$E$10:$E$8811,Raw_TIC_Monthly!$A$10:$A$8811,$B18,Raw_TIC_Monthly!$C$10:$C$8811,"&gt;"&amp;$C18,Raw_TIC_Monthly!$C$10:$C$8811,"&lt;="&amp;$D18)/1000</f>
        <v>-8.4670000000000005</v>
      </c>
      <c r="I18" s="49">
        <f>SUMIFS(Raw_TIC_Monthly!$F$10:$F$8811,Raw_TIC_Monthly!$A$10:$A$8811,$B18,Raw_TIC_Monthly!$C$10:$C$8811,"&gt;"&amp;$C18,Raw_TIC_Monthly!$C$10:$C$8811,"&lt;="&amp;$D18)/1000</f>
        <v>35.252000000000002</v>
      </c>
      <c r="J18" s="49">
        <f>SUMIFS(Raw_TIC_Monthly!$H$10:$H$8811,Raw_TIC_Monthly!$A$10:$A$8811,$B18,Raw_TIC_Monthly!$C$10:$C$8811,"&gt;"&amp;$C18,Raw_TIC_Monthly!$C$10:$C$8811,"&lt;="&amp;$D18)/1000</f>
        <v>0.53100000000000003</v>
      </c>
      <c r="K18" s="49">
        <f>SUMIFS(Raw_TIC_Monthly!$K$10:$K$8811,Raw_TIC_Monthly!$A$10:$A$8811,$B18,Raw_TIC_Monthly!$C$10:$C$8811,"&gt;"&amp;$C18,Raw_TIC_Monthly!$C$10:$C$8811,"&lt;="&amp;$D18)/1000</f>
        <v>-0.27300000000000002</v>
      </c>
      <c r="L18" s="49">
        <f>SUMIFS(Raw_TIC_Monthly!$N$10:$N$8811,Raw_TIC_Monthly!$A$10:$A$8811,$B18,Raw_TIC_Monthly!$C$10:$C$8811,"&gt;"&amp;$C18,Raw_TIC_Monthly!$C$10:$C$8811,"&lt;="&amp;$D18)/1000</f>
        <v>3.5270000000000001</v>
      </c>
      <c r="M18" s="49">
        <f>SUMIFS(Raw_TIC_Monthly!$Q$10:$Q$8811,Raw_TIC_Monthly!$A$10:$A$8811,$B18,Raw_TIC_Monthly!$C$10:$C$8811,"&gt;"&amp;$C18,Raw_TIC_Monthly!$C$10:$C$8811,"&lt;="&amp;$D18)/1000</f>
        <v>-12.252000000000001</v>
      </c>
      <c r="N18" s="49">
        <f t="shared" si="1"/>
        <v>26.785000000000004</v>
      </c>
      <c r="O18" s="49">
        <f t="shared" si="2"/>
        <v>2.6350000000000122</v>
      </c>
    </row>
    <row r="19" spans="1:15">
      <c r="A19" s="11" t="s">
        <v>466</v>
      </c>
      <c r="B19" s="11" t="s">
        <v>209</v>
      </c>
      <c r="C19" s="11" t="s">
        <v>249</v>
      </c>
      <c r="D19" s="11" t="s">
        <v>244</v>
      </c>
      <c r="E19" s="49">
        <f>SUMIFS(Raw_TIC_Monthly!$D$10:$D$8811,Raw_TIC_Monthly!$A$10:$A$8811,$B19,Raw_TIC_Monthly!$C$10:$C$8811,$C19)/1000</f>
        <v>342.51</v>
      </c>
      <c r="F19" s="49">
        <f>SUMIFS(Raw_TIC_Monthly!$D$10:$D$8811,Raw_TIC_Monthly!$A$10:$A$8811,$B19,Raw_TIC_Monthly!$C$10:$C$8811,$D19)/1000</f>
        <v>343.36399999999998</v>
      </c>
      <c r="G19" s="49">
        <f t="shared" si="0"/>
        <v>0.85399999999998499</v>
      </c>
      <c r="H19" s="49">
        <f>SUMIFS(Raw_TIC_Monthly!$E$10:$E$8811,Raw_TIC_Monthly!$A$10:$A$8811,$B19,Raw_TIC_Monthly!$C$10:$C$8811,"&gt;"&amp;$C19,Raw_TIC_Monthly!$C$10:$C$8811,"&lt;="&amp;$D19)/1000</f>
        <v>-15.352</v>
      </c>
      <c r="I19" s="49">
        <f>SUMIFS(Raw_TIC_Monthly!$F$10:$F$8811,Raw_TIC_Monthly!$A$10:$A$8811,$B19,Raw_TIC_Monthly!$C$10:$C$8811,"&gt;"&amp;$C19,Raw_TIC_Monthly!$C$10:$C$8811,"&lt;="&amp;$D19)/1000</f>
        <v>11.398999999999999</v>
      </c>
      <c r="J19" s="49">
        <f>SUMIFS(Raw_TIC_Monthly!$H$10:$H$8811,Raw_TIC_Monthly!$A$10:$A$8811,$B19,Raw_TIC_Monthly!$C$10:$C$8811,"&gt;"&amp;$C19,Raw_TIC_Monthly!$C$10:$C$8811,"&lt;="&amp;$D19)/1000</f>
        <v>1.226</v>
      </c>
      <c r="K19" s="49">
        <f>SUMIFS(Raw_TIC_Monthly!$K$10:$K$8811,Raw_TIC_Monthly!$A$10:$A$8811,$B19,Raw_TIC_Monthly!$C$10:$C$8811,"&gt;"&amp;$C19,Raw_TIC_Monthly!$C$10:$C$8811,"&lt;="&amp;$D19)/1000</f>
        <v>-1.0549999999999999</v>
      </c>
      <c r="L19" s="49">
        <f>SUMIFS(Raw_TIC_Monthly!$N$10:$N$8811,Raw_TIC_Monthly!$A$10:$A$8811,$B19,Raw_TIC_Monthly!$C$10:$C$8811,"&gt;"&amp;$C19,Raw_TIC_Monthly!$C$10:$C$8811,"&lt;="&amp;$D19)/1000</f>
        <v>1.012</v>
      </c>
      <c r="M19" s="49">
        <f>SUMIFS(Raw_TIC_Monthly!$Q$10:$Q$8811,Raw_TIC_Monthly!$A$10:$A$8811,$B19,Raw_TIC_Monthly!$C$10:$C$8811,"&gt;"&amp;$C19,Raw_TIC_Monthly!$C$10:$C$8811,"&lt;="&amp;$D19)/1000</f>
        <v>-16.535</v>
      </c>
      <c r="N19" s="49">
        <f t="shared" si="1"/>
        <v>-3.9530000000000012</v>
      </c>
      <c r="O19" s="49">
        <f t="shared" si="2"/>
        <v>4.8069999999999862</v>
      </c>
    </row>
    <row r="20" spans="1:15">
      <c r="A20" s="12" t="s">
        <v>466</v>
      </c>
      <c r="B20" s="12" t="s">
        <v>210</v>
      </c>
      <c r="C20" s="12" t="s">
        <v>249</v>
      </c>
      <c r="D20" s="12" t="s">
        <v>244</v>
      </c>
      <c r="E20" s="50">
        <f>SUMIFS(Raw_TIC_Monthly!$D$10:$D$8811,Raw_TIC_Monthly!$A$10:$A$8811,$B20,Raw_TIC_Monthly!$C$10:$C$8811,$C20)/1000</f>
        <v>306.43799999999999</v>
      </c>
      <c r="F20" s="50">
        <f>SUMIFS(Raw_TIC_Monthly!$D$10:$D$8811,Raw_TIC_Monthly!$A$10:$A$8811,$B20,Raw_TIC_Monthly!$C$10:$C$8811,$D20)/1000</f>
        <v>319.77</v>
      </c>
      <c r="G20" s="50">
        <f t="shared" si="0"/>
        <v>13.331999999999994</v>
      </c>
      <c r="H20" s="50">
        <f>SUMIFS(Raw_TIC_Monthly!$E$10:$E$8811,Raw_TIC_Monthly!$A$10:$A$8811,$B20,Raw_TIC_Monthly!$C$10:$C$8811,"&gt;"&amp;$C20,Raw_TIC_Monthly!$C$10:$C$8811,"&lt;="&amp;$D20)/1000</f>
        <v>-18.846</v>
      </c>
      <c r="I20" s="50">
        <f>SUMIFS(Raw_TIC_Monthly!$F$10:$F$8811,Raw_TIC_Monthly!$A$10:$A$8811,$B20,Raw_TIC_Monthly!$C$10:$C$8811,"&gt;"&amp;$C20,Raw_TIC_Monthly!$C$10:$C$8811,"&lt;="&amp;$D20)/1000</f>
        <v>27.472000000000001</v>
      </c>
      <c r="J20" s="50">
        <f>SUMIFS(Raw_TIC_Monthly!$H$10:$H$8811,Raw_TIC_Monthly!$A$10:$A$8811,$B20,Raw_TIC_Monthly!$C$10:$C$8811,"&gt;"&amp;$C20,Raw_TIC_Monthly!$C$10:$C$8811,"&lt;="&amp;$D20)/1000</f>
        <v>8.548</v>
      </c>
      <c r="K20" s="50">
        <f>SUMIFS(Raw_TIC_Monthly!$K$10:$K$8811,Raw_TIC_Monthly!$A$10:$A$8811,$B20,Raw_TIC_Monthly!$C$10:$C$8811,"&gt;"&amp;$C20,Raw_TIC_Monthly!$C$10:$C$8811,"&lt;="&amp;$D20)/1000</f>
        <v>-0.20699999999999999</v>
      </c>
      <c r="L20" s="50">
        <f>SUMIFS(Raw_TIC_Monthly!$N$10:$N$8811,Raw_TIC_Monthly!$A$10:$A$8811,$B20,Raw_TIC_Monthly!$C$10:$C$8811,"&gt;"&amp;$C20,Raw_TIC_Monthly!$C$10:$C$8811,"&lt;="&amp;$D20)/1000</f>
        <v>1.0349999999999999</v>
      </c>
      <c r="M20" s="50">
        <f>SUMIFS(Raw_TIC_Monthly!$Q$10:$Q$8811,Raw_TIC_Monthly!$A$10:$A$8811,$B20,Raw_TIC_Monthly!$C$10:$C$8811,"&gt;"&amp;$C20,Raw_TIC_Monthly!$C$10:$C$8811,"&lt;="&amp;$D20)/1000</f>
        <v>-28.222000000000001</v>
      </c>
      <c r="N20" s="50">
        <f t="shared" si="1"/>
        <v>8.6260000000000012</v>
      </c>
      <c r="O20" s="50">
        <f t="shared" si="2"/>
        <v>4.7059999999999924</v>
      </c>
    </row>
    <row r="23" spans="1:15">
      <c r="A23" s="83" t="s">
        <v>472</v>
      </c>
      <c r="B23" s="84"/>
      <c r="C23" s="84"/>
      <c r="D23" s="84"/>
      <c r="E23" s="84"/>
      <c r="F23" s="84"/>
      <c r="G23" s="84"/>
      <c r="H23" s="84"/>
      <c r="I23" s="84"/>
      <c r="J23" s="84"/>
      <c r="K23" s="84"/>
      <c r="L23" s="84"/>
      <c r="M23" s="84"/>
      <c r="N23" s="84"/>
      <c r="O23" s="85"/>
    </row>
    <row r="24" spans="1:15">
      <c r="A24" s="86"/>
      <c r="B24" s="87"/>
      <c r="C24" s="87"/>
      <c r="D24" s="87"/>
      <c r="E24" s="87"/>
      <c r="F24" s="87"/>
      <c r="G24" s="87"/>
      <c r="H24" s="87"/>
      <c r="I24" s="87"/>
      <c r="J24" s="87"/>
      <c r="K24" s="87"/>
      <c r="L24" s="87"/>
      <c r="M24" s="87"/>
      <c r="N24" s="87"/>
      <c r="O24" s="88"/>
    </row>
    <row r="25" spans="1:15">
      <c r="A25" s="86"/>
      <c r="B25" s="87"/>
      <c r="C25" s="87"/>
      <c r="D25" s="87"/>
      <c r="E25" s="87"/>
      <c r="F25" s="87"/>
      <c r="G25" s="87"/>
      <c r="H25" s="87"/>
      <c r="I25" s="87"/>
      <c r="J25" s="87"/>
      <c r="K25" s="87"/>
      <c r="L25" s="87"/>
      <c r="M25" s="87"/>
      <c r="N25" s="87"/>
      <c r="O25" s="88"/>
    </row>
    <row r="26" spans="1:15">
      <c r="A26" s="89"/>
      <c r="B26" s="90"/>
      <c r="C26" s="90"/>
      <c r="D26" s="90"/>
      <c r="E26" s="90"/>
      <c r="F26" s="90"/>
      <c r="G26" s="90"/>
      <c r="H26" s="90"/>
      <c r="I26" s="90"/>
      <c r="J26" s="90"/>
      <c r="K26" s="90"/>
      <c r="L26" s="90"/>
      <c r="M26" s="90"/>
      <c r="N26" s="90"/>
      <c r="O26" s="91"/>
    </row>
  </sheetData>
  <mergeCells count="5">
    <mergeCell ref="A1:O1"/>
    <mergeCell ref="A2:O3"/>
    <mergeCell ref="A5:J5"/>
    <mergeCell ref="A12:O12"/>
    <mergeCell ref="A23:O26"/>
  </mergeCells>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R8811"/>
  <sheetViews>
    <sheetView workbookViewId="0">
      <selection activeCell="F3" sqref="F3"/>
    </sheetView>
  </sheetViews>
  <sheetFormatPr defaultRowHeight="14.25"/>
  <cols>
    <col min="1" max="1" width="24" customWidth="1"/>
    <col min="2" max="2" width="13" customWidth="1"/>
    <col min="3" max="3" width="12" customWidth="1"/>
    <col min="4" max="12" width="16" customWidth="1"/>
    <col min="13" max="15" width="18" customWidth="1"/>
    <col min="16" max="18" width="16" customWidth="1"/>
  </cols>
  <sheetData>
    <row r="1" spans="1:18" ht="14.25" customHeight="1">
      <c r="A1" s="73" t="s">
        <v>140</v>
      </c>
      <c r="B1" s="73"/>
      <c r="C1" s="73"/>
      <c r="D1" s="73"/>
      <c r="E1" s="73"/>
      <c r="F1" s="73"/>
      <c r="G1" s="73"/>
      <c r="H1" s="73"/>
      <c r="I1" s="73"/>
      <c r="J1" s="73"/>
      <c r="K1" s="73"/>
      <c r="L1" s="73"/>
      <c r="M1" s="73"/>
      <c r="N1" s="73"/>
      <c r="O1" s="73"/>
      <c r="P1" s="73"/>
      <c r="Q1" s="73"/>
      <c r="R1" s="73"/>
    </row>
    <row r="2" spans="1:18" ht="14.25" customHeight="1">
      <c r="A2" s="97" t="s">
        <v>211</v>
      </c>
      <c r="B2" s="97"/>
      <c r="C2" s="97"/>
      <c r="D2" s="97"/>
      <c r="E2" s="74"/>
      <c r="F2" s="74"/>
      <c r="G2" s="74"/>
      <c r="H2" s="74"/>
      <c r="I2" s="74"/>
      <c r="J2" s="74"/>
      <c r="K2" s="74"/>
      <c r="L2" s="74"/>
      <c r="M2" s="74"/>
      <c r="N2" s="74"/>
      <c r="O2" s="74"/>
      <c r="P2" s="74"/>
      <c r="Q2" s="74"/>
      <c r="R2" s="74"/>
    </row>
    <row r="3" spans="1:18" ht="14.25" customHeight="1">
      <c r="A3" s="97" t="s">
        <v>212</v>
      </c>
      <c r="B3" s="97"/>
      <c r="C3" s="97"/>
      <c r="D3" s="97"/>
      <c r="E3" s="74"/>
      <c r="F3" s="74"/>
      <c r="G3" s="74"/>
      <c r="H3" s="74"/>
      <c r="I3" s="74"/>
      <c r="J3" s="74"/>
      <c r="K3" s="74"/>
      <c r="L3" s="74"/>
      <c r="M3" s="74"/>
      <c r="N3" s="74"/>
      <c r="O3" s="74"/>
      <c r="P3" s="74"/>
      <c r="Q3" s="74"/>
      <c r="R3" s="74"/>
    </row>
    <row r="4" spans="1:18" ht="14.25" customHeight="1">
      <c r="A4" s="97" t="s">
        <v>213</v>
      </c>
      <c r="B4" s="97"/>
      <c r="C4" s="97"/>
      <c r="D4" s="97"/>
      <c r="E4" s="74"/>
      <c r="F4" s="74"/>
      <c r="G4" s="74"/>
      <c r="H4" s="74"/>
      <c r="I4" s="74"/>
      <c r="J4" s="74"/>
      <c r="K4" s="74"/>
      <c r="L4" s="74"/>
      <c r="M4" s="74"/>
      <c r="N4" s="74"/>
      <c r="O4" s="74"/>
      <c r="P4" s="74"/>
      <c r="Q4" s="74"/>
      <c r="R4" s="74"/>
    </row>
    <row r="5" spans="1:18" ht="14.25" customHeight="1">
      <c r="A5" s="97" t="s">
        <v>214</v>
      </c>
      <c r="B5" s="97"/>
      <c r="C5" s="97"/>
      <c r="D5" s="97"/>
      <c r="E5" s="74"/>
      <c r="F5" s="74"/>
      <c r="G5" s="74"/>
      <c r="H5" s="74"/>
      <c r="I5" s="74"/>
      <c r="J5" s="74"/>
      <c r="K5" s="74"/>
      <c r="L5" s="74"/>
      <c r="M5" s="74"/>
      <c r="N5" s="74"/>
      <c r="O5" s="74"/>
      <c r="P5" s="74"/>
      <c r="Q5" s="74"/>
      <c r="R5" s="74"/>
    </row>
    <row r="7" spans="1:18" ht="24">
      <c r="A7" s="68"/>
      <c r="B7" s="69"/>
      <c r="C7" s="69"/>
      <c r="D7" s="69" t="s">
        <v>215</v>
      </c>
      <c r="E7" s="69" t="s">
        <v>215</v>
      </c>
      <c r="F7" s="69" t="s">
        <v>215</v>
      </c>
      <c r="G7" s="69" t="s">
        <v>216</v>
      </c>
      <c r="H7" s="69" t="s">
        <v>216</v>
      </c>
      <c r="I7" s="69" t="s">
        <v>216</v>
      </c>
      <c r="J7" s="69" t="s">
        <v>217</v>
      </c>
      <c r="K7" s="69" t="s">
        <v>217</v>
      </c>
      <c r="L7" s="69" t="s">
        <v>217</v>
      </c>
      <c r="M7" s="69" t="s">
        <v>218</v>
      </c>
      <c r="N7" s="69" t="s">
        <v>218</v>
      </c>
      <c r="O7" s="69" t="s">
        <v>218</v>
      </c>
      <c r="P7" s="69" t="s">
        <v>219</v>
      </c>
      <c r="Q7" s="69" t="s">
        <v>219</v>
      </c>
      <c r="R7" s="70" t="s">
        <v>219</v>
      </c>
    </row>
    <row r="8" spans="1:18">
      <c r="A8" s="68" t="s">
        <v>199</v>
      </c>
      <c r="B8" s="69" t="s">
        <v>220</v>
      </c>
      <c r="C8" s="69" t="s">
        <v>221</v>
      </c>
      <c r="D8" s="69" t="s">
        <v>222</v>
      </c>
      <c r="E8" s="69" t="s">
        <v>223</v>
      </c>
      <c r="F8" s="69" t="s">
        <v>224</v>
      </c>
      <c r="G8" s="69" t="s">
        <v>222</v>
      </c>
      <c r="H8" s="69" t="s">
        <v>223</v>
      </c>
      <c r="I8" s="69" t="s">
        <v>224</v>
      </c>
      <c r="J8" s="69" t="s">
        <v>222</v>
      </c>
      <c r="K8" s="69" t="s">
        <v>223</v>
      </c>
      <c r="L8" s="69" t="s">
        <v>224</v>
      </c>
      <c r="M8" s="69" t="s">
        <v>222</v>
      </c>
      <c r="N8" s="69" t="s">
        <v>223</v>
      </c>
      <c r="O8" s="69" t="s">
        <v>224</v>
      </c>
      <c r="P8" s="69" t="s">
        <v>222</v>
      </c>
      <c r="Q8" s="69" t="s">
        <v>223</v>
      </c>
      <c r="R8" s="70" t="s">
        <v>224</v>
      </c>
    </row>
    <row r="9" spans="1:18">
      <c r="A9" s="68" t="s">
        <v>225</v>
      </c>
      <c r="B9" s="69" t="s">
        <v>226</v>
      </c>
      <c r="C9" s="69" t="s">
        <v>227</v>
      </c>
      <c r="D9" s="69" t="s">
        <v>228</v>
      </c>
      <c r="E9" s="69" t="s">
        <v>229</v>
      </c>
      <c r="F9" s="69" t="s">
        <v>230</v>
      </c>
      <c r="G9" s="69" t="s">
        <v>231</v>
      </c>
      <c r="H9" s="69" t="s">
        <v>232</v>
      </c>
      <c r="I9" s="69" t="s">
        <v>233</v>
      </c>
      <c r="J9" s="69" t="s">
        <v>234</v>
      </c>
      <c r="K9" s="69" t="s">
        <v>235</v>
      </c>
      <c r="L9" s="69" t="s">
        <v>236</v>
      </c>
      <c r="M9" s="69" t="s">
        <v>237</v>
      </c>
      <c r="N9" s="69" t="s">
        <v>238</v>
      </c>
      <c r="O9" s="69" t="s">
        <v>239</v>
      </c>
      <c r="P9" s="69" t="s">
        <v>240</v>
      </c>
      <c r="Q9" s="69" t="s">
        <v>241</v>
      </c>
      <c r="R9" s="70" t="s">
        <v>242</v>
      </c>
    </row>
    <row r="10" spans="1:18" hidden="1">
      <c r="A10" t="s">
        <v>243</v>
      </c>
      <c r="B10">
        <v>10189</v>
      </c>
      <c r="C10" t="s">
        <v>244</v>
      </c>
      <c r="D10">
        <v>52446</v>
      </c>
      <c r="E10">
        <v>34</v>
      </c>
      <c r="F10">
        <v>3048</v>
      </c>
      <c r="G10">
        <v>3967</v>
      </c>
      <c r="H10">
        <v>-167</v>
      </c>
      <c r="I10">
        <v>-19</v>
      </c>
      <c r="J10">
        <v>4</v>
      </c>
      <c r="K10">
        <v>0</v>
      </c>
      <c r="L10">
        <v>0</v>
      </c>
      <c r="M10">
        <v>2755</v>
      </c>
      <c r="N10">
        <v>43</v>
      </c>
      <c r="O10">
        <v>7</v>
      </c>
      <c r="P10">
        <v>45720</v>
      </c>
      <c r="Q10">
        <v>158</v>
      </c>
      <c r="R10">
        <v>3060</v>
      </c>
    </row>
    <row r="11" spans="1:18" hidden="1">
      <c r="A11" t="s">
        <v>243</v>
      </c>
      <c r="B11">
        <v>10189</v>
      </c>
      <c r="C11" t="s">
        <v>245</v>
      </c>
      <c r="D11">
        <v>49548</v>
      </c>
      <c r="E11">
        <v>36</v>
      </c>
      <c r="F11">
        <v>3753</v>
      </c>
      <c r="G11">
        <v>4109</v>
      </c>
      <c r="H11">
        <v>-53</v>
      </c>
      <c r="I11">
        <v>4</v>
      </c>
      <c r="J11">
        <v>4</v>
      </c>
      <c r="K11">
        <v>0</v>
      </c>
      <c r="L11">
        <v>0</v>
      </c>
      <c r="M11">
        <v>2720</v>
      </c>
      <c r="N11">
        <v>-14</v>
      </c>
      <c r="O11">
        <v>27</v>
      </c>
      <c r="P11">
        <v>42715</v>
      </c>
      <c r="Q11">
        <v>103</v>
      </c>
      <c r="R11">
        <v>3722</v>
      </c>
    </row>
    <row r="12" spans="1:18" hidden="1">
      <c r="A12" t="s">
        <v>243</v>
      </c>
      <c r="B12">
        <v>10189</v>
      </c>
      <c r="C12" t="s">
        <v>246</v>
      </c>
      <c r="D12">
        <v>45744</v>
      </c>
      <c r="E12">
        <v>-140</v>
      </c>
      <c r="F12">
        <v>-2209</v>
      </c>
      <c r="G12">
        <v>4491</v>
      </c>
      <c r="H12">
        <v>336</v>
      </c>
      <c r="I12">
        <v>-45</v>
      </c>
      <c r="J12">
        <v>4</v>
      </c>
      <c r="K12">
        <v>1</v>
      </c>
      <c r="L12">
        <v>0</v>
      </c>
      <c r="M12">
        <v>2701</v>
      </c>
      <c r="N12">
        <v>-58</v>
      </c>
      <c r="O12">
        <v>-61</v>
      </c>
      <c r="P12">
        <v>38548</v>
      </c>
      <c r="Q12">
        <v>-419</v>
      </c>
      <c r="R12">
        <v>-2103</v>
      </c>
    </row>
    <row r="13" spans="1:18" hidden="1">
      <c r="A13" t="s">
        <v>243</v>
      </c>
      <c r="B13">
        <v>10189</v>
      </c>
      <c r="C13" t="s">
        <v>247</v>
      </c>
      <c r="D13">
        <v>48214</v>
      </c>
      <c r="E13">
        <v>74</v>
      </c>
      <c r="F13">
        <v>-405</v>
      </c>
      <c r="G13">
        <v>4293</v>
      </c>
      <c r="H13">
        <v>58</v>
      </c>
      <c r="I13">
        <v>37</v>
      </c>
      <c r="J13">
        <v>5</v>
      </c>
      <c r="K13">
        <v>0</v>
      </c>
      <c r="L13">
        <v>0</v>
      </c>
      <c r="M13">
        <v>2824</v>
      </c>
      <c r="N13">
        <v>161</v>
      </c>
      <c r="O13">
        <v>13</v>
      </c>
      <c r="P13">
        <v>41092</v>
      </c>
      <c r="Q13">
        <v>-145</v>
      </c>
      <c r="R13">
        <v>-455</v>
      </c>
    </row>
    <row r="14" spans="1:18" hidden="1">
      <c r="A14" t="s">
        <v>243</v>
      </c>
      <c r="B14">
        <v>10189</v>
      </c>
      <c r="C14" t="s">
        <v>248</v>
      </c>
      <c r="D14">
        <v>48622</v>
      </c>
      <c r="E14">
        <v>-331</v>
      </c>
      <c r="F14">
        <v>428</v>
      </c>
      <c r="G14">
        <v>4280</v>
      </c>
      <c r="H14">
        <v>-132</v>
      </c>
      <c r="I14">
        <v>-2</v>
      </c>
      <c r="J14">
        <v>5</v>
      </c>
      <c r="K14">
        <v>0</v>
      </c>
      <c r="L14">
        <v>0</v>
      </c>
      <c r="M14">
        <v>2665</v>
      </c>
      <c r="N14">
        <v>-45</v>
      </c>
      <c r="O14">
        <v>-6</v>
      </c>
      <c r="P14">
        <v>41672</v>
      </c>
      <c r="Q14">
        <v>-154</v>
      </c>
      <c r="R14">
        <v>436</v>
      </c>
    </row>
    <row r="15" spans="1:18" hidden="1">
      <c r="A15" t="s">
        <v>243</v>
      </c>
      <c r="B15">
        <v>10189</v>
      </c>
      <c r="C15" t="s">
        <v>249</v>
      </c>
      <c r="D15">
        <v>49247</v>
      </c>
      <c r="E15">
        <v>263</v>
      </c>
      <c r="F15">
        <v>-204</v>
      </c>
      <c r="G15">
        <v>5100</v>
      </c>
      <c r="H15">
        <v>257</v>
      </c>
      <c r="I15">
        <v>-12</v>
      </c>
      <c r="J15">
        <v>5</v>
      </c>
      <c r="K15">
        <v>0</v>
      </c>
      <c r="L15">
        <v>0</v>
      </c>
      <c r="M15">
        <v>2713</v>
      </c>
      <c r="N15">
        <v>45</v>
      </c>
      <c r="O15">
        <v>-14</v>
      </c>
      <c r="P15">
        <v>41429</v>
      </c>
      <c r="Q15">
        <v>-39</v>
      </c>
      <c r="R15">
        <v>-178</v>
      </c>
    </row>
    <row r="16" spans="1:18" hidden="1">
      <c r="A16" t="s">
        <v>243</v>
      </c>
      <c r="B16">
        <v>10189</v>
      </c>
      <c r="C16" t="s">
        <v>250</v>
      </c>
      <c r="D16">
        <v>49180</v>
      </c>
      <c r="E16">
        <v>380</v>
      </c>
      <c r="F16">
        <v>-309</v>
      </c>
      <c r="G16">
        <v>5015</v>
      </c>
      <c r="H16">
        <v>759</v>
      </c>
      <c r="I16">
        <v>12</v>
      </c>
      <c r="J16">
        <v>5</v>
      </c>
      <c r="K16">
        <v>0</v>
      </c>
      <c r="L16">
        <v>0</v>
      </c>
      <c r="M16">
        <v>2674</v>
      </c>
      <c r="N16">
        <v>6</v>
      </c>
      <c r="O16">
        <v>-26</v>
      </c>
      <c r="P16">
        <v>41486</v>
      </c>
      <c r="Q16">
        <v>-385</v>
      </c>
      <c r="R16">
        <v>-295</v>
      </c>
    </row>
    <row r="17" spans="1:18" hidden="1">
      <c r="A17" t="s">
        <v>243</v>
      </c>
      <c r="B17">
        <v>10189</v>
      </c>
      <c r="C17" t="s">
        <v>251</v>
      </c>
      <c r="D17">
        <v>48858</v>
      </c>
      <c r="E17">
        <v>-916</v>
      </c>
      <c r="F17">
        <v>1106</v>
      </c>
      <c r="G17">
        <v>4175</v>
      </c>
      <c r="H17">
        <v>-816</v>
      </c>
      <c r="I17">
        <v>29</v>
      </c>
      <c r="J17">
        <v>5</v>
      </c>
      <c r="K17">
        <v>0</v>
      </c>
      <c r="L17">
        <v>0</v>
      </c>
      <c r="M17">
        <v>2695</v>
      </c>
      <c r="N17">
        <v>-130</v>
      </c>
      <c r="O17">
        <v>28</v>
      </c>
      <c r="P17">
        <v>41983</v>
      </c>
      <c r="Q17">
        <v>30</v>
      </c>
      <c r="R17">
        <v>1049</v>
      </c>
    </row>
    <row r="18" spans="1:18" hidden="1">
      <c r="A18" t="s">
        <v>243</v>
      </c>
      <c r="B18">
        <v>10189</v>
      </c>
      <c r="C18" t="s">
        <v>252</v>
      </c>
      <c r="D18">
        <v>48487</v>
      </c>
      <c r="E18">
        <v>522</v>
      </c>
      <c r="F18">
        <v>1475</v>
      </c>
      <c r="G18">
        <v>4742</v>
      </c>
      <c r="H18">
        <v>521</v>
      </c>
      <c r="I18">
        <v>13</v>
      </c>
      <c r="J18">
        <v>5</v>
      </c>
      <c r="K18">
        <v>0</v>
      </c>
      <c r="L18">
        <v>0</v>
      </c>
      <c r="M18">
        <v>2792</v>
      </c>
      <c r="N18">
        <v>73</v>
      </c>
      <c r="O18">
        <v>18</v>
      </c>
      <c r="P18">
        <v>40948</v>
      </c>
      <c r="Q18">
        <v>-72</v>
      </c>
      <c r="R18">
        <v>1444</v>
      </c>
    </row>
    <row r="19" spans="1:18" hidden="1">
      <c r="A19" t="s">
        <v>243</v>
      </c>
      <c r="B19">
        <v>10189</v>
      </c>
      <c r="C19" t="s">
        <v>253</v>
      </c>
      <c r="D19">
        <v>46740</v>
      </c>
      <c r="E19">
        <v>895</v>
      </c>
      <c r="F19">
        <v>621</v>
      </c>
      <c r="G19">
        <v>4504</v>
      </c>
      <c r="H19">
        <v>267</v>
      </c>
      <c r="I19">
        <v>24</v>
      </c>
      <c r="J19">
        <v>6</v>
      </c>
      <c r="K19">
        <v>0</v>
      </c>
      <c r="L19">
        <v>0</v>
      </c>
      <c r="M19">
        <v>2721</v>
      </c>
      <c r="N19">
        <v>5</v>
      </c>
      <c r="O19">
        <v>28</v>
      </c>
      <c r="P19">
        <v>39509</v>
      </c>
      <c r="Q19">
        <v>623</v>
      </c>
      <c r="R19">
        <v>569</v>
      </c>
    </row>
    <row r="20" spans="1:18" hidden="1">
      <c r="A20" t="s">
        <v>243</v>
      </c>
      <c r="B20">
        <v>10189</v>
      </c>
      <c r="C20" t="s">
        <v>254</v>
      </c>
      <c r="D20">
        <v>45293</v>
      </c>
      <c r="E20">
        <v>-98</v>
      </c>
      <c r="F20">
        <v>809</v>
      </c>
      <c r="G20">
        <v>4436</v>
      </c>
      <c r="H20">
        <v>-619</v>
      </c>
      <c r="I20">
        <v>-7</v>
      </c>
      <c r="J20">
        <v>6</v>
      </c>
      <c r="K20">
        <v>0</v>
      </c>
      <c r="L20">
        <v>0</v>
      </c>
      <c r="M20">
        <v>2643</v>
      </c>
      <c r="N20">
        <v>132</v>
      </c>
      <c r="O20">
        <v>-1</v>
      </c>
      <c r="P20">
        <v>38208</v>
      </c>
      <c r="Q20">
        <v>389</v>
      </c>
      <c r="R20">
        <v>817</v>
      </c>
    </row>
    <row r="21" spans="1:18" hidden="1">
      <c r="A21" t="s">
        <v>243</v>
      </c>
      <c r="B21">
        <v>10189</v>
      </c>
      <c r="C21" t="s">
        <v>255</v>
      </c>
      <c r="D21">
        <v>44707</v>
      </c>
      <c r="E21">
        <v>1834</v>
      </c>
      <c r="F21">
        <v>1442</v>
      </c>
      <c r="G21">
        <v>5068</v>
      </c>
      <c r="H21">
        <v>836</v>
      </c>
      <c r="I21">
        <v>37</v>
      </c>
      <c r="J21">
        <v>6</v>
      </c>
      <c r="K21">
        <v>0</v>
      </c>
      <c r="L21">
        <v>0</v>
      </c>
      <c r="M21">
        <v>2569</v>
      </c>
      <c r="N21">
        <v>91</v>
      </c>
      <c r="O21">
        <v>48</v>
      </c>
      <c r="P21">
        <v>37064</v>
      </c>
      <c r="Q21">
        <v>907</v>
      </c>
      <c r="R21">
        <v>1357</v>
      </c>
    </row>
    <row r="22" spans="1:18" hidden="1">
      <c r="A22" t="s">
        <v>243</v>
      </c>
      <c r="B22">
        <v>10189</v>
      </c>
      <c r="C22" t="s">
        <v>256</v>
      </c>
      <c r="D22">
        <v>41191</v>
      </c>
      <c r="E22">
        <v>849</v>
      </c>
      <c r="F22">
        <v>2045</v>
      </c>
      <c r="G22">
        <v>4132</v>
      </c>
      <c r="H22">
        <v>17</v>
      </c>
      <c r="I22">
        <v>-17</v>
      </c>
      <c r="J22">
        <v>5</v>
      </c>
      <c r="K22">
        <v>0</v>
      </c>
      <c r="L22">
        <v>0</v>
      </c>
      <c r="M22">
        <v>2432</v>
      </c>
      <c r="N22">
        <v>118</v>
      </c>
      <c r="O22">
        <v>4</v>
      </c>
      <c r="P22">
        <v>34622</v>
      </c>
      <c r="Q22">
        <v>714</v>
      </c>
      <c r="R22">
        <v>2058</v>
      </c>
    </row>
    <row r="23" spans="1:18" hidden="1">
      <c r="A23" t="s">
        <v>243</v>
      </c>
      <c r="B23">
        <v>10189</v>
      </c>
      <c r="C23" t="s">
        <v>257</v>
      </c>
      <c r="D23">
        <v>38486</v>
      </c>
      <c r="E23">
        <v>-290</v>
      </c>
      <c r="F23">
        <v>-52</v>
      </c>
      <c r="G23">
        <v>4105</v>
      </c>
      <c r="H23">
        <v>-554</v>
      </c>
      <c r="I23">
        <v>26</v>
      </c>
      <c r="J23">
        <v>5</v>
      </c>
      <c r="K23">
        <v>0</v>
      </c>
      <c r="L23">
        <v>0</v>
      </c>
      <c r="M23">
        <v>2312</v>
      </c>
      <c r="N23">
        <v>-26</v>
      </c>
      <c r="O23">
        <v>1</v>
      </c>
      <c r="P23">
        <v>32064</v>
      </c>
      <c r="Q23">
        <v>290</v>
      </c>
      <c r="R23">
        <v>-79</v>
      </c>
    </row>
    <row r="24" spans="1:18" hidden="1">
      <c r="A24" t="s">
        <v>243</v>
      </c>
      <c r="B24">
        <v>10189</v>
      </c>
      <c r="C24" t="s">
        <v>258</v>
      </c>
      <c r="D24">
        <v>38864</v>
      </c>
      <c r="E24">
        <v>489</v>
      </c>
      <c r="F24">
        <v>-1429</v>
      </c>
      <c r="G24">
        <v>4670</v>
      </c>
      <c r="H24">
        <v>365</v>
      </c>
      <c r="I24">
        <v>6</v>
      </c>
      <c r="J24">
        <v>5</v>
      </c>
      <c r="K24">
        <v>0</v>
      </c>
      <c r="L24">
        <v>0</v>
      </c>
      <c r="M24">
        <v>2338</v>
      </c>
      <c r="N24">
        <v>-1</v>
      </c>
      <c r="O24">
        <v>9</v>
      </c>
      <c r="P24">
        <v>31851</v>
      </c>
      <c r="Q24">
        <v>125</v>
      </c>
      <c r="R24">
        <v>-1444</v>
      </c>
    </row>
    <row r="25" spans="1:18" hidden="1">
      <c r="A25" t="s">
        <v>243</v>
      </c>
      <c r="B25">
        <v>10189</v>
      </c>
      <c r="C25" t="s">
        <v>259</v>
      </c>
      <c r="D25">
        <v>40325</v>
      </c>
      <c r="E25">
        <v>1087</v>
      </c>
      <c r="F25">
        <v>-632</v>
      </c>
      <c r="G25">
        <v>4519</v>
      </c>
      <c r="H25">
        <v>873</v>
      </c>
      <c r="I25">
        <v>27</v>
      </c>
      <c r="J25">
        <v>5</v>
      </c>
      <c r="K25">
        <v>0</v>
      </c>
      <c r="L25">
        <v>0</v>
      </c>
      <c r="M25">
        <v>2330</v>
      </c>
      <c r="N25">
        <v>36</v>
      </c>
      <c r="O25">
        <v>8</v>
      </c>
      <c r="P25">
        <v>33471</v>
      </c>
      <c r="Q25">
        <v>178</v>
      </c>
      <c r="R25">
        <v>-667</v>
      </c>
    </row>
    <row r="26" spans="1:18" hidden="1">
      <c r="A26" t="s">
        <v>243</v>
      </c>
      <c r="B26">
        <v>10189</v>
      </c>
      <c r="C26" t="s">
        <v>260</v>
      </c>
      <c r="D26">
        <v>39985</v>
      </c>
      <c r="E26">
        <v>-1272</v>
      </c>
      <c r="F26">
        <v>771</v>
      </c>
      <c r="G26">
        <v>3715</v>
      </c>
      <c r="H26">
        <v>-1503</v>
      </c>
      <c r="I26">
        <v>31</v>
      </c>
      <c r="J26">
        <v>5</v>
      </c>
      <c r="K26">
        <v>0</v>
      </c>
      <c r="L26">
        <v>0</v>
      </c>
      <c r="M26">
        <v>2239</v>
      </c>
      <c r="N26">
        <v>-68</v>
      </c>
      <c r="O26">
        <v>26</v>
      </c>
      <c r="P26">
        <v>34026</v>
      </c>
      <c r="Q26">
        <v>299</v>
      </c>
      <c r="R26">
        <v>714</v>
      </c>
    </row>
    <row r="27" spans="1:18" hidden="1">
      <c r="A27" t="s">
        <v>243</v>
      </c>
      <c r="B27">
        <v>10189</v>
      </c>
      <c r="C27" t="s">
        <v>261</v>
      </c>
      <c r="D27">
        <v>40623</v>
      </c>
      <c r="E27">
        <v>247</v>
      </c>
      <c r="F27">
        <v>-761</v>
      </c>
      <c r="G27">
        <v>5313</v>
      </c>
      <c r="H27">
        <v>17</v>
      </c>
      <c r="I27">
        <v>-44</v>
      </c>
      <c r="J27">
        <v>5</v>
      </c>
      <c r="K27">
        <v>0</v>
      </c>
      <c r="L27">
        <v>0</v>
      </c>
      <c r="M27">
        <v>2286</v>
      </c>
      <c r="N27">
        <v>141</v>
      </c>
      <c r="O27">
        <v>-79</v>
      </c>
      <c r="P27">
        <v>33019</v>
      </c>
      <c r="Q27">
        <v>89</v>
      </c>
      <c r="R27">
        <v>-638</v>
      </c>
    </row>
    <row r="28" spans="1:18" hidden="1">
      <c r="A28" t="s">
        <v>243</v>
      </c>
      <c r="B28">
        <v>10189</v>
      </c>
      <c r="C28" t="s">
        <v>262</v>
      </c>
      <c r="D28">
        <v>41690</v>
      </c>
      <c r="E28">
        <v>531</v>
      </c>
      <c r="F28">
        <v>1311</v>
      </c>
      <c r="G28">
        <v>5407</v>
      </c>
      <c r="H28">
        <v>633</v>
      </c>
      <c r="I28">
        <v>106</v>
      </c>
      <c r="J28">
        <v>5</v>
      </c>
      <c r="K28">
        <v>0</v>
      </c>
      <c r="L28">
        <v>0</v>
      </c>
      <c r="M28">
        <v>2291</v>
      </c>
      <c r="N28">
        <v>-154</v>
      </c>
      <c r="O28">
        <v>-72</v>
      </c>
      <c r="P28">
        <v>33987</v>
      </c>
      <c r="Q28">
        <v>52</v>
      </c>
      <c r="R28">
        <v>1277</v>
      </c>
    </row>
    <row r="29" spans="1:18" hidden="1">
      <c r="A29" t="s">
        <v>243</v>
      </c>
      <c r="B29">
        <v>10189</v>
      </c>
      <c r="C29" t="s">
        <v>263</v>
      </c>
      <c r="D29">
        <v>40757</v>
      </c>
      <c r="E29">
        <v>126</v>
      </c>
      <c r="F29">
        <v>285</v>
      </c>
      <c r="G29">
        <v>4820</v>
      </c>
      <c r="H29">
        <v>94</v>
      </c>
      <c r="I29">
        <v>14</v>
      </c>
      <c r="J29">
        <v>5</v>
      </c>
      <c r="K29">
        <v>0</v>
      </c>
      <c r="L29">
        <v>0</v>
      </c>
      <c r="M29">
        <v>2567</v>
      </c>
      <c r="N29">
        <v>-3</v>
      </c>
      <c r="O29">
        <v>2</v>
      </c>
      <c r="P29">
        <v>33365</v>
      </c>
      <c r="Q29">
        <v>35</v>
      </c>
      <c r="R29">
        <v>269</v>
      </c>
    </row>
    <row r="30" spans="1:18" hidden="1">
      <c r="A30" t="s">
        <v>243</v>
      </c>
      <c r="B30">
        <v>10189</v>
      </c>
      <c r="C30" t="s">
        <v>264</v>
      </c>
      <c r="D30">
        <v>40331</v>
      </c>
      <c r="E30">
        <v>1398</v>
      </c>
      <c r="F30">
        <v>531</v>
      </c>
      <c r="G30">
        <v>4591</v>
      </c>
      <c r="H30">
        <v>1141</v>
      </c>
      <c r="I30">
        <v>-47</v>
      </c>
      <c r="J30">
        <v>6</v>
      </c>
      <c r="K30">
        <v>0</v>
      </c>
      <c r="L30">
        <v>0</v>
      </c>
      <c r="M30">
        <v>2675</v>
      </c>
      <c r="N30">
        <v>219</v>
      </c>
      <c r="O30">
        <v>71</v>
      </c>
      <c r="P30">
        <v>33059</v>
      </c>
      <c r="Q30">
        <v>38</v>
      </c>
      <c r="R30">
        <v>507</v>
      </c>
    </row>
    <row r="31" spans="1:18" hidden="1">
      <c r="A31" t="s">
        <v>243</v>
      </c>
      <c r="B31">
        <v>10189</v>
      </c>
      <c r="C31" t="s">
        <v>265</v>
      </c>
      <c r="D31">
        <v>38488</v>
      </c>
      <c r="E31">
        <v>88</v>
      </c>
      <c r="F31">
        <v>805</v>
      </c>
      <c r="G31">
        <v>3605</v>
      </c>
      <c r="H31">
        <v>74</v>
      </c>
      <c r="I31">
        <v>59</v>
      </c>
      <c r="J31">
        <v>5</v>
      </c>
      <c r="K31">
        <v>1</v>
      </c>
      <c r="L31">
        <v>0</v>
      </c>
      <c r="M31">
        <v>2394</v>
      </c>
      <c r="N31">
        <v>-23</v>
      </c>
      <c r="O31">
        <v>48</v>
      </c>
      <c r="P31">
        <v>32484</v>
      </c>
      <c r="Q31">
        <v>36</v>
      </c>
      <c r="R31">
        <v>698</v>
      </c>
    </row>
    <row r="32" spans="1:18" hidden="1">
      <c r="A32" t="s">
        <v>243</v>
      </c>
      <c r="B32">
        <v>10189</v>
      </c>
      <c r="C32" t="s">
        <v>266</v>
      </c>
      <c r="D32">
        <v>37604</v>
      </c>
      <c r="E32">
        <v>-109</v>
      </c>
      <c r="F32">
        <v>284</v>
      </c>
      <c r="G32">
        <v>3556</v>
      </c>
      <c r="H32">
        <v>37</v>
      </c>
      <c r="I32">
        <v>86</v>
      </c>
      <c r="J32">
        <v>4</v>
      </c>
      <c r="K32">
        <v>1</v>
      </c>
      <c r="L32">
        <v>0</v>
      </c>
      <c r="M32">
        <v>2371</v>
      </c>
      <c r="N32">
        <v>22</v>
      </c>
      <c r="O32">
        <v>35</v>
      </c>
      <c r="P32">
        <v>31673</v>
      </c>
      <c r="Q32">
        <v>-169</v>
      </c>
      <c r="R32">
        <v>163</v>
      </c>
    </row>
    <row r="33" spans="1:18" hidden="1">
      <c r="A33" t="s">
        <v>243</v>
      </c>
      <c r="B33">
        <v>10189</v>
      </c>
      <c r="C33" t="s">
        <v>267</v>
      </c>
      <c r="D33">
        <v>37314</v>
      </c>
      <c r="E33">
        <v>495</v>
      </c>
      <c r="F33">
        <v>569</v>
      </c>
      <c r="G33">
        <v>3487</v>
      </c>
      <c r="H33">
        <v>530</v>
      </c>
      <c r="I33">
        <v>12</v>
      </c>
      <c r="J33">
        <v>3</v>
      </c>
      <c r="K33">
        <v>0</v>
      </c>
      <c r="L33">
        <v>0</v>
      </c>
      <c r="M33">
        <v>2278</v>
      </c>
      <c r="N33">
        <v>64</v>
      </c>
      <c r="O33">
        <v>6</v>
      </c>
      <c r="P33">
        <v>31546</v>
      </c>
      <c r="Q33">
        <v>-99</v>
      </c>
      <c r="R33">
        <v>551</v>
      </c>
    </row>
    <row r="34" spans="1:18" hidden="1">
      <c r="A34" t="s">
        <v>243</v>
      </c>
      <c r="B34">
        <v>10189</v>
      </c>
      <c r="C34" t="s">
        <v>268</v>
      </c>
      <c r="D34">
        <v>35748</v>
      </c>
      <c r="E34">
        <v>-90</v>
      </c>
      <c r="F34">
        <v>1403</v>
      </c>
      <c r="G34">
        <v>3068</v>
      </c>
      <c r="H34">
        <v>-174</v>
      </c>
      <c r="I34">
        <v>20</v>
      </c>
      <c r="J34">
        <v>4</v>
      </c>
      <c r="K34">
        <v>-1</v>
      </c>
      <c r="L34">
        <v>1</v>
      </c>
      <c r="M34">
        <v>2138</v>
      </c>
      <c r="N34">
        <v>-45</v>
      </c>
      <c r="O34">
        <v>49</v>
      </c>
      <c r="P34">
        <v>30538</v>
      </c>
      <c r="Q34">
        <v>130</v>
      </c>
      <c r="R34">
        <v>1333</v>
      </c>
    </row>
    <row r="35" spans="1:18" hidden="1">
      <c r="A35" t="s">
        <v>243</v>
      </c>
      <c r="B35">
        <v>10189</v>
      </c>
      <c r="C35" t="s">
        <v>269</v>
      </c>
      <c r="D35">
        <v>34660</v>
      </c>
      <c r="E35">
        <v>-244</v>
      </c>
      <c r="F35">
        <v>-1441</v>
      </c>
      <c r="G35">
        <v>3267</v>
      </c>
      <c r="H35">
        <v>2</v>
      </c>
      <c r="I35">
        <v>-76</v>
      </c>
      <c r="J35">
        <v>5</v>
      </c>
      <c r="K35">
        <v>0</v>
      </c>
      <c r="L35">
        <v>-1</v>
      </c>
      <c r="M35">
        <v>2229</v>
      </c>
      <c r="N35">
        <v>-38</v>
      </c>
      <c r="O35">
        <v>11</v>
      </c>
      <c r="P35">
        <v>29159</v>
      </c>
      <c r="Q35">
        <v>-208</v>
      </c>
      <c r="R35">
        <v>-1375</v>
      </c>
    </row>
    <row r="36" spans="1:18" hidden="1">
      <c r="A36" t="s">
        <v>243</v>
      </c>
      <c r="B36">
        <v>10189</v>
      </c>
      <c r="C36" t="s">
        <v>270</v>
      </c>
      <c r="D36">
        <v>36393</v>
      </c>
      <c r="E36">
        <v>887</v>
      </c>
      <c r="F36">
        <v>812</v>
      </c>
      <c r="G36">
        <v>3377</v>
      </c>
      <c r="H36">
        <v>803</v>
      </c>
      <c r="I36">
        <v>-21</v>
      </c>
      <c r="J36">
        <v>4</v>
      </c>
      <c r="K36">
        <v>2</v>
      </c>
      <c r="L36">
        <v>0</v>
      </c>
      <c r="M36">
        <v>2260</v>
      </c>
      <c r="N36">
        <v>69</v>
      </c>
      <c r="O36">
        <v>-38</v>
      </c>
      <c r="P36">
        <v>30752</v>
      </c>
      <c r="Q36">
        <v>13</v>
      </c>
      <c r="R36">
        <v>871</v>
      </c>
    </row>
    <row r="37" spans="1:18" hidden="1">
      <c r="A37" t="s">
        <v>243</v>
      </c>
      <c r="B37">
        <v>10189</v>
      </c>
      <c r="C37" t="s">
        <v>271</v>
      </c>
      <c r="D37">
        <v>34804</v>
      </c>
      <c r="E37">
        <v>-533</v>
      </c>
      <c r="F37">
        <v>1136</v>
      </c>
      <c r="G37">
        <v>2755</v>
      </c>
      <c r="H37">
        <v>-321</v>
      </c>
      <c r="I37">
        <v>-23</v>
      </c>
      <c r="J37">
        <v>3</v>
      </c>
      <c r="K37">
        <v>-5</v>
      </c>
      <c r="L37">
        <v>0</v>
      </c>
      <c r="M37">
        <v>2229</v>
      </c>
      <c r="N37">
        <v>16</v>
      </c>
      <c r="O37">
        <v>25</v>
      </c>
      <c r="P37">
        <v>29817</v>
      </c>
      <c r="Q37">
        <v>-223</v>
      </c>
      <c r="R37">
        <v>1134</v>
      </c>
    </row>
    <row r="38" spans="1:18" hidden="1">
      <c r="A38" t="s">
        <v>243</v>
      </c>
      <c r="B38">
        <v>10189</v>
      </c>
      <c r="C38" t="s">
        <v>272</v>
      </c>
      <c r="D38">
        <v>34191</v>
      </c>
      <c r="E38">
        <v>-682</v>
      </c>
      <c r="F38">
        <v>314</v>
      </c>
      <c r="G38">
        <v>3256</v>
      </c>
      <c r="H38">
        <v>-777</v>
      </c>
      <c r="I38">
        <v>63</v>
      </c>
      <c r="J38">
        <v>8</v>
      </c>
      <c r="K38">
        <v>0</v>
      </c>
      <c r="L38">
        <v>0</v>
      </c>
      <c r="M38">
        <v>2236</v>
      </c>
      <c r="N38">
        <v>39</v>
      </c>
      <c r="O38">
        <v>-32</v>
      </c>
      <c r="P38">
        <v>28691</v>
      </c>
      <c r="Q38">
        <v>56</v>
      </c>
      <c r="R38">
        <v>283</v>
      </c>
    </row>
    <row r="39" spans="1:18" hidden="1">
      <c r="A39" t="s">
        <v>243</v>
      </c>
      <c r="B39">
        <v>10189</v>
      </c>
      <c r="C39" t="s">
        <v>273</v>
      </c>
      <c r="D39">
        <v>34321</v>
      </c>
      <c r="E39">
        <v>369</v>
      </c>
      <c r="F39">
        <v>1347</v>
      </c>
      <c r="G39">
        <v>3837</v>
      </c>
      <c r="H39">
        <v>387</v>
      </c>
      <c r="I39">
        <v>51</v>
      </c>
      <c r="J39">
        <v>8</v>
      </c>
      <c r="K39">
        <v>3</v>
      </c>
      <c r="L39">
        <v>0</v>
      </c>
      <c r="M39">
        <v>2200</v>
      </c>
      <c r="N39">
        <v>-9</v>
      </c>
      <c r="O39">
        <v>76</v>
      </c>
      <c r="P39">
        <v>28276</v>
      </c>
      <c r="Q39">
        <v>-12</v>
      </c>
      <c r="R39">
        <v>1220</v>
      </c>
    </row>
    <row r="40" spans="1:18" hidden="1">
      <c r="A40" t="s">
        <v>243</v>
      </c>
      <c r="B40">
        <v>10189</v>
      </c>
      <c r="C40" t="s">
        <v>274</v>
      </c>
      <c r="D40">
        <v>37331</v>
      </c>
      <c r="E40">
        <v>206</v>
      </c>
      <c r="F40">
        <v>2473</v>
      </c>
      <c r="G40">
        <v>4347</v>
      </c>
      <c r="H40">
        <v>209</v>
      </c>
      <c r="I40">
        <v>49</v>
      </c>
      <c r="J40">
        <v>3</v>
      </c>
      <c r="K40">
        <v>-4</v>
      </c>
      <c r="L40">
        <v>-4</v>
      </c>
      <c r="M40">
        <v>2144</v>
      </c>
      <c r="N40">
        <v>-1</v>
      </c>
      <c r="O40">
        <v>94</v>
      </c>
      <c r="P40">
        <v>30837</v>
      </c>
      <c r="Q40">
        <v>2</v>
      </c>
      <c r="R40">
        <v>2334</v>
      </c>
    </row>
    <row r="41" spans="1:18" hidden="1">
      <c r="A41" t="s">
        <v>243</v>
      </c>
      <c r="B41">
        <v>10189</v>
      </c>
      <c r="C41" t="s">
        <v>275</v>
      </c>
      <c r="D41">
        <v>34726</v>
      </c>
      <c r="E41">
        <v>-741</v>
      </c>
      <c r="F41">
        <v>-874</v>
      </c>
      <c r="G41">
        <v>4201</v>
      </c>
      <c r="H41">
        <v>-247</v>
      </c>
      <c r="I41">
        <v>-13</v>
      </c>
      <c r="J41">
        <v>7</v>
      </c>
      <c r="K41">
        <v>1</v>
      </c>
      <c r="L41">
        <v>0</v>
      </c>
      <c r="M41">
        <v>2050</v>
      </c>
      <c r="N41">
        <v>-43</v>
      </c>
      <c r="O41">
        <v>-58</v>
      </c>
      <c r="P41">
        <v>28468</v>
      </c>
      <c r="Q41">
        <v>-452</v>
      </c>
      <c r="R41">
        <v>-803</v>
      </c>
    </row>
    <row r="42" spans="1:18" hidden="1">
      <c r="A42" t="s">
        <v>243</v>
      </c>
      <c r="B42">
        <v>10189</v>
      </c>
      <c r="C42" t="s">
        <v>276</v>
      </c>
      <c r="D42">
        <v>36405</v>
      </c>
      <c r="E42">
        <v>174</v>
      </c>
      <c r="F42">
        <v>-1447</v>
      </c>
      <c r="G42">
        <v>4447</v>
      </c>
      <c r="H42">
        <v>216</v>
      </c>
      <c r="I42">
        <v>-41</v>
      </c>
      <c r="J42">
        <v>6</v>
      </c>
      <c r="K42">
        <v>-1</v>
      </c>
      <c r="L42">
        <v>0</v>
      </c>
      <c r="M42">
        <v>2142</v>
      </c>
      <c r="N42">
        <v>155</v>
      </c>
      <c r="O42">
        <v>-16</v>
      </c>
      <c r="P42">
        <v>29810</v>
      </c>
      <c r="Q42">
        <v>-196</v>
      </c>
      <c r="R42">
        <v>-1390</v>
      </c>
    </row>
    <row r="43" spans="1:18" hidden="1">
      <c r="A43" t="s">
        <v>243</v>
      </c>
      <c r="B43">
        <v>10189</v>
      </c>
      <c r="C43" t="s">
        <v>277</v>
      </c>
      <c r="D43">
        <v>38010</v>
      </c>
      <c r="E43">
        <v>-10</v>
      </c>
      <c r="F43">
        <v>-466</v>
      </c>
      <c r="G43">
        <v>4482</v>
      </c>
      <c r="H43">
        <v>334</v>
      </c>
      <c r="I43">
        <v>0</v>
      </c>
      <c r="J43">
        <v>7</v>
      </c>
      <c r="K43">
        <v>1</v>
      </c>
      <c r="L43">
        <v>0</v>
      </c>
      <c r="M43">
        <v>2002</v>
      </c>
      <c r="N43">
        <v>121</v>
      </c>
      <c r="O43">
        <v>-31</v>
      </c>
      <c r="P43">
        <v>31519</v>
      </c>
      <c r="Q43">
        <v>-466</v>
      </c>
      <c r="R43">
        <v>-435</v>
      </c>
    </row>
    <row r="44" spans="1:18" hidden="1">
      <c r="A44" t="s">
        <v>243</v>
      </c>
      <c r="B44">
        <v>10189</v>
      </c>
      <c r="C44" t="s">
        <v>278</v>
      </c>
      <c r="D44">
        <v>39730</v>
      </c>
      <c r="E44">
        <v>-119</v>
      </c>
      <c r="F44">
        <v>965</v>
      </c>
      <c r="G44">
        <v>5123</v>
      </c>
      <c r="H44">
        <v>-476</v>
      </c>
      <c r="I44">
        <v>-48</v>
      </c>
      <c r="J44">
        <v>7</v>
      </c>
      <c r="K44">
        <v>1</v>
      </c>
      <c r="L44">
        <v>-7</v>
      </c>
      <c r="M44">
        <v>2193</v>
      </c>
      <c r="N44">
        <v>38</v>
      </c>
      <c r="O44">
        <v>-6</v>
      </c>
      <c r="P44">
        <v>32407</v>
      </c>
      <c r="Q44">
        <v>318</v>
      </c>
      <c r="R44">
        <v>1026</v>
      </c>
    </row>
    <row r="45" spans="1:18" hidden="1">
      <c r="A45" t="s">
        <v>243</v>
      </c>
      <c r="B45">
        <v>10189</v>
      </c>
      <c r="C45" t="s">
        <v>279</v>
      </c>
      <c r="D45">
        <v>37704</v>
      </c>
      <c r="E45">
        <v>11502</v>
      </c>
      <c r="F45">
        <v>816</v>
      </c>
      <c r="G45">
        <v>4693</v>
      </c>
      <c r="H45">
        <v>1563</v>
      </c>
      <c r="I45">
        <v>-10</v>
      </c>
      <c r="J45">
        <v>13</v>
      </c>
      <c r="K45">
        <v>1</v>
      </c>
      <c r="L45">
        <v>0</v>
      </c>
      <c r="M45">
        <v>2148</v>
      </c>
      <c r="N45">
        <v>468</v>
      </c>
      <c r="O45">
        <v>15</v>
      </c>
      <c r="P45">
        <v>30850</v>
      </c>
      <c r="Q45">
        <v>9470</v>
      </c>
      <c r="R45">
        <v>811</v>
      </c>
    </row>
    <row r="46" spans="1:18" hidden="1">
      <c r="A46" t="s">
        <v>243</v>
      </c>
      <c r="B46">
        <v>10189</v>
      </c>
      <c r="C46" t="s">
        <v>280</v>
      </c>
      <c r="D46">
        <v>23794</v>
      </c>
      <c r="E46">
        <v>-9602</v>
      </c>
      <c r="F46">
        <v>72</v>
      </c>
      <c r="G46">
        <v>3240</v>
      </c>
      <c r="H46">
        <v>-507</v>
      </c>
      <c r="I46">
        <v>-10</v>
      </c>
      <c r="J46">
        <v>13</v>
      </c>
      <c r="K46">
        <v>0</v>
      </c>
      <c r="L46">
        <v>-2</v>
      </c>
      <c r="M46">
        <v>1664</v>
      </c>
      <c r="N46">
        <v>23</v>
      </c>
      <c r="O46">
        <v>-37</v>
      </c>
      <c r="P46">
        <v>18877</v>
      </c>
      <c r="Q46">
        <v>-9118</v>
      </c>
      <c r="R46">
        <v>121</v>
      </c>
    </row>
    <row r="47" spans="1:18" hidden="1">
      <c r="A47" t="s">
        <v>243</v>
      </c>
      <c r="B47">
        <v>10189</v>
      </c>
      <c r="C47" t="s">
        <v>281</v>
      </c>
      <c r="D47">
        <v>34472</v>
      </c>
      <c r="E47">
        <v>-1020</v>
      </c>
      <c r="F47">
        <v>179</v>
      </c>
      <c r="G47">
        <v>4236</v>
      </c>
      <c r="H47">
        <v>-499</v>
      </c>
      <c r="I47">
        <v>16</v>
      </c>
      <c r="J47">
        <v>14</v>
      </c>
      <c r="K47">
        <v>-59</v>
      </c>
      <c r="L47">
        <v>0</v>
      </c>
      <c r="M47">
        <v>1639</v>
      </c>
      <c r="N47">
        <v>-489</v>
      </c>
      <c r="O47">
        <v>24</v>
      </c>
      <c r="P47">
        <v>28583</v>
      </c>
      <c r="Q47">
        <v>27</v>
      </c>
      <c r="R47">
        <v>139</v>
      </c>
    </row>
    <row r="48" spans="1:18" hidden="1">
      <c r="A48" t="s">
        <v>243</v>
      </c>
      <c r="B48">
        <v>10189</v>
      </c>
      <c r="C48" t="s">
        <v>282</v>
      </c>
      <c r="D48">
        <v>35504</v>
      </c>
      <c r="E48">
        <v>163</v>
      </c>
      <c r="F48">
        <v>881</v>
      </c>
      <c r="G48">
        <v>4648</v>
      </c>
      <c r="H48">
        <v>341</v>
      </c>
      <c r="I48">
        <v>50</v>
      </c>
      <c r="J48">
        <v>73</v>
      </c>
      <c r="K48">
        <v>1</v>
      </c>
      <c r="L48">
        <v>2</v>
      </c>
      <c r="M48">
        <v>2147</v>
      </c>
      <c r="N48">
        <v>37</v>
      </c>
      <c r="O48">
        <v>16</v>
      </c>
      <c r="P48">
        <v>28636</v>
      </c>
      <c r="Q48">
        <v>-216</v>
      </c>
      <c r="R48">
        <v>813</v>
      </c>
    </row>
    <row r="49" spans="1:18" hidden="1">
      <c r="A49" t="s">
        <v>243</v>
      </c>
      <c r="B49">
        <v>10189</v>
      </c>
      <c r="C49" t="s">
        <v>283</v>
      </c>
      <c r="D49">
        <v>34558</v>
      </c>
      <c r="E49">
        <v>-148</v>
      </c>
      <c r="F49">
        <v>-609</v>
      </c>
      <c r="G49">
        <v>4389</v>
      </c>
      <c r="H49">
        <v>-306</v>
      </c>
      <c r="I49">
        <v>-55</v>
      </c>
      <c r="J49">
        <v>70</v>
      </c>
      <c r="K49">
        <v>-2</v>
      </c>
      <c r="L49">
        <v>0</v>
      </c>
      <c r="M49">
        <v>2095</v>
      </c>
      <c r="N49">
        <v>-10</v>
      </c>
      <c r="O49">
        <v>-49</v>
      </c>
      <c r="P49">
        <v>28004</v>
      </c>
      <c r="Q49">
        <v>170</v>
      </c>
      <c r="R49">
        <v>-505</v>
      </c>
    </row>
    <row r="50" spans="1:18" hidden="1">
      <c r="A50" t="s">
        <v>243</v>
      </c>
      <c r="B50">
        <v>10189</v>
      </c>
      <c r="C50" t="s">
        <v>284</v>
      </c>
      <c r="D50">
        <v>34745</v>
      </c>
      <c r="E50" t="s">
        <v>285</v>
      </c>
      <c r="F50" t="s">
        <v>285</v>
      </c>
      <c r="G50">
        <v>4196</v>
      </c>
      <c r="H50" t="s">
        <v>285</v>
      </c>
      <c r="I50" t="s">
        <v>285</v>
      </c>
      <c r="J50">
        <v>73</v>
      </c>
      <c r="K50" t="s">
        <v>285</v>
      </c>
      <c r="L50" t="s">
        <v>285</v>
      </c>
      <c r="M50">
        <v>2138</v>
      </c>
      <c r="N50" t="s">
        <v>285</v>
      </c>
      <c r="O50" t="s">
        <v>285</v>
      </c>
      <c r="P50">
        <v>28338</v>
      </c>
      <c r="Q50" t="s">
        <v>285</v>
      </c>
      <c r="R50" t="s">
        <v>285</v>
      </c>
    </row>
    <row r="51" spans="1:18" hidden="1">
      <c r="A51" t="s">
        <v>243</v>
      </c>
      <c r="B51">
        <v>10189</v>
      </c>
      <c r="C51" t="s">
        <v>286</v>
      </c>
      <c r="D51">
        <v>32985</v>
      </c>
      <c r="E51" t="s">
        <v>285</v>
      </c>
      <c r="F51" t="s">
        <v>285</v>
      </c>
      <c r="G51">
        <v>4413</v>
      </c>
      <c r="H51" t="s">
        <v>285</v>
      </c>
      <c r="I51" t="s">
        <v>285</v>
      </c>
      <c r="J51">
        <v>73</v>
      </c>
      <c r="K51" t="s">
        <v>285</v>
      </c>
      <c r="L51" t="s">
        <v>285</v>
      </c>
      <c r="M51">
        <v>2124</v>
      </c>
      <c r="N51" t="s">
        <v>285</v>
      </c>
      <c r="O51" t="s">
        <v>285</v>
      </c>
      <c r="P51">
        <v>26375</v>
      </c>
      <c r="Q51" t="s">
        <v>285</v>
      </c>
      <c r="R51" t="s">
        <v>285</v>
      </c>
    </row>
    <row r="52" spans="1:18" hidden="1">
      <c r="A52" t="s">
        <v>243</v>
      </c>
      <c r="B52">
        <v>10189</v>
      </c>
      <c r="C52" t="s">
        <v>287</v>
      </c>
      <c r="D52">
        <v>33622</v>
      </c>
      <c r="E52" t="s">
        <v>285</v>
      </c>
      <c r="F52" t="s">
        <v>285</v>
      </c>
      <c r="G52">
        <v>3796</v>
      </c>
      <c r="H52" t="s">
        <v>285</v>
      </c>
      <c r="I52" t="s">
        <v>285</v>
      </c>
      <c r="J52">
        <v>155</v>
      </c>
      <c r="K52" t="s">
        <v>285</v>
      </c>
      <c r="L52" t="s">
        <v>285</v>
      </c>
      <c r="M52">
        <v>2093</v>
      </c>
      <c r="N52" t="s">
        <v>285</v>
      </c>
      <c r="O52" t="s">
        <v>285</v>
      </c>
      <c r="P52">
        <v>27578</v>
      </c>
      <c r="Q52" t="s">
        <v>285</v>
      </c>
      <c r="R52" t="s">
        <v>285</v>
      </c>
    </row>
    <row r="53" spans="1:18" hidden="1">
      <c r="A53" t="s">
        <v>243</v>
      </c>
      <c r="B53">
        <v>10189</v>
      </c>
      <c r="C53" t="s">
        <v>288</v>
      </c>
      <c r="D53">
        <v>31721</v>
      </c>
      <c r="E53" t="s">
        <v>285</v>
      </c>
      <c r="F53" t="s">
        <v>285</v>
      </c>
      <c r="G53">
        <v>3427</v>
      </c>
      <c r="H53" t="s">
        <v>285</v>
      </c>
      <c r="I53" t="s">
        <v>285</v>
      </c>
      <c r="J53">
        <v>139</v>
      </c>
      <c r="K53" t="s">
        <v>285</v>
      </c>
      <c r="L53" t="s">
        <v>285</v>
      </c>
      <c r="M53">
        <v>2031</v>
      </c>
      <c r="N53" t="s">
        <v>285</v>
      </c>
      <c r="O53" t="s">
        <v>285</v>
      </c>
      <c r="P53">
        <v>26124</v>
      </c>
      <c r="Q53" t="s">
        <v>285</v>
      </c>
      <c r="R53" t="s">
        <v>285</v>
      </c>
    </row>
    <row r="54" spans="1:18" hidden="1">
      <c r="A54" t="s">
        <v>243</v>
      </c>
      <c r="B54">
        <v>10189</v>
      </c>
      <c r="C54" t="s">
        <v>289</v>
      </c>
      <c r="D54">
        <v>29829</v>
      </c>
      <c r="E54" t="s">
        <v>285</v>
      </c>
      <c r="F54" t="s">
        <v>285</v>
      </c>
      <c r="G54">
        <v>3737</v>
      </c>
      <c r="H54" t="s">
        <v>285</v>
      </c>
      <c r="I54" t="s">
        <v>285</v>
      </c>
      <c r="J54">
        <v>145</v>
      </c>
      <c r="K54" t="s">
        <v>285</v>
      </c>
      <c r="L54" t="s">
        <v>285</v>
      </c>
      <c r="M54">
        <v>1999</v>
      </c>
      <c r="N54" t="s">
        <v>285</v>
      </c>
      <c r="O54" t="s">
        <v>285</v>
      </c>
      <c r="P54">
        <v>23948</v>
      </c>
      <c r="Q54" t="s">
        <v>285</v>
      </c>
      <c r="R54" t="s">
        <v>285</v>
      </c>
    </row>
    <row r="55" spans="1:18" hidden="1">
      <c r="A55" t="s">
        <v>243</v>
      </c>
      <c r="B55">
        <v>10189</v>
      </c>
      <c r="C55" t="s">
        <v>290</v>
      </c>
      <c r="D55">
        <v>33457</v>
      </c>
      <c r="E55" t="s">
        <v>285</v>
      </c>
      <c r="F55" t="s">
        <v>285</v>
      </c>
      <c r="G55">
        <v>3795</v>
      </c>
      <c r="H55" t="s">
        <v>285</v>
      </c>
      <c r="I55" t="s">
        <v>285</v>
      </c>
      <c r="J55">
        <v>210</v>
      </c>
      <c r="K55" t="s">
        <v>285</v>
      </c>
      <c r="L55" t="s">
        <v>285</v>
      </c>
      <c r="M55">
        <v>2211</v>
      </c>
      <c r="N55" t="s">
        <v>285</v>
      </c>
      <c r="O55" t="s">
        <v>285</v>
      </c>
      <c r="P55">
        <v>27241</v>
      </c>
      <c r="Q55" t="s">
        <v>285</v>
      </c>
      <c r="R55" t="s">
        <v>285</v>
      </c>
    </row>
    <row r="56" spans="1:18" hidden="1">
      <c r="A56" t="s">
        <v>243</v>
      </c>
      <c r="B56">
        <v>10189</v>
      </c>
      <c r="C56" t="s">
        <v>291</v>
      </c>
      <c r="D56">
        <v>34165</v>
      </c>
      <c r="E56" t="s">
        <v>285</v>
      </c>
      <c r="F56" t="s">
        <v>285</v>
      </c>
      <c r="G56">
        <v>3988</v>
      </c>
      <c r="H56" t="s">
        <v>285</v>
      </c>
      <c r="I56" t="s">
        <v>285</v>
      </c>
      <c r="J56">
        <v>210</v>
      </c>
      <c r="K56" t="s">
        <v>285</v>
      </c>
      <c r="L56" t="s">
        <v>285</v>
      </c>
      <c r="M56">
        <v>2303</v>
      </c>
      <c r="N56" t="s">
        <v>285</v>
      </c>
      <c r="O56" t="s">
        <v>285</v>
      </c>
      <c r="P56">
        <v>27664</v>
      </c>
      <c r="Q56" t="s">
        <v>285</v>
      </c>
      <c r="R56" t="s">
        <v>285</v>
      </c>
    </row>
    <row r="57" spans="1:18" hidden="1">
      <c r="A57" t="s">
        <v>243</v>
      </c>
      <c r="B57">
        <v>10189</v>
      </c>
      <c r="C57" t="s">
        <v>292</v>
      </c>
      <c r="D57">
        <v>32213</v>
      </c>
      <c r="E57" t="s">
        <v>285</v>
      </c>
      <c r="F57" t="s">
        <v>285</v>
      </c>
      <c r="G57">
        <v>4269</v>
      </c>
      <c r="H57" t="s">
        <v>285</v>
      </c>
      <c r="I57" t="s">
        <v>285</v>
      </c>
      <c r="J57">
        <v>200</v>
      </c>
      <c r="K57" t="s">
        <v>285</v>
      </c>
      <c r="L57" t="s">
        <v>285</v>
      </c>
      <c r="M57">
        <v>2228</v>
      </c>
      <c r="N57" t="s">
        <v>285</v>
      </c>
      <c r="O57" t="s">
        <v>285</v>
      </c>
      <c r="P57">
        <v>25516</v>
      </c>
      <c r="Q57" t="s">
        <v>285</v>
      </c>
      <c r="R57" t="s">
        <v>285</v>
      </c>
    </row>
    <row r="58" spans="1:18" hidden="1">
      <c r="A58" t="s">
        <v>243</v>
      </c>
      <c r="B58">
        <v>10189</v>
      </c>
      <c r="C58" t="s">
        <v>293</v>
      </c>
      <c r="D58">
        <v>30298</v>
      </c>
      <c r="E58" t="s">
        <v>285</v>
      </c>
      <c r="F58" t="s">
        <v>285</v>
      </c>
      <c r="G58">
        <v>3185</v>
      </c>
      <c r="H58" t="s">
        <v>285</v>
      </c>
      <c r="I58" t="s">
        <v>285</v>
      </c>
      <c r="J58">
        <v>279</v>
      </c>
      <c r="K58" t="s">
        <v>285</v>
      </c>
      <c r="L58" t="s">
        <v>285</v>
      </c>
      <c r="M58">
        <v>2338</v>
      </c>
      <c r="N58" t="s">
        <v>285</v>
      </c>
      <c r="O58" t="s">
        <v>285</v>
      </c>
      <c r="P58">
        <v>24496</v>
      </c>
      <c r="Q58" t="s">
        <v>285</v>
      </c>
      <c r="R58" t="s">
        <v>285</v>
      </c>
    </row>
    <row r="59" spans="1:18" hidden="1">
      <c r="A59" t="s">
        <v>243</v>
      </c>
      <c r="B59">
        <v>10189</v>
      </c>
      <c r="C59" t="s">
        <v>294</v>
      </c>
      <c r="D59">
        <v>35137</v>
      </c>
      <c r="E59" t="s">
        <v>285</v>
      </c>
      <c r="F59" t="s">
        <v>285</v>
      </c>
      <c r="G59">
        <v>3476</v>
      </c>
      <c r="H59" t="s">
        <v>285</v>
      </c>
      <c r="I59" t="s">
        <v>285</v>
      </c>
      <c r="J59">
        <v>325</v>
      </c>
      <c r="K59" t="s">
        <v>285</v>
      </c>
      <c r="L59" t="s">
        <v>285</v>
      </c>
      <c r="M59">
        <v>2433</v>
      </c>
      <c r="N59" t="s">
        <v>285</v>
      </c>
      <c r="O59" t="s">
        <v>285</v>
      </c>
      <c r="P59">
        <v>28903</v>
      </c>
      <c r="Q59" t="s">
        <v>285</v>
      </c>
      <c r="R59" t="s">
        <v>285</v>
      </c>
    </row>
    <row r="60" spans="1:18" hidden="1">
      <c r="A60" t="s">
        <v>243</v>
      </c>
      <c r="B60">
        <v>10189</v>
      </c>
      <c r="C60" t="s">
        <v>295</v>
      </c>
      <c r="D60">
        <v>36561</v>
      </c>
      <c r="E60" t="s">
        <v>285</v>
      </c>
      <c r="F60" t="s">
        <v>285</v>
      </c>
      <c r="G60">
        <v>3372</v>
      </c>
      <c r="H60" t="s">
        <v>285</v>
      </c>
      <c r="I60" t="s">
        <v>285</v>
      </c>
      <c r="J60">
        <v>327</v>
      </c>
      <c r="K60" t="s">
        <v>285</v>
      </c>
      <c r="L60" t="s">
        <v>285</v>
      </c>
      <c r="M60">
        <v>2601</v>
      </c>
      <c r="N60" t="s">
        <v>285</v>
      </c>
      <c r="O60" t="s">
        <v>285</v>
      </c>
      <c r="P60">
        <v>30261</v>
      </c>
      <c r="Q60" t="s">
        <v>285</v>
      </c>
      <c r="R60" t="s">
        <v>285</v>
      </c>
    </row>
    <row r="61" spans="1:18" hidden="1">
      <c r="A61" t="s">
        <v>243</v>
      </c>
      <c r="B61">
        <v>10189</v>
      </c>
      <c r="C61" t="s">
        <v>296</v>
      </c>
      <c r="D61">
        <v>37148</v>
      </c>
      <c r="E61" t="s">
        <v>285</v>
      </c>
      <c r="F61" t="s">
        <v>285</v>
      </c>
      <c r="G61">
        <v>3125</v>
      </c>
      <c r="H61" t="s">
        <v>285</v>
      </c>
      <c r="I61" t="s">
        <v>285</v>
      </c>
      <c r="J61">
        <v>350</v>
      </c>
      <c r="K61" t="s">
        <v>285</v>
      </c>
      <c r="L61" t="s">
        <v>285</v>
      </c>
      <c r="M61">
        <v>2925</v>
      </c>
      <c r="N61" t="s">
        <v>285</v>
      </c>
      <c r="O61" t="s">
        <v>285</v>
      </c>
      <c r="P61">
        <v>30748</v>
      </c>
      <c r="Q61" t="s">
        <v>285</v>
      </c>
      <c r="R61" t="s">
        <v>285</v>
      </c>
    </row>
    <row r="62" spans="1:18" hidden="1">
      <c r="A62" t="s">
        <v>243</v>
      </c>
      <c r="B62">
        <v>10189</v>
      </c>
      <c r="C62" t="s">
        <v>297</v>
      </c>
      <c r="D62">
        <v>37020</v>
      </c>
      <c r="E62" t="s">
        <v>285</v>
      </c>
      <c r="F62" t="s">
        <v>285</v>
      </c>
      <c r="G62">
        <v>3001</v>
      </c>
      <c r="H62" t="s">
        <v>285</v>
      </c>
      <c r="I62" t="s">
        <v>285</v>
      </c>
      <c r="J62">
        <v>485</v>
      </c>
      <c r="K62" t="s">
        <v>285</v>
      </c>
      <c r="L62" t="s">
        <v>285</v>
      </c>
      <c r="M62">
        <v>3063</v>
      </c>
      <c r="N62" t="s">
        <v>285</v>
      </c>
      <c r="O62" t="s">
        <v>285</v>
      </c>
      <c r="P62">
        <v>30471</v>
      </c>
      <c r="Q62" t="s">
        <v>285</v>
      </c>
      <c r="R62" t="s">
        <v>285</v>
      </c>
    </row>
    <row r="63" spans="1:18" hidden="1">
      <c r="A63" t="s">
        <v>243</v>
      </c>
      <c r="B63">
        <v>10189</v>
      </c>
      <c r="C63" t="s">
        <v>298</v>
      </c>
      <c r="D63">
        <v>39712</v>
      </c>
      <c r="E63" t="s">
        <v>285</v>
      </c>
      <c r="F63" t="s">
        <v>285</v>
      </c>
      <c r="G63">
        <v>3767</v>
      </c>
      <c r="H63" t="s">
        <v>285</v>
      </c>
      <c r="I63" t="s">
        <v>285</v>
      </c>
      <c r="J63">
        <v>484</v>
      </c>
      <c r="K63" t="s">
        <v>285</v>
      </c>
      <c r="L63" t="s">
        <v>285</v>
      </c>
      <c r="M63">
        <v>3128</v>
      </c>
      <c r="N63" t="s">
        <v>285</v>
      </c>
      <c r="O63" t="s">
        <v>285</v>
      </c>
      <c r="P63">
        <v>32333</v>
      </c>
      <c r="Q63" t="s">
        <v>285</v>
      </c>
      <c r="R63" t="s">
        <v>285</v>
      </c>
    </row>
    <row r="64" spans="1:18" hidden="1">
      <c r="A64" t="s">
        <v>243</v>
      </c>
      <c r="B64">
        <v>10189</v>
      </c>
      <c r="C64" t="s">
        <v>299</v>
      </c>
      <c r="D64">
        <v>37802</v>
      </c>
      <c r="E64" t="s">
        <v>285</v>
      </c>
      <c r="F64" t="s">
        <v>285</v>
      </c>
      <c r="G64">
        <v>3369</v>
      </c>
      <c r="H64" t="s">
        <v>285</v>
      </c>
      <c r="I64" t="s">
        <v>285</v>
      </c>
      <c r="J64">
        <v>499</v>
      </c>
      <c r="K64" t="s">
        <v>285</v>
      </c>
      <c r="L64" t="s">
        <v>285</v>
      </c>
      <c r="M64">
        <v>3103</v>
      </c>
      <c r="N64" t="s">
        <v>285</v>
      </c>
      <c r="O64" t="s">
        <v>285</v>
      </c>
      <c r="P64">
        <v>30831</v>
      </c>
      <c r="Q64" t="s">
        <v>285</v>
      </c>
      <c r="R64" t="s">
        <v>285</v>
      </c>
    </row>
    <row r="65" spans="1:18" hidden="1">
      <c r="A65" t="s">
        <v>243</v>
      </c>
      <c r="B65">
        <v>10189</v>
      </c>
      <c r="C65" t="s">
        <v>300</v>
      </c>
      <c r="D65">
        <v>36379</v>
      </c>
      <c r="E65" t="s">
        <v>285</v>
      </c>
      <c r="F65" t="s">
        <v>285</v>
      </c>
      <c r="G65">
        <v>3325</v>
      </c>
      <c r="H65" t="s">
        <v>285</v>
      </c>
      <c r="I65" t="s">
        <v>285</v>
      </c>
      <c r="J65">
        <v>503</v>
      </c>
      <c r="K65" t="s">
        <v>285</v>
      </c>
      <c r="L65" t="s">
        <v>285</v>
      </c>
      <c r="M65">
        <v>2647</v>
      </c>
      <c r="N65" t="s">
        <v>285</v>
      </c>
      <c r="O65" t="s">
        <v>285</v>
      </c>
      <c r="P65">
        <v>29904</v>
      </c>
      <c r="Q65" t="s">
        <v>285</v>
      </c>
      <c r="R65" t="s">
        <v>285</v>
      </c>
    </row>
    <row r="66" spans="1:18" hidden="1">
      <c r="A66" t="s">
        <v>243</v>
      </c>
      <c r="B66">
        <v>10189</v>
      </c>
      <c r="C66" t="s">
        <v>301</v>
      </c>
      <c r="D66">
        <v>34916</v>
      </c>
      <c r="E66" t="s">
        <v>285</v>
      </c>
      <c r="F66" t="s">
        <v>285</v>
      </c>
      <c r="G66">
        <v>3808</v>
      </c>
      <c r="H66" t="s">
        <v>285</v>
      </c>
      <c r="I66" t="s">
        <v>285</v>
      </c>
      <c r="J66">
        <v>533</v>
      </c>
      <c r="K66" t="s">
        <v>285</v>
      </c>
      <c r="L66" t="s">
        <v>285</v>
      </c>
      <c r="M66">
        <v>2691</v>
      </c>
      <c r="N66" t="s">
        <v>285</v>
      </c>
      <c r="O66" t="s">
        <v>285</v>
      </c>
      <c r="P66">
        <v>27884</v>
      </c>
      <c r="Q66" t="s">
        <v>285</v>
      </c>
      <c r="R66" t="s">
        <v>285</v>
      </c>
    </row>
    <row r="67" spans="1:18" hidden="1">
      <c r="A67" t="s">
        <v>243</v>
      </c>
      <c r="B67">
        <v>10189</v>
      </c>
      <c r="C67" t="s">
        <v>302</v>
      </c>
      <c r="D67">
        <v>35295</v>
      </c>
      <c r="E67" t="s">
        <v>285</v>
      </c>
      <c r="F67" t="s">
        <v>285</v>
      </c>
      <c r="G67">
        <v>3328</v>
      </c>
      <c r="H67" t="s">
        <v>285</v>
      </c>
      <c r="I67" t="s">
        <v>285</v>
      </c>
      <c r="J67">
        <v>501</v>
      </c>
      <c r="K67" t="s">
        <v>285</v>
      </c>
      <c r="L67" t="s">
        <v>285</v>
      </c>
      <c r="M67">
        <v>2669</v>
      </c>
      <c r="N67" t="s">
        <v>285</v>
      </c>
      <c r="O67" t="s">
        <v>285</v>
      </c>
      <c r="P67">
        <v>28797</v>
      </c>
      <c r="Q67" t="s">
        <v>285</v>
      </c>
      <c r="R67" t="s">
        <v>285</v>
      </c>
    </row>
    <row r="68" spans="1:18" hidden="1">
      <c r="A68" t="s">
        <v>243</v>
      </c>
      <c r="B68">
        <v>10189</v>
      </c>
      <c r="C68" t="s">
        <v>303</v>
      </c>
      <c r="D68">
        <v>34363</v>
      </c>
      <c r="E68" t="s">
        <v>285</v>
      </c>
      <c r="F68" t="s">
        <v>285</v>
      </c>
      <c r="G68">
        <v>3214</v>
      </c>
      <c r="H68" t="s">
        <v>285</v>
      </c>
      <c r="I68" t="s">
        <v>285</v>
      </c>
      <c r="J68">
        <v>511</v>
      </c>
      <c r="K68" t="s">
        <v>285</v>
      </c>
      <c r="L68" t="s">
        <v>285</v>
      </c>
      <c r="M68">
        <v>2698</v>
      </c>
      <c r="N68" t="s">
        <v>285</v>
      </c>
      <c r="O68" t="s">
        <v>285</v>
      </c>
      <c r="P68">
        <v>27940</v>
      </c>
      <c r="Q68" t="s">
        <v>285</v>
      </c>
      <c r="R68" t="s">
        <v>285</v>
      </c>
    </row>
    <row r="69" spans="1:18" hidden="1">
      <c r="A69" t="s">
        <v>243</v>
      </c>
      <c r="B69">
        <v>10189</v>
      </c>
      <c r="C69" t="s">
        <v>304</v>
      </c>
      <c r="D69">
        <v>34329</v>
      </c>
      <c r="E69" t="s">
        <v>285</v>
      </c>
      <c r="F69" t="s">
        <v>285</v>
      </c>
      <c r="G69">
        <v>3584</v>
      </c>
      <c r="H69" t="s">
        <v>285</v>
      </c>
      <c r="I69" t="s">
        <v>285</v>
      </c>
      <c r="J69">
        <v>520</v>
      </c>
      <c r="K69" t="s">
        <v>285</v>
      </c>
      <c r="L69" t="s">
        <v>285</v>
      </c>
      <c r="M69">
        <v>2784</v>
      </c>
      <c r="N69" t="s">
        <v>285</v>
      </c>
      <c r="O69" t="s">
        <v>285</v>
      </c>
      <c r="P69">
        <v>27441</v>
      </c>
      <c r="Q69" t="s">
        <v>285</v>
      </c>
      <c r="R69" t="s">
        <v>285</v>
      </c>
    </row>
    <row r="70" spans="1:18" hidden="1">
      <c r="A70" t="s">
        <v>243</v>
      </c>
      <c r="B70">
        <v>10189</v>
      </c>
      <c r="C70" t="s">
        <v>305</v>
      </c>
      <c r="D70">
        <v>32715</v>
      </c>
      <c r="E70" t="s">
        <v>285</v>
      </c>
      <c r="F70" t="s">
        <v>285</v>
      </c>
      <c r="G70">
        <v>3241</v>
      </c>
      <c r="H70" t="s">
        <v>285</v>
      </c>
      <c r="I70" t="s">
        <v>285</v>
      </c>
      <c r="J70">
        <v>486</v>
      </c>
      <c r="K70" t="s">
        <v>285</v>
      </c>
      <c r="L70" t="s">
        <v>285</v>
      </c>
      <c r="M70">
        <v>2754</v>
      </c>
      <c r="N70" t="s">
        <v>285</v>
      </c>
      <c r="O70" t="s">
        <v>285</v>
      </c>
      <c r="P70">
        <v>26234</v>
      </c>
      <c r="Q70" t="s">
        <v>285</v>
      </c>
      <c r="R70" t="s">
        <v>285</v>
      </c>
    </row>
    <row r="71" spans="1:18" hidden="1">
      <c r="A71" t="s">
        <v>243</v>
      </c>
      <c r="B71">
        <v>10189</v>
      </c>
      <c r="C71" t="s">
        <v>306</v>
      </c>
      <c r="D71">
        <v>32408</v>
      </c>
      <c r="E71" t="s">
        <v>285</v>
      </c>
      <c r="F71" t="s">
        <v>285</v>
      </c>
      <c r="G71">
        <v>3211</v>
      </c>
      <c r="H71" t="s">
        <v>285</v>
      </c>
      <c r="I71" t="s">
        <v>285</v>
      </c>
      <c r="J71">
        <v>489</v>
      </c>
      <c r="K71" t="s">
        <v>285</v>
      </c>
      <c r="L71" t="s">
        <v>285</v>
      </c>
      <c r="M71">
        <v>2880</v>
      </c>
      <c r="N71" t="s">
        <v>285</v>
      </c>
      <c r="O71" t="s">
        <v>285</v>
      </c>
      <c r="P71">
        <v>25828</v>
      </c>
      <c r="Q71" t="s">
        <v>285</v>
      </c>
      <c r="R71" t="s">
        <v>285</v>
      </c>
    </row>
    <row r="72" spans="1:18" hidden="1">
      <c r="A72" t="s">
        <v>243</v>
      </c>
      <c r="B72">
        <v>10189</v>
      </c>
      <c r="C72" t="s">
        <v>307</v>
      </c>
      <c r="D72">
        <v>30613</v>
      </c>
      <c r="E72" t="s">
        <v>285</v>
      </c>
      <c r="F72" t="s">
        <v>285</v>
      </c>
      <c r="G72">
        <v>3228</v>
      </c>
      <c r="H72" t="s">
        <v>285</v>
      </c>
      <c r="I72" t="s">
        <v>285</v>
      </c>
      <c r="J72">
        <v>504</v>
      </c>
      <c r="K72" t="s">
        <v>285</v>
      </c>
      <c r="L72" t="s">
        <v>285</v>
      </c>
      <c r="M72">
        <v>2778</v>
      </c>
      <c r="N72" t="s">
        <v>285</v>
      </c>
      <c r="O72" t="s">
        <v>285</v>
      </c>
      <c r="P72">
        <v>24102</v>
      </c>
      <c r="Q72" t="s">
        <v>285</v>
      </c>
      <c r="R72" t="s">
        <v>285</v>
      </c>
    </row>
    <row r="73" spans="1:18" hidden="1">
      <c r="A73" t="s">
        <v>243</v>
      </c>
      <c r="B73">
        <v>10189</v>
      </c>
      <c r="C73" t="s">
        <v>308</v>
      </c>
      <c r="D73">
        <v>29364</v>
      </c>
      <c r="E73" t="s">
        <v>285</v>
      </c>
      <c r="F73" t="s">
        <v>285</v>
      </c>
      <c r="G73">
        <v>3087</v>
      </c>
      <c r="H73" t="s">
        <v>285</v>
      </c>
      <c r="I73" t="s">
        <v>285</v>
      </c>
      <c r="J73">
        <v>489</v>
      </c>
      <c r="K73" t="s">
        <v>285</v>
      </c>
      <c r="L73" t="s">
        <v>285</v>
      </c>
      <c r="M73">
        <v>2896</v>
      </c>
      <c r="N73" t="s">
        <v>285</v>
      </c>
      <c r="O73" t="s">
        <v>285</v>
      </c>
      <c r="P73">
        <v>22892</v>
      </c>
      <c r="Q73" t="s">
        <v>285</v>
      </c>
      <c r="R73" t="s">
        <v>285</v>
      </c>
    </row>
    <row r="74" spans="1:18" hidden="1">
      <c r="A74" t="s">
        <v>243</v>
      </c>
      <c r="B74">
        <v>10189</v>
      </c>
      <c r="C74" t="s">
        <v>309</v>
      </c>
      <c r="D74">
        <v>29134</v>
      </c>
      <c r="E74" t="s">
        <v>285</v>
      </c>
      <c r="F74" t="s">
        <v>285</v>
      </c>
      <c r="G74">
        <v>3393</v>
      </c>
      <c r="H74" t="s">
        <v>285</v>
      </c>
      <c r="I74" t="s">
        <v>285</v>
      </c>
      <c r="J74">
        <v>500</v>
      </c>
      <c r="K74" t="s">
        <v>285</v>
      </c>
      <c r="L74" t="s">
        <v>285</v>
      </c>
      <c r="M74">
        <v>2914</v>
      </c>
      <c r="N74" t="s">
        <v>285</v>
      </c>
      <c r="O74" t="s">
        <v>285</v>
      </c>
      <c r="P74">
        <v>22327</v>
      </c>
      <c r="Q74" t="s">
        <v>285</v>
      </c>
      <c r="R74" t="s">
        <v>285</v>
      </c>
    </row>
    <row r="75" spans="1:18" hidden="1">
      <c r="A75" t="s">
        <v>243</v>
      </c>
      <c r="B75">
        <v>10189</v>
      </c>
      <c r="C75" t="s">
        <v>310</v>
      </c>
      <c r="D75">
        <v>28653</v>
      </c>
      <c r="E75" t="s">
        <v>285</v>
      </c>
      <c r="F75" t="s">
        <v>285</v>
      </c>
      <c r="G75">
        <v>3615</v>
      </c>
      <c r="H75" t="s">
        <v>285</v>
      </c>
      <c r="I75" t="s">
        <v>285</v>
      </c>
      <c r="J75">
        <v>593</v>
      </c>
      <c r="K75" t="s">
        <v>285</v>
      </c>
      <c r="L75" t="s">
        <v>285</v>
      </c>
      <c r="M75">
        <v>3006</v>
      </c>
      <c r="N75" t="s">
        <v>285</v>
      </c>
      <c r="O75" t="s">
        <v>285</v>
      </c>
      <c r="P75">
        <v>21439</v>
      </c>
      <c r="Q75" t="s">
        <v>285</v>
      </c>
      <c r="R75" t="s">
        <v>285</v>
      </c>
    </row>
    <row r="76" spans="1:18" hidden="1">
      <c r="A76" t="s">
        <v>243</v>
      </c>
      <c r="B76">
        <v>10189</v>
      </c>
      <c r="C76" t="s">
        <v>311</v>
      </c>
      <c r="D76">
        <v>27397</v>
      </c>
      <c r="E76" t="s">
        <v>285</v>
      </c>
      <c r="F76" t="s">
        <v>285</v>
      </c>
      <c r="G76">
        <v>3367</v>
      </c>
      <c r="H76" t="s">
        <v>285</v>
      </c>
      <c r="I76" t="s">
        <v>285</v>
      </c>
      <c r="J76">
        <v>622</v>
      </c>
      <c r="K76" t="s">
        <v>285</v>
      </c>
      <c r="L76" t="s">
        <v>285</v>
      </c>
      <c r="M76">
        <v>3021</v>
      </c>
      <c r="N76" t="s">
        <v>285</v>
      </c>
      <c r="O76" t="s">
        <v>285</v>
      </c>
      <c r="P76">
        <v>20387</v>
      </c>
      <c r="Q76" t="s">
        <v>285</v>
      </c>
      <c r="R76" t="s">
        <v>285</v>
      </c>
    </row>
    <row r="77" spans="1:18" hidden="1">
      <c r="A77" t="s">
        <v>243</v>
      </c>
      <c r="B77">
        <v>10189</v>
      </c>
      <c r="C77" t="s">
        <v>312</v>
      </c>
      <c r="D77">
        <v>25141</v>
      </c>
      <c r="E77" t="s">
        <v>285</v>
      </c>
      <c r="F77" t="s">
        <v>285</v>
      </c>
      <c r="G77">
        <v>3356</v>
      </c>
      <c r="H77" t="s">
        <v>285</v>
      </c>
      <c r="I77" t="s">
        <v>285</v>
      </c>
      <c r="J77">
        <v>600</v>
      </c>
      <c r="K77" t="s">
        <v>285</v>
      </c>
      <c r="L77" t="s">
        <v>285</v>
      </c>
      <c r="M77">
        <v>3046</v>
      </c>
      <c r="N77" t="s">
        <v>285</v>
      </c>
      <c r="O77" t="s">
        <v>285</v>
      </c>
      <c r="P77">
        <v>18139</v>
      </c>
      <c r="Q77" t="s">
        <v>285</v>
      </c>
      <c r="R77" t="s">
        <v>285</v>
      </c>
    </row>
    <row r="78" spans="1:18" hidden="1">
      <c r="A78" t="s">
        <v>243</v>
      </c>
      <c r="B78">
        <v>10189</v>
      </c>
      <c r="C78" t="s">
        <v>313</v>
      </c>
      <c r="D78">
        <v>25701</v>
      </c>
      <c r="E78" t="s">
        <v>285</v>
      </c>
      <c r="F78" t="s">
        <v>285</v>
      </c>
      <c r="G78">
        <v>3622</v>
      </c>
      <c r="H78" t="s">
        <v>285</v>
      </c>
      <c r="I78" t="s">
        <v>285</v>
      </c>
      <c r="J78">
        <v>584</v>
      </c>
      <c r="K78" t="s">
        <v>285</v>
      </c>
      <c r="L78" t="s">
        <v>285</v>
      </c>
      <c r="M78">
        <v>3112</v>
      </c>
      <c r="N78" t="s">
        <v>285</v>
      </c>
      <c r="O78" t="s">
        <v>285</v>
      </c>
      <c r="P78">
        <v>18383</v>
      </c>
      <c r="Q78" t="s">
        <v>285</v>
      </c>
      <c r="R78" t="s">
        <v>285</v>
      </c>
    </row>
    <row r="79" spans="1:18" hidden="1">
      <c r="A79" t="s">
        <v>243</v>
      </c>
      <c r="B79">
        <v>10189</v>
      </c>
      <c r="C79" t="s">
        <v>314</v>
      </c>
      <c r="D79">
        <v>26008</v>
      </c>
      <c r="E79" t="s">
        <v>285</v>
      </c>
      <c r="F79" t="s">
        <v>285</v>
      </c>
      <c r="G79">
        <v>3412</v>
      </c>
      <c r="H79" t="s">
        <v>285</v>
      </c>
      <c r="I79" t="s">
        <v>285</v>
      </c>
      <c r="J79">
        <v>433</v>
      </c>
      <c r="K79" t="s">
        <v>285</v>
      </c>
      <c r="L79" t="s">
        <v>285</v>
      </c>
      <c r="M79">
        <v>3225</v>
      </c>
      <c r="N79" t="s">
        <v>285</v>
      </c>
      <c r="O79" t="s">
        <v>285</v>
      </c>
      <c r="P79">
        <v>18937</v>
      </c>
      <c r="Q79" t="s">
        <v>285</v>
      </c>
      <c r="R79" t="s">
        <v>285</v>
      </c>
    </row>
    <row r="80" spans="1:18" hidden="1">
      <c r="A80" t="s">
        <v>243</v>
      </c>
      <c r="B80">
        <v>10189</v>
      </c>
      <c r="C80" t="s">
        <v>315</v>
      </c>
      <c r="D80">
        <v>24396</v>
      </c>
      <c r="E80" t="s">
        <v>285</v>
      </c>
      <c r="F80" t="s">
        <v>285</v>
      </c>
      <c r="G80">
        <v>3484</v>
      </c>
      <c r="H80" t="s">
        <v>285</v>
      </c>
      <c r="I80" t="s">
        <v>285</v>
      </c>
      <c r="J80">
        <v>395</v>
      </c>
      <c r="K80" t="s">
        <v>285</v>
      </c>
      <c r="L80" t="s">
        <v>285</v>
      </c>
      <c r="M80">
        <v>3104</v>
      </c>
      <c r="N80" t="s">
        <v>285</v>
      </c>
      <c r="O80" t="s">
        <v>285</v>
      </c>
      <c r="P80">
        <v>17412</v>
      </c>
      <c r="Q80" t="s">
        <v>285</v>
      </c>
      <c r="R80" t="s">
        <v>285</v>
      </c>
    </row>
    <row r="81" spans="1:18" hidden="1">
      <c r="A81" t="s">
        <v>243</v>
      </c>
      <c r="B81">
        <v>10189</v>
      </c>
      <c r="C81" t="s">
        <v>316</v>
      </c>
      <c r="D81">
        <v>22942</v>
      </c>
      <c r="E81" t="s">
        <v>285</v>
      </c>
      <c r="F81" t="s">
        <v>285</v>
      </c>
      <c r="G81">
        <v>3515</v>
      </c>
      <c r="H81" t="s">
        <v>285</v>
      </c>
      <c r="I81" t="s">
        <v>285</v>
      </c>
      <c r="J81">
        <v>296</v>
      </c>
      <c r="K81" t="s">
        <v>285</v>
      </c>
      <c r="L81" t="s">
        <v>285</v>
      </c>
      <c r="M81">
        <v>2998</v>
      </c>
      <c r="N81" t="s">
        <v>285</v>
      </c>
      <c r="O81" t="s">
        <v>285</v>
      </c>
      <c r="P81">
        <v>16133</v>
      </c>
      <c r="Q81" t="s">
        <v>285</v>
      </c>
      <c r="R81" t="s">
        <v>285</v>
      </c>
    </row>
    <row r="82" spans="1:18" hidden="1">
      <c r="A82" t="s">
        <v>243</v>
      </c>
      <c r="B82">
        <v>10189</v>
      </c>
      <c r="C82" t="s">
        <v>317</v>
      </c>
      <c r="D82">
        <v>22309</v>
      </c>
      <c r="E82" t="s">
        <v>285</v>
      </c>
      <c r="F82" t="s">
        <v>285</v>
      </c>
      <c r="G82">
        <v>3559</v>
      </c>
      <c r="H82" t="s">
        <v>285</v>
      </c>
      <c r="I82" t="s">
        <v>285</v>
      </c>
      <c r="J82">
        <v>389</v>
      </c>
      <c r="K82" t="s">
        <v>285</v>
      </c>
      <c r="L82" t="s">
        <v>285</v>
      </c>
      <c r="M82">
        <v>2906</v>
      </c>
      <c r="N82" t="s">
        <v>285</v>
      </c>
      <c r="O82" t="s">
        <v>285</v>
      </c>
      <c r="P82">
        <v>15455</v>
      </c>
      <c r="Q82" t="s">
        <v>285</v>
      </c>
      <c r="R82" t="s">
        <v>285</v>
      </c>
    </row>
    <row r="83" spans="1:18" hidden="1">
      <c r="A83" t="s">
        <v>243</v>
      </c>
      <c r="B83">
        <v>10189</v>
      </c>
      <c r="C83" t="s">
        <v>318</v>
      </c>
      <c r="D83">
        <v>21564</v>
      </c>
      <c r="E83" t="s">
        <v>285</v>
      </c>
      <c r="F83" t="s">
        <v>285</v>
      </c>
      <c r="G83">
        <v>3781</v>
      </c>
      <c r="H83" t="s">
        <v>285</v>
      </c>
      <c r="I83" t="s">
        <v>285</v>
      </c>
      <c r="J83">
        <v>366</v>
      </c>
      <c r="K83" t="s">
        <v>285</v>
      </c>
      <c r="L83" t="s">
        <v>285</v>
      </c>
      <c r="M83">
        <v>2720</v>
      </c>
      <c r="N83" t="s">
        <v>285</v>
      </c>
      <c r="O83" t="s">
        <v>285</v>
      </c>
      <c r="P83">
        <v>14697</v>
      </c>
      <c r="Q83" t="s">
        <v>285</v>
      </c>
      <c r="R83" t="s">
        <v>285</v>
      </c>
    </row>
    <row r="84" spans="1:18" hidden="1">
      <c r="A84" t="s">
        <v>243</v>
      </c>
      <c r="B84">
        <v>10189</v>
      </c>
      <c r="C84" t="s">
        <v>319</v>
      </c>
      <c r="D84">
        <v>19635</v>
      </c>
      <c r="E84" t="s">
        <v>285</v>
      </c>
      <c r="F84" t="s">
        <v>285</v>
      </c>
      <c r="G84">
        <v>3916</v>
      </c>
      <c r="H84" t="s">
        <v>285</v>
      </c>
      <c r="I84" t="s">
        <v>285</v>
      </c>
      <c r="J84">
        <v>359</v>
      </c>
      <c r="K84" t="s">
        <v>285</v>
      </c>
      <c r="L84" t="s">
        <v>285</v>
      </c>
      <c r="M84">
        <v>2578</v>
      </c>
      <c r="N84" t="s">
        <v>285</v>
      </c>
      <c r="O84" t="s">
        <v>285</v>
      </c>
      <c r="P84">
        <v>12781</v>
      </c>
      <c r="Q84" t="s">
        <v>285</v>
      </c>
      <c r="R84" t="s">
        <v>285</v>
      </c>
    </row>
    <row r="85" spans="1:18" hidden="1">
      <c r="A85" t="s">
        <v>243</v>
      </c>
      <c r="B85">
        <v>10189</v>
      </c>
      <c r="C85" t="s">
        <v>320</v>
      </c>
      <c r="D85">
        <v>22413</v>
      </c>
      <c r="E85" t="s">
        <v>285</v>
      </c>
      <c r="F85" t="s">
        <v>285</v>
      </c>
      <c r="G85">
        <v>3925</v>
      </c>
      <c r="H85" t="s">
        <v>285</v>
      </c>
      <c r="I85" t="s">
        <v>285</v>
      </c>
      <c r="J85">
        <v>397</v>
      </c>
      <c r="K85" t="s">
        <v>285</v>
      </c>
      <c r="L85" t="s">
        <v>285</v>
      </c>
      <c r="M85">
        <v>2837</v>
      </c>
      <c r="N85" t="s">
        <v>285</v>
      </c>
      <c r="O85" t="s">
        <v>285</v>
      </c>
      <c r="P85">
        <v>15253</v>
      </c>
      <c r="Q85" t="s">
        <v>285</v>
      </c>
      <c r="R85" t="s">
        <v>285</v>
      </c>
    </row>
    <row r="86" spans="1:18" hidden="1">
      <c r="A86" t="s">
        <v>243</v>
      </c>
      <c r="B86">
        <v>10189</v>
      </c>
      <c r="C86" t="s">
        <v>321</v>
      </c>
      <c r="D86">
        <v>23162</v>
      </c>
      <c r="E86" t="s">
        <v>285</v>
      </c>
      <c r="F86" t="s">
        <v>285</v>
      </c>
      <c r="G86">
        <v>3606</v>
      </c>
      <c r="H86" t="s">
        <v>285</v>
      </c>
      <c r="I86" t="s">
        <v>285</v>
      </c>
      <c r="J86">
        <v>396</v>
      </c>
      <c r="K86" t="s">
        <v>285</v>
      </c>
      <c r="L86" t="s">
        <v>285</v>
      </c>
      <c r="M86">
        <v>2810</v>
      </c>
      <c r="N86" t="s">
        <v>285</v>
      </c>
      <c r="O86" t="s">
        <v>285</v>
      </c>
      <c r="P86">
        <v>16350</v>
      </c>
      <c r="Q86" t="s">
        <v>285</v>
      </c>
      <c r="R86" t="s">
        <v>285</v>
      </c>
    </row>
    <row r="87" spans="1:18" hidden="1">
      <c r="A87" t="s">
        <v>322</v>
      </c>
      <c r="B87">
        <v>10251</v>
      </c>
      <c r="C87" t="s">
        <v>244</v>
      </c>
      <c r="D87">
        <v>1282698</v>
      </c>
      <c r="E87">
        <v>-3149</v>
      </c>
      <c r="F87">
        <v>14033</v>
      </c>
      <c r="G87">
        <v>390155</v>
      </c>
      <c r="H87">
        <v>-599</v>
      </c>
      <c r="I87">
        <v>2148</v>
      </c>
      <c r="J87">
        <v>11844</v>
      </c>
      <c r="K87">
        <v>-44</v>
      </c>
      <c r="L87">
        <v>-99</v>
      </c>
      <c r="M87">
        <v>708793</v>
      </c>
      <c r="N87">
        <v>-2118</v>
      </c>
      <c r="O87">
        <v>530</v>
      </c>
      <c r="P87">
        <v>171906</v>
      </c>
      <c r="Q87">
        <v>-388</v>
      </c>
      <c r="R87">
        <v>11454</v>
      </c>
    </row>
    <row r="88" spans="1:18" hidden="1">
      <c r="A88" t="s">
        <v>322</v>
      </c>
      <c r="B88">
        <v>10251</v>
      </c>
      <c r="C88" t="s">
        <v>245</v>
      </c>
      <c r="D88">
        <v>1267572</v>
      </c>
      <c r="E88">
        <v>-11302</v>
      </c>
      <c r="F88">
        <v>20792</v>
      </c>
      <c r="G88">
        <v>382579</v>
      </c>
      <c r="H88">
        <v>-12027</v>
      </c>
      <c r="I88">
        <v>-922</v>
      </c>
      <c r="J88">
        <v>12859</v>
      </c>
      <c r="K88">
        <v>5</v>
      </c>
      <c r="L88">
        <v>-149</v>
      </c>
      <c r="M88">
        <v>701337</v>
      </c>
      <c r="N88">
        <v>-441</v>
      </c>
      <c r="O88">
        <v>5432</v>
      </c>
      <c r="P88">
        <v>170797</v>
      </c>
      <c r="Q88">
        <v>1161</v>
      </c>
      <c r="R88">
        <v>16431</v>
      </c>
    </row>
    <row r="89" spans="1:18" hidden="1">
      <c r="A89" t="s">
        <v>322</v>
      </c>
      <c r="B89">
        <v>10251</v>
      </c>
      <c r="C89" t="s">
        <v>246</v>
      </c>
      <c r="D89">
        <v>1239222</v>
      </c>
      <c r="E89">
        <v>5863</v>
      </c>
      <c r="F89">
        <v>-29363</v>
      </c>
      <c r="G89">
        <v>379996</v>
      </c>
      <c r="H89">
        <v>5052</v>
      </c>
      <c r="I89">
        <v>-801</v>
      </c>
      <c r="J89">
        <v>12978</v>
      </c>
      <c r="K89">
        <v>-28</v>
      </c>
      <c r="L89">
        <v>-405</v>
      </c>
      <c r="M89">
        <v>692579</v>
      </c>
      <c r="N89">
        <v>939</v>
      </c>
      <c r="O89">
        <v>-19968</v>
      </c>
      <c r="P89">
        <v>153669</v>
      </c>
      <c r="Q89">
        <v>-100</v>
      </c>
      <c r="R89">
        <v>-8189</v>
      </c>
    </row>
    <row r="90" spans="1:18" hidden="1">
      <c r="A90" t="s">
        <v>322</v>
      </c>
      <c r="B90">
        <v>10251</v>
      </c>
      <c r="C90" t="s">
        <v>247</v>
      </c>
      <c r="D90">
        <v>1265465</v>
      </c>
      <c r="E90">
        <v>3358</v>
      </c>
      <c r="F90">
        <v>4130</v>
      </c>
      <c r="G90">
        <v>385051</v>
      </c>
      <c r="H90">
        <v>-6763</v>
      </c>
      <c r="I90">
        <v>3042</v>
      </c>
      <c r="J90">
        <v>14756</v>
      </c>
      <c r="K90">
        <v>11</v>
      </c>
      <c r="L90">
        <v>59</v>
      </c>
      <c r="M90">
        <v>705210</v>
      </c>
      <c r="N90">
        <v>9956</v>
      </c>
      <c r="O90">
        <v>4029</v>
      </c>
      <c r="P90">
        <v>160448</v>
      </c>
      <c r="Q90">
        <v>154</v>
      </c>
      <c r="R90">
        <v>-3000</v>
      </c>
    </row>
    <row r="91" spans="1:18" hidden="1">
      <c r="A91" t="s">
        <v>322</v>
      </c>
      <c r="B91">
        <v>10251</v>
      </c>
      <c r="C91" t="s">
        <v>248</v>
      </c>
      <c r="D91">
        <v>1242825</v>
      </c>
      <c r="E91">
        <v>-9500</v>
      </c>
      <c r="F91">
        <v>1163</v>
      </c>
      <c r="G91">
        <v>377397</v>
      </c>
      <c r="H91">
        <v>-6235</v>
      </c>
      <c r="I91">
        <v>-3410</v>
      </c>
      <c r="J91">
        <v>14790</v>
      </c>
      <c r="K91">
        <v>85</v>
      </c>
      <c r="L91">
        <v>-108</v>
      </c>
      <c r="M91">
        <v>686038</v>
      </c>
      <c r="N91">
        <v>-2778</v>
      </c>
      <c r="O91">
        <v>2982</v>
      </c>
      <c r="P91">
        <v>164600</v>
      </c>
      <c r="Q91">
        <v>-572</v>
      </c>
      <c r="R91">
        <v>1699</v>
      </c>
    </row>
    <row r="92" spans="1:18" hidden="1">
      <c r="A92" t="s">
        <v>322</v>
      </c>
      <c r="B92">
        <v>10251</v>
      </c>
      <c r="C92" t="s">
        <v>249</v>
      </c>
      <c r="D92">
        <v>1255718</v>
      </c>
      <c r="E92">
        <v>12476</v>
      </c>
      <c r="F92">
        <v>-4778</v>
      </c>
      <c r="G92">
        <v>393183</v>
      </c>
      <c r="H92">
        <v>6598</v>
      </c>
      <c r="I92">
        <v>-1405</v>
      </c>
      <c r="J92">
        <v>14927</v>
      </c>
      <c r="K92">
        <v>-18</v>
      </c>
      <c r="L92">
        <v>-218</v>
      </c>
      <c r="M92">
        <v>684147</v>
      </c>
      <c r="N92">
        <v>4823</v>
      </c>
      <c r="O92">
        <v>-2561</v>
      </c>
      <c r="P92">
        <v>163461</v>
      </c>
      <c r="Q92">
        <v>1073</v>
      </c>
      <c r="R92">
        <v>-594</v>
      </c>
    </row>
    <row r="93" spans="1:18" hidden="1">
      <c r="A93" t="s">
        <v>322</v>
      </c>
      <c r="B93">
        <v>10251</v>
      </c>
      <c r="C93" t="s">
        <v>250</v>
      </c>
      <c r="D93">
        <v>1254435</v>
      </c>
      <c r="E93">
        <v>12444</v>
      </c>
      <c r="F93">
        <v>-1012</v>
      </c>
      <c r="G93">
        <v>399089</v>
      </c>
      <c r="H93">
        <v>10110</v>
      </c>
      <c r="I93">
        <v>-713</v>
      </c>
      <c r="J93">
        <v>15249</v>
      </c>
      <c r="K93">
        <v>42</v>
      </c>
      <c r="L93">
        <v>-60</v>
      </c>
      <c r="M93">
        <v>675426</v>
      </c>
      <c r="N93">
        <v>-521</v>
      </c>
      <c r="O93">
        <v>1534</v>
      </c>
      <c r="P93">
        <v>164671</v>
      </c>
      <c r="Q93">
        <v>2813</v>
      </c>
      <c r="R93">
        <v>-1773</v>
      </c>
    </row>
    <row r="94" spans="1:18" hidden="1">
      <c r="A94" t="s">
        <v>322</v>
      </c>
      <c r="B94">
        <v>10251</v>
      </c>
      <c r="C94" t="s">
        <v>251</v>
      </c>
      <c r="D94">
        <v>1235117</v>
      </c>
      <c r="E94">
        <v>-16324</v>
      </c>
      <c r="F94">
        <v>4493</v>
      </c>
      <c r="G94">
        <v>391803</v>
      </c>
      <c r="H94">
        <v>-14485</v>
      </c>
      <c r="I94">
        <v>367</v>
      </c>
      <c r="J94">
        <v>15260</v>
      </c>
      <c r="K94">
        <v>-84</v>
      </c>
      <c r="L94">
        <v>-55</v>
      </c>
      <c r="M94">
        <v>667434</v>
      </c>
      <c r="N94">
        <v>-2646</v>
      </c>
      <c r="O94">
        <v>-555</v>
      </c>
      <c r="P94">
        <v>160620</v>
      </c>
      <c r="Q94">
        <v>891</v>
      </c>
      <c r="R94">
        <v>4736</v>
      </c>
    </row>
    <row r="95" spans="1:18" hidden="1">
      <c r="A95" t="s">
        <v>322</v>
      </c>
      <c r="B95">
        <v>10251</v>
      </c>
      <c r="C95" t="s">
        <v>252</v>
      </c>
      <c r="D95">
        <v>1212239</v>
      </c>
      <c r="E95">
        <v>4849</v>
      </c>
      <c r="F95">
        <v>15049</v>
      </c>
      <c r="G95">
        <v>379502</v>
      </c>
      <c r="H95">
        <v>7095</v>
      </c>
      <c r="I95">
        <v>2154</v>
      </c>
      <c r="J95">
        <v>15407</v>
      </c>
      <c r="K95">
        <v>35</v>
      </c>
      <c r="L95">
        <v>-102</v>
      </c>
      <c r="M95">
        <v>668340</v>
      </c>
      <c r="N95">
        <v>-3404</v>
      </c>
      <c r="O95">
        <v>7321</v>
      </c>
      <c r="P95">
        <v>148990</v>
      </c>
      <c r="Q95">
        <v>1123</v>
      </c>
      <c r="R95">
        <v>5676</v>
      </c>
    </row>
    <row r="96" spans="1:18" hidden="1">
      <c r="A96" t="s">
        <v>322</v>
      </c>
      <c r="B96">
        <v>10251</v>
      </c>
      <c r="C96" t="s">
        <v>253</v>
      </c>
      <c r="D96">
        <v>1191385</v>
      </c>
      <c r="E96">
        <v>-1993</v>
      </c>
      <c r="F96">
        <v>8861</v>
      </c>
      <c r="G96">
        <v>378105</v>
      </c>
      <c r="H96">
        <v>-272</v>
      </c>
      <c r="I96">
        <v>1238</v>
      </c>
      <c r="J96">
        <v>15452</v>
      </c>
      <c r="K96">
        <v>-21</v>
      </c>
      <c r="L96">
        <v>24</v>
      </c>
      <c r="M96">
        <v>655990</v>
      </c>
      <c r="N96">
        <v>-2216</v>
      </c>
      <c r="O96">
        <v>5201</v>
      </c>
      <c r="P96">
        <v>141838</v>
      </c>
      <c r="Q96">
        <v>516</v>
      </c>
      <c r="R96">
        <v>2398</v>
      </c>
    </row>
    <row r="97" spans="1:18" hidden="1">
      <c r="A97" t="s">
        <v>322</v>
      </c>
      <c r="B97">
        <v>10251</v>
      </c>
      <c r="C97" t="s">
        <v>254</v>
      </c>
      <c r="D97">
        <v>1155442</v>
      </c>
      <c r="E97">
        <v>-3823</v>
      </c>
      <c r="F97">
        <v>-3210</v>
      </c>
      <c r="G97">
        <v>353337</v>
      </c>
      <c r="H97">
        <v>-3310</v>
      </c>
      <c r="I97">
        <v>-1966</v>
      </c>
      <c r="J97">
        <v>15487</v>
      </c>
      <c r="K97">
        <v>-81</v>
      </c>
      <c r="L97">
        <v>-251</v>
      </c>
      <c r="M97">
        <v>647549</v>
      </c>
      <c r="N97">
        <v>-1905</v>
      </c>
      <c r="O97">
        <v>-4540</v>
      </c>
      <c r="P97">
        <v>139069</v>
      </c>
      <c r="Q97">
        <v>1473</v>
      </c>
      <c r="R97">
        <v>3547</v>
      </c>
    </row>
    <row r="98" spans="1:18" hidden="1">
      <c r="A98" t="s">
        <v>322</v>
      </c>
      <c r="B98">
        <v>10251</v>
      </c>
      <c r="C98" t="s">
        <v>255</v>
      </c>
      <c r="D98">
        <v>1152939</v>
      </c>
      <c r="E98">
        <v>-971</v>
      </c>
      <c r="F98">
        <v>24218</v>
      </c>
      <c r="G98">
        <v>349387</v>
      </c>
      <c r="H98">
        <v>-1376</v>
      </c>
      <c r="I98">
        <v>1654</v>
      </c>
      <c r="J98">
        <v>15686</v>
      </c>
      <c r="K98">
        <v>-2</v>
      </c>
      <c r="L98">
        <v>52</v>
      </c>
      <c r="M98">
        <v>653000</v>
      </c>
      <c r="N98">
        <v>-586</v>
      </c>
      <c r="O98">
        <v>15996</v>
      </c>
      <c r="P98">
        <v>134866</v>
      </c>
      <c r="Q98">
        <v>993</v>
      </c>
      <c r="R98">
        <v>6516</v>
      </c>
    </row>
    <row r="99" spans="1:18" hidden="1">
      <c r="A99" t="s">
        <v>322</v>
      </c>
      <c r="B99">
        <v>10251</v>
      </c>
      <c r="C99" t="s">
        <v>256</v>
      </c>
      <c r="D99">
        <v>1129865</v>
      </c>
      <c r="E99">
        <v>-4905</v>
      </c>
      <c r="F99">
        <v>4139</v>
      </c>
      <c r="G99">
        <v>350826</v>
      </c>
      <c r="H99">
        <v>-34</v>
      </c>
      <c r="I99">
        <v>-3199</v>
      </c>
      <c r="J99">
        <v>15696</v>
      </c>
      <c r="K99">
        <v>-112</v>
      </c>
      <c r="L99">
        <v>-366</v>
      </c>
      <c r="M99">
        <v>637294</v>
      </c>
      <c r="N99">
        <v>-5536</v>
      </c>
      <c r="O99">
        <v>41</v>
      </c>
      <c r="P99">
        <v>126049</v>
      </c>
      <c r="Q99">
        <v>777</v>
      </c>
      <c r="R99">
        <v>7663</v>
      </c>
    </row>
    <row r="100" spans="1:18" hidden="1">
      <c r="A100" t="s">
        <v>322</v>
      </c>
      <c r="B100">
        <v>10251</v>
      </c>
      <c r="C100" t="s">
        <v>257</v>
      </c>
      <c r="D100">
        <v>1123420</v>
      </c>
      <c r="E100">
        <v>-21736</v>
      </c>
      <c r="F100">
        <v>6515</v>
      </c>
      <c r="G100">
        <v>350210</v>
      </c>
      <c r="H100">
        <v>-15476</v>
      </c>
      <c r="I100">
        <v>1454</v>
      </c>
      <c r="J100">
        <v>16269</v>
      </c>
      <c r="K100">
        <v>9</v>
      </c>
      <c r="L100">
        <v>-117</v>
      </c>
      <c r="M100">
        <v>640008</v>
      </c>
      <c r="N100">
        <v>-5847</v>
      </c>
      <c r="O100">
        <v>5303</v>
      </c>
      <c r="P100">
        <v>116933</v>
      </c>
      <c r="Q100">
        <v>-422</v>
      </c>
      <c r="R100">
        <v>-125</v>
      </c>
    </row>
    <row r="101" spans="1:18" hidden="1">
      <c r="A101" t="s">
        <v>322</v>
      </c>
      <c r="B101">
        <v>10251</v>
      </c>
      <c r="C101" t="s">
        <v>258</v>
      </c>
      <c r="D101">
        <v>1111945</v>
      </c>
      <c r="E101">
        <v>-6633</v>
      </c>
      <c r="F101">
        <v>-5211</v>
      </c>
      <c r="G101">
        <v>339235</v>
      </c>
      <c r="H101">
        <v>1285</v>
      </c>
      <c r="I101">
        <v>1003</v>
      </c>
      <c r="J101">
        <v>16630</v>
      </c>
      <c r="K101">
        <v>-33</v>
      </c>
      <c r="L101">
        <v>-89</v>
      </c>
      <c r="M101">
        <v>636083</v>
      </c>
      <c r="N101">
        <v>-5641</v>
      </c>
      <c r="O101">
        <v>2554</v>
      </c>
      <c r="P101">
        <v>119998</v>
      </c>
      <c r="Q101">
        <v>-2244</v>
      </c>
      <c r="R101">
        <v>-8679</v>
      </c>
    </row>
    <row r="102" spans="1:18" hidden="1">
      <c r="A102" t="s">
        <v>322</v>
      </c>
      <c r="B102">
        <v>10251</v>
      </c>
      <c r="C102" t="s">
        <v>259</v>
      </c>
      <c r="D102">
        <v>1112840</v>
      </c>
      <c r="E102">
        <v>-782</v>
      </c>
      <c r="F102">
        <v>9709</v>
      </c>
      <c r="G102">
        <v>333329</v>
      </c>
      <c r="H102">
        <v>-261</v>
      </c>
      <c r="I102">
        <v>5383</v>
      </c>
      <c r="J102">
        <v>16827</v>
      </c>
      <c r="K102">
        <v>-36</v>
      </c>
      <c r="L102">
        <v>-22</v>
      </c>
      <c r="M102">
        <v>633371</v>
      </c>
      <c r="N102">
        <v>-839</v>
      </c>
      <c r="O102">
        <v>7372</v>
      </c>
      <c r="P102">
        <v>129313</v>
      </c>
      <c r="Q102">
        <v>354</v>
      </c>
      <c r="R102">
        <v>-3024</v>
      </c>
    </row>
    <row r="103" spans="1:18" hidden="1">
      <c r="A103" t="s">
        <v>322</v>
      </c>
      <c r="B103">
        <v>10251</v>
      </c>
      <c r="C103" t="s">
        <v>260</v>
      </c>
      <c r="D103">
        <v>1087255</v>
      </c>
      <c r="E103">
        <v>-3517</v>
      </c>
      <c r="F103">
        <v>4242</v>
      </c>
      <c r="G103">
        <v>315775</v>
      </c>
      <c r="H103">
        <v>-6503</v>
      </c>
      <c r="I103">
        <v>1573</v>
      </c>
      <c r="J103">
        <v>16142</v>
      </c>
      <c r="K103">
        <v>16</v>
      </c>
      <c r="L103">
        <v>-122</v>
      </c>
      <c r="M103">
        <v>621615</v>
      </c>
      <c r="N103">
        <v>3422</v>
      </c>
      <c r="O103">
        <v>-954</v>
      </c>
      <c r="P103">
        <v>133723</v>
      </c>
      <c r="Q103">
        <v>-452</v>
      </c>
      <c r="R103">
        <v>3745</v>
      </c>
    </row>
    <row r="104" spans="1:18" hidden="1">
      <c r="A104" t="s">
        <v>322</v>
      </c>
      <c r="B104">
        <v>10251</v>
      </c>
      <c r="C104" t="s">
        <v>261</v>
      </c>
      <c r="D104">
        <v>1065401</v>
      </c>
      <c r="E104">
        <v>3010</v>
      </c>
      <c r="F104">
        <v>-24638</v>
      </c>
      <c r="G104">
        <v>305371</v>
      </c>
      <c r="H104">
        <v>6899</v>
      </c>
      <c r="I104">
        <v>-4690</v>
      </c>
      <c r="J104">
        <v>15877</v>
      </c>
      <c r="K104">
        <v>-25</v>
      </c>
      <c r="L104">
        <v>-469</v>
      </c>
      <c r="M104">
        <v>614337</v>
      </c>
      <c r="N104">
        <v>-3829</v>
      </c>
      <c r="O104">
        <v>-16416</v>
      </c>
      <c r="P104">
        <v>129816</v>
      </c>
      <c r="Q104">
        <v>-35</v>
      </c>
      <c r="R104">
        <v>-3063</v>
      </c>
    </row>
    <row r="105" spans="1:18" hidden="1">
      <c r="A105" t="s">
        <v>322</v>
      </c>
      <c r="B105">
        <v>10251</v>
      </c>
      <c r="C105" t="s">
        <v>262</v>
      </c>
      <c r="D105">
        <v>1088238</v>
      </c>
      <c r="E105">
        <v>2308</v>
      </c>
      <c r="F105">
        <v>9461</v>
      </c>
      <c r="G105">
        <v>300565</v>
      </c>
      <c r="H105">
        <v>3798</v>
      </c>
      <c r="I105">
        <v>1339</v>
      </c>
      <c r="J105">
        <v>17252</v>
      </c>
      <c r="K105">
        <v>24</v>
      </c>
      <c r="L105">
        <v>-301</v>
      </c>
      <c r="M105">
        <v>636529</v>
      </c>
      <c r="N105">
        <v>-2650</v>
      </c>
      <c r="O105">
        <v>2579</v>
      </c>
      <c r="P105">
        <v>133892</v>
      </c>
      <c r="Q105">
        <v>1136</v>
      </c>
      <c r="R105">
        <v>5844</v>
      </c>
    </row>
    <row r="106" spans="1:18" hidden="1">
      <c r="A106" t="s">
        <v>322</v>
      </c>
      <c r="B106">
        <v>10251</v>
      </c>
      <c r="C106" t="s">
        <v>263</v>
      </c>
      <c r="D106">
        <v>1069586</v>
      </c>
      <c r="E106">
        <v>-10157</v>
      </c>
      <c r="F106">
        <v>-21819</v>
      </c>
      <c r="G106">
        <v>289402</v>
      </c>
      <c r="H106">
        <v>-8632</v>
      </c>
      <c r="I106">
        <v>-5768</v>
      </c>
      <c r="J106">
        <v>17570</v>
      </c>
      <c r="K106">
        <v>88</v>
      </c>
      <c r="L106">
        <v>-721</v>
      </c>
      <c r="M106">
        <v>636892</v>
      </c>
      <c r="N106">
        <v>-3553</v>
      </c>
      <c r="O106">
        <v>-14968</v>
      </c>
      <c r="P106">
        <v>125722</v>
      </c>
      <c r="Q106">
        <v>1940</v>
      </c>
      <c r="R106">
        <v>-362</v>
      </c>
    </row>
    <row r="107" spans="1:18" hidden="1">
      <c r="A107" t="s">
        <v>322</v>
      </c>
      <c r="B107">
        <v>10251</v>
      </c>
      <c r="C107" t="s">
        <v>264</v>
      </c>
      <c r="D107">
        <v>1095154</v>
      </c>
      <c r="E107">
        <v>17984</v>
      </c>
      <c r="F107">
        <v>14172</v>
      </c>
      <c r="G107">
        <v>299997</v>
      </c>
      <c r="H107">
        <v>20224</v>
      </c>
      <c r="I107">
        <v>1828</v>
      </c>
      <c r="J107">
        <v>18240</v>
      </c>
      <c r="K107">
        <v>-149</v>
      </c>
      <c r="L107">
        <v>59</v>
      </c>
      <c r="M107">
        <v>654395</v>
      </c>
      <c r="N107">
        <v>-2546</v>
      </c>
      <c r="O107">
        <v>9909</v>
      </c>
      <c r="P107">
        <v>122522</v>
      </c>
      <c r="Q107">
        <v>455</v>
      </c>
      <c r="R107">
        <v>2376</v>
      </c>
    </row>
    <row r="108" spans="1:18" hidden="1">
      <c r="A108" t="s">
        <v>322</v>
      </c>
      <c r="B108">
        <v>10251</v>
      </c>
      <c r="C108" t="s">
        <v>265</v>
      </c>
      <c r="D108">
        <v>1057088</v>
      </c>
      <c r="E108">
        <v>1596</v>
      </c>
      <c r="F108">
        <v>14000</v>
      </c>
      <c r="G108">
        <v>270558</v>
      </c>
      <c r="H108">
        <v>5171</v>
      </c>
      <c r="I108">
        <v>1001</v>
      </c>
      <c r="J108">
        <v>19124</v>
      </c>
      <c r="K108">
        <v>-127</v>
      </c>
      <c r="L108">
        <v>0</v>
      </c>
      <c r="M108">
        <v>649226</v>
      </c>
      <c r="N108">
        <v>-1875</v>
      </c>
      <c r="O108">
        <v>11239</v>
      </c>
      <c r="P108">
        <v>118180</v>
      </c>
      <c r="Q108">
        <v>-1573</v>
      </c>
      <c r="R108">
        <v>1760</v>
      </c>
    </row>
    <row r="109" spans="1:18" hidden="1">
      <c r="A109" t="s">
        <v>322</v>
      </c>
      <c r="B109">
        <v>10251</v>
      </c>
      <c r="C109" t="s">
        <v>266</v>
      </c>
      <c r="D109">
        <v>1033701</v>
      </c>
      <c r="E109">
        <v>-8969</v>
      </c>
      <c r="F109">
        <v>12176</v>
      </c>
      <c r="G109">
        <v>263352</v>
      </c>
      <c r="H109">
        <v>-11622</v>
      </c>
      <c r="I109">
        <v>3235</v>
      </c>
      <c r="J109">
        <v>19202</v>
      </c>
      <c r="K109">
        <v>131</v>
      </c>
      <c r="L109">
        <v>-26</v>
      </c>
      <c r="M109">
        <v>634727</v>
      </c>
      <c r="N109">
        <v>1980</v>
      </c>
      <c r="O109">
        <v>9171</v>
      </c>
      <c r="P109">
        <v>116420</v>
      </c>
      <c r="Q109">
        <v>542</v>
      </c>
      <c r="R109">
        <v>-204</v>
      </c>
    </row>
    <row r="110" spans="1:18" hidden="1">
      <c r="A110" t="s">
        <v>322</v>
      </c>
      <c r="B110">
        <v>10251</v>
      </c>
      <c r="C110" t="s">
        <v>267</v>
      </c>
      <c r="D110">
        <v>1027865</v>
      </c>
      <c r="E110">
        <v>-4361</v>
      </c>
      <c r="F110">
        <v>2624</v>
      </c>
      <c r="G110">
        <v>266360</v>
      </c>
      <c r="H110">
        <v>-329</v>
      </c>
      <c r="I110">
        <v>157</v>
      </c>
      <c r="J110">
        <v>19026</v>
      </c>
      <c r="K110">
        <v>-37</v>
      </c>
      <c r="L110">
        <v>50</v>
      </c>
      <c r="M110">
        <v>626624</v>
      </c>
      <c r="N110">
        <v>-4703</v>
      </c>
      <c r="O110">
        <v>1925</v>
      </c>
      <c r="P110">
        <v>115855</v>
      </c>
      <c r="Q110">
        <v>708</v>
      </c>
      <c r="R110">
        <v>492</v>
      </c>
    </row>
    <row r="111" spans="1:18" hidden="1">
      <c r="A111" t="s">
        <v>322</v>
      </c>
      <c r="B111">
        <v>10251</v>
      </c>
      <c r="C111" t="s">
        <v>268</v>
      </c>
      <c r="D111">
        <v>1016318</v>
      </c>
      <c r="E111">
        <v>-3105</v>
      </c>
      <c r="F111">
        <v>13477</v>
      </c>
      <c r="G111">
        <v>260266</v>
      </c>
      <c r="H111">
        <v>9</v>
      </c>
      <c r="I111">
        <v>-62</v>
      </c>
      <c r="J111">
        <v>18845</v>
      </c>
      <c r="K111">
        <v>10</v>
      </c>
      <c r="L111">
        <v>-66</v>
      </c>
      <c r="M111">
        <v>625880</v>
      </c>
      <c r="N111">
        <v>-3855</v>
      </c>
      <c r="O111">
        <v>9110</v>
      </c>
      <c r="P111">
        <v>111328</v>
      </c>
      <c r="Q111">
        <v>731</v>
      </c>
      <c r="R111">
        <v>4495</v>
      </c>
    </row>
    <row r="112" spans="1:18" hidden="1">
      <c r="A112" t="s">
        <v>322</v>
      </c>
      <c r="B112">
        <v>10251</v>
      </c>
      <c r="C112" t="s">
        <v>269</v>
      </c>
      <c r="D112">
        <v>990413</v>
      </c>
      <c r="E112">
        <v>-3149</v>
      </c>
      <c r="F112">
        <v>-23252</v>
      </c>
      <c r="G112">
        <v>260021</v>
      </c>
      <c r="H112">
        <v>-1321</v>
      </c>
      <c r="I112">
        <v>-5257</v>
      </c>
      <c r="J112">
        <v>14083</v>
      </c>
      <c r="K112">
        <v>64</v>
      </c>
      <c r="L112">
        <v>-244</v>
      </c>
      <c r="M112">
        <v>614395</v>
      </c>
      <c r="N112">
        <v>-2229</v>
      </c>
      <c r="O112">
        <v>-13540</v>
      </c>
      <c r="P112">
        <v>101914</v>
      </c>
      <c r="Q112">
        <v>337</v>
      </c>
      <c r="R112">
        <v>-4211</v>
      </c>
    </row>
    <row r="113" spans="1:18" hidden="1">
      <c r="A113" t="s">
        <v>322</v>
      </c>
      <c r="B113">
        <v>10251</v>
      </c>
      <c r="C113" t="s">
        <v>270</v>
      </c>
      <c r="D113">
        <v>1008349</v>
      </c>
      <c r="E113">
        <v>-7299</v>
      </c>
      <c r="F113">
        <v>9228</v>
      </c>
      <c r="G113">
        <v>263968</v>
      </c>
      <c r="H113">
        <v>-8308</v>
      </c>
      <c r="I113">
        <v>818</v>
      </c>
      <c r="J113">
        <v>11598</v>
      </c>
      <c r="K113">
        <v>110</v>
      </c>
      <c r="L113">
        <v>-38</v>
      </c>
      <c r="M113">
        <v>628129</v>
      </c>
      <c r="N113">
        <v>279</v>
      </c>
      <c r="O113">
        <v>5529</v>
      </c>
      <c r="P113">
        <v>104654</v>
      </c>
      <c r="Q113">
        <v>620</v>
      </c>
      <c r="R113">
        <v>2919</v>
      </c>
    </row>
    <row r="114" spans="1:18" hidden="1">
      <c r="A114" t="s">
        <v>322</v>
      </c>
      <c r="B114">
        <v>10251</v>
      </c>
      <c r="C114" t="s">
        <v>271</v>
      </c>
      <c r="D114">
        <v>994630</v>
      </c>
      <c r="E114">
        <v>-190</v>
      </c>
      <c r="F114">
        <v>-6557</v>
      </c>
      <c r="G114">
        <v>261591</v>
      </c>
      <c r="H114">
        <v>-733</v>
      </c>
      <c r="I114">
        <v>-2586</v>
      </c>
      <c r="J114">
        <v>11448</v>
      </c>
      <c r="K114">
        <v>238</v>
      </c>
      <c r="L114">
        <v>-250</v>
      </c>
      <c r="M114">
        <v>619496</v>
      </c>
      <c r="N114">
        <v>-526</v>
      </c>
      <c r="O114">
        <v>-8282</v>
      </c>
      <c r="P114">
        <v>102095</v>
      </c>
      <c r="Q114">
        <v>831</v>
      </c>
      <c r="R114">
        <v>4561</v>
      </c>
    </row>
    <row r="115" spans="1:18" hidden="1">
      <c r="A115" t="s">
        <v>322</v>
      </c>
      <c r="B115">
        <v>10251</v>
      </c>
      <c r="C115" t="s">
        <v>272</v>
      </c>
      <c r="D115">
        <v>964146</v>
      </c>
      <c r="E115">
        <v>-12254</v>
      </c>
      <c r="F115">
        <v>-3883</v>
      </c>
      <c r="G115">
        <v>234142</v>
      </c>
      <c r="H115">
        <v>-12983</v>
      </c>
      <c r="I115">
        <v>-390</v>
      </c>
      <c r="J115">
        <v>11632</v>
      </c>
      <c r="K115">
        <v>217</v>
      </c>
      <c r="L115">
        <v>-109</v>
      </c>
      <c r="M115">
        <v>622216</v>
      </c>
      <c r="N115">
        <v>-604</v>
      </c>
      <c r="O115">
        <v>-4355</v>
      </c>
      <c r="P115">
        <v>96156</v>
      </c>
      <c r="Q115">
        <v>1116</v>
      </c>
      <c r="R115">
        <v>971</v>
      </c>
    </row>
    <row r="116" spans="1:18" hidden="1">
      <c r="A116" t="s">
        <v>322</v>
      </c>
      <c r="B116">
        <v>10251</v>
      </c>
      <c r="C116" t="s">
        <v>273</v>
      </c>
      <c r="D116">
        <v>979098</v>
      </c>
      <c r="E116">
        <v>-4412</v>
      </c>
      <c r="F116">
        <v>30497</v>
      </c>
      <c r="G116">
        <v>251861</v>
      </c>
      <c r="H116">
        <v>-2371</v>
      </c>
      <c r="I116">
        <v>4631</v>
      </c>
      <c r="J116">
        <v>11507</v>
      </c>
      <c r="K116">
        <v>-4</v>
      </c>
      <c r="L116">
        <v>225</v>
      </c>
      <c r="M116">
        <v>622006</v>
      </c>
      <c r="N116">
        <v>-2195</v>
      </c>
      <c r="O116">
        <v>21566</v>
      </c>
      <c r="P116">
        <v>93724</v>
      </c>
      <c r="Q116">
        <v>158</v>
      </c>
      <c r="R116">
        <v>4075</v>
      </c>
    </row>
    <row r="117" spans="1:18" hidden="1">
      <c r="A117" t="s">
        <v>322</v>
      </c>
      <c r="B117">
        <v>10251</v>
      </c>
      <c r="C117" t="s">
        <v>274</v>
      </c>
      <c r="D117">
        <v>940717</v>
      </c>
      <c r="E117">
        <v>-517</v>
      </c>
      <c r="F117">
        <v>35934</v>
      </c>
      <c r="G117">
        <v>233035</v>
      </c>
      <c r="H117">
        <v>-2889</v>
      </c>
      <c r="I117">
        <v>3168</v>
      </c>
      <c r="J117">
        <v>11151</v>
      </c>
      <c r="K117">
        <v>-39</v>
      </c>
      <c r="L117">
        <v>298</v>
      </c>
      <c r="M117">
        <v>603245</v>
      </c>
      <c r="N117">
        <v>697</v>
      </c>
      <c r="O117">
        <v>30654</v>
      </c>
      <c r="P117">
        <v>93286</v>
      </c>
      <c r="Q117">
        <v>1714</v>
      </c>
      <c r="R117">
        <v>1814</v>
      </c>
    </row>
    <row r="118" spans="1:18" hidden="1">
      <c r="A118" t="s">
        <v>322</v>
      </c>
      <c r="B118">
        <v>10251</v>
      </c>
      <c r="C118" t="s">
        <v>275</v>
      </c>
      <c r="D118">
        <v>892623</v>
      </c>
      <c r="E118">
        <v>-12788</v>
      </c>
      <c r="F118">
        <v>-19556</v>
      </c>
      <c r="G118">
        <v>226425</v>
      </c>
      <c r="H118">
        <v>-14032</v>
      </c>
      <c r="I118">
        <v>-1890</v>
      </c>
      <c r="J118">
        <v>10725</v>
      </c>
      <c r="K118">
        <v>696</v>
      </c>
      <c r="L118">
        <v>-178</v>
      </c>
      <c r="M118">
        <v>571580</v>
      </c>
      <c r="N118">
        <v>1035</v>
      </c>
      <c r="O118">
        <v>-8965</v>
      </c>
      <c r="P118">
        <v>83893</v>
      </c>
      <c r="Q118">
        <v>-487</v>
      </c>
      <c r="R118">
        <v>-8523</v>
      </c>
    </row>
    <row r="119" spans="1:18" hidden="1">
      <c r="A119" t="s">
        <v>322</v>
      </c>
      <c r="B119">
        <v>10251</v>
      </c>
      <c r="C119" t="s">
        <v>276</v>
      </c>
      <c r="D119">
        <v>921741</v>
      </c>
      <c r="E119">
        <v>5966</v>
      </c>
      <c r="F119">
        <v>-29100</v>
      </c>
      <c r="G119">
        <v>249973</v>
      </c>
      <c r="H119">
        <v>2731</v>
      </c>
      <c r="I119">
        <v>-5704</v>
      </c>
      <c r="J119">
        <v>10617</v>
      </c>
      <c r="K119">
        <v>428</v>
      </c>
      <c r="L119">
        <v>-272</v>
      </c>
      <c r="M119">
        <v>575103</v>
      </c>
      <c r="N119">
        <v>2504</v>
      </c>
      <c r="O119">
        <v>-18616</v>
      </c>
      <c r="P119">
        <v>86048</v>
      </c>
      <c r="Q119">
        <v>303</v>
      </c>
      <c r="R119">
        <v>-4508</v>
      </c>
    </row>
    <row r="120" spans="1:18" hidden="1">
      <c r="A120" t="s">
        <v>322</v>
      </c>
      <c r="B120">
        <v>10251</v>
      </c>
      <c r="C120" t="s">
        <v>277</v>
      </c>
      <c r="D120">
        <v>951010</v>
      </c>
      <c r="E120">
        <v>-1840</v>
      </c>
      <c r="F120">
        <v>-12005</v>
      </c>
      <c r="G120">
        <v>255413</v>
      </c>
      <c r="H120">
        <v>-2910</v>
      </c>
      <c r="I120">
        <v>-3830</v>
      </c>
      <c r="J120">
        <v>12459</v>
      </c>
      <c r="K120">
        <v>595</v>
      </c>
      <c r="L120">
        <v>-47</v>
      </c>
      <c r="M120">
        <v>593548</v>
      </c>
      <c r="N120">
        <v>-131</v>
      </c>
      <c r="O120">
        <v>-6420</v>
      </c>
      <c r="P120">
        <v>89590</v>
      </c>
      <c r="Q120">
        <v>606</v>
      </c>
      <c r="R120">
        <v>-1708</v>
      </c>
    </row>
    <row r="121" spans="1:18" hidden="1">
      <c r="A121" t="s">
        <v>322</v>
      </c>
      <c r="B121">
        <v>10251</v>
      </c>
      <c r="C121" t="s">
        <v>278</v>
      </c>
      <c r="D121">
        <v>956410</v>
      </c>
      <c r="E121">
        <v>-3837</v>
      </c>
      <c r="F121">
        <v>2489</v>
      </c>
      <c r="G121">
        <v>257873</v>
      </c>
      <c r="H121">
        <v>-3848</v>
      </c>
      <c r="I121">
        <v>-2879</v>
      </c>
      <c r="J121">
        <v>11438</v>
      </c>
      <c r="K121">
        <v>251</v>
      </c>
      <c r="L121">
        <v>71</v>
      </c>
      <c r="M121">
        <v>596833</v>
      </c>
      <c r="N121">
        <v>-538</v>
      </c>
      <c r="O121">
        <v>2612</v>
      </c>
      <c r="P121">
        <v>90266</v>
      </c>
      <c r="Q121">
        <v>298</v>
      </c>
      <c r="R121">
        <v>2685</v>
      </c>
    </row>
    <row r="122" spans="1:18" hidden="1">
      <c r="A122" t="s">
        <v>322</v>
      </c>
      <c r="B122">
        <v>10251</v>
      </c>
      <c r="C122" t="s">
        <v>279</v>
      </c>
      <c r="D122">
        <v>951747</v>
      </c>
      <c r="E122">
        <v>10097</v>
      </c>
      <c r="F122">
        <v>2701</v>
      </c>
      <c r="G122">
        <v>260337</v>
      </c>
      <c r="H122">
        <v>9255</v>
      </c>
      <c r="I122">
        <v>-5199</v>
      </c>
      <c r="J122">
        <v>11617</v>
      </c>
      <c r="K122">
        <v>-13</v>
      </c>
      <c r="L122">
        <v>-42</v>
      </c>
      <c r="M122">
        <v>593036</v>
      </c>
      <c r="N122">
        <v>1154</v>
      </c>
      <c r="O122">
        <v>3303</v>
      </c>
      <c r="P122">
        <v>86757</v>
      </c>
      <c r="Q122">
        <v>-299</v>
      </c>
      <c r="R122">
        <v>4639</v>
      </c>
    </row>
    <row r="123" spans="1:18" hidden="1">
      <c r="A123" t="s">
        <v>322</v>
      </c>
      <c r="B123">
        <v>10251</v>
      </c>
      <c r="C123" t="s">
        <v>280</v>
      </c>
      <c r="D123">
        <v>949477</v>
      </c>
      <c r="E123">
        <v>-4265</v>
      </c>
      <c r="F123">
        <v>-9910</v>
      </c>
      <c r="G123">
        <v>263806</v>
      </c>
      <c r="H123">
        <v>-5577</v>
      </c>
      <c r="I123">
        <v>-2434</v>
      </c>
      <c r="J123">
        <v>11006</v>
      </c>
      <c r="K123">
        <v>252</v>
      </c>
      <c r="L123">
        <v>34</v>
      </c>
      <c r="M123">
        <v>591854</v>
      </c>
      <c r="N123">
        <v>2109</v>
      </c>
      <c r="O123">
        <v>-8072</v>
      </c>
      <c r="P123">
        <v>82811</v>
      </c>
      <c r="Q123">
        <v>-1049</v>
      </c>
      <c r="R123">
        <v>562</v>
      </c>
    </row>
    <row r="124" spans="1:18" hidden="1">
      <c r="A124" t="s">
        <v>322</v>
      </c>
      <c r="B124">
        <v>10251</v>
      </c>
      <c r="C124" t="s">
        <v>281</v>
      </c>
      <c r="D124">
        <v>943834</v>
      </c>
      <c r="E124">
        <v>-6755</v>
      </c>
      <c r="F124">
        <v>9428</v>
      </c>
      <c r="G124">
        <v>260589</v>
      </c>
      <c r="H124">
        <v>-5338</v>
      </c>
      <c r="I124">
        <v>-534</v>
      </c>
      <c r="J124">
        <v>10032</v>
      </c>
      <c r="K124">
        <v>327</v>
      </c>
      <c r="L124">
        <v>37</v>
      </c>
      <c r="M124">
        <v>590311</v>
      </c>
      <c r="N124">
        <v>-2106</v>
      </c>
      <c r="O124">
        <v>9165</v>
      </c>
      <c r="P124">
        <v>82902</v>
      </c>
      <c r="Q124">
        <v>362</v>
      </c>
      <c r="R124">
        <v>760</v>
      </c>
    </row>
    <row r="125" spans="1:18" hidden="1">
      <c r="A125" t="s">
        <v>322</v>
      </c>
      <c r="B125">
        <v>10251</v>
      </c>
      <c r="C125" t="s">
        <v>282</v>
      </c>
      <c r="D125">
        <v>944899</v>
      </c>
      <c r="E125">
        <v>-6718</v>
      </c>
      <c r="F125">
        <v>15949</v>
      </c>
      <c r="G125">
        <v>274677</v>
      </c>
      <c r="H125">
        <v>-3602</v>
      </c>
      <c r="I125">
        <v>2860</v>
      </c>
      <c r="J125">
        <v>9508</v>
      </c>
      <c r="K125">
        <v>332</v>
      </c>
      <c r="L125">
        <v>354</v>
      </c>
      <c r="M125">
        <v>579011</v>
      </c>
      <c r="N125">
        <v>-373</v>
      </c>
      <c r="O125">
        <v>12810</v>
      </c>
      <c r="P125">
        <v>81703</v>
      </c>
      <c r="Q125">
        <v>-3075</v>
      </c>
      <c r="R125">
        <v>-75</v>
      </c>
    </row>
    <row r="126" spans="1:18" hidden="1">
      <c r="A126" t="s">
        <v>322</v>
      </c>
      <c r="B126">
        <v>10251</v>
      </c>
      <c r="C126" t="s">
        <v>283</v>
      </c>
      <c r="D126">
        <v>932770</v>
      </c>
      <c r="E126">
        <v>2582</v>
      </c>
      <c r="F126">
        <v>-27535</v>
      </c>
      <c r="G126">
        <v>272582</v>
      </c>
      <c r="H126">
        <v>-1262</v>
      </c>
      <c r="I126">
        <v>-5666</v>
      </c>
      <c r="J126">
        <v>8668</v>
      </c>
      <c r="K126">
        <v>112</v>
      </c>
      <c r="L126">
        <v>-103</v>
      </c>
      <c r="M126">
        <v>568973</v>
      </c>
      <c r="N126">
        <v>3099</v>
      </c>
      <c r="O126">
        <v>-20300</v>
      </c>
      <c r="P126">
        <v>82547</v>
      </c>
      <c r="Q126">
        <v>633</v>
      </c>
      <c r="R126">
        <v>-1466</v>
      </c>
    </row>
    <row r="127" spans="1:18" hidden="1">
      <c r="A127" t="s">
        <v>322</v>
      </c>
      <c r="B127">
        <v>10251</v>
      </c>
      <c r="C127" t="s">
        <v>284</v>
      </c>
      <c r="D127">
        <v>952823</v>
      </c>
      <c r="E127" t="s">
        <v>285</v>
      </c>
      <c r="F127" t="s">
        <v>285</v>
      </c>
      <c r="G127">
        <v>280249</v>
      </c>
      <c r="H127" t="s">
        <v>285</v>
      </c>
      <c r="I127" t="s">
        <v>285</v>
      </c>
      <c r="J127">
        <v>8655</v>
      </c>
      <c r="K127" t="s">
        <v>285</v>
      </c>
      <c r="L127" t="s">
        <v>285</v>
      </c>
      <c r="M127">
        <v>580329</v>
      </c>
      <c r="N127" t="s">
        <v>285</v>
      </c>
      <c r="O127" t="s">
        <v>285</v>
      </c>
      <c r="P127">
        <v>83590</v>
      </c>
      <c r="Q127" t="s">
        <v>285</v>
      </c>
      <c r="R127" t="s">
        <v>285</v>
      </c>
    </row>
    <row r="128" spans="1:18" hidden="1">
      <c r="A128" t="s">
        <v>322</v>
      </c>
      <c r="B128">
        <v>10251</v>
      </c>
      <c r="C128" t="s">
        <v>286</v>
      </c>
      <c r="D128">
        <v>952717</v>
      </c>
      <c r="E128" t="s">
        <v>285</v>
      </c>
      <c r="F128" t="s">
        <v>285</v>
      </c>
      <c r="G128">
        <v>301885</v>
      </c>
      <c r="H128" t="s">
        <v>285</v>
      </c>
      <c r="I128" t="s">
        <v>285</v>
      </c>
      <c r="J128">
        <v>8388</v>
      </c>
      <c r="K128" t="s">
        <v>285</v>
      </c>
      <c r="L128" t="s">
        <v>285</v>
      </c>
      <c r="M128">
        <v>564037</v>
      </c>
      <c r="N128" t="s">
        <v>285</v>
      </c>
      <c r="O128" t="s">
        <v>285</v>
      </c>
      <c r="P128">
        <v>78407</v>
      </c>
      <c r="Q128" t="s">
        <v>285</v>
      </c>
      <c r="R128" t="s">
        <v>285</v>
      </c>
    </row>
    <row r="129" spans="1:18" hidden="1">
      <c r="A129" t="s">
        <v>322</v>
      </c>
      <c r="B129">
        <v>10251</v>
      </c>
      <c r="C129" t="s">
        <v>287</v>
      </c>
      <c r="D129">
        <v>941015</v>
      </c>
      <c r="E129" t="s">
        <v>285</v>
      </c>
      <c r="F129" t="s">
        <v>285</v>
      </c>
      <c r="G129">
        <v>290220</v>
      </c>
      <c r="H129" t="s">
        <v>285</v>
      </c>
      <c r="I129" t="s">
        <v>285</v>
      </c>
      <c r="J129">
        <v>8469</v>
      </c>
      <c r="K129" t="s">
        <v>285</v>
      </c>
      <c r="L129" t="s">
        <v>285</v>
      </c>
      <c r="M129">
        <v>561137</v>
      </c>
      <c r="N129" t="s">
        <v>285</v>
      </c>
      <c r="O129" t="s">
        <v>285</v>
      </c>
      <c r="P129">
        <v>81189</v>
      </c>
      <c r="Q129" t="s">
        <v>285</v>
      </c>
      <c r="R129" t="s">
        <v>285</v>
      </c>
    </row>
    <row r="130" spans="1:18" hidden="1">
      <c r="A130" t="s">
        <v>322</v>
      </c>
      <c r="B130">
        <v>10251</v>
      </c>
      <c r="C130" t="s">
        <v>288</v>
      </c>
      <c r="D130">
        <v>899092</v>
      </c>
      <c r="E130" t="s">
        <v>285</v>
      </c>
      <c r="F130" t="s">
        <v>285</v>
      </c>
      <c r="G130">
        <v>279930</v>
      </c>
      <c r="H130" t="s">
        <v>285</v>
      </c>
      <c r="I130" t="s">
        <v>285</v>
      </c>
      <c r="J130">
        <v>7984</v>
      </c>
      <c r="K130" t="s">
        <v>285</v>
      </c>
      <c r="L130" t="s">
        <v>285</v>
      </c>
      <c r="M130">
        <v>530406</v>
      </c>
      <c r="N130" t="s">
        <v>285</v>
      </c>
      <c r="O130" t="s">
        <v>285</v>
      </c>
      <c r="P130">
        <v>80772</v>
      </c>
      <c r="Q130" t="s">
        <v>285</v>
      </c>
      <c r="R130" t="s">
        <v>285</v>
      </c>
    </row>
    <row r="131" spans="1:18" hidden="1">
      <c r="A131" t="s">
        <v>322</v>
      </c>
      <c r="B131">
        <v>10251</v>
      </c>
      <c r="C131" t="s">
        <v>289</v>
      </c>
      <c r="D131">
        <v>882380</v>
      </c>
      <c r="E131" t="s">
        <v>285</v>
      </c>
      <c r="F131" t="s">
        <v>285</v>
      </c>
      <c r="G131">
        <v>279303</v>
      </c>
      <c r="H131" t="s">
        <v>285</v>
      </c>
      <c r="I131" t="s">
        <v>285</v>
      </c>
      <c r="J131">
        <v>7889</v>
      </c>
      <c r="K131" t="s">
        <v>285</v>
      </c>
      <c r="L131" t="s">
        <v>285</v>
      </c>
      <c r="M131">
        <v>519670</v>
      </c>
      <c r="N131" t="s">
        <v>285</v>
      </c>
      <c r="O131" t="s">
        <v>285</v>
      </c>
      <c r="P131">
        <v>75518</v>
      </c>
      <c r="Q131" t="s">
        <v>285</v>
      </c>
      <c r="R131" t="s">
        <v>285</v>
      </c>
    </row>
    <row r="132" spans="1:18" hidden="1">
      <c r="A132" t="s">
        <v>322</v>
      </c>
      <c r="B132">
        <v>10251</v>
      </c>
      <c r="C132" t="s">
        <v>290</v>
      </c>
      <c r="D132">
        <v>882403</v>
      </c>
      <c r="E132" t="s">
        <v>285</v>
      </c>
      <c r="F132" t="s">
        <v>285</v>
      </c>
      <c r="G132">
        <v>241570</v>
      </c>
      <c r="H132" t="s">
        <v>285</v>
      </c>
      <c r="I132" t="s">
        <v>285</v>
      </c>
      <c r="J132">
        <v>7781</v>
      </c>
      <c r="K132" t="s">
        <v>285</v>
      </c>
      <c r="L132" t="s">
        <v>285</v>
      </c>
      <c r="M132">
        <v>550496</v>
      </c>
      <c r="N132" t="s">
        <v>285</v>
      </c>
      <c r="O132" t="s">
        <v>285</v>
      </c>
      <c r="P132">
        <v>82556</v>
      </c>
      <c r="Q132" t="s">
        <v>285</v>
      </c>
      <c r="R132" t="s">
        <v>285</v>
      </c>
    </row>
    <row r="133" spans="1:18" hidden="1">
      <c r="A133" t="s">
        <v>322</v>
      </c>
      <c r="B133">
        <v>10251</v>
      </c>
      <c r="C133" t="s">
        <v>291</v>
      </c>
      <c r="D133">
        <v>909467</v>
      </c>
      <c r="E133" t="s">
        <v>285</v>
      </c>
      <c r="F133" t="s">
        <v>285</v>
      </c>
      <c r="G133">
        <v>243890</v>
      </c>
      <c r="H133" t="s">
        <v>285</v>
      </c>
      <c r="I133" t="s">
        <v>285</v>
      </c>
      <c r="J133">
        <v>7950</v>
      </c>
      <c r="K133" t="s">
        <v>285</v>
      </c>
      <c r="L133" t="s">
        <v>285</v>
      </c>
      <c r="M133">
        <v>575321</v>
      </c>
      <c r="N133" t="s">
        <v>285</v>
      </c>
      <c r="O133" t="s">
        <v>285</v>
      </c>
      <c r="P133">
        <v>82306</v>
      </c>
      <c r="Q133" t="s">
        <v>285</v>
      </c>
      <c r="R133" t="s">
        <v>285</v>
      </c>
    </row>
    <row r="134" spans="1:18" hidden="1">
      <c r="A134" t="s">
        <v>322</v>
      </c>
      <c r="B134">
        <v>10251</v>
      </c>
      <c r="C134" t="s">
        <v>292</v>
      </c>
      <c r="D134">
        <v>881098</v>
      </c>
      <c r="E134" t="s">
        <v>285</v>
      </c>
      <c r="F134" t="s">
        <v>285</v>
      </c>
      <c r="G134">
        <v>232430</v>
      </c>
      <c r="H134" t="s">
        <v>285</v>
      </c>
      <c r="I134" t="s">
        <v>285</v>
      </c>
      <c r="J134">
        <v>9905</v>
      </c>
      <c r="K134" t="s">
        <v>285</v>
      </c>
      <c r="L134" t="s">
        <v>285</v>
      </c>
      <c r="M134">
        <v>561463</v>
      </c>
      <c r="N134" t="s">
        <v>285</v>
      </c>
      <c r="O134" t="s">
        <v>285</v>
      </c>
      <c r="P134">
        <v>77300</v>
      </c>
      <c r="Q134" t="s">
        <v>285</v>
      </c>
      <c r="R134" t="s">
        <v>285</v>
      </c>
    </row>
    <row r="135" spans="1:18" hidden="1">
      <c r="A135" t="s">
        <v>322</v>
      </c>
      <c r="B135">
        <v>10251</v>
      </c>
      <c r="C135" t="s">
        <v>293</v>
      </c>
      <c r="D135">
        <v>903893</v>
      </c>
      <c r="E135" t="s">
        <v>285</v>
      </c>
      <c r="F135" t="s">
        <v>285</v>
      </c>
      <c r="G135">
        <v>229459</v>
      </c>
      <c r="H135" t="s">
        <v>285</v>
      </c>
      <c r="I135" t="s">
        <v>285</v>
      </c>
      <c r="J135">
        <v>11042</v>
      </c>
      <c r="K135" t="s">
        <v>285</v>
      </c>
      <c r="L135" t="s">
        <v>285</v>
      </c>
      <c r="M135">
        <v>574653</v>
      </c>
      <c r="N135" t="s">
        <v>285</v>
      </c>
      <c r="O135" t="s">
        <v>285</v>
      </c>
      <c r="P135">
        <v>88739</v>
      </c>
      <c r="Q135" t="s">
        <v>285</v>
      </c>
      <c r="R135" t="s">
        <v>285</v>
      </c>
    </row>
    <row r="136" spans="1:18" hidden="1">
      <c r="A136" t="s">
        <v>322</v>
      </c>
      <c r="B136">
        <v>10251</v>
      </c>
      <c r="C136" t="s">
        <v>294</v>
      </c>
      <c r="D136">
        <v>879587</v>
      </c>
      <c r="E136" t="s">
        <v>285</v>
      </c>
      <c r="F136" t="s">
        <v>285</v>
      </c>
      <c r="G136">
        <v>216722</v>
      </c>
      <c r="H136" t="s">
        <v>285</v>
      </c>
      <c r="I136" t="s">
        <v>285</v>
      </c>
      <c r="J136">
        <v>10011</v>
      </c>
      <c r="K136" t="s">
        <v>285</v>
      </c>
      <c r="L136" t="s">
        <v>285</v>
      </c>
      <c r="M136">
        <v>563152</v>
      </c>
      <c r="N136" t="s">
        <v>285</v>
      </c>
      <c r="O136" t="s">
        <v>285</v>
      </c>
      <c r="P136">
        <v>89702</v>
      </c>
      <c r="Q136" t="s">
        <v>285</v>
      </c>
      <c r="R136" t="s">
        <v>285</v>
      </c>
    </row>
    <row r="137" spans="1:18" hidden="1">
      <c r="A137" t="s">
        <v>322</v>
      </c>
      <c r="B137">
        <v>10251</v>
      </c>
      <c r="C137" t="s">
        <v>295</v>
      </c>
      <c r="D137">
        <v>931030</v>
      </c>
      <c r="E137" t="s">
        <v>285</v>
      </c>
      <c r="F137" t="s">
        <v>285</v>
      </c>
      <c r="G137">
        <v>223655</v>
      </c>
      <c r="H137" t="s">
        <v>285</v>
      </c>
      <c r="I137" t="s">
        <v>285</v>
      </c>
      <c r="J137">
        <v>10022</v>
      </c>
      <c r="K137" t="s">
        <v>285</v>
      </c>
      <c r="L137" t="s">
        <v>285</v>
      </c>
      <c r="M137">
        <v>599411</v>
      </c>
      <c r="N137" t="s">
        <v>285</v>
      </c>
      <c r="O137" t="s">
        <v>285</v>
      </c>
      <c r="P137">
        <v>97942</v>
      </c>
      <c r="Q137" t="s">
        <v>285</v>
      </c>
      <c r="R137" t="s">
        <v>285</v>
      </c>
    </row>
    <row r="138" spans="1:18" hidden="1">
      <c r="A138" t="s">
        <v>322</v>
      </c>
      <c r="B138">
        <v>10251</v>
      </c>
      <c r="C138" t="s">
        <v>296</v>
      </c>
      <c r="D138">
        <v>933674</v>
      </c>
      <c r="E138" t="s">
        <v>285</v>
      </c>
      <c r="F138" t="s">
        <v>285</v>
      </c>
      <c r="G138">
        <v>220154</v>
      </c>
      <c r="H138" t="s">
        <v>285</v>
      </c>
      <c r="I138" t="s">
        <v>285</v>
      </c>
      <c r="J138">
        <v>9919</v>
      </c>
      <c r="K138" t="s">
        <v>285</v>
      </c>
      <c r="L138" t="s">
        <v>285</v>
      </c>
      <c r="M138">
        <v>604433</v>
      </c>
      <c r="N138" t="s">
        <v>285</v>
      </c>
      <c r="O138" t="s">
        <v>285</v>
      </c>
      <c r="P138">
        <v>99168</v>
      </c>
      <c r="Q138" t="s">
        <v>285</v>
      </c>
      <c r="R138" t="s">
        <v>285</v>
      </c>
    </row>
    <row r="139" spans="1:18" hidden="1">
      <c r="A139" t="s">
        <v>322</v>
      </c>
      <c r="B139">
        <v>10251</v>
      </c>
      <c r="C139" t="s">
        <v>297</v>
      </c>
      <c r="D139">
        <v>925697</v>
      </c>
      <c r="E139" t="s">
        <v>285</v>
      </c>
      <c r="F139" t="s">
        <v>285</v>
      </c>
      <c r="G139">
        <v>199372</v>
      </c>
      <c r="H139" t="s">
        <v>285</v>
      </c>
      <c r="I139" t="s">
        <v>285</v>
      </c>
      <c r="J139">
        <v>10131</v>
      </c>
      <c r="K139" t="s">
        <v>285</v>
      </c>
      <c r="L139" t="s">
        <v>285</v>
      </c>
      <c r="M139">
        <v>611708</v>
      </c>
      <c r="N139" t="s">
        <v>285</v>
      </c>
      <c r="O139" t="s">
        <v>285</v>
      </c>
      <c r="P139">
        <v>104486</v>
      </c>
      <c r="Q139" t="s">
        <v>285</v>
      </c>
      <c r="R139" t="s">
        <v>285</v>
      </c>
    </row>
    <row r="140" spans="1:18" hidden="1">
      <c r="A140" t="s">
        <v>322</v>
      </c>
      <c r="B140">
        <v>10251</v>
      </c>
      <c r="C140" t="s">
        <v>298</v>
      </c>
      <c r="D140">
        <v>978852</v>
      </c>
      <c r="E140" t="s">
        <v>285</v>
      </c>
      <c r="F140" t="s">
        <v>285</v>
      </c>
      <c r="G140">
        <v>230336</v>
      </c>
      <c r="H140" t="s">
        <v>285</v>
      </c>
      <c r="I140" t="s">
        <v>285</v>
      </c>
      <c r="J140">
        <v>10349</v>
      </c>
      <c r="K140" t="s">
        <v>285</v>
      </c>
      <c r="L140" t="s">
        <v>285</v>
      </c>
      <c r="M140">
        <v>629076</v>
      </c>
      <c r="N140" t="s">
        <v>285</v>
      </c>
      <c r="O140" t="s">
        <v>285</v>
      </c>
      <c r="P140">
        <v>109091</v>
      </c>
      <c r="Q140" t="s">
        <v>285</v>
      </c>
      <c r="R140" t="s">
        <v>285</v>
      </c>
    </row>
    <row r="141" spans="1:18" hidden="1">
      <c r="A141" t="s">
        <v>322</v>
      </c>
      <c r="B141">
        <v>10251</v>
      </c>
      <c r="C141" t="s">
        <v>299</v>
      </c>
      <c r="D141">
        <v>937627</v>
      </c>
      <c r="E141" t="s">
        <v>285</v>
      </c>
      <c r="F141" t="s">
        <v>285</v>
      </c>
      <c r="G141">
        <v>191585</v>
      </c>
      <c r="H141" t="s">
        <v>285</v>
      </c>
      <c r="I141" t="s">
        <v>285</v>
      </c>
      <c r="J141">
        <v>10307</v>
      </c>
      <c r="K141" t="s">
        <v>285</v>
      </c>
      <c r="L141" t="s">
        <v>285</v>
      </c>
      <c r="M141">
        <v>634008</v>
      </c>
      <c r="N141" t="s">
        <v>285</v>
      </c>
      <c r="O141" t="s">
        <v>285</v>
      </c>
      <c r="P141">
        <v>101727</v>
      </c>
      <c r="Q141" t="s">
        <v>285</v>
      </c>
      <c r="R141" t="s">
        <v>285</v>
      </c>
    </row>
    <row r="142" spans="1:18" hidden="1">
      <c r="A142" t="s">
        <v>322</v>
      </c>
      <c r="B142">
        <v>10251</v>
      </c>
      <c r="C142" t="s">
        <v>300</v>
      </c>
      <c r="D142">
        <v>942360</v>
      </c>
      <c r="E142" t="s">
        <v>285</v>
      </c>
      <c r="F142" t="s">
        <v>285</v>
      </c>
      <c r="G142">
        <v>190581</v>
      </c>
      <c r="H142" t="s">
        <v>285</v>
      </c>
      <c r="I142" t="s">
        <v>285</v>
      </c>
      <c r="J142">
        <v>10261</v>
      </c>
      <c r="K142" t="s">
        <v>285</v>
      </c>
      <c r="L142" t="s">
        <v>285</v>
      </c>
      <c r="M142">
        <v>635366</v>
      </c>
      <c r="N142" t="s">
        <v>285</v>
      </c>
      <c r="O142" t="s">
        <v>285</v>
      </c>
      <c r="P142">
        <v>106152</v>
      </c>
      <c r="Q142" t="s">
        <v>285</v>
      </c>
      <c r="R142" t="s">
        <v>285</v>
      </c>
    </row>
    <row r="143" spans="1:18" hidden="1">
      <c r="A143" t="s">
        <v>322</v>
      </c>
      <c r="B143">
        <v>10251</v>
      </c>
      <c r="C143" t="s">
        <v>301</v>
      </c>
      <c r="D143">
        <v>931089</v>
      </c>
      <c r="E143" t="s">
        <v>285</v>
      </c>
      <c r="F143" t="s">
        <v>285</v>
      </c>
      <c r="G143">
        <v>185516</v>
      </c>
      <c r="H143" t="s">
        <v>285</v>
      </c>
      <c r="I143" t="s">
        <v>285</v>
      </c>
      <c r="J143">
        <v>9883</v>
      </c>
      <c r="K143" t="s">
        <v>285</v>
      </c>
      <c r="L143" t="s">
        <v>285</v>
      </c>
      <c r="M143">
        <v>634794</v>
      </c>
      <c r="N143" t="s">
        <v>285</v>
      </c>
      <c r="O143" t="s">
        <v>285</v>
      </c>
      <c r="P143">
        <v>100896</v>
      </c>
      <c r="Q143" t="s">
        <v>285</v>
      </c>
      <c r="R143" t="s">
        <v>285</v>
      </c>
    </row>
    <row r="144" spans="1:18" hidden="1">
      <c r="A144" t="s">
        <v>322</v>
      </c>
      <c r="B144">
        <v>10251</v>
      </c>
      <c r="C144" t="s">
        <v>302</v>
      </c>
      <c r="D144">
        <v>960536</v>
      </c>
      <c r="E144" t="s">
        <v>285</v>
      </c>
      <c r="F144" t="s">
        <v>285</v>
      </c>
      <c r="G144">
        <v>195213</v>
      </c>
      <c r="H144" t="s">
        <v>285</v>
      </c>
      <c r="I144" t="s">
        <v>285</v>
      </c>
      <c r="J144">
        <v>10472</v>
      </c>
      <c r="K144" t="s">
        <v>285</v>
      </c>
      <c r="L144" t="s">
        <v>285</v>
      </c>
      <c r="M144">
        <v>647114</v>
      </c>
      <c r="N144" t="s">
        <v>285</v>
      </c>
      <c r="O144" t="s">
        <v>285</v>
      </c>
      <c r="P144">
        <v>107737</v>
      </c>
      <c r="Q144" t="s">
        <v>285</v>
      </c>
      <c r="R144" t="s">
        <v>285</v>
      </c>
    </row>
    <row r="145" spans="1:18" hidden="1">
      <c r="A145" t="s">
        <v>322</v>
      </c>
      <c r="B145">
        <v>10251</v>
      </c>
      <c r="C145" t="s">
        <v>303</v>
      </c>
      <c r="D145">
        <v>956596</v>
      </c>
      <c r="E145" t="s">
        <v>285</v>
      </c>
      <c r="F145" t="s">
        <v>285</v>
      </c>
      <c r="G145">
        <v>189289</v>
      </c>
      <c r="H145" t="s">
        <v>285</v>
      </c>
      <c r="I145" t="s">
        <v>285</v>
      </c>
      <c r="J145">
        <v>10521</v>
      </c>
      <c r="K145" t="s">
        <v>285</v>
      </c>
      <c r="L145" t="s">
        <v>285</v>
      </c>
      <c r="M145">
        <v>648737</v>
      </c>
      <c r="N145" t="s">
        <v>285</v>
      </c>
      <c r="O145" t="s">
        <v>285</v>
      </c>
      <c r="P145">
        <v>108049</v>
      </c>
      <c r="Q145" t="s">
        <v>285</v>
      </c>
      <c r="R145" t="s">
        <v>285</v>
      </c>
    </row>
    <row r="146" spans="1:18" hidden="1">
      <c r="A146" t="s">
        <v>322</v>
      </c>
      <c r="B146">
        <v>10251</v>
      </c>
      <c r="C146" t="s">
        <v>304</v>
      </c>
      <c r="D146">
        <v>959731</v>
      </c>
      <c r="E146" t="s">
        <v>285</v>
      </c>
      <c r="F146" t="s">
        <v>285</v>
      </c>
      <c r="G146">
        <v>196965</v>
      </c>
      <c r="H146" t="s">
        <v>285</v>
      </c>
      <c r="I146" t="s">
        <v>285</v>
      </c>
      <c r="J146">
        <v>10330</v>
      </c>
      <c r="K146" t="s">
        <v>285</v>
      </c>
      <c r="L146" t="s">
        <v>285</v>
      </c>
      <c r="M146">
        <v>647403</v>
      </c>
      <c r="N146" t="s">
        <v>285</v>
      </c>
      <c r="O146" t="s">
        <v>285</v>
      </c>
      <c r="P146">
        <v>105034</v>
      </c>
      <c r="Q146" t="s">
        <v>285</v>
      </c>
      <c r="R146" t="s">
        <v>285</v>
      </c>
    </row>
    <row r="147" spans="1:18" hidden="1">
      <c r="A147" t="s">
        <v>322</v>
      </c>
      <c r="B147">
        <v>10251</v>
      </c>
      <c r="C147" t="s">
        <v>305</v>
      </c>
      <c r="D147">
        <v>957993</v>
      </c>
      <c r="E147" t="s">
        <v>285</v>
      </c>
      <c r="F147" t="s">
        <v>285</v>
      </c>
      <c r="G147">
        <v>203426</v>
      </c>
      <c r="H147" t="s">
        <v>285</v>
      </c>
      <c r="I147" t="s">
        <v>285</v>
      </c>
      <c r="J147">
        <v>9980</v>
      </c>
      <c r="K147" t="s">
        <v>285</v>
      </c>
      <c r="L147" t="s">
        <v>285</v>
      </c>
      <c r="M147">
        <v>624925</v>
      </c>
      <c r="N147" t="s">
        <v>285</v>
      </c>
      <c r="O147" t="s">
        <v>285</v>
      </c>
      <c r="P147">
        <v>119662</v>
      </c>
      <c r="Q147" t="s">
        <v>285</v>
      </c>
      <c r="R147" t="s">
        <v>285</v>
      </c>
    </row>
    <row r="148" spans="1:18" hidden="1">
      <c r="A148" t="s">
        <v>322</v>
      </c>
      <c r="B148">
        <v>10251</v>
      </c>
      <c r="C148" t="s">
        <v>306</v>
      </c>
      <c r="D148">
        <v>942438</v>
      </c>
      <c r="E148" t="s">
        <v>285</v>
      </c>
      <c r="F148" t="s">
        <v>285</v>
      </c>
      <c r="G148">
        <v>204320</v>
      </c>
      <c r="H148" t="s">
        <v>285</v>
      </c>
      <c r="I148" t="s">
        <v>285</v>
      </c>
      <c r="J148">
        <v>9734</v>
      </c>
      <c r="K148" t="s">
        <v>285</v>
      </c>
      <c r="L148" t="s">
        <v>285</v>
      </c>
      <c r="M148">
        <v>616239</v>
      </c>
      <c r="N148" t="s">
        <v>285</v>
      </c>
      <c r="O148" t="s">
        <v>285</v>
      </c>
      <c r="P148">
        <v>112146</v>
      </c>
      <c r="Q148" t="s">
        <v>285</v>
      </c>
      <c r="R148" t="s">
        <v>285</v>
      </c>
    </row>
    <row r="149" spans="1:18" hidden="1">
      <c r="A149" t="s">
        <v>322</v>
      </c>
      <c r="B149">
        <v>10251</v>
      </c>
      <c r="C149" t="s">
        <v>307</v>
      </c>
      <c r="D149">
        <v>925703</v>
      </c>
      <c r="E149" t="s">
        <v>285</v>
      </c>
      <c r="F149" t="s">
        <v>285</v>
      </c>
      <c r="G149">
        <v>202223</v>
      </c>
      <c r="H149" t="s">
        <v>285</v>
      </c>
      <c r="I149" t="s">
        <v>285</v>
      </c>
      <c r="J149">
        <v>9764</v>
      </c>
      <c r="K149" t="s">
        <v>285</v>
      </c>
      <c r="L149" t="s">
        <v>285</v>
      </c>
      <c r="M149">
        <v>603181</v>
      </c>
      <c r="N149" t="s">
        <v>285</v>
      </c>
      <c r="O149" t="s">
        <v>285</v>
      </c>
      <c r="P149">
        <v>110535</v>
      </c>
      <c r="Q149" t="s">
        <v>285</v>
      </c>
      <c r="R149" t="s">
        <v>285</v>
      </c>
    </row>
    <row r="150" spans="1:18" hidden="1">
      <c r="A150" t="s">
        <v>322</v>
      </c>
      <c r="B150">
        <v>10251</v>
      </c>
      <c r="C150" t="s">
        <v>308</v>
      </c>
      <c r="D150">
        <v>905464</v>
      </c>
      <c r="E150" t="s">
        <v>285</v>
      </c>
      <c r="F150" t="s">
        <v>285</v>
      </c>
      <c r="G150">
        <v>202319</v>
      </c>
      <c r="H150" t="s">
        <v>285</v>
      </c>
      <c r="I150" t="s">
        <v>285</v>
      </c>
      <c r="J150">
        <v>9536</v>
      </c>
      <c r="K150" t="s">
        <v>285</v>
      </c>
      <c r="L150" t="s">
        <v>285</v>
      </c>
      <c r="M150">
        <v>607725</v>
      </c>
      <c r="N150" t="s">
        <v>285</v>
      </c>
      <c r="O150" t="s">
        <v>285</v>
      </c>
      <c r="P150">
        <v>85885</v>
      </c>
      <c r="Q150" t="s">
        <v>285</v>
      </c>
      <c r="R150" t="s">
        <v>285</v>
      </c>
    </row>
    <row r="151" spans="1:18" hidden="1">
      <c r="A151" t="s">
        <v>322</v>
      </c>
      <c r="B151">
        <v>10251</v>
      </c>
      <c r="C151" t="s">
        <v>309</v>
      </c>
      <c r="D151">
        <v>917525</v>
      </c>
      <c r="E151" t="s">
        <v>285</v>
      </c>
      <c r="F151" t="s">
        <v>285</v>
      </c>
      <c r="G151">
        <v>207898</v>
      </c>
      <c r="H151" t="s">
        <v>285</v>
      </c>
      <c r="I151" t="s">
        <v>285</v>
      </c>
      <c r="J151">
        <v>10069</v>
      </c>
      <c r="K151" t="s">
        <v>285</v>
      </c>
      <c r="L151" t="s">
        <v>285</v>
      </c>
      <c r="M151">
        <v>617133</v>
      </c>
      <c r="N151" t="s">
        <v>285</v>
      </c>
      <c r="O151" t="s">
        <v>285</v>
      </c>
      <c r="P151">
        <v>82425</v>
      </c>
      <c r="Q151" t="s">
        <v>285</v>
      </c>
      <c r="R151" t="s">
        <v>285</v>
      </c>
    </row>
    <row r="152" spans="1:18" hidden="1">
      <c r="A152" t="s">
        <v>322</v>
      </c>
      <c r="B152">
        <v>10251</v>
      </c>
      <c r="C152" t="s">
        <v>310</v>
      </c>
      <c r="D152">
        <v>917687</v>
      </c>
      <c r="E152" t="s">
        <v>285</v>
      </c>
      <c r="F152" t="s">
        <v>285</v>
      </c>
      <c r="G152">
        <v>205293</v>
      </c>
      <c r="H152" t="s">
        <v>285</v>
      </c>
      <c r="I152" t="s">
        <v>285</v>
      </c>
      <c r="J152">
        <v>10498</v>
      </c>
      <c r="K152" t="s">
        <v>285</v>
      </c>
      <c r="L152" t="s">
        <v>285</v>
      </c>
      <c r="M152">
        <v>623612</v>
      </c>
      <c r="N152" t="s">
        <v>285</v>
      </c>
      <c r="O152" t="s">
        <v>285</v>
      </c>
      <c r="P152">
        <v>78285</v>
      </c>
      <c r="Q152" t="s">
        <v>285</v>
      </c>
      <c r="R152" t="s">
        <v>285</v>
      </c>
    </row>
    <row r="153" spans="1:18" hidden="1">
      <c r="A153" t="s">
        <v>322</v>
      </c>
      <c r="B153">
        <v>10251</v>
      </c>
      <c r="C153" t="s">
        <v>311</v>
      </c>
      <c r="D153">
        <v>902717</v>
      </c>
      <c r="E153" t="s">
        <v>285</v>
      </c>
      <c r="F153" t="s">
        <v>285</v>
      </c>
      <c r="G153">
        <v>198999</v>
      </c>
      <c r="H153" t="s">
        <v>285</v>
      </c>
      <c r="I153" t="s">
        <v>285</v>
      </c>
      <c r="J153">
        <v>10767</v>
      </c>
      <c r="K153" t="s">
        <v>285</v>
      </c>
      <c r="L153" t="s">
        <v>285</v>
      </c>
      <c r="M153">
        <v>619009</v>
      </c>
      <c r="N153" t="s">
        <v>285</v>
      </c>
      <c r="O153" t="s">
        <v>285</v>
      </c>
      <c r="P153">
        <v>73942</v>
      </c>
      <c r="Q153" t="s">
        <v>285</v>
      </c>
      <c r="R153" t="s">
        <v>285</v>
      </c>
    </row>
    <row r="154" spans="1:18" hidden="1">
      <c r="A154" t="s">
        <v>322</v>
      </c>
      <c r="B154">
        <v>10251</v>
      </c>
      <c r="C154" t="s">
        <v>312</v>
      </c>
      <c r="D154">
        <v>886060</v>
      </c>
      <c r="E154" t="s">
        <v>285</v>
      </c>
      <c r="F154" t="s">
        <v>285</v>
      </c>
      <c r="G154">
        <v>202787</v>
      </c>
      <c r="H154" t="s">
        <v>285</v>
      </c>
      <c r="I154" t="s">
        <v>285</v>
      </c>
      <c r="J154">
        <v>10641</v>
      </c>
      <c r="K154" t="s">
        <v>285</v>
      </c>
      <c r="L154" t="s">
        <v>285</v>
      </c>
      <c r="M154">
        <v>608132</v>
      </c>
      <c r="N154" t="s">
        <v>285</v>
      </c>
      <c r="O154" t="s">
        <v>285</v>
      </c>
      <c r="P154">
        <v>64500</v>
      </c>
      <c r="Q154" t="s">
        <v>285</v>
      </c>
      <c r="R154" t="s">
        <v>285</v>
      </c>
    </row>
    <row r="155" spans="1:18" hidden="1">
      <c r="A155" t="s">
        <v>322</v>
      </c>
      <c r="B155">
        <v>10251</v>
      </c>
      <c r="C155" t="s">
        <v>313</v>
      </c>
      <c r="D155">
        <v>861193</v>
      </c>
      <c r="E155" t="s">
        <v>285</v>
      </c>
      <c r="F155" t="s">
        <v>285</v>
      </c>
      <c r="G155">
        <v>174373</v>
      </c>
      <c r="H155" t="s">
        <v>285</v>
      </c>
      <c r="I155" t="s">
        <v>285</v>
      </c>
      <c r="J155">
        <v>10990</v>
      </c>
      <c r="K155" t="s">
        <v>285</v>
      </c>
      <c r="L155" t="s">
        <v>285</v>
      </c>
      <c r="M155">
        <v>609847</v>
      </c>
      <c r="N155" t="s">
        <v>285</v>
      </c>
      <c r="O155" t="s">
        <v>285</v>
      </c>
      <c r="P155">
        <v>65983</v>
      </c>
      <c r="Q155" t="s">
        <v>285</v>
      </c>
      <c r="R155" t="s">
        <v>285</v>
      </c>
    </row>
    <row r="156" spans="1:18" hidden="1">
      <c r="A156" t="s">
        <v>322</v>
      </c>
      <c r="B156">
        <v>10251</v>
      </c>
      <c r="C156" t="s">
        <v>314</v>
      </c>
      <c r="D156">
        <v>863961</v>
      </c>
      <c r="E156" t="s">
        <v>285</v>
      </c>
      <c r="F156" t="s">
        <v>285</v>
      </c>
      <c r="G156">
        <v>171827</v>
      </c>
      <c r="H156" t="s">
        <v>285</v>
      </c>
      <c r="I156" t="s">
        <v>285</v>
      </c>
      <c r="J156">
        <v>11671</v>
      </c>
      <c r="K156" t="s">
        <v>285</v>
      </c>
      <c r="L156" t="s">
        <v>285</v>
      </c>
      <c r="M156">
        <v>611732</v>
      </c>
      <c r="N156" t="s">
        <v>285</v>
      </c>
      <c r="O156" t="s">
        <v>285</v>
      </c>
      <c r="P156">
        <v>68731</v>
      </c>
      <c r="Q156" t="s">
        <v>285</v>
      </c>
      <c r="R156" t="s">
        <v>285</v>
      </c>
    </row>
    <row r="157" spans="1:18" hidden="1">
      <c r="A157" t="s">
        <v>322</v>
      </c>
      <c r="B157">
        <v>10251</v>
      </c>
      <c r="C157" t="s">
        <v>315</v>
      </c>
      <c r="D157">
        <v>859127</v>
      </c>
      <c r="E157" t="s">
        <v>285</v>
      </c>
      <c r="F157" t="s">
        <v>285</v>
      </c>
      <c r="G157">
        <v>169771</v>
      </c>
      <c r="H157" t="s">
        <v>285</v>
      </c>
      <c r="I157" t="s">
        <v>285</v>
      </c>
      <c r="J157">
        <v>5893</v>
      </c>
      <c r="K157" t="s">
        <v>285</v>
      </c>
      <c r="L157" t="s">
        <v>285</v>
      </c>
      <c r="M157">
        <v>621379</v>
      </c>
      <c r="N157" t="s">
        <v>285</v>
      </c>
      <c r="O157" t="s">
        <v>285</v>
      </c>
      <c r="P157">
        <v>62085</v>
      </c>
      <c r="Q157" t="s">
        <v>285</v>
      </c>
      <c r="R157" t="s">
        <v>285</v>
      </c>
    </row>
    <row r="158" spans="1:18" hidden="1">
      <c r="A158" t="s">
        <v>322</v>
      </c>
      <c r="B158">
        <v>10251</v>
      </c>
      <c r="C158" t="s">
        <v>316</v>
      </c>
      <c r="D158">
        <v>860033</v>
      </c>
      <c r="E158" t="s">
        <v>285</v>
      </c>
      <c r="F158" t="s">
        <v>285</v>
      </c>
      <c r="G158">
        <v>175650</v>
      </c>
      <c r="H158" t="s">
        <v>285</v>
      </c>
      <c r="I158" t="s">
        <v>285</v>
      </c>
      <c r="J158">
        <v>5315</v>
      </c>
      <c r="K158" t="s">
        <v>285</v>
      </c>
      <c r="L158" t="s">
        <v>285</v>
      </c>
      <c r="M158">
        <v>619674</v>
      </c>
      <c r="N158" t="s">
        <v>285</v>
      </c>
      <c r="O158" t="s">
        <v>285</v>
      </c>
      <c r="P158">
        <v>59394</v>
      </c>
      <c r="Q158" t="s">
        <v>285</v>
      </c>
      <c r="R158" t="s">
        <v>285</v>
      </c>
    </row>
    <row r="159" spans="1:18" hidden="1">
      <c r="A159" t="s">
        <v>322</v>
      </c>
      <c r="B159">
        <v>10251</v>
      </c>
      <c r="C159" t="s">
        <v>317</v>
      </c>
      <c r="D159">
        <v>873000</v>
      </c>
      <c r="E159" t="s">
        <v>285</v>
      </c>
      <c r="F159" t="s">
        <v>285</v>
      </c>
      <c r="G159">
        <v>176128</v>
      </c>
      <c r="H159" t="s">
        <v>285</v>
      </c>
      <c r="I159" t="s">
        <v>285</v>
      </c>
      <c r="J159">
        <v>5427</v>
      </c>
      <c r="K159" t="s">
        <v>285</v>
      </c>
      <c r="L159" t="s">
        <v>285</v>
      </c>
      <c r="M159">
        <v>636330</v>
      </c>
      <c r="N159" t="s">
        <v>285</v>
      </c>
      <c r="O159" t="s">
        <v>285</v>
      </c>
      <c r="P159">
        <v>55115</v>
      </c>
      <c r="Q159" t="s">
        <v>285</v>
      </c>
      <c r="R159" t="s">
        <v>285</v>
      </c>
    </row>
    <row r="160" spans="1:18" hidden="1">
      <c r="A160" t="s">
        <v>322</v>
      </c>
      <c r="B160">
        <v>10251</v>
      </c>
      <c r="C160" t="s">
        <v>318</v>
      </c>
      <c r="D160">
        <v>847391</v>
      </c>
      <c r="E160" t="s">
        <v>285</v>
      </c>
      <c r="F160" t="s">
        <v>285</v>
      </c>
      <c r="G160">
        <v>175203</v>
      </c>
      <c r="H160" t="s">
        <v>285</v>
      </c>
      <c r="I160" t="s">
        <v>285</v>
      </c>
      <c r="J160">
        <v>4875</v>
      </c>
      <c r="K160" t="s">
        <v>285</v>
      </c>
      <c r="L160" t="s">
        <v>285</v>
      </c>
      <c r="M160">
        <v>616313</v>
      </c>
      <c r="N160" t="s">
        <v>285</v>
      </c>
      <c r="O160" t="s">
        <v>285</v>
      </c>
      <c r="P160">
        <v>51000</v>
      </c>
      <c r="Q160" t="s">
        <v>285</v>
      </c>
      <c r="R160" t="s">
        <v>285</v>
      </c>
    </row>
    <row r="161" spans="1:18" hidden="1">
      <c r="A161" t="s">
        <v>322</v>
      </c>
      <c r="B161">
        <v>10251</v>
      </c>
      <c r="C161" t="s">
        <v>319</v>
      </c>
      <c r="D161">
        <v>816925</v>
      </c>
      <c r="E161" t="s">
        <v>285</v>
      </c>
      <c r="F161" t="s">
        <v>285</v>
      </c>
      <c r="G161">
        <v>180372</v>
      </c>
      <c r="H161" t="s">
        <v>285</v>
      </c>
      <c r="I161" t="s">
        <v>285</v>
      </c>
      <c r="J161">
        <v>4362</v>
      </c>
      <c r="K161" t="s">
        <v>285</v>
      </c>
      <c r="L161" t="s">
        <v>285</v>
      </c>
      <c r="M161">
        <v>586675</v>
      </c>
      <c r="N161" t="s">
        <v>285</v>
      </c>
      <c r="O161" t="s">
        <v>285</v>
      </c>
      <c r="P161">
        <v>45516</v>
      </c>
      <c r="Q161" t="s">
        <v>285</v>
      </c>
      <c r="R161" t="s">
        <v>285</v>
      </c>
    </row>
    <row r="162" spans="1:18" hidden="1">
      <c r="A162" t="s">
        <v>322</v>
      </c>
      <c r="B162">
        <v>10251</v>
      </c>
      <c r="C162" t="s">
        <v>320</v>
      </c>
      <c r="D162">
        <v>864497</v>
      </c>
      <c r="E162" t="s">
        <v>285</v>
      </c>
      <c r="F162" t="s">
        <v>285</v>
      </c>
      <c r="G162">
        <v>194332</v>
      </c>
      <c r="H162" t="s">
        <v>285</v>
      </c>
      <c r="I162" t="s">
        <v>285</v>
      </c>
      <c r="J162">
        <v>4902</v>
      </c>
      <c r="K162" t="s">
        <v>285</v>
      </c>
      <c r="L162" t="s">
        <v>285</v>
      </c>
      <c r="M162">
        <v>610607</v>
      </c>
      <c r="N162" t="s">
        <v>285</v>
      </c>
      <c r="O162" t="s">
        <v>285</v>
      </c>
      <c r="P162">
        <v>54656</v>
      </c>
      <c r="Q162" t="s">
        <v>285</v>
      </c>
      <c r="R162" t="s">
        <v>285</v>
      </c>
    </row>
    <row r="163" spans="1:18" hidden="1">
      <c r="A163" t="s">
        <v>322</v>
      </c>
      <c r="B163">
        <v>10251</v>
      </c>
      <c r="C163" t="s">
        <v>321</v>
      </c>
      <c r="D163">
        <v>858812</v>
      </c>
      <c r="E163" t="s">
        <v>285</v>
      </c>
      <c r="F163" t="s">
        <v>285</v>
      </c>
      <c r="G163">
        <v>184587</v>
      </c>
      <c r="H163" t="s">
        <v>285</v>
      </c>
      <c r="I163" t="s">
        <v>285</v>
      </c>
      <c r="J163">
        <v>4934</v>
      </c>
      <c r="K163" t="s">
        <v>285</v>
      </c>
      <c r="L163" t="s">
        <v>285</v>
      </c>
      <c r="M163">
        <v>610651</v>
      </c>
      <c r="N163" t="s">
        <v>285</v>
      </c>
      <c r="O163" t="s">
        <v>285</v>
      </c>
      <c r="P163">
        <v>58641</v>
      </c>
      <c r="Q163" t="s">
        <v>285</v>
      </c>
      <c r="R163" t="s">
        <v>285</v>
      </c>
    </row>
    <row r="164" spans="1:18" hidden="1">
      <c r="A164" t="s">
        <v>323</v>
      </c>
      <c r="B164">
        <v>10405</v>
      </c>
      <c r="C164" t="s">
        <v>244</v>
      </c>
      <c r="D164">
        <v>13709</v>
      </c>
      <c r="E164">
        <v>82</v>
      </c>
      <c r="F164">
        <v>945</v>
      </c>
      <c r="G164">
        <v>546</v>
      </c>
      <c r="H164">
        <v>88</v>
      </c>
      <c r="I164">
        <v>1</v>
      </c>
      <c r="J164">
        <v>0</v>
      </c>
      <c r="K164">
        <v>56</v>
      </c>
      <c r="L164">
        <v>0</v>
      </c>
      <c r="M164">
        <v>825</v>
      </c>
      <c r="N164">
        <v>212</v>
      </c>
      <c r="O164">
        <v>2</v>
      </c>
      <c r="P164">
        <v>12338</v>
      </c>
      <c r="Q164">
        <v>-274</v>
      </c>
      <c r="R164">
        <v>942</v>
      </c>
    </row>
    <row r="165" spans="1:18" hidden="1">
      <c r="A165" t="s">
        <v>323</v>
      </c>
      <c r="B165">
        <v>10405</v>
      </c>
      <c r="C165" t="s">
        <v>245</v>
      </c>
      <c r="D165">
        <v>12959</v>
      </c>
      <c r="E165">
        <v>-291</v>
      </c>
      <c r="F165">
        <v>1294</v>
      </c>
      <c r="G165">
        <v>550</v>
      </c>
      <c r="H165">
        <v>120</v>
      </c>
      <c r="I165">
        <v>-1</v>
      </c>
      <c r="J165">
        <v>0</v>
      </c>
      <c r="K165">
        <v>27</v>
      </c>
      <c r="L165">
        <v>0</v>
      </c>
      <c r="M165">
        <v>791</v>
      </c>
      <c r="N165">
        <v>461</v>
      </c>
      <c r="O165">
        <v>4</v>
      </c>
      <c r="P165">
        <v>11618</v>
      </c>
      <c r="Q165">
        <v>-899</v>
      </c>
      <c r="R165">
        <v>1291</v>
      </c>
    </row>
    <row r="166" spans="1:18" hidden="1">
      <c r="A166" t="s">
        <v>323</v>
      </c>
      <c r="B166">
        <v>10405</v>
      </c>
      <c r="C166" t="s">
        <v>246</v>
      </c>
      <c r="D166">
        <v>12109</v>
      </c>
      <c r="E166">
        <v>-122</v>
      </c>
      <c r="F166">
        <v>-399</v>
      </c>
      <c r="G166">
        <v>495</v>
      </c>
      <c r="H166">
        <v>231</v>
      </c>
      <c r="I166">
        <v>-6</v>
      </c>
      <c r="J166">
        <v>0</v>
      </c>
      <c r="K166">
        <v>-24</v>
      </c>
      <c r="L166">
        <v>0</v>
      </c>
      <c r="M166">
        <v>841</v>
      </c>
      <c r="N166">
        <v>308</v>
      </c>
      <c r="O166">
        <v>-11</v>
      </c>
      <c r="P166">
        <v>10773</v>
      </c>
      <c r="Q166">
        <v>-637</v>
      </c>
      <c r="R166">
        <v>-382</v>
      </c>
    </row>
    <row r="167" spans="1:18" hidden="1">
      <c r="A167" t="s">
        <v>323</v>
      </c>
      <c r="B167">
        <v>10405</v>
      </c>
      <c r="C167" t="s">
        <v>247</v>
      </c>
      <c r="D167">
        <v>12976</v>
      </c>
      <c r="E167">
        <v>-283</v>
      </c>
      <c r="F167">
        <v>-56</v>
      </c>
      <c r="G167">
        <v>495</v>
      </c>
      <c r="H167">
        <v>-259</v>
      </c>
      <c r="I167">
        <v>4</v>
      </c>
      <c r="J167">
        <v>0</v>
      </c>
      <c r="K167">
        <v>10</v>
      </c>
      <c r="L167">
        <v>0</v>
      </c>
      <c r="M167">
        <v>861</v>
      </c>
      <c r="N167">
        <v>25</v>
      </c>
      <c r="O167">
        <v>4</v>
      </c>
      <c r="P167">
        <v>11620</v>
      </c>
      <c r="Q167">
        <v>-59</v>
      </c>
      <c r="R167">
        <v>-64</v>
      </c>
    </row>
    <row r="168" spans="1:18" hidden="1">
      <c r="A168" t="s">
        <v>323</v>
      </c>
      <c r="B168">
        <v>10405</v>
      </c>
      <c r="C168" t="s">
        <v>248</v>
      </c>
      <c r="D168">
        <v>13067</v>
      </c>
      <c r="E168">
        <v>255</v>
      </c>
      <c r="F168">
        <v>-271</v>
      </c>
      <c r="G168">
        <v>516</v>
      </c>
      <c r="H168">
        <v>-38</v>
      </c>
      <c r="I168">
        <v>0</v>
      </c>
      <c r="J168">
        <v>0</v>
      </c>
      <c r="K168">
        <v>-1</v>
      </c>
      <c r="L168">
        <v>0</v>
      </c>
      <c r="M168">
        <v>885</v>
      </c>
      <c r="N168">
        <v>46</v>
      </c>
      <c r="O168">
        <v>-70</v>
      </c>
      <c r="P168">
        <v>11666</v>
      </c>
      <c r="Q168">
        <v>248</v>
      </c>
      <c r="R168">
        <v>-201</v>
      </c>
    </row>
    <row r="169" spans="1:18" hidden="1">
      <c r="A169" t="s">
        <v>323</v>
      </c>
      <c r="B169">
        <v>10405</v>
      </c>
      <c r="C169" t="s">
        <v>249</v>
      </c>
      <c r="D169">
        <v>12833</v>
      </c>
      <c r="E169">
        <v>201</v>
      </c>
      <c r="F169">
        <v>-77</v>
      </c>
      <c r="G169">
        <v>523</v>
      </c>
      <c r="H169">
        <v>150</v>
      </c>
      <c r="I169">
        <v>-1</v>
      </c>
      <c r="J169">
        <v>0</v>
      </c>
      <c r="K169">
        <v>1</v>
      </c>
      <c r="L169">
        <v>0</v>
      </c>
      <c r="M169">
        <v>852</v>
      </c>
      <c r="N169">
        <v>151</v>
      </c>
      <c r="O169">
        <v>-61</v>
      </c>
      <c r="P169">
        <v>11458</v>
      </c>
      <c r="Q169">
        <v>-101</v>
      </c>
      <c r="R169">
        <v>-15</v>
      </c>
    </row>
    <row r="170" spans="1:18" hidden="1">
      <c r="A170" t="s">
        <v>323</v>
      </c>
      <c r="B170">
        <v>10405</v>
      </c>
      <c r="C170" t="s">
        <v>250</v>
      </c>
      <c r="D170">
        <v>12947</v>
      </c>
      <c r="E170">
        <v>371</v>
      </c>
      <c r="F170">
        <v>-521</v>
      </c>
      <c r="G170">
        <v>517</v>
      </c>
      <c r="H170">
        <v>131</v>
      </c>
      <c r="I170">
        <v>0</v>
      </c>
      <c r="J170">
        <v>0</v>
      </c>
      <c r="K170">
        <v>42</v>
      </c>
      <c r="L170">
        <v>0</v>
      </c>
      <c r="M170">
        <v>866</v>
      </c>
      <c r="N170">
        <v>167</v>
      </c>
      <c r="O170">
        <v>-13</v>
      </c>
      <c r="P170">
        <v>11564</v>
      </c>
      <c r="Q170">
        <v>31</v>
      </c>
      <c r="R170">
        <v>-508</v>
      </c>
    </row>
    <row r="171" spans="1:18" hidden="1">
      <c r="A171" t="s">
        <v>323</v>
      </c>
      <c r="B171">
        <v>10405</v>
      </c>
      <c r="C171" t="s">
        <v>251</v>
      </c>
      <c r="D171">
        <v>13286</v>
      </c>
      <c r="E171">
        <v>413</v>
      </c>
      <c r="F171">
        <v>727</v>
      </c>
      <c r="G171">
        <v>474</v>
      </c>
      <c r="H171">
        <v>264</v>
      </c>
      <c r="I171">
        <v>0</v>
      </c>
      <c r="J171">
        <v>0</v>
      </c>
      <c r="K171">
        <v>31</v>
      </c>
      <c r="L171">
        <v>0</v>
      </c>
      <c r="M171">
        <v>864</v>
      </c>
      <c r="N171">
        <v>125</v>
      </c>
      <c r="O171">
        <v>0</v>
      </c>
      <c r="P171">
        <v>11948</v>
      </c>
      <c r="Q171">
        <v>-7</v>
      </c>
      <c r="R171">
        <v>727</v>
      </c>
    </row>
    <row r="172" spans="1:18" hidden="1">
      <c r="A172" t="s">
        <v>323</v>
      </c>
      <c r="B172">
        <v>10405</v>
      </c>
      <c r="C172" t="s">
        <v>252</v>
      </c>
      <c r="D172">
        <v>12424</v>
      </c>
      <c r="E172">
        <v>213</v>
      </c>
      <c r="F172">
        <v>798</v>
      </c>
      <c r="G172">
        <v>425</v>
      </c>
      <c r="H172">
        <v>-24</v>
      </c>
      <c r="I172">
        <v>-16</v>
      </c>
      <c r="J172">
        <v>0</v>
      </c>
      <c r="K172">
        <v>72</v>
      </c>
      <c r="L172">
        <v>0</v>
      </c>
      <c r="M172">
        <v>828</v>
      </c>
      <c r="N172">
        <v>296</v>
      </c>
      <c r="O172">
        <v>-15</v>
      </c>
      <c r="P172">
        <v>11171</v>
      </c>
      <c r="Q172">
        <v>-131</v>
      </c>
      <c r="R172">
        <v>829</v>
      </c>
    </row>
    <row r="173" spans="1:18" hidden="1">
      <c r="A173" t="s">
        <v>323</v>
      </c>
      <c r="B173">
        <v>10405</v>
      </c>
      <c r="C173" t="s">
        <v>253</v>
      </c>
      <c r="D173">
        <v>11625</v>
      </c>
      <c r="E173">
        <v>533</v>
      </c>
      <c r="F173">
        <v>26</v>
      </c>
      <c r="G173">
        <v>442</v>
      </c>
      <c r="H173">
        <v>363</v>
      </c>
      <c r="I173">
        <v>2</v>
      </c>
      <c r="J173">
        <v>1</v>
      </c>
      <c r="K173">
        <v>-2</v>
      </c>
      <c r="L173">
        <v>0</v>
      </c>
      <c r="M173">
        <v>832</v>
      </c>
      <c r="N173">
        <v>30</v>
      </c>
      <c r="O173">
        <v>2</v>
      </c>
      <c r="P173">
        <v>10350</v>
      </c>
      <c r="Q173">
        <v>142</v>
      </c>
      <c r="R173">
        <v>22</v>
      </c>
    </row>
    <row r="174" spans="1:18" hidden="1">
      <c r="A174" t="s">
        <v>323</v>
      </c>
      <c r="B174">
        <v>10405</v>
      </c>
      <c r="C174" t="s">
        <v>254</v>
      </c>
      <c r="D174">
        <v>11433</v>
      </c>
      <c r="E174">
        <v>335</v>
      </c>
      <c r="F174">
        <v>371</v>
      </c>
      <c r="G174">
        <v>430</v>
      </c>
      <c r="H174">
        <v>20</v>
      </c>
      <c r="I174">
        <v>-1</v>
      </c>
      <c r="J174">
        <v>0</v>
      </c>
      <c r="K174">
        <v>2</v>
      </c>
      <c r="L174">
        <v>0</v>
      </c>
      <c r="M174">
        <v>827</v>
      </c>
      <c r="N174">
        <v>60</v>
      </c>
      <c r="O174">
        <v>-41</v>
      </c>
      <c r="P174">
        <v>10176</v>
      </c>
      <c r="Q174">
        <v>253</v>
      </c>
      <c r="R174">
        <v>413</v>
      </c>
    </row>
    <row r="175" spans="1:18" hidden="1">
      <c r="A175" t="s">
        <v>323</v>
      </c>
      <c r="B175">
        <v>10405</v>
      </c>
      <c r="C175" t="s">
        <v>255</v>
      </c>
      <c r="D175">
        <v>11000</v>
      </c>
      <c r="E175">
        <v>500</v>
      </c>
      <c r="F175">
        <v>596</v>
      </c>
      <c r="G175">
        <v>425</v>
      </c>
      <c r="H175">
        <v>35</v>
      </c>
      <c r="I175">
        <v>1</v>
      </c>
      <c r="J175">
        <v>0</v>
      </c>
      <c r="K175">
        <v>14</v>
      </c>
      <c r="L175">
        <v>0</v>
      </c>
      <c r="M175">
        <v>896</v>
      </c>
      <c r="N175">
        <v>359</v>
      </c>
      <c r="O175">
        <v>6</v>
      </c>
      <c r="P175">
        <v>9679</v>
      </c>
      <c r="Q175">
        <v>92</v>
      </c>
      <c r="R175">
        <v>589</v>
      </c>
    </row>
    <row r="176" spans="1:18" hidden="1">
      <c r="A176" t="s">
        <v>323</v>
      </c>
      <c r="B176">
        <v>10405</v>
      </c>
      <c r="C176" t="s">
        <v>256</v>
      </c>
      <c r="D176">
        <v>9856</v>
      </c>
      <c r="E176">
        <v>75</v>
      </c>
      <c r="F176">
        <v>818</v>
      </c>
      <c r="G176">
        <v>440</v>
      </c>
      <c r="H176">
        <v>-6</v>
      </c>
      <c r="I176">
        <v>4</v>
      </c>
      <c r="J176">
        <v>0</v>
      </c>
      <c r="K176">
        <v>0</v>
      </c>
      <c r="L176">
        <v>0</v>
      </c>
      <c r="M176">
        <v>744</v>
      </c>
      <c r="N176">
        <v>279</v>
      </c>
      <c r="O176">
        <v>2</v>
      </c>
      <c r="P176">
        <v>8672</v>
      </c>
      <c r="Q176">
        <v>-198</v>
      </c>
      <c r="R176">
        <v>812</v>
      </c>
    </row>
    <row r="177" spans="1:18" hidden="1">
      <c r="A177" t="s">
        <v>323</v>
      </c>
      <c r="B177">
        <v>10405</v>
      </c>
      <c r="C177" t="s">
        <v>257</v>
      </c>
      <c r="D177">
        <v>9202</v>
      </c>
      <c r="E177">
        <v>431</v>
      </c>
      <c r="F177">
        <v>354</v>
      </c>
      <c r="G177">
        <v>428</v>
      </c>
      <c r="H177">
        <v>-27</v>
      </c>
      <c r="I177">
        <v>0</v>
      </c>
      <c r="J177">
        <v>0</v>
      </c>
      <c r="K177">
        <v>39</v>
      </c>
      <c r="L177">
        <v>0</v>
      </c>
      <c r="M177">
        <v>688</v>
      </c>
      <c r="N177">
        <v>278</v>
      </c>
      <c r="O177">
        <v>-1</v>
      </c>
      <c r="P177">
        <v>8086</v>
      </c>
      <c r="Q177">
        <v>141</v>
      </c>
      <c r="R177">
        <v>355</v>
      </c>
    </row>
    <row r="178" spans="1:18" hidden="1">
      <c r="A178" t="s">
        <v>323</v>
      </c>
      <c r="B178">
        <v>10405</v>
      </c>
      <c r="C178" t="s">
        <v>258</v>
      </c>
      <c r="D178">
        <v>8720</v>
      </c>
      <c r="E178">
        <v>368</v>
      </c>
      <c r="F178">
        <v>-729</v>
      </c>
      <c r="G178">
        <v>422</v>
      </c>
      <c r="H178">
        <v>-9</v>
      </c>
      <c r="I178">
        <v>2</v>
      </c>
      <c r="J178">
        <v>0</v>
      </c>
      <c r="K178">
        <v>-51</v>
      </c>
      <c r="L178">
        <v>0</v>
      </c>
      <c r="M178">
        <v>624</v>
      </c>
      <c r="N178">
        <v>287</v>
      </c>
      <c r="O178">
        <v>-15</v>
      </c>
      <c r="P178">
        <v>7674</v>
      </c>
      <c r="Q178">
        <v>141</v>
      </c>
      <c r="R178">
        <v>-716</v>
      </c>
    </row>
    <row r="179" spans="1:18" hidden="1">
      <c r="A179" t="s">
        <v>323</v>
      </c>
      <c r="B179">
        <v>10405</v>
      </c>
      <c r="C179" t="s">
        <v>259</v>
      </c>
      <c r="D179">
        <v>9206</v>
      </c>
      <c r="E179">
        <v>140</v>
      </c>
      <c r="F179">
        <v>-626</v>
      </c>
      <c r="G179">
        <v>423</v>
      </c>
      <c r="H179">
        <v>-1</v>
      </c>
      <c r="I179">
        <v>3</v>
      </c>
      <c r="J179">
        <v>0</v>
      </c>
      <c r="K179">
        <v>-1</v>
      </c>
      <c r="L179">
        <v>0</v>
      </c>
      <c r="M179">
        <v>620</v>
      </c>
      <c r="N179">
        <v>-9</v>
      </c>
      <c r="O179">
        <v>0</v>
      </c>
      <c r="P179">
        <v>8163</v>
      </c>
      <c r="Q179">
        <v>151</v>
      </c>
      <c r="R179">
        <v>-629</v>
      </c>
    </row>
    <row r="180" spans="1:18" hidden="1">
      <c r="A180" t="s">
        <v>323</v>
      </c>
      <c r="B180">
        <v>10405</v>
      </c>
      <c r="C180" t="s">
        <v>260</v>
      </c>
      <c r="D180">
        <v>9802</v>
      </c>
      <c r="E180">
        <v>196</v>
      </c>
      <c r="F180">
        <v>225</v>
      </c>
      <c r="G180">
        <v>429</v>
      </c>
      <c r="H180">
        <v>-36</v>
      </c>
      <c r="I180">
        <v>1</v>
      </c>
      <c r="J180">
        <v>0</v>
      </c>
      <c r="K180">
        <v>0</v>
      </c>
      <c r="L180">
        <v>0</v>
      </c>
      <c r="M180">
        <v>636</v>
      </c>
      <c r="N180">
        <v>-8</v>
      </c>
      <c r="O180">
        <v>2</v>
      </c>
      <c r="P180">
        <v>8737</v>
      </c>
      <c r="Q180">
        <v>240</v>
      </c>
      <c r="R180">
        <v>222</v>
      </c>
    </row>
    <row r="181" spans="1:18" hidden="1">
      <c r="A181" t="s">
        <v>323</v>
      </c>
      <c r="B181">
        <v>10405</v>
      </c>
      <c r="C181" t="s">
        <v>261</v>
      </c>
      <c r="D181">
        <v>9455</v>
      </c>
      <c r="E181">
        <v>-16</v>
      </c>
      <c r="F181">
        <v>-142</v>
      </c>
      <c r="G181">
        <v>459</v>
      </c>
      <c r="H181">
        <v>11</v>
      </c>
      <c r="I181">
        <v>-12</v>
      </c>
      <c r="J181">
        <v>0</v>
      </c>
      <c r="K181">
        <v>1</v>
      </c>
      <c r="L181">
        <v>0</v>
      </c>
      <c r="M181">
        <v>646</v>
      </c>
      <c r="N181">
        <v>36</v>
      </c>
      <c r="O181">
        <v>-5</v>
      </c>
      <c r="P181">
        <v>8350</v>
      </c>
      <c r="Q181">
        <v>-64</v>
      </c>
      <c r="R181">
        <v>-125</v>
      </c>
    </row>
    <row r="182" spans="1:18" hidden="1">
      <c r="A182" t="s">
        <v>323</v>
      </c>
      <c r="B182">
        <v>10405</v>
      </c>
      <c r="C182" t="s">
        <v>262</v>
      </c>
      <c r="D182">
        <v>9674</v>
      </c>
      <c r="E182">
        <v>-178</v>
      </c>
      <c r="F182">
        <v>756</v>
      </c>
      <c r="G182">
        <v>458</v>
      </c>
      <c r="H182">
        <v>27</v>
      </c>
      <c r="I182">
        <v>1</v>
      </c>
      <c r="J182">
        <v>0</v>
      </c>
      <c r="K182">
        <v>3</v>
      </c>
      <c r="L182">
        <v>0</v>
      </c>
      <c r="M182">
        <v>634</v>
      </c>
      <c r="N182">
        <v>-12</v>
      </c>
      <c r="O182">
        <v>2</v>
      </c>
      <c r="P182">
        <v>8582</v>
      </c>
      <c r="Q182">
        <v>-196</v>
      </c>
      <c r="R182">
        <v>753</v>
      </c>
    </row>
    <row r="183" spans="1:18" hidden="1">
      <c r="A183" t="s">
        <v>323</v>
      </c>
      <c r="B183">
        <v>10405</v>
      </c>
      <c r="C183" t="s">
        <v>263</v>
      </c>
      <c r="D183">
        <v>9066</v>
      </c>
      <c r="E183">
        <v>106</v>
      </c>
      <c r="F183">
        <v>34</v>
      </c>
      <c r="G183">
        <v>430</v>
      </c>
      <c r="H183">
        <v>15</v>
      </c>
      <c r="I183">
        <v>-5</v>
      </c>
      <c r="J183">
        <v>0</v>
      </c>
      <c r="K183">
        <v>1</v>
      </c>
      <c r="L183">
        <v>0</v>
      </c>
      <c r="M183">
        <v>635</v>
      </c>
      <c r="N183">
        <v>-36</v>
      </c>
      <c r="O183">
        <v>-22</v>
      </c>
      <c r="P183">
        <v>8001</v>
      </c>
      <c r="Q183">
        <v>126</v>
      </c>
      <c r="R183">
        <v>61</v>
      </c>
    </row>
    <row r="184" spans="1:18" hidden="1">
      <c r="A184" t="s">
        <v>323</v>
      </c>
      <c r="B184">
        <v>10405</v>
      </c>
      <c r="C184" t="s">
        <v>264</v>
      </c>
      <c r="D184">
        <v>8949</v>
      </c>
      <c r="E184">
        <v>-110</v>
      </c>
      <c r="F184">
        <v>342</v>
      </c>
      <c r="G184">
        <v>423</v>
      </c>
      <c r="H184">
        <v>1</v>
      </c>
      <c r="I184">
        <v>1</v>
      </c>
      <c r="J184">
        <v>0</v>
      </c>
      <c r="K184">
        <v>-3</v>
      </c>
      <c r="L184">
        <v>0</v>
      </c>
      <c r="M184">
        <v>655</v>
      </c>
      <c r="N184">
        <v>-36</v>
      </c>
      <c r="O184">
        <v>-6</v>
      </c>
      <c r="P184">
        <v>7871</v>
      </c>
      <c r="Q184">
        <v>-72</v>
      </c>
      <c r="R184">
        <v>347</v>
      </c>
    </row>
    <row r="185" spans="1:18" hidden="1">
      <c r="A185" t="s">
        <v>323</v>
      </c>
      <c r="B185">
        <v>10405</v>
      </c>
      <c r="C185" t="s">
        <v>265</v>
      </c>
      <c r="D185">
        <v>8474</v>
      </c>
      <c r="E185">
        <v>114</v>
      </c>
      <c r="F185">
        <v>38</v>
      </c>
      <c r="G185">
        <v>422</v>
      </c>
      <c r="H185">
        <v>96</v>
      </c>
      <c r="I185">
        <v>0</v>
      </c>
      <c r="J185">
        <v>1</v>
      </c>
      <c r="K185">
        <v>-14</v>
      </c>
      <c r="L185">
        <v>0</v>
      </c>
      <c r="M185">
        <v>550</v>
      </c>
      <c r="N185">
        <v>20</v>
      </c>
      <c r="O185">
        <v>4</v>
      </c>
      <c r="P185">
        <v>7501</v>
      </c>
      <c r="Q185">
        <v>12</v>
      </c>
      <c r="R185">
        <v>34</v>
      </c>
    </row>
    <row r="186" spans="1:18" hidden="1">
      <c r="A186" t="s">
        <v>323</v>
      </c>
      <c r="B186">
        <v>10405</v>
      </c>
      <c r="C186" t="s">
        <v>266</v>
      </c>
      <c r="D186">
        <v>8077</v>
      </c>
      <c r="E186">
        <v>72</v>
      </c>
      <c r="F186">
        <v>-21</v>
      </c>
      <c r="G186">
        <v>301</v>
      </c>
      <c r="H186">
        <v>12</v>
      </c>
      <c r="I186">
        <v>3</v>
      </c>
      <c r="J186">
        <v>1</v>
      </c>
      <c r="K186">
        <v>0</v>
      </c>
      <c r="L186">
        <v>0</v>
      </c>
      <c r="M186">
        <v>517</v>
      </c>
      <c r="N186">
        <v>-45</v>
      </c>
      <c r="O186">
        <v>7</v>
      </c>
      <c r="P186">
        <v>7258</v>
      </c>
      <c r="Q186">
        <v>105</v>
      </c>
      <c r="R186">
        <v>-31</v>
      </c>
    </row>
    <row r="187" spans="1:18" hidden="1">
      <c r="A187" t="s">
        <v>323</v>
      </c>
      <c r="B187">
        <v>10405</v>
      </c>
      <c r="C187" t="s">
        <v>267</v>
      </c>
      <c r="D187">
        <v>7967</v>
      </c>
      <c r="E187">
        <v>238</v>
      </c>
      <c r="F187">
        <v>84</v>
      </c>
      <c r="G187">
        <v>323</v>
      </c>
      <c r="H187">
        <v>18</v>
      </c>
      <c r="I187">
        <v>1</v>
      </c>
      <c r="J187">
        <v>1</v>
      </c>
      <c r="K187">
        <v>1</v>
      </c>
      <c r="L187">
        <v>0</v>
      </c>
      <c r="M187">
        <v>485</v>
      </c>
      <c r="N187">
        <v>13</v>
      </c>
      <c r="O187">
        <v>-4</v>
      </c>
      <c r="P187">
        <v>7158</v>
      </c>
      <c r="Q187">
        <v>206</v>
      </c>
      <c r="R187">
        <v>87</v>
      </c>
    </row>
    <row r="188" spans="1:18" hidden="1">
      <c r="A188" t="s">
        <v>323</v>
      </c>
      <c r="B188">
        <v>10405</v>
      </c>
      <c r="C188" t="s">
        <v>268</v>
      </c>
      <c r="D188">
        <v>7706</v>
      </c>
      <c r="E188">
        <v>-578</v>
      </c>
      <c r="F188">
        <v>402</v>
      </c>
      <c r="G188">
        <v>327</v>
      </c>
      <c r="H188">
        <v>12</v>
      </c>
      <c r="I188">
        <v>3</v>
      </c>
      <c r="J188">
        <v>1</v>
      </c>
      <c r="K188">
        <v>0</v>
      </c>
      <c r="L188">
        <v>0</v>
      </c>
      <c r="M188">
        <v>512</v>
      </c>
      <c r="N188">
        <v>21</v>
      </c>
      <c r="O188">
        <v>2</v>
      </c>
      <c r="P188">
        <v>6866</v>
      </c>
      <c r="Q188">
        <v>-611</v>
      </c>
      <c r="R188">
        <v>397</v>
      </c>
    </row>
    <row r="189" spans="1:18" hidden="1">
      <c r="A189" t="s">
        <v>323</v>
      </c>
      <c r="B189">
        <v>10405</v>
      </c>
      <c r="C189" t="s">
        <v>269</v>
      </c>
      <c r="D189">
        <v>7411</v>
      </c>
      <c r="E189">
        <v>-27</v>
      </c>
      <c r="F189">
        <v>-167</v>
      </c>
      <c r="G189">
        <v>321</v>
      </c>
      <c r="H189">
        <v>27</v>
      </c>
      <c r="I189">
        <v>-4</v>
      </c>
      <c r="J189">
        <v>1</v>
      </c>
      <c r="K189">
        <v>-12</v>
      </c>
      <c r="L189">
        <v>0</v>
      </c>
      <c r="M189">
        <v>460</v>
      </c>
      <c r="N189">
        <v>37</v>
      </c>
      <c r="O189">
        <v>-4</v>
      </c>
      <c r="P189">
        <v>6629</v>
      </c>
      <c r="Q189">
        <v>-79</v>
      </c>
      <c r="R189">
        <v>-159</v>
      </c>
    </row>
    <row r="190" spans="1:18" hidden="1">
      <c r="A190" t="s">
        <v>323</v>
      </c>
      <c r="B190">
        <v>10405</v>
      </c>
      <c r="C190" t="s">
        <v>270</v>
      </c>
      <c r="D190">
        <v>7399</v>
      </c>
      <c r="E190">
        <v>1020</v>
      </c>
      <c r="F190">
        <v>121</v>
      </c>
      <c r="G190">
        <v>280</v>
      </c>
      <c r="H190">
        <v>13</v>
      </c>
      <c r="I190">
        <v>2</v>
      </c>
      <c r="J190">
        <v>1</v>
      </c>
      <c r="K190">
        <v>-73</v>
      </c>
      <c r="L190">
        <v>0</v>
      </c>
      <c r="M190">
        <v>342</v>
      </c>
      <c r="N190">
        <v>61</v>
      </c>
      <c r="O190">
        <v>1</v>
      </c>
      <c r="P190">
        <v>6776</v>
      </c>
      <c r="Q190">
        <v>1019</v>
      </c>
      <c r="R190">
        <v>118</v>
      </c>
    </row>
    <row r="191" spans="1:18" hidden="1">
      <c r="A191" t="s">
        <v>323</v>
      </c>
      <c r="B191">
        <v>10405</v>
      </c>
      <c r="C191" t="s">
        <v>271</v>
      </c>
      <c r="D191">
        <v>6277</v>
      </c>
      <c r="E191">
        <v>158</v>
      </c>
      <c r="F191">
        <v>345</v>
      </c>
      <c r="G191">
        <v>263</v>
      </c>
      <c r="H191">
        <v>14</v>
      </c>
      <c r="I191">
        <v>-2</v>
      </c>
      <c r="J191">
        <v>1</v>
      </c>
      <c r="K191">
        <v>-4</v>
      </c>
      <c r="L191">
        <v>0</v>
      </c>
      <c r="M191">
        <v>290</v>
      </c>
      <c r="N191">
        <v>43</v>
      </c>
      <c r="O191">
        <v>-2</v>
      </c>
      <c r="P191">
        <v>5723</v>
      </c>
      <c r="Q191">
        <v>105</v>
      </c>
      <c r="R191">
        <v>349</v>
      </c>
    </row>
    <row r="192" spans="1:18" hidden="1">
      <c r="A192" t="s">
        <v>323</v>
      </c>
      <c r="B192">
        <v>10405</v>
      </c>
      <c r="C192" t="s">
        <v>272</v>
      </c>
      <c r="D192">
        <v>5726</v>
      </c>
      <c r="E192">
        <v>385</v>
      </c>
      <c r="F192">
        <v>-95</v>
      </c>
      <c r="G192">
        <v>271</v>
      </c>
      <c r="H192">
        <v>-27</v>
      </c>
      <c r="I192">
        <v>0</v>
      </c>
      <c r="J192">
        <v>1</v>
      </c>
      <c r="K192">
        <v>27</v>
      </c>
      <c r="L192">
        <v>0</v>
      </c>
      <c r="M192">
        <v>280</v>
      </c>
      <c r="N192">
        <v>258</v>
      </c>
      <c r="O192">
        <v>5</v>
      </c>
      <c r="P192">
        <v>5174</v>
      </c>
      <c r="Q192">
        <v>127</v>
      </c>
      <c r="R192">
        <v>-100</v>
      </c>
    </row>
    <row r="193" spans="1:18" hidden="1">
      <c r="A193" t="s">
        <v>323</v>
      </c>
      <c r="B193">
        <v>10405</v>
      </c>
      <c r="C193" t="s">
        <v>273</v>
      </c>
      <c r="D193">
        <v>5732</v>
      </c>
      <c r="E193">
        <v>-10</v>
      </c>
      <c r="F193">
        <v>270</v>
      </c>
      <c r="G193">
        <v>259</v>
      </c>
      <c r="H193">
        <v>28</v>
      </c>
      <c r="I193">
        <v>7</v>
      </c>
      <c r="J193">
        <v>1</v>
      </c>
      <c r="K193">
        <v>0</v>
      </c>
      <c r="L193">
        <v>0</v>
      </c>
      <c r="M193">
        <v>282</v>
      </c>
      <c r="N193">
        <v>22</v>
      </c>
      <c r="O193">
        <v>1</v>
      </c>
      <c r="P193">
        <v>5190</v>
      </c>
      <c r="Q193">
        <v>-60</v>
      </c>
      <c r="R193">
        <v>262</v>
      </c>
    </row>
    <row r="194" spans="1:18" hidden="1">
      <c r="A194" t="s">
        <v>323</v>
      </c>
      <c r="B194">
        <v>10405</v>
      </c>
      <c r="C194" t="s">
        <v>274</v>
      </c>
      <c r="D194">
        <v>4843</v>
      </c>
      <c r="E194">
        <v>33</v>
      </c>
      <c r="F194">
        <v>437</v>
      </c>
      <c r="G194">
        <v>173</v>
      </c>
      <c r="H194">
        <v>0</v>
      </c>
      <c r="I194">
        <v>3</v>
      </c>
      <c r="J194">
        <v>1</v>
      </c>
      <c r="K194">
        <v>0</v>
      </c>
      <c r="L194">
        <v>0</v>
      </c>
      <c r="M194">
        <v>141</v>
      </c>
      <c r="N194">
        <v>32</v>
      </c>
      <c r="O194">
        <v>15</v>
      </c>
      <c r="P194">
        <v>4528</v>
      </c>
      <c r="Q194">
        <v>1</v>
      </c>
      <c r="R194">
        <v>419</v>
      </c>
    </row>
    <row r="195" spans="1:18" hidden="1">
      <c r="A195" t="s">
        <v>323</v>
      </c>
      <c r="B195">
        <v>10405</v>
      </c>
      <c r="C195" t="s">
        <v>275</v>
      </c>
      <c r="D195">
        <v>4390</v>
      </c>
      <c r="E195">
        <v>97</v>
      </c>
      <c r="F195">
        <v>-175</v>
      </c>
      <c r="G195">
        <v>166</v>
      </c>
      <c r="H195">
        <v>8</v>
      </c>
      <c r="I195">
        <v>0</v>
      </c>
      <c r="J195">
        <v>1</v>
      </c>
      <c r="K195">
        <v>0</v>
      </c>
      <c r="L195">
        <v>0</v>
      </c>
      <c r="M195">
        <v>126</v>
      </c>
      <c r="N195">
        <v>45</v>
      </c>
      <c r="O195">
        <v>2</v>
      </c>
      <c r="P195">
        <v>4097</v>
      </c>
      <c r="Q195">
        <v>44</v>
      </c>
      <c r="R195">
        <v>-177</v>
      </c>
    </row>
    <row r="196" spans="1:18" hidden="1">
      <c r="A196" t="s">
        <v>323</v>
      </c>
      <c r="B196">
        <v>10405</v>
      </c>
      <c r="C196" t="s">
        <v>276</v>
      </c>
      <c r="D196">
        <v>4539</v>
      </c>
      <c r="E196">
        <v>10</v>
      </c>
      <c r="F196">
        <v>-214</v>
      </c>
      <c r="G196">
        <v>176</v>
      </c>
      <c r="H196">
        <v>12</v>
      </c>
      <c r="I196">
        <v>1</v>
      </c>
      <c r="J196">
        <v>1</v>
      </c>
      <c r="K196">
        <v>0</v>
      </c>
      <c r="L196">
        <v>0</v>
      </c>
      <c r="M196">
        <v>125</v>
      </c>
      <c r="N196">
        <v>-5</v>
      </c>
      <c r="O196">
        <v>-2</v>
      </c>
      <c r="P196">
        <v>4237</v>
      </c>
      <c r="Q196">
        <v>3</v>
      </c>
      <c r="R196">
        <v>-213</v>
      </c>
    </row>
    <row r="197" spans="1:18" hidden="1">
      <c r="A197" t="s">
        <v>323</v>
      </c>
      <c r="B197">
        <v>10405</v>
      </c>
      <c r="C197" t="s">
        <v>277</v>
      </c>
      <c r="D197">
        <v>4908</v>
      </c>
      <c r="E197">
        <v>108</v>
      </c>
      <c r="F197">
        <v>-210</v>
      </c>
      <c r="G197">
        <v>166</v>
      </c>
      <c r="H197">
        <v>14</v>
      </c>
      <c r="I197">
        <v>0</v>
      </c>
      <c r="J197">
        <v>1</v>
      </c>
      <c r="K197">
        <v>0</v>
      </c>
      <c r="L197">
        <v>0</v>
      </c>
      <c r="M197">
        <v>127</v>
      </c>
      <c r="N197">
        <v>29</v>
      </c>
      <c r="O197">
        <v>2</v>
      </c>
      <c r="P197">
        <v>4614</v>
      </c>
      <c r="Q197">
        <v>65</v>
      </c>
      <c r="R197">
        <v>-212</v>
      </c>
    </row>
    <row r="198" spans="1:18" hidden="1">
      <c r="A198" t="s">
        <v>323</v>
      </c>
      <c r="B198">
        <v>10405</v>
      </c>
      <c r="C198" t="s">
        <v>278</v>
      </c>
      <c r="D198">
        <v>5060</v>
      </c>
      <c r="E198">
        <v>42</v>
      </c>
      <c r="F198">
        <v>258</v>
      </c>
      <c r="G198">
        <v>159</v>
      </c>
      <c r="H198">
        <v>15</v>
      </c>
      <c r="I198">
        <v>8</v>
      </c>
      <c r="J198">
        <v>1</v>
      </c>
      <c r="K198">
        <v>0</v>
      </c>
      <c r="L198">
        <v>0</v>
      </c>
      <c r="M198">
        <v>127</v>
      </c>
      <c r="N198">
        <v>20</v>
      </c>
      <c r="O198">
        <v>5</v>
      </c>
      <c r="P198">
        <v>4773</v>
      </c>
      <c r="Q198">
        <v>7</v>
      </c>
      <c r="R198">
        <v>245</v>
      </c>
    </row>
    <row r="199" spans="1:18" hidden="1">
      <c r="A199" t="s">
        <v>323</v>
      </c>
      <c r="B199">
        <v>10405</v>
      </c>
      <c r="C199" t="s">
        <v>279</v>
      </c>
      <c r="D199">
        <v>4803</v>
      </c>
      <c r="E199">
        <v>-30</v>
      </c>
      <c r="F199">
        <v>445</v>
      </c>
      <c r="G199">
        <v>153</v>
      </c>
      <c r="H199">
        <v>4</v>
      </c>
      <c r="I199">
        <v>-1</v>
      </c>
      <c r="J199">
        <v>1</v>
      </c>
      <c r="K199">
        <v>0</v>
      </c>
      <c r="L199">
        <v>0</v>
      </c>
      <c r="M199">
        <v>123</v>
      </c>
      <c r="N199">
        <v>20</v>
      </c>
      <c r="O199">
        <v>9</v>
      </c>
      <c r="P199">
        <v>4526</v>
      </c>
      <c r="Q199">
        <v>-54</v>
      </c>
      <c r="R199">
        <v>437</v>
      </c>
    </row>
    <row r="200" spans="1:18" hidden="1">
      <c r="A200" t="s">
        <v>323</v>
      </c>
      <c r="B200">
        <v>10405</v>
      </c>
      <c r="C200" t="s">
        <v>280</v>
      </c>
      <c r="D200">
        <v>4540</v>
      </c>
      <c r="E200">
        <v>39</v>
      </c>
      <c r="F200">
        <v>222</v>
      </c>
      <c r="G200">
        <v>151</v>
      </c>
      <c r="H200">
        <v>27</v>
      </c>
      <c r="I200">
        <v>3</v>
      </c>
      <c r="J200">
        <v>1</v>
      </c>
      <c r="K200">
        <v>1</v>
      </c>
      <c r="L200">
        <v>0</v>
      </c>
      <c r="M200">
        <v>124</v>
      </c>
      <c r="N200">
        <v>43</v>
      </c>
      <c r="O200">
        <v>3</v>
      </c>
      <c r="P200">
        <v>4264</v>
      </c>
      <c r="Q200">
        <v>-32</v>
      </c>
      <c r="R200">
        <v>216</v>
      </c>
    </row>
    <row r="201" spans="1:18" hidden="1">
      <c r="A201" t="s">
        <v>323</v>
      </c>
      <c r="B201">
        <v>10405</v>
      </c>
      <c r="C201" t="s">
        <v>281</v>
      </c>
      <c r="D201">
        <v>4344</v>
      </c>
      <c r="E201">
        <v>5</v>
      </c>
      <c r="F201">
        <v>-96</v>
      </c>
      <c r="G201">
        <v>142</v>
      </c>
      <c r="H201">
        <v>2</v>
      </c>
      <c r="I201">
        <v>-1</v>
      </c>
      <c r="J201">
        <v>0</v>
      </c>
      <c r="K201">
        <v>0</v>
      </c>
      <c r="L201">
        <v>0</v>
      </c>
      <c r="M201">
        <v>119</v>
      </c>
      <c r="N201">
        <v>19</v>
      </c>
      <c r="O201">
        <v>-1</v>
      </c>
      <c r="P201">
        <v>4083</v>
      </c>
      <c r="Q201">
        <v>-16</v>
      </c>
      <c r="R201">
        <v>-94</v>
      </c>
    </row>
    <row r="202" spans="1:18" hidden="1">
      <c r="A202" t="s">
        <v>323</v>
      </c>
      <c r="B202">
        <v>10405</v>
      </c>
      <c r="C202" t="s">
        <v>282</v>
      </c>
      <c r="D202">
        <v>4394</v>
      </c>
      <c r="E202">
        <v>19</v>
      </c>
      <c r="F202">
        <v>263</v>
      </c>
      <c r="G202">
        <v>127</v>
      </c>
      <c r="H202">
        <v>-2</v>
      </c>
      <c r="I202">
        <v>2</v>
      </c>
      <c r="J202">
        <v>4</v>
      </c>
      <c r="K202">
        <v>0</v>
      </c>
      <c r="L202">
        <v>0</v>
      </c>
      <c r="M202">
        <v>112</v>
      </c>
      <c r="N202">
        <v>3</v>
      </c>
      <c r="O202">
        <v>0</v>
      </c>
      <c r="P202">
        <v>4151</v>
      </c>
      <c r="Q202">
        <v>18</v>
      </c>
      <c r="R202">
        <v>261</v>
      </c>
    </row>
    <row r="203" spans="1:18" hidden="1">
      <c r="A203" t="s">
        <v>323</v>
      </c>
      <c r="B203">
        <v>10405</v>
      </c>
      <c r="C203" t="s">
        <v>283</v>
      </c>
      <c r="D203">
        <v>4158</v>
      </c>
      <c r="E203">
        <v>54</v>
      </c>
      <c r="F203">
        <v>-43</v>
      </c>
      <c r="G203">
        <v>127</v>
      </c>
      <c r="H203">
        <v>4</v>
      </c>
      <c r="I203">
        <v>0</v>
      </c>
      <c r="J203">
        <v>0</v>
      </c>
      <c r="K203">
        <v>0</v>
      </c>
      <c r="L203">
        <v>0</v>
      </c>
      <c r="M203">
        <v>92</v>
      </c>
      <c r="N203">
        <v>17</v>
      </c>
      <c r="O203">
        <v>0</v>
      </c>
      <c r="P203">
        <v>3939</v>
      </c>
      <c r="Q203">
        <v>33</v>
      </c>
      <c r="R203">
        <v>-43</v>
      </c>
    </row>
    <row r="204" spans="1:18" hidden="1">
      <c r="A204" t="s">
        <v>323</v>
      </c>
      <c r="B204">
        <v>10405</v>
      </c>
      <c r="C204" t="s">
        <v>284</v>
      </c>
      <c r="D204">
        <v>4104</v>
      </c>
      <c r="E204" t="s">
        <v>285</v>
      </c>
      <c r="F204" t="s">
        <v>285</v>
      </c>
      <c r="G204">
        <v>123</v>
      </c>
      <c r="H204" t="s">
        <v>285</v>
      </c>
      <c r="I204" t="s">
        <v>285</v>
      </c>
      <c r="J204">
        <v>0</v>
      </c>
      <c r="K204" t="s">
        <v>285</v>
      </c>
      <c r="L204" t="s">
        <v>285</v>
      </c>
      <c r="M204">
        <v>88</v>
      </c>
      <c r="N204" t="s">
        <v>285</v>
      </c>
      <c r="O204" t="s">
        <v>285</v>
      </c>
      <c r="P204">
        <v>3893</v>
      </c>
      <c r="Q204" t="s">
        <v>285</v>
      </c>
      <c r="R204" t="s">
        <v>285</v>
      </c>
    </row>
    <row r="205" spans="1:18" hidden="1">
      <c r="A205" t="s">
        <v>323</v>
      </c>
      <c r="B205">
        <v>10405</v>
      </c>
      <c r="C205" t="s">
        <v>286</v>
      </c>
      <c r="D205">
        <v>3711</v>
      </c>
      <c r="E205" t="s">
        <v>285</v>
      </c>
      <c r="F205" t="s">
        <v>285</v>
      </c>
      <c r="G205">
        <v>124</v>
      </c>
      <c r="H205" t="s">
        <v>285</v>
      </c>
      <c r="I205" t="s">
        <v>285</v>
      </c>
      <c r="J205">
        <v>0</v>
      </c>
      <c r="K205" t="s">
        <v>285</v>
      </c>
      <c r="L205" t="s">
        <v>285</v>
      </c>
      <c r="M205">
        <v>86</v>
      </c>
      <c r="N205" t="s">
        <v>285</v>
      </c>
      <c r="O205" t="s">
        <v>285</v>
      </c>
      <c r="P205">
        <v>3501</v>
      </c>
      <c r="Q205" t="s">
        <v>285</v>
      </c>
      <c r="R205" t="s">
        <v>285</v>
      </c>
    </row>
    <row r="206" spans="1:18" hidden="1">
      <c r="A206" t="s">
        <v>323</v>
      </c>
      <c r="B206">
        <v>10405</v>
      </c>
      <c r="C206" t="s">
        <v>287</v>
      </c>
      <c r="D206">
        <v>4057</v>
      </c>
      <c r="E206" t="s">
        <v>285</v>
      </c>
      <c r="F206" t="s">
        <v>285</v>
      </c>
      <c r="G206">
        <v>114</v>
      </c>
      <c r="H206" t="s">
        <v>285</v>
      </c>
      <c r="I206" t="s">
        <v>285</v>
      </c>
      <c r="J206">
        <v>0</v>
      </c>
      <c r="K206" t="s">
        <v>285</v>
      </c>
      <c r="L206" t="s">
        <v>285</v>
      </c>
      <c r="M206">
        <v>87</v>
      </c>
      <c r="N206" t="s">
        <v>285</v>
      </c>
      <c r="O206" t="s">
        <v>285</v>
      </c>
      <c r="P206">
        <v>3856</v>
      </c>
      <c r="Q206" t="s">
        <v>285</v>
      </c>
      <c r="R206" t="s">
        <v>285</v>
      </c>
    </row>
    <row r="207" spans="1:18" hidden="1">
      <c r="A207" t="s">
        <v>323</v>
      </c>
      <c r="B207">
        <v>10405</v>
      </c>
      <c r="C207" t="s">
        <v>288</v>
      </c>
      <c r="D207">
        <v>3999</v>
      </c>
      <c r="E207" t="s">
        <v>285</v>
      </c>
      <c r="F207" t="s">
        <v>285</v>
      </c>
      <c r="G207">
        <v>114</v>
      </c>
      <c r="H207" t="s">
        <v>285</v>
      </c>
      <c r="I207" t="s">
        <v>285</v>
      </c>
      <c r="J207">
        <v>0</v>
      </c>
      <c r="K207" t="s">
        <v>285</v>
      </c>
      <c r="L207" t="s">
        <v>285</v>
      </c>
      <c r="M207">
        <v>101</v>
      </c>
      <c r="N207" t="s">
        <v>285</v>
      </c>
      <c r="O207" t="s">
        <v>285</v>
      </c>
      <c r="P207">
        <v>3784</v>
      </c>
      <c r="Q207" t="s">
        <v>285</v>
      </c>
      <c r="R207" t="s">
        <v>285</v>
      </c>
    </row>
    <row r="208" spans="1:18" hidden="1">
      <c r="A208" t="s">
        <v>323</v>
      </c>
      <c r="B208">
        <v>10405</v>
      </c>
      <c r="C208" t="s">
        <v>289</v>
      </c>
      <c r="D208">
        <v>3874</v>
      </c>
      <c r="E208" t="s">
        <v>285</v>
      </c>
      <c r="F208" t="s">
        <v>285</v>
      </c>
      <c r="G208">
        <v>117</v>
      </c>
      <c r="H208" t="s">
        <v>285</v>
      </c>
      <c r="I208" t="s">
        <v>285</v>
      </c>
      <c r="J208">
        <v>0</v>
      </c>
      <c r="K208" t="s">
        <v>285</v>
      </c>
      <c r="L208" t="s">
        <v>285</v>
      </c>
      <c r="M208">
        <v>84</v>
      </c>
      <c r="N208" t="s">
        <v>285</v>
      </c>
      <c r="O208" t="s">
        <v>285</v>
      </c>
      <c r="P208">
        <v>3673</v>
      </c>
      <c r="Q208" t="s">
        <v>285</v>
      </c>
      <c r="R208" t="s">
        <v>285</v>
      </c>
    </row>
    <row r="209" spans="1:18" hidden="1">
      <c r="A209" t="s">
        <v>323</v>
      </c>
      <c r="B209">
        <v>10405</v>
      </c>
      <c r="C209" t="s">
        <v>290</v>
      </c>
      <c r="D209">
        <v>4321</v>
      </c>
      <c r="E209" t="s">
        <v>285</v>
      </c>
      <c r="F209" t="s">
        <v>285</v>
      </c>
      <c r="G209">
        <v>130</v>
      </c>
      <c r="H209" t="s">
        <v>285</v>
      </c>
      <c r="I209" t="s">
        <v>285</v>
      </c>
      <c r="J209">
        <v>0</v>
      </c>
      <c r="K209" t="s">
        <v>285</v>
      </c>
      <c r="L209" t="s">
        <v>285</v>
      </c>
      <c r="M209">
        <v>96</v>
      </c>
      <c r="N209" t="s">
        <v>285</v>
      </c>
      <c r="O209" t="s">
        <v>285</v>
      </c>
      <c r="P209">
        <v>4095</v>
      </c>
      <c r="Q209" t="s">
        <v>285</v>
      </c>
      <c r="R209" t="s">
        <v>285</v>
      </c>
    </row>
    <row r="210" spans="1:18" hidden="1">
      <c r="A210" t="s">
        <v>323</v>
      </c>
      <c r="B210">
        <v>10405</v>
      </c>
      <c r="C210" t="s">
        <v>291</v>
      </c>
      <c r="D210">
        <v>4433</v>
      </c>
      <c r="E210" t="s">
        <v>285</v>
      </c>
      <c r="F210" t="s">
        <v>285</v>
      </c>
      <c r="G210">
        <v>127</v>
      </c>
      <c r="H210" t="s">
        <v>285</v>
      </c>
      <c r="I210" t="s">
        <v>285</v>
      </c>
      <c r="J210">
        <v>0</v>
      </c>
      <c r="K210" t="s">
        <v>285</v>
      </c>
      <c r="L210" t="s">
        <v>285</v>
      </c>
      <c r="M210">
        <v>84</v>
      </c>
      <c r="N210" t="s">
        <v>285</v>
      </c>
      <c r="O210" t="s">
        <v>285</v>
      </c>
      <c r="P210">
        <v>4222</v>
      </c>
      <c r="Q210" t="s">
        <v>285</v>
      </c>
      <c r="R210" t="s">
        <v>285</v>
      </c>
    </row>
    <row r="211" spans="1:18" hidden="1">
      <c r="A211" t="s">
        <v>323</v>
      </c>
      <c r="B211">
        <v>10405</v>
      </c>
      <c r="C211" t="s">
        <v>292</v>
      </c>
      <c r="D211">
        <v>3939</v>
      </c>
      <c r="E211" t="s">
        <v>285</v>
      </c>
      <c r="F211" t="s">
        <v>285</v>
      </c>
      <c r="G211">
        <v>134</v>
      </c>
      <c r="H211" t="s">
        <v>285</v>
      </c>
      <c r="I211" t="s">
        <v>285</v>
      </c>
      <c r="J211">
        <v>0</v>
      </c>
      <c r="K211" t="s">
        <v>285</v>
      </c>
      <c r="L211" t="s">
        <v>285</v>
      </c>
      <c r="M211">
        <v>85</v>
      </c>
      <c r="N211" t="s">
        <v>285</v>
      </c>
      <c r="O211" t="s">
        <v>285</v>
      </c>
      <c r="P211">
        <v>3720</v>
      </c>
      <c r="Q211" t="s">
        <v>285</v>
      </c>
      <c r="R211" t="s">
        <v>285</v>
      </c>
    </row>
    <row r="212" spans="1:18" hidden="1">
      <c r="A212" t="s">
        <v>323</v>
      </c>
      <c r="B212">
        <v>10405</v>
      </c>
      <c r="C212" t="s">
        <v>293</v>
      </c>
      <c r="D212">
        <v>4149</v>
      </c>
      <c r="E212" t="s">
        <v>285</v>
      </c>
      <c r="F212" t="s">
        <v>285</v>
      </c>
      <c r="G212">
        <v>132</v>
      </c>
      <c r="H212" t="s">
        <v>285</v>
      </c>
      <c r="I212" t="s">
        <v>285</v>
      </c>
      <c r="J212">
        <v>0</v>
      </c>
      <c r="K212" t="s">
        <v>285</v>
      </c>
      <c r="L212" t="s">
        <v>285</v>
      </c>
      <c r="M212">
        <v>84</v>
      </c>
      <c r="N212" t="s">
        <v>285</v>
      </c>
      <c r="O212" t="s">
        <v>285</v>
      </c>
      <c r="P212">
        <v>3933</v>
      </c>
      <c r="Q212" t="s">
        <v>285</v>
      </c>
      <c r="R212" t="s">
        <v>285</v>
      </c>
    </row>
    <row r="213" spans="1:18" hidden="1">
      <c r="A213" t="s">
        <v>323</v>
      </c>
      <c r="B213">
        <v>10405</v>
      </c>
      <c r="C213" t="s">
        <v>294</v>
      </c>
      <c r="D213">
        <v>4242</v>
      </c>
      <c r="E213" t="s">
        <v>285</v>
      </c>
      <c r="F213" t="s">
        <v>285</v>
      </c>
      <c r="G213">
        <v>120</v>
      </c>
      <c r="H213" t="s">
        <v>285</v>
      </c>
      <c r="I213" t="s">
        <v>285</v>
      </c>
      <c r="J213">
        <v>0</v>
      </c>
      <c r="K213" t="s">
        <v>285</v>
      </c>
      <c r="L213" t="s">
        <v>285</v>
      </c>
      <c r="M213">
        <v>83</v>
      </c>
      <c r="N213" t="s">
        <v>285</v>
      </c>
      <c r="O213" t="s">
        <v>285</v>
      </c>
      <c r="P213">
        <v>4039</v>
      </c>
      <c r="Q213" t="s">
        <v>285</v>
      </c>
      <c r="R213" t="s">
        <v>285</v>
      </c>
    </row>
    <row r="214" spans="1:18" hidden="1">
      <c r="A214" t="s">
        <v>323</v>
      </c>
      <c r="B214">
        <v>10405</v>
      </c>
      <c r="C214" t="s">
        <v>295</v>
      </c>
      <c r="D214">
        <v>4865</v>
      </c>
      <c r="E214" t="s">
        <v>285</v>
      </c>
      <c r="F214" t="s">
        <v>285</v>
      </c>
      <c r="G214">
        <v>123</v>
      </c>
      <c r="H214" t="s">
        <v>285</v>
      </c>
      <c r="I214" t="s">
        <v>285</v>
      </c>
      <c r="J214">
        <v>0</v>
      </c>
      <c r="K214" t="s">
        <v>285</v>
      </c>
      <c r="L214" t="s">
        <v>285</v>
      </c>
      <c r="M214">
        <v>81</v>
      </c>
      <c r="N214" t="s">
        <v>285</v>
      </c>
      <c r="O214" t="s">
        <v>285</v>
      </c>
      <c r="P214">
        <v>4661</v>
      </c>
      <c r="Q214" t="s">
        <v>285</v>
      </c>
      <c r="R214" t="s">
        <v>285</v>
      </c>
    </row>
    <row r="215" spans="1:18" hidden="1">
      <c r="A215" t="s">
        <v>323</v>
      </c>
      <c r="B215">
        <v>10405</v>
      </c>
      <c r="C215" t="s">
        <v>296</v>
      </c>
      <c r="D215">
        <v>4664</v>
      </c>
      <c r="E215" t="s">
        <v>285</v>
      </c>
      <c r="F215" t="s">
        <v>285</v>
      </c>
      <c r="G215">
        <v>117</v>
      </c>
      <c r="H215" t="s">
        <v>285</v>
      </c>
      <c r="I215" t="s">
        <v>285</v>
      </c>
      <c r="J215">
        <v>0</v>
      </c>
      <c r="K215" t="s">
        <v>285</v>
      </c>
      <c r="L215" t="s">
        <v>285</v>
      </c>
      <c r="M215">
        <v>85</v>
      </c>
      <c r="N215" t="s">
        <v>285</v>
      </c>
      <c r="O215" t="s">
        <v>285</v>
      </c>
      <c r="P215">
        <v>4462</v>
      </c>
      <c r="Q215" t="s">
        <v>285</v>
      </c>
      <c r="R215" t="s">
        <v>285</v>
      </c>
    </row>
    <row r="216" spans="1:18" hidden="1">
      <c r="A216" t="s">
        <v>323</v>
      </c>
      <c r="B216">
        <v>10405</v>
      </c>
      <c r="C216" t="s">
        <v>297</v>
      </c>
      <c r="D216">
        <v>4691</v>
      </c>
      <c r="E216" t="s">
        <v>285</v>
      </c>
      <c r="F216" t="s">
        <v>285</v>
      </c>
      <c r="G216">
        <v>99</v>
      </c>
      <c r="H216" t="s">
        <v>285</v>
      </c>
      <c r="I216" t="s">
        <v>285</v>
      </c>
      <c r="J216">
        <v>0</v>
      </c>
      <c r="K216" t="s">
        <v>285</v>
      </c>
      <c r="L216" t="s">
        <v>285</v>
      </c>
      <c r="M216">
        <v>87</v>
      </c>
      <c r="N216" t="s">
        <v>285</v>
      </c>
      <c r="O216" t="s">
        <v>285</v>
      </c>
      <c r="P216">
        <v>4505</v>
      </c>
      <c r="Q216" t="s">
        <v>285</v>
      </c>
      <c r="R216" t="s">
        <v>285</v>
      </c>
    </row>
    <row r="217" spans="1:18" hidden="1">
      <c r="A217" t="s">
        <v>323</v>
      </c>
      <c r="B217">
        <v>10405</v>
      </c>
      <c r="C217" t="s">
        <v>298</v>
      </c>
      <c r="D217">
        <v>5024</v>
      </c>
      <c r="E217" t="s">
        <v>285</v>
      </c>
      <c r="F217" t="s">
        <v>285</v>
      </c>
      <c r="G217">
        <v>96</v>
      </c>
      <c r="H217" t="s">
        <v>285</v>
      </c>
      <c r="I217" t="s">
        <v>285</v>
      </c>
      <c r="J217">
        <v>0</v>
      </c>
      <c r="K217" t="s">
        <v>285</v>
      </c>
      <c r="L217" t="s">
        <v>285</v>
      </c>
      <c r="M217">
        <v>88</v>
      </c>
      <c r="N217" t="s">
        <v>285</v>
      </c>
      <c r="O217" t="s">
        <v>285</v>
      </c>
      <c r="P217">
        <v>4840</v>
      </c>
      <c r="Q217" t="s">
        <v>285</v>
      </c>
      <c r="R217" t="s">
        <v>285</v>
      </c>
    </row>
    <row r="218" spans="1:18" hidden="1">
      <c r="A218" t="s">
        <v>323</v>
      </c>
      <c r="B218">
        <v>10405</v>
      </c>
      <c r="C218" t="s">
        <v>299</v>
      </c>
      <c r="D218">
        <v>5004</v>
      </c>
      <c r="E218" t="s">
        <v>285</v>
      </c>
      <c r="F218" t="s">
        <v>285</v>
      </c>
      <c r="G218">
        <v>100</v>
      </c>
      <c r="H218" t="s">
        <v>285</v>
      </c>
      <c r="I218" t="s">
        <v>285</v>
      </c>
      <c r="J218">
        <v>0</v>
      </c>
      <c r="K218" t="s">
        <v>285</v>
      </c>
      <c r="L218" t="s">
        <v>285</v>
      </c>
      <c r="M218">
        <v>63</v>
      </c>
      <c r="N218" t="s">
        <v>285</v>
      </c>
      <c r="O218" t="s">
        <v>285</v>
      </c>
      <c r="P218">
        <v>4841</v>
      </c>
      <c r="Q218" t="s">
        <v>285</v>
      </c>
      <c r="R218" t="s">
        <v>285</v>
      </c>
    </row>
    <row r="219" spans="1:18" hidden="1">
      <c r="A219" t="s">
        <v>323</v>
      </c>
      <c r="B219">
        <v>10405</v>
      </c>
      <c r="C219" t="s">
        <v>300</v>
      </c>
      <c r="D219">
        <v>5047</v>
      </c>
      <c r="E219" t="s">
        <v>285</v>
      </c>
      <c r="F219" t="s">
        <v>285</v>
      </c>
      <c r="G219">
        <v>108</v>
      </c>
      <c r="H219" t="s">
        <v>285</v>
      </c>
      <c r="I219" t="s">
        <v>285</v>
      </c>
      <c r="J219">
        <v>0</v>
      </c>
      <c r="K219" t="s">
        <v>285</v>
      </c>
      <c r="L219" t="s">
        <v>285</v>
      </c>
      <c r="M219">
        <v>57</v>
      </c>
      <c r="N219" t="s">
        <v>285</v>
      </c>
      <c r="O219" t="s">
        <v>285</v>
      </c>
      <c r="P219">
        <v>4882</v>
      </c>
      <c r="Q219" t="s">
        <v>285</v>
      </c>
      <c r="R219" t="s">
        <v>285</v>
      </c>
    </row>
    <row r="220" spans="1:18" hidden="1">
      <c r="A220" t="s">
        <v>323</v>
      </c>
      <c r="B220">
        <v>10405</v>
      </c>
      <c r="C220" t="s">
        <v>301</v>
      </c>
      <c r="D220">
        <v>4689</v>
      </c>
      <c r="E220" t="s">
        <v>285</v>
      </c>
      <c r="F220" t="s">
        <v>285</v>
      </c>
      <c r="G220">
        <v>111</v>
      </c>
      <c r="H220" t="s">
        <v>285</v>
      </c>
      <c r="I220" t="s">
        <v>285</v>
      </c>
      <c r="J220">
        <v>0</v>
      </c>
      <c r="K220" t="s">
        <v>285</v>
      </c>
      <c r="L220" t="s">
        <v>285</v>
      </c>
      <c r="M220">
        <v>74</v>
      </c>
      <c r="N220" t="s">
        <v>285</v>
      </c>
      <c r="O220" t="s">
        <v>285</v>
      </c>
      <c r="P220">
        <v>4504</v>
      </c>
      <c r="Q220" t="s">
        <v>285</v>
      </c>
      <c r="R220" t="s">
        <v>285</v>
      </c>
    </row>
    <row r="221" spans="1:18" hidden="1">
      <c r="A221" t="s">
        <v>323</v>
      </c>
      <c r="B221">
        <v>10405</v>
      </c>
      <c r="C221" t="s">
        <v>302</v>
      </c>
      <c r="D221">
        <v>4700</v>
      </c>
      <c r="E221" t="s">
        <v>285</v>
      </c>
      <c r="F221" t="s">
        <v>285</v>
      </c>
      <c r="G221">
        <v>113</v>
      </c>
      <c r="H221" t="s">
        <v>285</v>
      </c>
      <c r="I221" t="s">
        <v>285</v>
      </c>
      <c r="J221">
        <v>0</v>
      </c>
      <c r="K221" t="s">
        <v>285</v>
      </c>
      <c r="L221" t="s">
        <v>285</v>
      </c>
      <c r="M221">
        <v>76</v>
      </c>
      <c r="N221" t="s">
        <v>285</v>
      </c>
      <c r="O221" t="s">
        <v>285</v>
      </c>
      <c r="P221">
        <v>4511</v>
      </c>
      <c r="Q221" t="s">
        <v>285</v>
      </c>
      <c r="R221" t="s">
        <v>285</v>
      </c>
    </row>
    <row r="222" spans="1:18" hidden="1">
      <c r="A222" t="s">
        <v>323</v>
      </c>
      <c r="B222">
        <v>10405</v>
      </c>
      <c r="C222" t="s">
        <v>303</v>
      </c>
      <c r="D222">
        <v>4466</v>
      </c>
      <c r="E222" t="s">
        <v>285</v>
      </c>
      <c r="F222" t="s">
        <v>285</v>
      </c>
      <c r="G222">
        <v>119</v>
      </c>
      <c r="H222" t="s">
        <v>285</v>
      </c>
      <c r="I222" t="s">
        <v>285</v>
      </c>
      <c r="J222">
        <v>0</v>
      </c>
      <c r="K222" t="s">
        <v>285</v>
      </c>
      <c r="L222" t="s">
        <v>285</v>
      </c>
      <c r="M222">
        <v>113</v>
      </c>
      <c r="N222" t="s">
        <v>285</v>
      </c>
      <c r="O222" t="s">
        <v>285</v>
      </c>
      <c r="P222">
        <v>4234</v>
      </c>
      <c r="Q222" t="s">
        <v>285</v>
      </c>
      <c r="R222" t="s">
        <v>285</v>
      </c>
    </row>
    <row r="223" spans="1:18" hidden="1">
      <c r="A223" t="s">
        <v>323</v>
      </c>
      <c r="B223">
        <v>10405</v>
      </c>
      <c r="C223" t="s">
        <v>304</v>
      </c>
      <c r="D223">
        <v>4565</v>
      </c>
      <c r="E223" t="s">
        <v>285</v>
      </c>
      <c r="F223" t="s">
        <v>285</v>
      </c>
      <c r="G223">
        <v>135</v>
      </c>
      <c r="H223" t="s">
        <v>285</v>
      </c>
      <c r="I223" t="s">
        <v>285</v>
      </c>
      <c r="J223">
        <v>0</v>
      </c>
      <c r="K223" t="s">
        <v>285</v>
      </c>
      <c r="L223" t="s">
        <v>285</v>
      </c>
      <c r="M223">
        <v>133</v>
      </c>
      <c r="N223" t="s">
        <v>285</v>
      </c>
      <c r="O223" t="s">
        <v>285</v>
      </c>
      <c r="P223">
        <v>4297</v>
      </c>
      <c r="Q223" t="s">
        <v>285</v>
      </c>
      <c r="R223" t="s">
        <v>285</v>
      </c>
    </row>
    <row r="224" spans="1:18" hidden="1">
      <c r="A224" t="s">
        <v>323</v>
      </c>
      <c r="B224">
        <v>10405</v>
      </c>
      <c r="C224" t="s">
        <v>305</v>
      </c>
      <c r="D224">
        <v>4274</v>
      </c>
      <c r="E224" t="s">
        <v>285</v>
      </c>
      <c r="F224" t="s">
        <v>285</v>
      </c>
      <c r="G224">
        <v>136</v>
      </c>
      <c r="H224" t="s">
        <v>285</v>
      </c>
      <c r="I224" t="s">
        <v>285</v>
      </c>
      <c r="J224">
        <v>0</v>
      </c>
      <c r="K224" t="s">
        <v>285</v>
      </c>
      <c r="L224" t="s">
        <v>285</v>
      </c>
      <c r="M224">
        <v>137</v>
      </c>
      <c r="N224" t="s">
        <v>285</v>
      </c>
      <c r="O224" t="s">
        <v>285</v>
      </c>
      <c r="P224">
        <v>4001</v>
      </c>
      <c r="Q224" t="s">
        <v>285</v>
      </c>
      <c r="R224" t="s">
        <v>285</v>
      </c>
    </row>
    <row r="225" spans="1:18" hidden="1">
      <c r="A225" t="s">
        <v>323</v>
      </c>
      <c r="B225">
        <v>10405</v>
      </c>
      <c r="C225" t="s">
        <v>306</v>
      </c>
      <c r="D225">
        <v>4176</v>
      </c>
      <c r="E225" t="s">
        <v>285</v>
      </c>
      <c r="F225" t="s">
        <v>285</v>
      </c>
      <c r="G225">
        <v>134</v>
      </c>
      <c r="H225" t="s">
        <v>285</v>
      </c>
      <c r="I225" t="s">
        <v>285</v>
      </c>
      <c r="J225">
        <v>0</v>
      </c>
      <c r="K225" t="s">
        <v>285</v>
      </c>
      <c r="L225" t="s">
        <v>285</v>
      </c>
      <c r="M225">
        <v>139</v>
      </c>
      <c r="N225" t="s">
        <v>285</v>
      </c>
      <c r="O225" t="s">
        <v>285</v>
      </c>
      <c r="P225">
        <v>3903</v>
      </c>
      <c r="Q225" t="s">
        <v>285</v>
      </c>
      <c r="R225" t="s">
        <v>285</v>
      </c>
    </row>
    <row r="226" spans="1:18" hidden="1">
      <c r="A226" t="s">
        <v>323</v>
      </c>
      <c r="B226">
        <v>10405</v>
      </c>
      <c r="C226" t="s">
        <v>307</v>
      </c>
      <c r="D226">
        <v>3863</v>
      </c>
      <c r="E226" t="s">
        <v>285</v>
      </c>
      <c r="F226" t="s">
        <v>285</v>
      </c>
      <c r="G226">
        <v>130</v>
      </c>
      <c r="H226" t="s">
        <v>285</v>
      </c>
      <c r="I226" t="s">
        <v>285</v>
      </c>
      <c r="J226">
        <v>0</v>
      </c>
      <c r="K226" t="s">
        <v>285</v>
      </c>
      <c r="L226" t="s">
        <v>285</v>
      </c>
      <c r="M226">
        <v>141</v>
      </c>
      <c r="N226" t="s">
        <v>285</v>
      </c>
      <c r="O226" t="s">
        <v>285</v>
      </c>
      <c r="P226">
        <v>3591</v>
      </c>
      <c r="Q226" t="s">
        <v>285</v>
      </c>
      <c r="R226" t="s">
        <v>285</v>
      </c>
    </row>
    <row r="227" spans="1:18" hidden="1">
      <c r="A227" t="s">
        <v>323</v>
      </c>
      <c r="B227">
        <v>10405</v>
      </c>
      <c r="C227" t="s">
        <v>308</v>
      </c>
      <c r="D227">
        <v>3563</v>
      </c>
      <c r="E227" t="s">
        <v>285</v>
      </c>
      <c r="F227" t="s">
        <v>285</v>
      </c>
      <c r="G227">
        <v>120</v>
      </c>
      <c r="H227" t="s">
        <v>285</v>
      </c>
      <c r="I227" t="s">
        <v>285</v>
      </c>
      <c r="J227">
        <v>0</v>
      </c>
      <c r="K227" t="s">
        <v>285</v>
      </c>
      <c r="L227" t="s">
        <v>285</v>
      </c>
      <c r="M227">
        <v>150</v>
      </c>
      <c r="N227" t="s">
        <v>285</v>
      </c>
      <c r="O227" t="s">
        <v>285</v>
      </c>
      <c r="P227">
        <v>3293</v>
      </c>
      <c r="Q227" t="s">
        <v>285</v>
      </c>
      <c r="R227" t="s">
        <v>285</v>
      </c>
    </row>
    <row r="228" spans="1:18" hidden="1">
      <c r="A228" t="s">
        <v>323</v>
      </c>
      <c r="B228">
        <v>10405</v>
      </c>
      <c r="C228" t="s">
        <v>309</v>
      </c>
      <c r="D228">
        <v>3337</v>
      </c>
      <c r="E228" t="s">
        <v>285</v>
      </c>
      <c r="F228" t="s">
        <v>285</v>
      </c>
      <c r="G228">
        <v>112</v>
      </c>
      <c r="H228" t="s">
        <v>285</v>
      </c>
      <c r="I228" t="s">
        <v>285</v>
      </c>
      <c r="J228">
        <v>0</v>
      </c>
      <c r="K228" t="s">
        <v>285</v>
      </c>
      <c r="L228" t="s">
        <v>285</v>
      </c>
      <c r="M228">
        <v>167</v>
      </c>
      <c r="N228" t="s">
        <v>285</v>
      </c>
      <c r="O228" t="s">
        <v>285</v>
      </c>
      <c r="P228">
        <v>3058</v>
      </c>
      <c r="Q228" t="s">
        <v>285</v>
      </c>
      <c r="R228" t="s">
        <v>285</v>
      </c>
    </row>
    <row r="229" spans="1:18" hidden="1">
      <c r="A229" t="s">
        <v>323</v>
      </c>
      <c r="B229">
        <v>10405</v>
      </c>
      <c r="C229" t="s">
        <v>310</v>
      </c>
      <c r="D229">
        <v>2667</v>
      </c>
      <c r="E229" t="s">
        <v>285</v>
      </c>
      <c r="F229" t="s">
        <v>285</v>
      </c>
      <c r="G229">
        <v>84</v>
      </c>
      <c r="H229" t="s">
        <v>285</v>
      </c>
      <c r="I229" t="s">
        <v>285</v>
      </c>
      <c r="J229">
        <v>0</v>
      </c>
      <c r="K229" t="s">
        <v>285</v>
      </c>
      <c r="L229" t="s">
        <v>285</v>
      </c>
      <c r="M229">
        <v>178</v>
      </c>
      <c r="N229" t="s">
        <v>285</v>
      </c>
      <c r="O229" t="s">
        <v>285</v>
      </c>
      <c r="P229">
        <v>2405</v>
      </c>
      <c r="Q229" t="s">
        <v>285</v>
      </c>
      <c r="R229" t="s">
        <v>285</v>
      </c>
    </row>
    <row r="230" spans="1:18" hidden="1">
      <c r="A230" t="s">
        <v>323</v>
      </c>
      <c r="B230">
        <v>10405</v>
      </c>
      <c r="C230" t="s">
        <v>311</v>
      </c>
      <c r="D230">
        <v>2412</v>
      </c>
      <c r="E230" t="s">
        <v>285</v>
      </c>
      <c r="F230" t="s">
        <v>285</v>
      </c>
      <c r="G230">
        <v>89</v>
      </c>
      <c r="H230" t="s">
        <v>285</v>
      </c>
      <c r="I230" t="s">
        <v>285</v>
      </c>
      <c r="J230">
        <v>0</v>
      </c>
      <c r="K230" t="s">
        <v>285</v>
      </c>
      <c r="L230" t="s">
        <v>285</v>
      </c>
      <c r="M230">
        <v>183</v>
      </c>
      <c r="N230" t="s">
        <v>285</v>
      </c>
      <c r="O230" t="s">
        <v>285</v>
      </c>
      <c r="P230">
        <v>2140</v>
      </c>
      <c r="Q230" t="s">
        <v>285</v>
      </c>
      <c r="R230" t="s">
        <v>285</v>
      </c>
    </row>
    <row r="231" spans="1:18" hidden="1">
      <c r="A231" t="s">
        <v>323</v>
      </c>
      <c r="B231">
        <v>10405</v>
      </c>
      <c r="C231" t="s">
        <v>312</v>
      </c>
      <c r="D231">
        <v>2088</v>
      </c>
      <c r="E231" t="s">
        <v>285</v>
      </c>
      <c r="F231" t="s">
        <v>285</v>
      </c>
      <c r="G231">
        <v>107</v>
      </c>
      <c r="H231" t="s">
        <v>285</v>
      </c>
      <c r="I231" t="s">
        <v>285</v>
      </c>
      <c r="J231">
        <v>0</v>
      </c>
      <c r="K231" t="s">
        <v>285</v>
      </c>
      <c r="L231" t="s">
        <v>285</v>
      </c>
      <c r="M231">
        <v>176</v>
      </c>
      <c r="N231" t="s">
        <v>285</v>
      </c>
      <c r="O231" t="s">
        <v>285</v>
      </c>
      <c r="P231">
        <v>1805</v>
      </c>
      <c r="Q231" t="s">
        <v>285</v>
      </c>
      <c r="R231" t="s">
        <v>285</v>
      </c>
    </row>
    <row r="232" spans="1:18" hidden="1">
      <c r="A232" t="s">
        <v>323</v>
      </c>
      <c r="B232">
        <v>10405</v>
      </c>
      <c r="C232" t="s">
        <v>313</v>
      </c>
      <c r="D232">
        <v>2089</v>
      </c>
      <c r="E232" t="s">
        <v>285</v>
      </c>
      <c r="F232" t="s">
        <v>285</v>
      </c>
      <c r="G232">
        <v>108</v>
      </c>
      <c r="H232" t="s">
        <v>285</v>
      </c>
      <c r="I232" t="s">
        <v>285</v>
      </c>
      <c r="J232">
        <v>0</v>
      </c>
      <c r="K232" t="s">
        <v>285</v>
      </c>
      <c r="L232" t="s">
        <v>285</v>
      </c>
      <c r="M232">
        <v>176</v>
      </c>
      <c r="N232" t="s">
        <v>285</v>
      </c>
      <c r="O232" t="s">
        <v>285</v>
      </c>
      <c r="P232">
        <v>1805</v>
      </c>
      <c r="Q232" t="s">
        <v>285</v>
      </c>
      <c r="R232" t="s">
        <v>285</v>
      </c>
    </row>
    <row r="233" spans="1:18" hidden="1">
      <c r="A233" t="s">
        <v>323</v>
      </c>
      <c r="B233">
        <v>10405</v>
      </c>
      <c r="C233" t="s">
        <v>314</v>
      </c>
      <c r="D233">
        <v>1933</v>
      </c>
      <c r="E233" t="s">
        <v>285</v>
      </c>
      <c r="F233" t="s">
        <v>285</v>
      </c>
      <c r="G233">
        <v>105</v>
      </c>
      <c r="H233" t="s">
        <v>285</v>
      </c>
      <c r="I233" t="s">
        <v>285</v>
      </c>
      <c r="J233">
        <v>0</v>
      </c>
      <c r="K233" t="s">
        <v>285</v>
      </c>
      <c r="L233" t="s">
        <v>285</v>
      </c>
      <c r="M233">
        <v>181</v>
      </c>
      <c r="N233" t="s">
        <v>285</v>
      </c>
      <c r="O233" t="s">
        <v>285</v>
      </c>
      <c r="P233">
        <v>1647</v>
      </c>
      <c r="Q233" t="s">
        <v>285</v>
      </c>
      <c r="R233" t="s">
        <v>285</v>
      </c>
    </row>
    <row r="234" spans="1:18" hidden="1">
      <c r="A234" t="s">
        <v>323</v>
      </c>
      <c r="B234">
        <v>10405</v>
      </c>
      <c r="C234" t="s">
        <v>315</v>
      </c>
      <c r="D234">
        <v>1963</v>
      </c>
      <c r="E234" t="s">
        <v>285</v>
      </c>
      <c r="F234" t="s">
        <v>285</v>
      </c>
      <c r="G234">
        <v>100</v>
      </c>
      <c r="H234" t="s">
        <v>285</v>
      </c>
      <c r="I234" t="s">
        <v>285</v>
      </c>
      <c r="J234">
        <v>0</v>
      </c>
      <c r="K234" t="s">
        <v>285</v>
      </c>
      <c r="L234" t="s">
        <v>285</v>
      </c>
      <c r="M234">
        <v>182</v>
      </c>
      <c r="N234" t="s">
        <v>285</v>
      </c>
      <c r="O234" t="s">
        <v>285</v>
      </c>
      <c r="P234">
        <v>1681</v>
      </c>
      <c r="Q234" t="s">
        <v>285</v>
      </c>
      <c r="R234" t="s">
        <v>285</v>
      </c>
    </row>
    <row r="235" spans="1:18" hidden="1">
      <c r="A235" t="s">
        <v>323</v>
      </c>
      <c r="B235">
        <v>10405</v>
      </c>
      <c r="C235" t="s">
        <v>316</v>
      </c>
      <c r="D235">
        <v>2336</v>
      </c>
      <c r="E235" t="s">
        <v>285</v>
      </c>
      <c r="F235" t="s">
        <v>285</v>
      </c>
      <c r="G235">
        <v>94</v>
      </c>
      <c r="H235" t="s">
        <v>285</v>
      </c>
      <c r="I235" t="s">
        <v>285</v>
      </c>
      <c r="J235">
        <v>0</v>
      </c>
      <c r="K235" t="s">
        <v>285</v>
      </c>
      <c r="L235" t="s">
        <v>285</v>
      </c>
      <c r="M235">
        <v>183</v>
      </c>
      <c r="N235" t="s">
        <v>285</v>
      </c>
      <c r="O235" t="s">
        <v>285</v>
      </c>
      <c r="P235">
        <v>2059</v>
      </c>
      <c r="Q235" t="s">
        <v>285</v>
      </c>
      <c r="R235" t="s">
        <v>285</v>
      </c>
    </row>
    <row r="236" spans="1:18" hidden="1">
      <c r="A236" t="s">
        <v>323</v>
      </c>
      <c r="B236">
        <v>10405</v>
      </c>
      <c r="C236" t="s">
        <v>317</v>
      </c>
      <c r="D236">
        <v>1758</v>
      </c>
      <c r="E236" t="s">
        <v>285</v>
      </c>
      <c r="F236" t="s">
        <v>285</v>
      </c>
      <c r="G236">
        <v>113</v>
      </c>
      <c r="H236" t="s">
        <v>285</v>
      </c>
      <c r="I236" t="s">
        <v>285</v>
      </c>
      <c r="J236">
        <v>0</v>
      </c>
      <c r="K236" t="s">
        <v>285</v>
      </c>
      <c r="L236" t="s">
        <v>285</v>
      </c>
      <c r="M236">
        <v>197</v>
      </c>
      <c r="N236" t="s">
        <v>285</v>
      </c>
      <c r="O236" t="s">
        <v>285</v>
      </c>
      <c r="P236">
        <v>1448</v>
      </c>
      <c r="Q236" t="s">
        <v>285</v>
      </c>
      <c r="R236" t="s">
        <v>285</v>
      </c>
    </row>
    <row r="237" spans="1:18" hidden="1">
      <c r="A237" t="s">
        <v>323</v>
      </c>
      <c r="B237">
        <v>10405</v>
      </c>
      <c r="C237" t="s">
        <v>318</v>
      </c>
      <c r="D237">
        <v>1636</v>
      </c>
      <c r="E237" t="s">
        <v>285</v>
      </c>
      <c r="F237" t="s">
        <v>285</v>
      </c>
      <c r="G237">
        <v>109</v>
      </c>
      <c r="H237" t="s">
        <v>285</v>
      </c>
      <c r="I237" t="s">
        <v>285</v>
      </c>
      <c r="J237">
        <v>0</v>
      </c>
      <c r="K237" t="s">
        <v>285</v>
      </c>
      <c r="L237" t="s">
        <v>285</v>
      </c>
      <c r="M237">
        <v>221</v>
      </c>
      <c r="N237" t="s">
        <v>285</v>
      </c>
      <c r="O237" t="s">
        <v>285</v>
      </c>
      <c r="P237">
        <v>1305</v>
      </c>
      <c r="Q237" t="s">
        <v>285</v>
      </c>
      <c r="R237" t="s">
        <v>285</v>
      </c>
    </row>
    <row r="238" spans="1:18" hidden="1">
      <c r="A238" t="s">
        <v>323</v>
      </c>
      <c r="B238">
        <v>10405</v>
      </c>
      <c r="C238" t="s">
        <v>319</v>
      </c>
      <c r="D238">
        <v>1387</v>
      </c>
      <c r="E238" t="s">
        <v>285</v>
      </c>
      <c r="F238" t="s">
        <v>285</v>
      </c>
      <c r="G238">
        <v>107</v>
      </c>
      <c r="H238" t="s">
        <v>285</v>
      </c>
      <c r="I238" t="s">
        <v>285</v>
      </c>
      <c r="J238">
        <v>0</v>
      </c>
      <c r="K238" t="s">
        <v>285</v>
      </c>
      <c r="L238" t="s">
        <v>285</v>
      </c>
      <c r="M238">
        <v>191</v>
      </c>
      <c r="N238" t="s">
        <v>285</v>
      </c>
      <c r="O238" t="s">
        <v>285</v>
      </c>
      <c r="P238">
        <v>1089</v>
      </c>
      <c r="Q238" t="s">
        <v>285</v>
      </c>
      <c r="R238" t="s">
        <v>285</v>
      </c>
    </row>
    <row r="239" spans="1:18" hidden="1">
      <c r="A239" t="s">
        <v>323</v>
      </c>
      <c r="B239">
        <v>10405</v>
      </c>
      <c r="C239" t="s">
        <v>320</v>
      </c>
      <c r="D239">
        <v>1394</v>
      </c>
      <c r="E239" t="s">
        <v>285</v>
      </c>
      <c r="F239" t="s">
        <v>285</v>
      </c>
      <c r="G239">
        <v>126</v>
      </c>
      <c r="H239" t="s">
        <v>285</v>
      </c>
      <c r="I239" t="s">
        <v>285</v>
      </c>
      <c r="J239">
        <v>0</v>
      </c>
      <c r="K239" t="s">
        <v>285</v>
      </c>
      <c r="L239" t="s">
        <v>285</v>
      </c>
      <c r="M239">
        <v>210</v>
      </c>
      <c r="N239" t="s">
        <v>285</v>
      </c>
      <c r="O239" t="s">
        <v>285</v>
      </c>
      <c r="P239">
        <v>1057</v>
      </c>
      <c r="Q239" t="s">
        <v>285</v>
      </c>
      <c r="R239" t="s">
        <v>285</v>
      </c>
    </row>
    <row r="240" spans="1:18" hidden="1">
      <c r="A240" t="s">
        <v>323</v>
      </c>
      <c r="B240">
        <v>10405</v>
      </c>
      <c r="C240" t="s">
        <v>321</v>
      </c>
      <c r="D240">
        <v>1352</v>
      </c>
      <c r="E240" t="s">
        <v>285</v>
      </c>
      <c r="F240" t="s">
        <v>285</v>
      </c>
      <c r="G240">
        <v>120</v>
      </c>
      <c r="H240" t="s">
        <v>285</v>
      </c>
      <c r="I240" t="s">
        <v>285</v>
      </c>
      <c r="J240">
        <v>0</v>
      </c>
      <c r="K240" t="s">
        <v>285</v>
      </c>
      <c r="L240" t="s">
        <v>285</v>
      </c>
      <c r="M240">
        <v>214</v>
      </c>
      <c r="N240" t="s">
        <v>285</v>
      </c>
      <c r="O240" t="s">
        <v>285</v>
      </c>
      <c r="P240">
        <v>1018</v>
      </c>
      <c r="Q240" t="s">
        <v>285</v>
      </c>
      <c r="R240" t="s">
        <v>285</v>
      </c>
    </row>
    <row r="241" spans="1:18" hidden="1">
      <c r="A241" t="s">
        <v>324</v>
      </c>
      <c r="B241">
        <v>10502</v>
      </c>
      <c r="C241" t="s">
        <v>244</v>
      </c>
      <c r="D241">
        <v>366014</v>
      </c>
      <c r="E241">
        <v>1077</v>
      </c>
      <c r="F241">
        <v>17508</v>
      </c>
      <c r="G241">
        <v>6324</v>
      </c>
      <c r="H241">
        <v>-572</v>
      </c>
      <c r="I241">
        <v>-30</v>
      </c>
      <c r="J241">
        <v>60</v>
      </c>
      <c r="K241">
        <v>0</v>
      </c>
      <c r="L241">
        <v>0</v>
      </c>
      <c r="M241">
        <v>19568</v>
      </c>
      <c r="N241">
        <v>-435</v>
      </c>
      <c r="O241">
        <v>-18</v>
      </c>
      <c r="P241">
        <v>340062</v>
      </c>
      <c r="Q241">
        <v>2084</v>
      </c>
      <c r="R241">
        <v>17556</v>
      </c>
    </row>
    <row r="242" spans="1:18" hidden="1">
      <c r="A242" t="s">
        <v>324</v>
      </c>
      <c r="B242">
        <v>10502</v>
      </c>
      <c r="C242" t="s">
        <v>245</v>
      </c>
      <c r="D242">
        <v>347922</v>
      </c>
      <c r="E242">
        <v>2398</v>
      </c>
      <c r="F242">
        <v>28071</v>
      </c>
      <c r="G242">
        <v>6959</v>
      </c>
      <c r="H242">
        <v>-686</v>
      </c>
      <c r="I242">
        <v>-122</v>
      </c>
      <c r="J242">
        <v>31</v>
      </c>
      <c r="K242">
        <v>0</v>
      </c>
      <c r="L242">
        <v>0</v>
      </c>
      <c r="M242">
        <v>20176</v>
      </c>
      <c r="N242">
        <v>-196</v>
      </c>
      <c r="O242">
        <v>244</v>
      </c>
      <c r="P242">
        <v>320756</v>
      </c>
      <c r="Q242">
        <v>3280</v>
      </c>
      <c r="R242">
        <v>27949</v>
      </c>
    </row>
    <row r="243" spans="1:18" hidden="1">
      <c r="A243" t="s">
        <v>324</v>
      </c>
      <c r="B243">
        <v>10502</v>
      </c>
      <c r="C243" t="s">
        <v>246</v>
      </c>
      <c r="D243">
        <v>316778</v>
      </c>
      <c r="E243">
        <v>-1011</v>
      </c>
      <c r="F243">
        <v>-15554</v>
      </c>
      <c r="G243">
        <v>7801</v>
      </c>
      <c r="H243">
        <v>395</v>
      </c>
      <c r="I243">
        <v>-195</v>
      </c>
      <c r="J243">
        <v>32</v>
      </c>
      <c r="K243">
        <v>0</v>
      </c>
      <c r="L243">
        <v>-1</v>
      </c>
      <c r="M243">
        <v>19917</v>
      </c>
      <c r="N243">
        <v>-130</v>
      </c>
      <c r="O243">
        <v>-517</v>
      </c>
      <c r="P243">
        <v>289028</v>
      </c>
      <c r="Q243">
        <v>-1276</v>
      </c>
      <c r="R243">
        <v>-14841</v>
      </c>
    </row>
    <row r="244" spans="1:18" hidden="1">
      <c r="A244" t="s">
        <v>324</v>
      </c>
      <c r="B244">
        <v>10502</v>
      </c>
      <c r="C244" t="s">
        <v>247</v>
      </c>
      <c r="D244">
        <v>333909</v>
      </c>
      <c r="E244">
        <v>147</v>
      </c>
      <c r="F244">
        <v>-3693</v>
      </c>
      <c r="G244">
        <v>7494</v>
      </c>
      <c r="H244">
        <v>-377</v>
      </c>
      <c r="I244">
        <v>36</v>
      </c>
      <c r="J244">
        <v>33</v>
      </c>
      <c r="K244">
        <v>-3</v>
      </c>
      <c r="L244">
        <v>0</v>
      </c>
      <c r="M244">
        <v>20763</v>
      </c>
      <c r="N244">
        <v>1</v>
      </c>
      <c r="O244">
        <v>-8</v>
      </c>
      <c r="P244">
        <v>305619</v>
      </c>
      <c r="Q244">
        <v>526</v>
      </c>
      <c r="R244">
        <v>-3721</v>
      </c>
    </row>
    <row r="245" spans="1:18" hidden="1">
      <c r="A245" t="s">
        <v>324</v>
      </c>
      <c r="B245">
        <v>10502</v>
      </c>
      <c r="C245" t="s">
        <v>248</v>
      </c>
      <c r="D245">
        <v>336676</v>
      </c>
      <c r="E245">
        <v>750</v>
      </c>
      <c r="F245">
        <v>2440</v>
      </c>
      <c r="G245">
        <v>8125</v>
      </c>
      <c r="H245">
        <v>53</v>
      </c>
      <c r="I245">
        <v>-7</v>
      </c>
      <c r="J245">
        <v>35</v>
      </c>
      <c r="K245">
        <v>4</v>
      </c>
      <c r="L245">
        <v>0</v>
      </c>
      <c r="M245">
        <v>20792</v>
      </c>
      <c r="N245">
        <v>-101</v>
      </c>
      <c r="O245">
        <v>32</v>
      </c>
      <c r="P245">
        <v>307724</v>
      </c>
      <c r="Q245">
        <v>794</v>
      </c>
      <c r="R245">
        <v>2415</v>
      </c>
    </row>
    <row r="246" spans="1:18" hidden="1">
      <c r="A246" t="s">
        <v>324</v>
      </c>
      <c r="B246">
        <v>10502</v>
      </c>
      <c r="C246" t="s">
        <v>249</v>
      </c>
      <c r="D246">
        <v>331975</v>
      </c>
      <c r="E246">
        <v>1930</v>
      </c>
      <c r="F246">
        <v>-688</v>
      </c>
      <c r="G246">
        <v>7647</v>
      </c>
      <c r="H246">
        <v>-941</v>
      </c>
      <c r="I246">
        <v>67</v>
      </c>
      <c r="J246">
        <v>36</v>
      </c>
      <c r="K246">
        <v>-38</v>
      </c>
      <c r="L246">
        <v>-1</v>
      </c>
      <c r="M246">
        <v>20927</v>
      </c>
      <c r="N246">
        <v>-980</v>
      </c>
      <c r="O246">
        <v>2</v>
      </c>
      <c r="P246">
        <v>303365</v>
      </c>
      <c r="Q246">
        <v>3889</v>
      </c>
      <c r="R246">
        <v>-756</v>
      </c>
    </row>
    <row r="247" spans="1:18" hidden="1">
      <c r="A247" t="s">
        <v>324</v>
      </c>
      <c r="B247">
        <v>10502</v>
      </c>
      <c r="C247" t="s">
        <v>250</v>
      </c>
      <c r="D247">
        <v>330305</v>
      </c>
      <c r="E247">
        <v>-2863</v>
      </c>
      <c r="F247">
        <v>-785</v>
      </c>
      <c r="G247">
        <v>8293</v>
      </c>
      <c r="H247">
        <v>45</v>
      </c>
      <c r="I247">
        <v>38</v>
      </c>
      <c r="J247">
        <v>75</v>
      </c>
      <c r="K247">
        <v>-1</v>
      </c>
      <c r="L247">
        <v>-1</v>
      </c>
      <c r="M247">
        <v>21962</v>
      </c>
      <c r="N247">
        <v>-687</v>
      </c>
      <c r="O247">
        <v>22</v>
      </c>
      <c r="P247">
        <v>299975</v>
      </c>
      <c r="Q247">
        <v>-2220</v>
      </c>
      <c r="R247">
        <v>-844</v>
      </c>
    </row>
    <row r="248" spans="1:18" hidden="1">
      <c r="A248" t="s">
        <v>324</v>
      </c>
      <c r="B248">
        <v>10502</v>
      </c>
      <c r="C248" t="s">
        <v>251</v>
      </c>
      <c r="D248">
        <v>330987</v>
      </c>
      <c r="E248">
        <v>-5168</v>
      </c>
      <c r="F248">
        <v>6402</v>
      </c>
      <c r="G248">
        <v>7767</v>
      </c>
      <c r="H248">
        <v>-361</v>
      </c>
      <c r="I248">
        <v>57</v>
      </c>
      <c r="J248">
        <v>76</v>
      </c>
      <c r="K248">
        <v>-1</v>
      </c>
      <c r="L248">
        <v>0</v>
      </c>
      <c r="M248">
        <v>22507</v>
      </c>
      <c r="N248">
        <v>-681</v>
      </c>
      <c r="O248">
        <v>15</v>
      </c>
      <c r="P248">
        <v>300637</v>
      </c>
      <c r="Q248">
        <v>-4125</v>
      </c>
      <c r="R248">
        <v>6330</v>
      </c>
    </row>
    <row r="249" spans="1:18" hidden="1">
      <c r="A249" t="s">
        <v>324</v>
      </c>
      <c r="B249">
        <v>10502</v>
      </c>
      <c r="C249" t="s">
        <v>252</v>
      </c>
      <c r="D249">
        <v>322976</v>
      </c>
      <c r="E249">
        <v>3845</v>
      </c>
      <c r="F249">
        <v>9393</v>
      </c>
      <c r="G249">
        <v>8481</v>
      </c>
      <c r="H249">
        <v>346</v>
      </c>
      <c r="I249">
        <v>26</v>
      </c>
      <c r="J249">
        <v>77</v>
      </c>
      <c r="K249">
        <v>-4</v>
      </c>
      <c r="L249">
        <v>0</v>
      </c>
      <c r="M249">
        <v>22783</v>
      </c>
      <c r="N249">
        <v>329</v>
      </c>
      <c r="O249">
        <v>130</v>
      </c>
      <c r="P249">
        <v>291635</v>
      </c>
      <c r="Q249">
        <v>3174</v>
      </c>
      <c r="R249">
        <v>9237</v>
      </c>
    </row>
    <row r="250" spans="1:18" hidden="1">
      <c r="A250" t="s">
        <v>324</v>
      </c>
      <c r="B250">
        <v>10502</v>
      </c>
      <c r="C250" t="s">
        <v>253</v>
      </c>
      <c r="D250">
        <v>309939</v>
      </c>
      <c r="E250">
        <v>2243</v>
      </c>
      <c r="F250">
        <v>6536</v>
      </c>
      <c r="G250">
        <v>8485</v>
      </c>
      <c r="H250">
        <v>-378</v>
      </c>
      <c r="I250">
        <v>71</v>
      </c>
      <c r="J250">
        <v>81</v>
      </c>
      <c r="K250">
        <v>0</v>
      </c>
      <c r="L250">
        <v>0</v>
      </c>
      <c r="M250">
        <v>22361</v>
      </c>
      <c r="N250">
        <v>474</v>
      </c>
      <c r="O250">
        <v>175</v>
      </c>
      <c r="P250">
        <v>279012</v>
      </c>
      <c r="Q250">
        <v>2147</v>
      </c>
      <c r="R250">
        <v>6290</v>
      </c>
    </row>
    <row r="251" spans="1:18" hidden="1">
      <c r="A251" t="s">
        <v>324</v>
      </c>
      <c r="B251">
        <v>10502</v>
      </c>
      <c r="C251" t="s">
        <v>254</v>
      </c>
      <c r="D251">
        <v>302534</v>
      </c>
      <c r="E251">
        <v>2074</v>
      </c>
      <c r="F251">
        <v>4710</v>
      </c>
      <c r="G251">
        <v>8786</v>
      </c>
      <c r="H251">
        <v>210</v>
      </c>
      <c r="I251">
        <v>-37</v>
      </c>
      <c r="J251">
        <v>81</v>
      </c>
      <c r="K251">
        <v>1</v>
      </c>
      <c r="L251">
        <v>-1</v>
      </c>
      <c r="M251">
        <v>21787</v>
      </c>
      <c r="N251">
        <v>515</v>
      </c>
      <c r="O251">
        <v>-108</v>
      </c>
      <c r="P251">
        <v>271880</v>
      </c>
      <c r="Q251">
        <v>1348</v>
      </c>
      <c r="R251">
        <v>4856</v>
      </c>
    </row>
    <row r="252" spans="1:18" hidden="1">
      <c r="A252" t="s">
        <v>324</v>
      </c>
      <c r="B252">
        <v>10502</v>
      </c>
      <c r="C252" t="s">
        <v>255</v>
      </c>
      <c r="D252">
        <v>295731</v>
      </c>
      <c r="E252">
        <v>6473</v>
      </c>
      <c r="F252">
        <v>9827</v>
      </c>
      <c r="G252">
        <v>8784</v>
      </c>
      <c r="H252">
        <v>-758</v>
      </c>
      <c r="I252">
        <v>84</v>
      </c>
      <c r="J252">
        <v>81</v>
      </c>
      <c r="K252">
        <v>-2</v>
      </c>
      <c r="L252">
        <v>0</v>
      </c>
      <c r="M252">
        <v>21443</v>
      </c>
      <c r="N252">
        <v>133</v>
      </c>
      <c r="O252">
        <v>289</v>
      </c>
      <c r="P252">
        <v>265423</v>
      </c>
      <c r="Q252">
        <v>7100</v>
      </c>
      <c r="R252">
        <v>9454</v>
      </c>
    </row>
    <row r="253" spans="1:18" hidden="1">
      <c r="A253" t="s">
        <v>324</v>
      </c>
      <c r="B253">
        <v>10502</v>
      </c>
      <c r="C253" t="s">
        <v>256</v>
      </c>
      <c r="D253">
        <v>278663</v>
      </c>
      <c r="E253">
        <v>3541</v>
      </c>
      <c r="F253">
        <v>12838</v>
      </c>
      <c r="G253">
        <v>9609</v>
      </c>
      <c r="H253">
        <v>-1083</v>
      </c>
      <c r="I253">
        <v>-51</v>
      </c>
      <c r="J253">
        <v>83</v>
      </c>
      <c r="K253">
        <v>0</v>
      </c>
      <c r="L253">
        <v>-1</v>
      </c>
      <c r="M253">
        <v>21042</v>
      </c>
      <c r="N253">
        <v>19</v>
      </c>
      <c r="O253">
        <v>116</v>
      </c>
      <c r="P253">
        <v>247929</v>
      </c>
      <c r="Q253">
        <v>4605</v>
      </c>
      <c r="R253">
        <v>12774</v>
      </c>
    </row>
    <row r="254" spans="1:18" hidden="1">
      <c r="A254" t="s">
        <v>324</v>
      </c>
      <c r="B254">
        <v>10502</v>
      </c>
      <c r="C254" t="s">
        <v>257</v>
      </c>
      <c r="D254">
        <v>262144</v>
      </c>
      <c r="E254">
        <v>2107</v>
      </c>
      <c r="F254">
        <v>-514</v>
      </c>
      <c r="G254">
        <v>10770</v>
      </c>
      <c r="H254">
        <v>-283</v>
      </c>
      <c r="I254">
        <v>54</v>
      </c>
      <c r="J254">
        <v>84</v>
      </c>
      <c r="K254">
        <v>0</v>
      </c>
      <c r="L254">
        <v>-1</v>
      </c>
      <c r="M254">
        <v>20832</v>
      </c>
      <c r="N254">
        <v>313</v>
      </c>
      <c r="O254">
        <v>54</v>
      </c>
      <c r="P254">
        <v>230458</v>
      </c>
      <c r="Q254">
        <v>2077</v>
      </c>
      <c r="R254">
        <v>-621</v>
      </c>
    </row>
    <row r="255" spans="1:18" hidden="1">
      <c r="A255" t="s">
        <v>324</v>
      </c>
      <c r="B255">
        <v>10502</v>
      </c>
      <c r="C255" t="s">
        <v>258</v>
      </c>
      <c r="D255">
        <v>261665</v>
      </c>
      <c r="E255">
        <v>-8040</v>
      </c>
      <c r="F255">
        <v>-8292</v>
      </c>
      <c r="G255">
        <v>10906</v>
      </c>
      <c r="H255">
        <v>310</v>
      </c>
      <c r="I255">
        <v>67</v>
      </c>
      <c r="J255">
        <v>85</v>
      </c>
      <c r="K255">
        <v>0</v>
      </c>
      <c r="L255">
        <v>-1</v>
      </c>
      <c r="M255">
        <v>21029</v>
      </c>
      <c r="N255">
        <v>-57</v>
      </c>
      <c r="O255">
        <v>-188</v>
      </c>
      <c r="P255">
        <v>229645</v>
      </c>
      <c r="Q255">
        <v>-8293</v>
      </c>
      <c r="R255">
        <v>-8170</v>
      </c>
    </row>
    <row r="256" spans="1:18" hidden="1">
      <c r="A256" t="s">
        <v>324</v>
      </c>
      <c r="B256">
        <v>10502</v>
      </c>
      <c r="C256" t="s">
        <v>259</v>
      </c>
      <c r="D256">
        <v>280304</v>
      </c>
      <c r="E256">
        <v>1362</v>
      </c>
      <c r="F256">
        <v>-3495</v>
      </c>
      <c r="G256">
        <v>10386</v>
      </c>
      <c r="H256">
        <v>465</v>
      </c>
      <c r="I256">
        <v>110</v>
      </c>
      <c r="J256">
        <v>86</v>
      </c>
      <c r="K256">
        <v>0</v>
      </c>
      <c r="L256">
        <v>1</v>
      </c>
      <c r="M256">
        <v>21342</v>
      </c>
      <c r="N256">
        <v>-204</v>
      </c>
      <c r="O256">
        <v>83</v>
      </c>
      <c r="P256">
        <v>248490</v>
      </c>
      <c r="Q256">
        <v>1101</v>
      </c>
      <c r="R256">
        <v>-3689</v>
      </c>
    </row>
    <row r="257" spans="1:18" hidden="1">
      <c r="A257" t="s">
        <v>324</v>
      </c>
      <c r="B257">
        <v>10502</v>
      </c>
      <c r="C257" t="s">
        <v>260</v>
      </c>
      <c r="D257">
        <v>282449</v>
      </c>
      <c r="E257">
        <v>-650</v>
      </c>
      <c r="F257">
        <v>6259</v>
      </c>
      <c r="G257">
        <v>9954</v>
      </c>
      <c r="H257">
        <v>-530</v>
      </c>
      <c r="I257">
        <v>-140</v>
      </c>
      <c r="J257">
        <v>85</v>
      </c>
      <c r="K257">
        <v>0</v>
      </c>
      <c r="L257">
        <v>0</v>
      </c>
      <c r="M257">
        <v>21488</v>
      </c>
      <c r="N257">
        <v>-46</v>
      </c>
      <c r="O257">
        <v>89</v>
      </c>
      <c r="P257">
        <v>250922</v>
      </c>
      <c r="Q257">
        <v>-74</v>
      </c>
      <c r="R257">
        <v>6310</v>
      </c>
    </row>
    <row r="258" spans="1:18" hidden="1">
      <c r="A258" t="s">
        <v>324</v>
      </c>
      <c r="B258">
        <v>10502</v>
      </c>
      <c r="C258" t="s">
        <v>261</v>
      </c>
      <c r="D258">
        <v>276847</v>
      </c>
      <c r="E258">
        <v>-526</v>
      </c>
      <c r="F258">
        <v>-7255</v>
      </c>
      <c r="G258">
        <v>10727</v>
      </c>
      <c r="H258">
        <v>390</v>
      </c>
      <c r="I258">
        <v>-21</v>
      </c>
      <c r="J258">
        <v>87</v>
      </c>
      <c r="K258">
        <v>-9</v>
      </c>
      <c r="L258">
        <v>0</v>
      </c>
      <c r="M258">
        <v>21490</v>
      </c>
      <c r="N258">
        <v>-208</v>
      </c>
      <c r="O258">
        <v>-300</v>
      </c>
      <c r="P258">
        <v>244543</v>
      </c>
      <c r="Q258">
        <v>-699</v>
      </c>
      <c r="R258">
        <v>-6934</v>
      </c>
    </row>
    <row r="259" spans="1:18" hidden="1">
      <c r="A259" t="s">
        <v>324</v>
      </c>
      <c r="B259">
        <v>10502</v>
      </c>
      <c r="C259" t="s">
        <v>262</v>
      </c>
      <c r="D259">
        <v>284887</v>
      </c>
      <c r="E259">
        <v>2087</v>
      </c>
      <c r="F259">
        <v>8199</v>
      </c>
      <c r="G259">
        <v>10483</v>
      </c>
      <c r="H259">
        <v>-143</v>
      </c>
      <c r="I259">
        <v>-334</v>
      </c>
      <c r="J259">
        <v>95</v>
      </c>
      <c r="K259">
        <v>1</v>
      </c>
      <c r="L259">
        <v>-2</v>
      </c>
      <c r="M259">
        <v>22053</v>
      </c>
      <c r="N259">
        <v>-281</v>
      </c>
      <c r="O259">
        <v>7</v>
      </c>
      <c r="P259">
        <v>252256</v>
      </c>
      <c r="Q259">
        <v>2510</v>
      </c>
      <c r="R259">
        <v>8528</v>
      </c>
    </row>
    <row r="260" spans="1:18" hidden="1">
      <c r="A260" t="s">
        <v>324</v>
      </c>
      <c r="B260">
        <v>10502</v>
      </c>
      <c r="C260" t="s">
        <v>263</v>
      </c>
      <c r="D260">
        <v>270501</v>
      </c>
      <c r="E260">
        <v>-3045</v>
      </c>
      <c r="F260">
        <v>-1841</v>
      </c>
      <c r="G260">
        <v>10828</v>
      </c>
      <c r="H260">
        <v>121</v>
      </c>
      <c r="I260">
        <v>87</v>
      </c>
      <c r="J260">
        <v>96</v>
      </c>
      <c r="K260">
        <v>0</v>
      </c>
      <c r="L260">
        <v>-128</v>
      </c>
      <c r="M260">
        <v>22375</v>
      </c>
      <c r="N260">
        <v>265</v>
      </c>
      <c r="O260">
        <v>-574</v>
      </c>
      <c r="P260">
        <v>237202</v>
      </c>
      <c r="Q260">
        <v>-3431</v>
      </c>
      <c r="R260">
        <v>-1226</v>
      </c>
    </row>
    <row r="261" spans="1:18" hidden="1">
      <c r="A261" t="s">
        <v>324</v>
      </c>
      <c r="B261">
        <v>10502</v>
      </c>
      <c r="C261" t="s">
        <v>264</v>
      </c>
      <c r="D261">
        <v>275044</v>
      </c>
      <c r="E261">
        <v>1967</v>
      </c>
      <c r="F261">
        <v>4506</v>
      </c>
      <c r="G261">
        <v>10891</v>
      </c>
      <c r="H261">
        <v>398</v>
      </c>
      <c r="I261">
        <v>-31</v>
      </c>
      <c r="J261">
        <v>226</v>
      </c>
      <c r="K261">
        <v>3</v>
      </c>
      <c r="L261">
        <v>1</v>
      </c>
      <c r="M261">
        <v>22695</v>
      </c>
      <c r="N261">
        <v>31</v>
      </c>
      <c r="O261">
        <v>231</v>
      </c>
      <c r="P261">
        <v>241232</v>
      </c>
      <c r="Q261">
        <v>1535</v>
      </c>
      <c r="R261">
        <v>4305</v>
      </c>
    </row>
    <row r="262" spans="1:18" hidden="1">
      <c r="A262" t="s">
        <v>324</v>
      </c>
      <c r="B262">
        <v>10502</v>
      </c>
      <c r="C262" t="s">
        <v>265</v>
      </c>
      <c r="D262">
        <v>268670</v>
      </c>
      <c r="E262">
        <v>1735</v>
      </c>
      <c r="F262">
        <v>5111</v>
      </c>
      <c r="G262">
        <v>10533</v>
      </c>
      <c r="H262">
        <v>97</v>
      </c>
      <c r="I262">
        <v>-6</v>
      </c>
      <c r="J262">
        <v>223</v>
      </c>
      <c r="K262">
        <v>-1</v>
      </c>
      <c r="L262">
        <v>0</v>
      </c>
      <c r="M262">
        <v>22469</v>
      </c>
      <c r="N262">
        <v>331</v>
      </c>
      <c r="O262">
        <v>315</v>
      </c>
      <c r="P262">
        <v>235445</v>
      </c>
      <c r="Q262">
        <v>1308</v>
      </c>
      <c r="R262">
        <v>4802</v>
      </c>
    </row>
    <row r="263" spans="1:18" hidden="1">
      <c r="A263" t="s">
        <v>324</v>
      </c>
      <c r="B263">
        <v>10502</v>
      </c>
      <c r="C263" t="s">
        <v>266</v>
      </c>
      <c r="D263">
        <v>261037</v>
      </c>
      <c r="E263">
        <v>1368</v>
      </c>
      <c r="F263">
        <v>2616</v>
      </c>
      <c r="G263">
        <v>10370</v>
      </c>
      <c r="H263">
        <v>214</v>
      </c>
      <c r="I263">
        <v>391</v>
      </c>
      <c r="J263">
        <v>224</v>
      </c>
      <c r="K263">
        <v>0</v>
      </c>
      <c r="L263">
        <v>1</v>
      </c>
      <c r="M263">
        <v>21915</v>
      </c>
      <c r="N263">
        <v>-87</v>
      </c>
      <c r="O263">
        <v>341</v>
      </c>
      <c r="P263">
        <v>228528</v>
      </c>
      <c r="Q263">
        <v>1241</v>
      </c>
      <c r="R263">
        <v>1883</v>
      </c>
    </row>
    <row r="264" spans="1:18" hidden="1">
      <c r="A264" t="s">
        <v>324</v>
      </c>
      <c r="B264">
        <v>10502</v>
      </c>
      <c r="C264" t="s">
        <v>267</v>
      </c>
      <c r="D264">
        <v>256837</v>
      </c>
      <c r="E264">
        <v>311</v>
      </c>
      <c r="F264">
        <v>4338</v>
      </c>
      <c r="G264">
        <v>9706</v>
      </c>
      <c r="H264">
        <v>-343</v>
      </c>
      <c r="I264">
        <v>225</v>
      </c>
      <c r="J264">
        <v>223</v>
      </c>
      <c r="K264">
        <v>0</v>
      </c>
      <c r="L264">
        <v>1</v>
      </c>
      <c r="M264">
        <v>21679</v>
      </c>
      <c r="N264">
        <v>136</v>
      </c>
      <c r="O264">
        <v>81</v>
      </c>
      <c r="P264">
        <v>225229</v>
      </c>
      <c r="Q264">
        <v>518</v>
      </c>
      <c r="R264">
        <v>4031</v>
      </c>
    </row>
    <row r="265" spans="1:18" hidden="1">
      <c r="A265" t="s">
        <v>324</v>
      </c>
      <c r="B265">
        <v>10502</v>
      </c>
      <c r="C265" t="s">
        <v>268</v>
      </c>
      <c r="D265">
        <v>252700</v>
      </c>
      <c r="E265">
        <v>931</v>
      </c>
      <c r="F265">
        <v>9538</v>
      </c>
      <c r="G265">
        <v>9948</v>
      </c>
      <c r="H265">
        <v>-640</v>
      </c>
      <c r="I265">
        <v>-162</v>
      </c>
      <c r="J265">
        <v>222</v>
      </c>
      <c r="K265">
        <v>-6</v>
      </c>
      <c r="L265">
        <v>1</v>
      </c>
      <c r="M265">
        <v>21619</v>
      </c>
      <c r="N265">
        <v>115</v>
      </c>
      <c r="O265">
        <v>347</v>
      </c>
      <c r="P265">
        <v>220911</v>
      </c>
      <c r="Q265">
        <v>1462</v>
      </c>
      <c r="R265">
        <v>9352</v>
      </c>
    </row>
    <row r="266" spans="1:18" hidden="1">
      <c r="A266" t="s">
        <v>324</v>
      </c>
      <c r="B266">
        <v>10502</v>
      </c>
      <c r="C266" t="s">
        <v>269</v>
      </c>
      <c r="D266">
        <v>242970</v>
      </c>
      <c r="E266">
        <v>-622</v>
      </c>
      <c r="F266">
        <v>-8790</v>
      </c>
      <c r="G266">
        <v>10883</v>
      </c>
      <c r="H266">
        <v>-448</v>
      </c>
      <c r="I266">
        <v>-132</v>
      </c>
      <c r="J266">
        <v>234</v>
      </c>
      <c r="K266">
        <v>-7</v>
      </c>
      <c r="L266">
        <v>-3</v>
      </c>
      <c r="M266">
        <v>21102</v>
      </c>
      <c r="N266">
        <v>-40</v>
      </c>
      <c r="O266">
        <v>-216</v>
      </c>
      <c r="P266">
        <v>210751</v>
      </c>
      <c r="Q266">
        <v>-127</v>
      </c>
      <c r="R266">
        <v>-8439</v>
      </c>
    </row>
    <row r="267" spans="1:18" hidden="1">
      <c r="A267" t="s">
        <v>324</v>
      </c>
      <c r="B267">
        <v>10502</v>
      </c>
      <c r="C267" t="s">
        <v>270</v>
      </c>
      <c r="D267">
        <v>252382</v>
      </c>
      <c r="E267">
        <v>2052</v>
      </c>
      <c r="F267">
        <v>5998</v>
      </c>
      <c r="G267">
        <v>11493</v>
      </c>
      <c r="H267">
        <v>1182</v>
      </c>
      <c r="I267">
        <v>-78</v>
      </c>
      <c r="J267">
        <v>242</v>
      </c>
      <c r="K267">
        <v>0</v>
      </c>
      <c r="L267">
        <v>0</v>
      </c>
      <c r="M267">
        <v>21306</v>
      </c>
      <c r="N267">
        <v>739</v>
      </c>
      <c r="O267">
        <v>207</v>
      </c>
      <c r="P267">
        <v>219341</v>
      </c>
      <c r="Q267">
        <v>131</v>
      </c>
      <c r="R267">
        <v>5869</v>
      </c>
    </row>
    <row r="268" spans="1:18" hidden="1">
      <c r="A268" t="s">
        <v>324</v>
      </c>
      <c r="B268">
        <v>10502</v>
      </c>
      <c r="C268" t="s">
        <v>271</v>
      </c>
      <c r="D268">
        <v>244646</v>
      </c>
      <c r="E268">
        <v>-334</v>
      </c>
      <c r="F268">
        <v>9038</v>
      </c>
      <c r="G268">
        <v>10476</v>
      </c>
      <c r="H268">
        <v>65</v>
      </c>
      <c r="I268">
        <v>-201</v>
      </c>
      <c r="J268">
        <v>248</v>
      </c>
      <c r="K268">
        <v>-14</v>
      </c>
      <c r="L268">
        <v>-2</v>
      </c>
      <c r="M268">
        <v>20669</v>
      </c>
      <c r="N268">
        <v>-33</v>
      </c>
      <c r="O268">
        <v>-38</v>
      </c>
      <c r="P268">
        <v>213253</v>
      </c>
      <c r="Q268">
        <v>-352</v>
      </c>
      <c r="R268">
        <v>9279</v>
      </c>
    </row>
    <row r="269" spans="1:18" hidden="1">
      <c r="A269" t="s">
        <v>324</v>
      </c>
      <c r="B269">
        <v>10502</v>
      </c>
      <c r="C269" t="s">
        <v>272</v>
      </c>
      <c r="D269">
        <v>235950</v>
      </c>
      <c r="E269">
        <v>-293</v>
      </c>
      <c r="F269">
        <v>4617</v>
      </c>
      <c r="G269">
        <v>10690</v>
      </c>
      <c r="H269">
        <v>-541</v>
      </c>
      <c r="I269">
        <v>-374</v>
      </c>
      <c r="J269">
        <v>270</v>
      </c>
      <c r="K269">
        <v>-4</v>
      </c>
      <c r="L269">
        <v>1</v>
      </c>
      <c r="M269">
        <v>20664</v>
      </c>
      <c r="N269">
        <v>68</v>
      </c>
      <c r="O269">
        <v>142</v>
      </c>
      <c r="P269">
        <v>204326</v>
      </c>
      <c r="Q269">
        <v>184</v>
      </c>
      <c r="R269">
        <v>4848</v>
      </c>
    </row>
    <row r="270" spans="1:18" hidden="1">
      <c r="A270" t="s">
        <v>324</v>
      </c>
      <c r="B270">
        <v>10502</v>
      </c>
      <c r="C270" t="s">
        <v>273</v>
      </c>
      <c r="D270">
        <v>231846</v>
      </c>
      <c r="E270">
        <v>-409</v>
      </c>
      <c r="F270">
        <v>10168</v>
      </c>
      <c r="G270">
        <v>11716</v>
      </c>
      <c r="H270">
        <v>563</v>
      </c>
      <c r="I270">
        <v>277</v>
      </c>
      <c r="J270">
        <v>272</v>
      </c>
      <c r="K270">
        <v>-89</v>
      </c>
      <c r="L270">
        <v>5</v>
      </c>
      <c r="M270">
        <v>20360</v>
      </c>
      <c r="N270">
        <v>447</v>
      </c>
      <c r="O270">
        <v>700</v>
      </c>
      <c r="P270">
        <v>199498</v>
      </c>
      <c r="Q270">
        <v>-1330</v>
      </c>
      <c r="R270">
        <v>9186</v>
      </c>
    </row>
    <row r="271" spans="1:18" hidden="1">
      <c r="A271" t="s">
        <v>324</v>
      </c>
      <c r="B271">
        <v>10502</v>
      </c>
      <c r="C271" t="s">
        <v>274</v>
      </c>
      <c r="D271">
        <v>207059</v>
      </c>
      <c r="E271">
        <v>548</v>
      </c>
      <c r="F271">
        <v>15720</v>
      </c>
      <c r="G271">
        <v>11244</v>
      </c>
      <c r="H271">
        <v>-307</v>
      </c>
      <c r="I271">
        <v>460</v>
      </c>
      <c r="J271">
        <v>361</v>
      </c>
      <c r="K271">
        <v>-41</v>
      </c>
      <c r="L271">
        <v>4</v>
      </c>
      <c r="M271">
        <v>18936</v>
      </c>
      <c r="N271">
        <v>122</v>
      </c>
      <c r="O271">
        <v>856</v>
      </c>
      <c r="P271">
        <v>176518</v>
      </c>
      <c r="Q271">
        <v>774</v>
      </c>
      <c r="R271">
        <v>14400</v>
      </c>
    </row>
    <row r="272" spans="1:18" hidden="1">
      <c r="A272" t="s">
        <v>324</v>
      </c>
      <c r="B272">
        <v>10502</v>
      </c>
      <c r="C272" t="s">
        <v>275</v>
      </c>
      <c r="D272">
        <v>191602</v>
      </c>
      <c r="E272">
        <v>-2824</v>
      </c>
      <c r="F272">
        <v>-523</v>
      </c>
      <c r="G272">
        <v>11220</v>
      </c>
      <c r="H272">
        <v>819</v>
      </c>
      <c r="I272">
        <v>-433</v>
      </c>
      <c r="J272">
        <v>374</v>
      </c>
      <c r="K272">
        <v>-1</v>
      </c>
      <c r="L272">
        <v>-4</v>
      </c>
      <c r="M272">
        <v>17913</v>
      </c>
      <c r="N272">
        <v>-95</v>
      </c>
      <c r="O272">
        <v>-307</v>
      </c>
      <c r="P272">
        <v>162095</v>
      </c>
      <c r="Q272">
        <v>-3547</v>
      </c>
      <c r="R272">
        <v>221</v>
      </c>
    </row>
    <row r="273" spans="1:18" hidden="1">
      <c r="A273" t="s">
        <v>324</v>
      </c>
      <c r="B273">
        <v>10502</v>
      </c>
      <c r="C273" t="s">
        <v>276</v>
      </c>
      <c r="D273">
        <v>195674</v>
      </c>
      <c r="E273">
        <v>387</v>
      </c>
      <c r="F273">
        <v>-6895</v>
      </c>
      <c r="G273">
        <v>11328</v>
      </c>
      <c r="H273">
        <v>-249</v>
      </c>
      <c r="I273">
        <v>-227</v>
      </c>
      <c r="J273">
        <v>387</v>
      </c>
      <c r="K273">
        <v>0</v>
      </c>
      <c r="L273">
        <v>0</v>
      </c>
      <c r="M273">
        <v>18320</v>
      </c>
      <c r="N273">
        <v>-2</v>
      </c>
      <c r="O273">
        <v>118</v>
      </c>
      <c r="P273">
        <v>165639</v>
      </c>
      <c r="Q273">
        <v>638</v>
      </c>
      <c r="R273">
        <v>-6786</v>
      </c>
    </row>
    <row r="274" spans="1:18" hidden="1">
      <c r="A274" t="s">
        <v>324</v>
      </c>
      <c r="B274">
        <v>10502</v>
      </c>
      <c r="C274" t="s">
        <v>277</v>
      </c>
      <c r="D274">
        <v>203370</v>
      </c>
      <c r="E274">
        <v>-967</v>
      </c>
      <c r="F274">
        <v>-2339</v>
      </c>
      <c r="G274">
        <v>11959</v>
      </c>
      <c r="H274">
        <v>8</v>
      </c>
      <c r="I274">
        <v>-20</v>
      </c>
      <c r="J274">
        <v>386</v>
      </c>
      <c r="K274">
        <v>-10</v>
      </c>
      <c r="L274">
        <v>-2</v>
      </c>
      <c r="M274">
        <v>18324</v>
      </c>
      <c r="N274">
        <v>173</v>
      </c>
      <c r="O274">
        <v>-142</v>
      </c>
      <c r="P274">
        <v>172701</v>
      </c>
      <c r="Q274">
        <v>-1138</v>
      </c>
      <c r="R274">
        <v>-2175</v>
      </c>
    </row>
    <row r="275" spans="1:18" hidden="1">
      <c r="A275" t="s">
        <v>324</v>
      </c>
      <c r="B275">
        <v>10502</v>
      </c>
      <c r="C275" t="s">
        <v>278</v>
      </c>
      <c r="D275">
        <v>207377</v>
      </c>
      <c r="E275">
        <v>492</v>
      </c>
      <c r="F275">
        <v>5114</v>
      </c>
      <c r="G275">
        <v>11839</v>
      </c>
      <c r="H275">
        <v>-115</v>
      </c>
      <c r="I275">
        <v>234</v>
      </c>
      <c r="J275">
        <v>398</v>
      </c>
      <c r="K275">
        <v>-4</v>
      </c>
      <c r="L275">
        <v>7</v>
      </c>
      <c r="M275">
        <v>18403</v>
      </c>
      <c r="N275">
        <v>140</v>
      </c>
      <c r="O275">
        <v>147</v>
      </c>
      <c r="P275">
        <v>176737</v>
      </c>
      <c r="Q275">
        <v>471</v>
      </c>
      <c r="R275">
        <v>4726</v>
      </c>
    </row>
    <row r="276" spans="1:18" hidden="1">
      <c r="A276" t="s">
        <v>324</v>
      </c>
      <c r="B276">
        <v>10502</v>
      </c>
      <c r="C276" t="s">
        <v>279</v>
      </c>
      <c r="D276">
        <v>201365</v>
      </c>
      <c r="E276">
        <v>9550</v>
      </c>
      <c r="F276">
        <v>8285</v>
      </c>
      <c r="G276">
        <v>11578</v>
      </c>
      <c r="H276">
        <v>143</v>
      </c>
      <c r="I276">
        <v>-176</v>
      </c>
      <c r="J276">
        <v>401</v>
      </c>
      <c r="K276">
        <v>64</v>
      </c>
      <c r="L276">
        <v>4</v>
      </c>
      <c r="M276">
        <v>18052</v>
      </c>
      <c r="N276">
        <v>112</v>
      </c>
      <c r="O276">
        <v>174</v>
      </c>
      <c r="P276">
        <v>171334</v>
      </c>
      <c r="Q276">
        <v>9231</v>
      </c>
      <c r="R276">
        <v>8283</v>
      </c>
    </row>
    <row r="277" spans="1:18" hidden="1">
      <c r="A277" t="s">
        <v>324</v>
      </c>
      <c r="B277">
        <v>10502</v>
      </c>
      <c r="C277" t="s">
        <v>280</v>
      </c>
      <c r="D277">
        <v>183131</v>
      </c>
      <c r="E277">
        <v>-6704</v>
      </c>
      <c r="F277">
        <v>112</v>
      </c>
      <c r="G277">
        <v>11705</v>
      </c>
      <c r="H277">
        <v>51</v>
      </c>
      <c r="I277">
        <v>-104</v>
      </c>
      <c r="J277">
        <v>334</v>
      </c>
      <c r="K277">
        <v>-35</v>
      </c>
      <c r="L277">
        <v>4</v>
      </c>
      <c r="M277">
        <v>17773</v>
      </c>
      <c r="N277">
        <v>40</v>
      </c>
      <c r="O277">
        <v>-284</v>
      </c>
      <c r="P277">
        <v>153319</v>
      </c>
      <c r="Q277">
        <v>-6760</v>
      </c>
      <c r="R277">
        <v>496</v>
      </c>
    </row>
    <row r="278" spans="1:18" hidden="1">
      <c r="A278" t="s">
        <v>324</v>
      </c>
      <c r="B278">
        <v>10502</v>
      </c>
      <c r="C278" t="s">
        <v>281</v>
      </c>
      <c r="D278">
        <v>190251</v>
      </c>
      <c r="E278">
        <v>997</v>
      </c>
      <c r="F278">
        <v>1861</v>
      </c>
      <c r="G278">
        <v>12106</v>
      </c>
      <c r="H278">
        <v>463</v>
      </c>
      <c r="I278">
        <v>-68</v>
      </c>
      <c r="J278">
        <v>374</v>
      </c>
      <c r="K278">
        <v>42</v>
      </c>
      <c r="L278">
        <v>5</v>
      </c>
      <c r="M278">
        <v>18082</v>
      </c>
      <c r="N278">
        <v>155</v>
      </c>
      <c r="O278">
        <v>121</v>
      </c>
      <c r="P278">
        <v>159689</v>
      </c>
      <c r="Q278">
        <v>337</v>
      </c>
      <c r="R278">
        <v>1803</v>
      </c>
    </row>
    <row r="279" spans="1:18" hidden="1">
      <c r="A279" t="s">
        <v>324</v>
      </c>
      <c r="B279">
        <v>10502</v>
      </c>
      <c r="C279" t="s">
        <v>282</v>
      </c>
      <c r="D279">
        <v>187583</v>
      </c>
      <c r="E279">
        <v>681</v>
      </c>
      <c r="F279">
        <v>3975</v>
      </c>
      <c r="G279">
        <v>11535</v>
      </c>
      <c r="H279">
        <v>69</v>
      </c>
      <c r="I279">
        <v>116</v>
      </c>
      <c r="J279">
        <v>364</v>
      </c>
      <c r="K279">
        <v>20</v>
      </c>
      <c r="L279">
        <v>-3</v>
      </c>
      <c r="M279">
        <v>17836</v>
      </c>
      <c r="N279">
        <v>42</v>
      </c>
      <c r="O279">
        <v>194</v>
      </c>
      <c r="P279">
        <v>157848</v>
      </c>
      <c r="Q279">
        <v>550</v>
      </c>
      <c r="R279">
        <v>3668</v>
      </c>
    </row>
    <row r="280" spans="1:18" hidden="1">
      <c r="A280" t="s">
        <v>324</v>
      </c>
      <c r="B280">
        <v>10502</v>
      </c>
      <c r="C280" t="s">
        <v>283</v>
      </c>
      <c r="D280">
        <v>182889</v>
      </c>
      <c r="E280">
        <v>-172</v>
      </c>
      <c r="F280">
        <v>-3502</v>
      </c>
      <c r="G280">
        <v>11271</v>
      </c>
      <c r="H280">
        <v>-265</v>
      </c>
      <c r="I280">
        <v>191</v>
      </c>
      <c r="J280">
        <v>308</v>
      </c>
      <c r="K280">
        <v>35</v>
      </c>
      <c r="L280">
        <v>3</v>
      </c>
      <c r="M280">
        <v>17816</v>
      </c>
      <c r="N280">
        <v>301</v>
      </c>
      <c r="O280">
        <v>-513</v>
      </c>
      <c r="P280">
        <v>153494</v>
      </c>
      <c r="Q280">
        <v>-243</v>
      </c>
      <c r="R280">
        <v>-3183</v>
      </c>
    </row>
    <row r="281" spans="1:18" hidden="1">
      <c r="A281" t="s">
        <v>324</v>
      </c>
      <c r="B281">
        <v>10502</v>
      </c>
      <c r="C281" t="s">
        <v>284</v>
      </c>
      <c r="D281">
        <v>187193</v>
      </c>
      <c r="E281" t="s">
        <v>285</v>
      </c>
      <c r="F281" t="s">
        <v>285</v>
      </c>
      <c r="G281">
        <v>11655</v>
      </c>
      <c r="H281" t="s">
        <v>285</v>
      </c>
      <c r="I281" t="s">
        <v>285</v>
      </c>
      <c r="J281">
        <v>272</v>
      </c>
      <c r="K281" t="s">
        <v>285</v>
      </c>
      <c r="L281" t="s">
        <v>285</v>
      </c>
      <c r="M281">
        <v>18166</v>
      </c>
      <c r="N281" t="s">
        <v>285</v>
      </c>
      <c r="O281" t="s">
        <v>285</v>
      </c>
      <c r="P281">
        <v>157100</v>
      </c>
      <c r="Q281" t="s">
        <v>285</v>
      </c>
      <c r="R281" t="s">
        <v>285</v>
      </c>
    </row>
    <row r="282" spans="1:18" hidden="1">
      <c r="A282" t="s">
        <v>324</v>
      </c>
      <c r="B282">
        <v>10502</v>
      </c>
      <c r="C282" t="s">
        <v>286</v>
      </c>
      <c r="D282">
        <v>174965</v>
      </c>
      <c r="E282" t="s">
        <v>285</v>
      </c>
      <c r="F282" t="s">
        <v>285</v>
      </c>
      <c r="G282">
        <v>10901</v>
      </c>
      <c r="H282" t="s">
        <v>285</v>
      </c>
      <c r="I282" t="s">
        <v>285</v>
      </c>
      <c r="J282">
        <v>263</v>
      </c>
      <c r="K282" t="s">
        <v>285</v>
      </c>
      <c r="L282" t="s">
        <v>285</v>
      </c>
      <c r="M282">
        <v>17116</v>
      </c>
      <c r="N282" t="s">
        <v>285</v>
      </c>
      <c r="O282" t="s">
        <v>285</v>
      </c>
      <c r="P282">
        <v>146685</v>
      </c>
      <c r="Q282" t="s">
        <v>285</v>
      </c>
      <c r="R282" t="s">
        <v>285</v>
      </c>
    </row>
    <row r="283" spans="1:18" hidden="1">
      <c r="A283" t="s">
        <v>324</v>
      </c>
      <c r="B283">
        <v>10502</v>
      </c>
      <c r="C283" t="s">
        <v>287</v>
      </c>
      <c r="D283">
        <v>191614</v>
      </c>
      <c r="E283" t="s">
        <v>285</v>
      </c>
      <c r="F283" t="s">
        <v>285</v>
      </c>
      <c r="G283">
        <v>10946</v>
      </c>
      <c r="H283" t="s">
        <v>285</v>
      </c>
      <c r="I283" t="s">
        <v>285</v>
      </c>
      <c r="J283">
        <v>265</v>
      </c>
      <c r="K283" t="s">
        <v>285</v>
      </c>
      <c r="L283" t="s">
        <v>285</v>
      </c>
      <c r="M283">
        <v>16119</v>
      </c>
      <c r="N283" t="s">
        <v>285</v>
      </c>
      <c r="O283" t="s">
        <v>285</v>
      </c>
      <c r="P283">
        <v>164284</v>
      </c>
      <c r="Q283" t="s">
        <v>285</v>
      </c>
      <c r="R283" t="s">
        <v>285</v>
      </c>
    </row>
    <row r="284" spans="1:18" hidden="1">
      <c r="A284" t="s">
        <v>324</v>
      </c>
      <c r="B284">
        <v>10502</v>
      </c>
      <c r="C284" t="s">
        <v>288</v>
      </c>
      <c r="D284">
        <v>173773</v>
      </c>
      <c r="E284" t="s">
        <v>285</v>
      </c>
      <c r="F284" t="s">
        <v>285</v>
      </c>
      <c r="G284">
        <v>10266</v>
      </c>
      <c r="H284" t="s">
        <v>285</v>
      </c>
      <c r="I284" t="s">
        <v>285</v>
      </c>
      <c r="J284">
        <v>249</v>
      </c>
      <c r="K284" t="s">
        <v>285</v>
      </c>
      <c r="L284" t="s">
        <v>285</v>
      </c>
      <c r="M284">
        <v>15845</v>
      </c>
      <c r="N284" t="s">
        <v>285</v>
      </c>
      <c r="O284" t="s">
        <v>285</v>
      </c>
      <c r="P284">
        <v>147413</v>
      </c>
      <c r="Q284" t="s">
        <v>285</v>
      </c>
      <c r="R284" t="s">
        <v>285</v>
      </c>
    </row>
    <row r="285" spans="1:18" hidden="1">
      <c r="A285" t="s">
        <v>324</v>
      </c>
      <c r="B285">
        <v>10502</v>
      </c>
      <c r="C285" t="s">
        <v>289</v>
      </c>
      <c r="D285">
        <v>168110</v>
      </c>
      <c r="E285" t="s">
        <v>285</v>
      </c>
      <c r="F285" t="s">
        <v>285</v>
      </c>
      <c r="G285">
        <v>12952</v>
      </c>
      <c r="H285" t="s">
        <v>285</v>
      </c>
      <c r="I285" t="s">
        <v>285</v>
      </c>
      <c r="J285">
        <v>255</v>
      </c>
      <c r="K285" t="s">
        <v>285</v>
      </c>
      <c r="L285" t="s">
        <v>285</v>
      </c>
      <c r="M285">
        <v>15763</v>
      </c>
      <c r="N285" t="s">
        <v>285</v>
      </c>
      <c r="O285" t="s">
        <v>285</v>
      </c>
      <c r="P285">
        <v>139140</v>
      </c>
      <c r="Q285" t="s">
        <v>285</v>
      </c>
      <c r="R285" t="s">
        <v>285</v>
      </c>
    </row>
    <row r="286" spans="1:18" hidden="1">
      <c r="A286" t="s">
        <v>324</v>
      </c>
      <c r="B286">
        <v>10502</v>
      </c>
      <c r="C286" t="s">
        <v>290</v>
      </c>
      <c r="D286">
        <v>184547</v>
      </c>
      <c r="E286" t="s">
        <v>285</v>
      </c>
      <c r="F286" t="s">
        <v>285</v>
      </c>
      <c r="G286">
        <v>13172</v>
      </c>
      <c r="H286" t="s">
        <v>285</v>
      </c>
      <c r="I286" t="s">
        <v>285</v>
      </c>
      <c r="J286">
        <v>277</v>
      </c>
      <c r="K286" t="s">
        <v>285</v>
      </c>
      <c r="L286" t="s">
        <v>285</v>
      </c>
      <c r="M286">
        <v>17092</v>
      </c>
      <c r="N286" t="s">
        <v>285</v>
      </c>
      <c r="O286" t="s">
        <v>285</v>
      </c>
      <c r="P286">
        <v>154006</v>
      </c>
      <c r="Q286" t="s">
        <v>285</v>
      </c>
      <c r="R286" t="s">
        <v>285</v>
      </c>
    </row>
    <row r="287" spans="1:18" hidden="1">
      <c r="A287" t="s">
        <v>324</v>
      </c>
      <c r="B287">
        <v>10502</v>
      </c>
      <c r="C287" t="s">
        <v>291</v>
      </c>
      <c r="D287">
        <v>190528</v>
      </c>
      <c r="E287" t="s">
        <v>285</v>
      </c>
      <c r="F287" t="s">
        <v>285</v>
      </c>
      <c r="G287">
        <v>14074</v>
      </c>
      <c r="H287" t="s">
        <v>285</v>
      </c>
      <c r="I287" t="s">
        <v>285</v>
      </c>
      <c r="J287">
        <v>256</v>
      </c>
      <c r="K287" t="s">
        <v>285</v>
      </c>
      <c r="L287" t="s">
        <v>285</v>
      </c>
      <c r="M287">
        <v>17650</v>
      </c>
      <c r="N287" t="s">
        <v>285</v>
      </c>
      <c r="O287" t="s">
        <v>285</v>
      </c>
      <c r="P287">
        <v>158548</v>
      </c>
      <c r="Q287" t="s">
        <v>285</v>
      </c>
      <c r="R287" t="s">
        <v>285</v>
      </c>
    </row>
    <row r="288" spans="1:18" hidden="1">
      <c r="A288" t="s">
        <v>324</v>
      </c>
      <c r="B288">
        <v>10502</v>
      </c>
      <c r="C288" t="s">
        <v>292</v>
      </c>
      <c r="D288">
        <v>179749</v>
      </c>
      <c r="E288" t="s">
        <v>285</v>
      </c>
      <c r="F288" t="s">
        <v>285</v>
      </c>
      <c r="G288">
        <v>13964</v>
      </c>
      <c r="H288" t="s">
        <v>285</v>
      </c>
      <c r="I288" t="s">
        <v>285</v>
      </c>
      <c r="J288">
        <v>258</v>
      </c>
      <c r="K288" t="s">
        <v>285</v>
      </c>
      <c r="L288" t="s">
        <v>285</v>
      </c>
      <c r="M288">
        <v>16940</v>
      </c>
      <c r="N288" t="s">
        <v>285</v>
      </c>
      <c r="O288" t="s">
        <v>285</v>
      </c>
      <c r="P288">
        <v>148587</v>
      </c>
      <c r="Q288" t="s">
        <v>285</v>
      </c>
      <c r="R288" t="s">
        <v>285</v>
      </c>
    </row>
    <row r="289" spans="1:18" hidden="1">
      <c r="A289" t="s">
        <v>324</v>
      </c>
      <c r="B289">
        <v>10502</v>
      </c>
      <c r="C289" t="s">
        <v>293</v>
      </c>
      <c r="D289">
        <v>201178</v>
      </c>
      <c r="E289" t="s">
        <v>285</v>
      </c>
      <c r="F289" t="s">
        <v>285</v>
      </c>
      <c r="G289">
        <v>13625</v>
      </c>
      <c r="H289" t="s">
        <v>285</v>
      </c>
      <c r="I289" t="s">
        <v>285</v>
      </c>
      <c r="J289">
        <v>353</v>
      </c>
      <c r="K289" t="s">
        <v>285</v>
      </c>
      <c r="L289" t="s">
        <v>285</v>
      </c>
      <c r="M289">
        <v>18334</v>
      </c>
      <c r="N289" t="s">
        <v>285</v>
      </c>
      <c r="O289" t="s">
        <v>285</v>
      </c>
      <c r="P289">
        <v>168866</v>
      </c>
      <c r="Q289" t="s">
        <v>285</v>
      </c>
      <c r="R289" t="s">
        <v>285</v>
      </c>
    </row>
    <row r="290" spans="1:18" hidden="1">
      <c r="A290" t="s">
        <v>324</v>
      </c>
      <c r="B290">
        <v>10502</v>
      </c>
      <c r="C290" t="s">
        <v>294</v>
      </c>
      <c r="D290">
        <v>214359</v>
      </c>
      <c r="E290" t="s">
        <v>285</v>
      </c>
      <c r="F290" t="s">
        <v>285</v>
      </c>
      <c r="G290">
        <v>14988</v>
      </c>
      <c r="H290" t="s">
        <v>285</v>
      </c>
      <c r="I290" t="s">
        <v>285</v>
      </c>
      <c r="J290">
        <v>376</v>
      </c>
      <c r="K290" t="s">
        <v>285</v>
      </c>
      <c r="L290" t="s">
        <v>285</v>
      </c>
      <c r="M290">
        <v>18954</v>
      </c>
      <c r="N290" t="s">
        <v>285</v>
      </c>
      <c r="O290" t="s">
        <v>285</v>
      </c>
      <c r="P290">
        <v>180041</v>
      </c>
      <c r="Q290" t="s">
        <v>285</v>
      </c>
      <c r="R290" t="s">
        <v>285</v>
      </c>
    </row>
    <row r="291" spans="1:18" hidden="1">
      <c r="A291" t="s">
        <v>324</v>
      </c>
      <c r="B291">
        <v>10502</v>
      </c>
      <c r="C291" t="s">
        <v>295</v>
      </c>
      <c r="D291">
        <v>271597</v>
      </c>
      <c r="E291" t="s">
        <v>285</v>
      </c>
      <c r="F291" t="s">
        <v>285</v>
      </c>
      <c r="G291">
        <v>13541</v>
      </c>
      <c r="H291" t="s">
        <v>285</v>
      </c>
      <c r="I291" t="s">
        <v>285</v>
      </c>
      <c r="J291">
        <v>280</v>
      </c>
      <c r="K291" t="s">
        <v>285</v>
      </c>
      <c r="L291" t="s">
        <v>285</v>
      </c>
      <c r="M291">
        <v>19354</v>
      </c>
      <c r="N291" t="s">
        <v>285</v>
      </c>
      <c r="O291" t="s">
        <v>285</v>
      </c>
      <c r="P291">
        <v>238422</v>
      </c>
      <c r="Q291" t="s">
        <v>285</v>
      </c>
      <c r="R291" t="s">
        <v>285</v>
      </c>
    </row>
    <row r="292" spans="1:18" hidden="1">
      <c r="A292" t="s">
        <v>324</v>
      </c>
      <c r="B292">
        <v>10502</v>
      </c>
      <c r="C292" t="s">
        <v>296</v>
      </c>
      <c r="D292">
        <v>271417</v>
      </c>
      <c r="E292" t="s">
        <v>285</v>
      </c>
      <c r="F292" t="s">
        <v>285</v>
      </c>
      <c r="G292">
        <v>13832</v>
      </c>
      <c r="H292" t="s">
        <v>285</v>
      </c>
      <c r="I292" t="s">
        <v>285</v>
      </c>
      <c r="J292">
        <v>267</v>
      </c>
      <c r="K292" t="s">
        <v>285</v>
      </c>
      <c r="L292" t="s">
        <v>285</v>
      </c>
      <c r="M292">
        <v>19725</v>
      </c>
      <c r="N292" t="s">
        <v>285</v>
      </c>
      <c r="O292" t="s">
        <v>285</v>
      </c>
      <c r="P292">
        <v>237593</v>
      </c>
      <c r="Q292" t="s">
        <v>285</v>
      </c>
      <c r="R292" t="s">
        <v>285</v>
      </c>
    </row>
    <row r="293" spans="1:18" hidden="1">
      <c r="A293" t="s">
        <v>324</v>
      </c>
      <c r="B293">
        <v>10502</v>
      </c>
      <c r="C293" t="s">
        <v>297</v>
      </c>
      <c r="D293">
        <v>272366</v>
      </c>
      <c r="E293" t="s">
        <v>285</v>
      </c>
      <c r="F293" t="s">
        <v>285</v>
      </c>
      <c r="G293">
        <v>14308</v>
      </c>
      <c r="H293" t="s">
        <v>285</v>
      </c>
      <c r="I293" t="s">
        <v>285</v>
      </c>
      <c r="J293">
        <v>259</v>
      </c>
      <c r="K293" t="s">
        <v>285</v>
      </c>
      <c r="L293" t="s">
        <v>285</v>
      </c>
      <c r="M293">
        <v>20117</v>
      </c>
      <c r="N293" t="s">
        <v>285</v>
      </c>
      <c r="O293" t="s">
        <v>285</v>
      </c>
      <c r="P293">
        <v>237682</v>
      </c>
      <c r="Q293" t="s">
        <v>285</v>
      </c>
      <c r="R293" t="s">
        <v>285</v>
      </c>
    </row>
    <row r="294" spans="1:18" hidden="1">
      <c r="A294" t="s">
        <v>324</v>
      </c>
      <c r="B294">
        <v>10502</v>
      </c>
      <c r="C294" t="s">
        <v>298</v>
      </c>
      <c r="D294">
        <v>291988</v>
      </c>
      <c r="E294" t="s">
        <v>285</v>
      </c>
      <c r="F294" t="s">
        <v>285</v>
      </c>
      <c r="G294">
        <v>14164</v>
      </c>
      <c r="H294" t="s">
        <v>285</v>
      </c>
      <c r="I294" t="s">
        <v>285</v>
      </c>
      <c r="J294">
        <v>291</v>
      </c>
      <c r="K294" t="s">
        <v>285</v>
      </c>
      <c r="L294" t="s">
        <v>285</v>
      </c>
      <c r="M294">
        <v>20802</v>
      </c>
      <c r="N294" t="s">
        <v>285</v>
      </c>
      <c r="O294" t="s">
        <v>285</v>
      </c>
      <c r="P294">
        <v>256731</v>
      </c>
      <c r="Q294" t="s">
        <v>285</v>
      </c>
      <c r="R294" t="s">
        <v>285</v>
      </c>
    </row>
    <row r="295" spans="1:18" hidden="1">
      <c r="A295" t="s">
        <v>324</v>
      </c>
      <c r="B295">
        <v>10502</v>
      </c>
      <c r="C295" t="s">
        <v>299</v>
      </c>
      <c r="D295">
        <v>270336</v>
      </c>
      <c r="E295" t="s">
        <v>285</v>
      </c>
      <c r="F295" t="s">
        <v>285</v>
      </c>
      <c r="G295">
        <v>14482</v>
      </c>
      <c r="H295" t="s">
        <v>285</v>
      </c>
      <c r="I295" t="s">
        <v>285</v>
      </c>
      <c r="J295">
        <v>292</v>
      </c>
      <c r="K295" t="s">
        <v>285</v>
      </c>
      <c r="L295" t="s">
        <v>285</v>
      </c>
      <c r="M295">
        <v>20260</v>
      </c>
      <c r="N295" t="s">
        <v>285</v>
      </c>
      <c r="O295" t="s">
        <v>285</v>
      </c>
      <c r="P295">
        <v>235302</v>
      </c>
      <c r="Q295" t="s">
        <v>285</v>
      </c>
      <c r="R295" t="s">
        <v>285</v>
      </c>
    </row>
    <row r="296" spans="1:18" hidden="1">
      <c r="A296" t="s">
        <v>324</v>
      </c>
      <c r="B296">
        <v>10502</v>
      </c>
      <c r="C296" t="s">
        <v>300</v>
      </c>
      <c r="D296">
        <v>273218</v>
      </c>
      <c r="E296" t="s">
        <v>285</v>
      </c>
      <c r="F296" t="s">
        <v>285</v>
      </c>
      <c r="G296">
        <v>14632</v>
      </c>
      <c r="H296" t="s">
        <v>285</v>
      </c>
      <c r="I296" t="s">
        <v>285</v>
      </c>
      <c r="J296">
        <v>289</v>
      </c>
      <c r="K296" t="s">
        <v>285</v>
      </c>
      <c r="L296" t="s">
        <v>285</v>
      </c>
      <c r="M296">
        <v>20541</v>
      </c>
      <c r="N296" t="s">
        <v>285</v>
      </c>
      <c r="O296" t="s">
        <v>285</v>
      </c>
      <c r="P296">
        <v>237756</v>
      </c>
      <c r="Q296" t="s">
        <v>285</v>
      </c>
      <c r="R296" t="s">
        <v>285</v>
      </c>
    </row>
    <row r="297" spans="1:18" hidden="1">
      <c r="A297" t="s">
        <v>324</v>
      </c>
      <c r="B297">
        <v>10502</v>
      </c>
      <c r="C297" t="s">
        <v>301</v>
      </c>
      <c r="D297">
        <v>259098</v>
      </c>
      <c r="E297" t="s">
        <v>285</v>
      </c>
      <c r="F297" t="s">
        <v>285</v>
      </c>
      <c r="G297">
        <v>14850</v>
      </c>
      <c r="H297" t="s">
        <v>285</v>
      </c>
      <c r="I297" t="s">
        <v>285</v>
      </c>
      <c r="J297">
        <v>322</v>
      </c>
      <c r="K297" t="s">
        <v>285</v>
      </c>
      <c r="L297" t="s">
        <v>285</v>
      </c>
      <c r="M297">
        <v>20876</v>
      </c>
      <c r="N297" t="s">
        <v>285</v>
      </c>
      <c r="O297" t="s">
        <v>285</v>
      </c>
      <c r="P297">
        <v>223050</v>
      </c>
      <c r="Q297" t="s">
        <v>285</v>
      </c>
      <c r="R297" t="s">
        <v>285</v>
      </c>
    </row>
    <row r="298" spans="1:18" hidden="1">
      <c r="A298" t="s">
        <v>324</v>
      </c>
      <c r="B298">
        <v>10502</v>
      </c>
      <c r="C298" t="s">
        <v>302</v>
      </c>
      <c r="D298">
        <v>262288</v>
      </c>
      <c r="E298" t="s">
        <v>285</v>
      </c>
      <c r="F298" t="s">
        <v>285</v>
      </c>
      <c r="G298">
        <v>14947</v>
      </c>
      <c r="H298" t="s">
        <v>285</v>
      </c>
      <c r="I298" t="s">
        <v>285</v>
      </c>
      <c r="J298">
        <v>308</v>
      </c>
      <c r="K298" t="s">
        <v>285</v>
      </c>
      <c r="L298" t="s">
        <v>285</v>
      </c>
      <c r="M298">
        <v>20907</v>
      </c>
      <c r="N298" t="s">
        <v>285</v>
      </c>
      <c r="O298" t="s">
        <v>285</v>
      </c>
      <c r="P298">
        <v>226126</v>
      </c>
      <c r="Q298" t="s">
        <v>285</v>
      </c>
      <c r="R298" t="s">
        <v>285</v>
      </c>
    </row>
    <row r="299" spans="1:18" hidden="1">
      <c r="A299" t="s">
        <v>324</v>
      </c>
      <c r="B299">
        <v>10502</v>
      </c>
      <c r="C299" t="s">
        <v>303</v>
      </c>
      <c r="D299">
        <v>258690</v>
      </c>
      <c r="E299" t="s">
        <v>285</v>
      </c>
      <c r="F299" t="s">
        <v>285</v>
      </c>
      <c r="G299">
        <v>16761</v>
      </c>
      <c r="H299" t="s">
        <v>285</v>
      </c>
      <c r="I299" t="s">
        <v>285</v>
      </c>
      <c r="J299">
        <v>318</v>
      </c>
      <c r="K299" t="s">
        <v>285</v>
      </c>
      <c r="L299" t="s">
        <v>285</v>
      </c>
      <c r="M299">
        <v>20665</v>
      </c>
      <c r="N299" t="s">
        <v>285</v>
      </c>
      <c r="O299" t="s">
        <v>285</v>
      </c>
      <c r="P299">
        <v>220946</v>
      </c>
      <c r="Q299" t="s">
        <v>285</v>
      </c>
      <c r="R299" t="s">
        <v>285</v>
      </c>
    </row>
    <row r="300" spans="1:18" hidden="1">
      <c r="A300" t="s">
        <v>324</v>
      </c>
      <c r="B300">
        <v>10502</v>
      </c>
      <c r="C300" t="s">
        <v>304</v>
      </c>
      <c r="D300">
        <v>251267</v>
      </c>
      <c r="E300" t="s">
        <v>285</v>
      </c>
      <c r="F300" t="s">
        <v>285</v>
      </c>
      <c r="G300">
        <v>16897</v>
      </c>
      <c r="H300" t="s">
        <v>285</v>
      </c>
      <c r="I300" t="s">
        <v>285</v>
      </c>
      <c r="J300">
        <v>316</v>
      </c>
      <c r="K300" t="s">
        <v>285</v>
      </c>
      <c r="L300" t="s">
        <v>285</v>
      </c>
      <c r="M300">
        <v>20578</v>
      </c>
      <c r="N300" t="s">
        <v>285</v>
      </c>
      <c r="O300" t="s">
        <v>285</v>
      </c>
      <c r="P300">
        <v>213476</v>
      </c>
      <c r="Q300" t="s">
        <v>285</v>
      </c>
      <c r="R300" t="s">
        <v>285</v>
      </c>
    </row>
    <row r="301" spans="1:18" hidden="1">
      <c r="A301" t="s">
        <v>324</v>
      </c>
      <c r="B301">
        <v>10502</v>
      </c>
      <c r="C301" t="s">
        <v>305</v>
      </c>
      <c r="D301">
        <v>205859</v>
      </c>
      <c r="E301" t="s">
        <v>285</v>
      </c>
      <c r="F301" t="s">
        <v>285</v>
      </c>
      <c r="G301">
        <v>16851</v>
      </c>
      <c r="H301" t="s">
        <v>285</v>
      </c>
      <c r="I301" t="s">
        <v>285</v>
      </c>
      <c r="J301">
        <v>307</v>
      </c>
      <c r="K301" t="s">
        <v>285</v>
      </c>
      <c r="L301" t="s">
        <v>285</v>
      </c>
      <c r="M301">
        <v>20141</v>
      </c>
      <c r="N301" t="s">
        <v>285</v>
      </c>
      <c r="O301" t="s">
        <v>285</v>
      </c>
      <c r="P301">
        <v>168560</v>
      </c>
      <c r="Q301" t="s">
        <v>285</v>
      </c>
      <c r="R301" t="s">
        <v>285</v>
      </c>
    </row>
    <row r="302" spans="1:18" hidden="1">
      <c r="A302" t="s">
        <v>324</v>
      </c>
      <c r="B302">
        <v>10502</v>
      </c>
      <c r="C302" t="s">
        <v>306</v>
      </c>
      <c r="D302">
        <v>202231</v>
      </c>
      <c r="E302" t="s">
        <v>285</v>
      </c>
      <c r="F302" t="s">
        <v>285</v>
      </c>
      <c r="G302">
        <v>15890</v>
      </c>
      <c r="H302" t="s">
        <v>285</v>
      </c>
      <c r="I302" t="s">
        <v>285</v>
      </c>
      <c r="J302">
        <v>304</v>
      </c>
      <c r="K302" t="s">
        <v>285</v>
      </c>
      <c r="L302" t="s">
        <v>285</v>
      </c>
      <c r="M302">
        <v>19530</v>
      </c>
      <c r="N302" t="s">
        <v>285</v>
      </c>
      <c r="O302" t="s">
        <v>285</v>
      </c>
      <c r="P302">
        <v>166507</v>
      </c>
      <c r="Q302" t="s">
        <v>285</v>
      </c>
      <c r="R302" t="s">
        <v>285</v>
      </c>
    </row>
    <row r="303" spans="1:18" hidden="1">
      <c r="A303" t="s">
        <v>324</v>
      </c>
      <c r="B303">
        <v>10502</v>
      </c>
      <c r="C303" t="s">
        <v>307</v>
      </c>
      <c r="D303">
        <v>193899</v>
      </c>
      <c r="E303" t="s">
        <v>285</v>
      </c>
      <c r="F303" t="s">
        <v>285</v>
      </c>
      <c r="G303">
        <v>15735</v>
      </c>
      <c r="H303" t="s">
        <v>285</v>
      </c>
      <c r="I303" t="s">
        <v>285</v>
      </c>
      <c r="J303">
        <v>293</v>
      </c>
      <c r="K303" t="s">
        <v>285</v>
      </c>
      <c r="L303" t="s">
        <v>285</v>
      </c>
      <c r="M303">
        <v>19066</v>
      </c>
      <c r="N303" t="s">
        <v>285</v>
      </c>
      <c r="O303" t="s">
        <v>285</v>
      </c>
      <c r="P303">
        <v>158805</v>
      </c>
      <c r="Q303" t="s">
        <v>285</v>
      </c>
      <c r="R303" t="s">
        <v>285</v>
      </c>
    </row>
    <row r="304" spans="1:18" hidden="1">
      <c r="A304" t="s">
        <v>324</v>
      </c>
      <c r="B304">
        <v>10502</v>
      </c>
      <c r="C304" t="s">
        <v>308</v>
      </c>
      <c r="D304">
        <v>188756</v>
      </c>
      <c r="E304" t="s">
        <v>285</v>
      </c>
      <c r="F304" t="s">
        <v>285</v>
      </c>
      <c r="G304">
        <v>16766</v>
      </c>
      <c r="H304" t="s">
        <v>285</v>
      </c>
      <c r="I304" t="s">
        <v>285</v>
      </c>
      <c r="J304">
        <v>282</v>
      </c>
      <c r="K304" t="s">
        <v>285</v>
      </c>
      <c r="L304" t="s">
        <v>285</v>
      </c>
      <c r="M304">
        <v>19198</v>
      </c>
      <c r="N304" t="s">
        <v>285</v>
      </c>
      <c r="O304" t="s">
        <v>285</v>
      </c>
      <c r="P304">
        <v>152510</v>
      </c>
      <c r="Q304" t="s">
        <v>285</v>
      </c>
      <c r="R304" t="s">
        <v>285</v>
      </c>
    </row>
    <row r="305" spans="1:18" hidden="1">
      <c r="A305" t="s">
        <v>324</v>
      </c>
      <c r="B305">
        <v>10502</v>
      </c>
      <c r="C305" t="s">
        <v>309</v>
      </c>
      <c r="D305">
        <v>184234</v>
      </c>
      <c r="E305" t="s">
        <v>285</v>
      </c>
      <c r="F305" t="s">
        <v>285</v>
      </c>
      <c r="G305">
        <v>16709</v>
      </c>
      <c r="H305" t="s">
        <v>285</v>
      </c>
      <c r="I305" t="s">
        <v>285</v>
      </c>
      <c r="J305">
        <v>330</v>
      </c>
      <c r="K305" t="s">
        <v>285</v>
      </c>
      <c r="L305" t="s">
        <v>285</v>
      </c>
      <c r="M305">
        <v>19493</v>
      </c>
      <c r="N305" t="s">
        <v>285</v>
      </c>
      <c r="O305" t="s">
        <v>285</v>
      </c>
      <c r="P305">
        <v>147702</v>
      </c>
      <c r="Q305" t="s">
        <v>285</v>
      </c>
      <c r="R305" t="s">
        <v>285</v>
      </c>
    </row>
    <row r="306" spans="1:18" hidden="1">
      <c r="A306" t="s">
        <v>324</v>
      </c>
      <c r="B306">
        <v>10502</v>
      </c>
      <c r="C306" t="s">
        <v>310</v>
      </c>
      <c r="D306">
        <v>178616</v>
      </c>
      <c r="E306" t="s">
        <v>285</v>
      </c>
      <c r="F306" t="s">
        <v>285</v>
      </c>
      <c r="G306">
        <v>15681</v>
      </c>
      <c r="H306" t="s">
        <v>285</v>
      </c>
      <c r="I306" t="s">
        <v>285</v>
      </c>
      <c r="J306">
        <v>319</v>
      </c>
      <c r="K306" t="s">
        <v>285</v>
      </c>
      <c r="L306" t="s">
        <v>285</v>
      </c>
      <c r="M306">
        <v>19061</v>
      </c>
      <c r="N306" t="s">
        <v>285</v>
      </c>
      <c r="O306" t="s">
        <v>285</v>
      </c>
      <c r="P306">
        <v>143555</v>
      </c>
      <c r="Q306" t="s">
        <v>285</v>
      </c>
      <c r="R306" t="s">
        <v>285</v>
      </c>
    </row>
    <row r="307" spans="1:18" hidden="1">
      <c r="A307" t="s">
        <v>324</v>
      </c>
      <c r="B307">
        <v>10502</v>
      </c>
      <c r="C307" t="s">
        <v>311</v>
      </c>
      <c r="D307">
        <v>178929</v>
      </c>
      <c r="E307" t="s">
        <v>285</v>
      </c>
      <c r="F307" t="s">
        <v>285</v>
      </c>
      <c r="G307">
        <v>15519</v>
      </c>
      <c r="H307" t="s">
        <v>285</v>
      </c>
      <c r="I307" t="s">
        <v>285</v>
      </c>
      <c r="J307">
        <v>299</v>
      </c>
      <c r="K307" t="s">
        <v>285</v>
      </c>
      <c r="L307" t="s">
        <v>285</v>
      </c>
      <c r="M307">
        <v>25653</v>
      </c>
      <c r="N307" t="s">
        <v>285</v>
      </c>
      <c r="O307" t="s">
        <v>285</v>
      </c>
      <c r="P307">
        <v>137458</v>
      </c>
      <c r="Q307" t="s">
        <v>285</v>
      </c>
      <c r="R307" t="s">
        <v>285</v>
      </c>
    </row>
    <row r="308" spans="1:18" hidden="1">
      <c r="A308" t="s">
        <v>324</v>
      </c>
      <c r="B308">
        <v>10502</v>
      </c>
      <c r="C308" t="s">
        <v>312</v>
      </c>
      <c r="D308">
        <v>163572</v>
      </c>
      <c r="E308" t="s">
        <v>285</v>
      </c>
      <c r="F308" t="s">
        <v>285</v>
      </c>
      <c r="G308">
        <v>15645</v>
      </c>
      <c r="H308" t="s">
        <v>285</v>
      </c>
      <c r="I308" t="s">
        <v>285</v>
      </c>
      <c r="J308">
        <v>288</v>
      </c>
      <c r="K308" t="s">
        <v>285</v>
      </c>
      <c r="L308" t="s">
        <v>285</v>
      </c>
      <c r="M308">
        <v>24919</v>
      </c>
      <c r="N308" t="s">
        <v>285</v>
      </c>
      <c r="O308" t="s">
        <v>285</v>
      </c>
      <c r="P308">
        <v>122720</v>
      </c>
      <c r="Q308" t="s">
        <v>285</v>
      </c>
      <c r="R308" t="s">
        <v>285</v>
      </c>
    </row>
    <row r="309" spans="1:18" hidden="1">
      <c r="A309" t="s">
        <v>324</v>
      </c>
      <c r="B309">
        <v>10502</v>
      </c>
      <c r="C309" t="s">
        <v>313</v>
      </c>
      <c r="D309">
        <v>164117</v>
      </c>
      <c r="E309" t="s">
        <v>285</v>
      </c>
      <c r="F309" t="s">
        <v>285</v>
      </c>
      <c r="G309">
        <v>14282</v>
      </c>
      <c r="H309" t="s">
        <v>285</v>
      </c>
      <c r="I309" t="s">
        <v>285</v>
      </c>
      <c r="J309">
        <v>277</v>
      </c>
      <c r="K309" t="s">
        <v>285</v>
      </c>
      <c r="L309" t="s">
        <v>285</v>
      </c>
      <c r="M309">
        <v>25139</v>
      </c>
      <c r="N309" t="s">
        <v>285</v>
      </c>
      <c r="O309" t="s">
        <v>285</v>
      </c>
      <c r="P309">
        <v>124419</v>
      </c>
      <c r="Q309" t="s">
        <v>285</v>
      </c>
      <c r="R309" t="s">
        <v>285</v>
      </c>
    </row>
    <row r="310" spans="1:18" hidden="1">
      <c r="A310" t="s">
        <v>324</v>
      </c>
      <c r="B310">
        <v>10502</v>
      </c>
      <c r="C310" t="s">
        <v>314</v>
      </c>
      <c r="D310">
        <v>167899</v>
      </c>
      <c r="E310" t="s">
        <v>285</v>
      </c>
      <c r="F310" t="s">
        <v>285</v>
      </c>
      <c r="G310">
        <v>13884</v>
      </c>
      <c r="H310" t="s">
        <v>285</v>
      </c>
      <c r="I310" t="s">
        <v>285</v>
      </c>
      <c r="J310">
        <v>266</v>
      </c>
      <c r="K310" t="s">
        <v>285</v>
      </c>
      <c r="L310" t="s">
        <v>285</v>
      </c>
      <c r="M310">
        <v>25724</v>
      </c>
      <c r="N310" t="s">
        <v>285</v>
      </c>
      <c r="O310" t="s">
        <v>285</v>
      </c>
      <c r="P310">
        <v>128025</v>
      </c>
      <c r="Q310" t="s">
        <v>285</v>
      </c>
      <c r="R310" t="s">
        <v>285</v>
      </c>
    </row>
    <row r="311" spans="1:18" hidden="1">
      <c r="A311" t="s">
        <v>324</v>
      </c>
      <c r="B311">
        <v>10502</v>
      </c>
      <c r="C311" t="s">
        <v>315</v>
      </c>
      <c r="D311">
        <v>161387</v>
      </c>
      <c r="E311" t="s">
        <v>285</v>
      </c>
      <c r="F311" t="s">
        <v>285</v>
      </c>
      <c r="G311">
        <v>15148</v>
      </c>
      <c r="H311" t="s">
        <v>285</v>
      </c>
      <c r="I311" t="s">
        <v>285</v>
      </c>
      <c r="J311">
        <v>254</v>
      </c>
      <c r="K311" t="s">
        <v>285</v>
      </c>
      <c r="L311" t="s">
        <v>285</v>
      </c>
      <c r="M311">
        <v>25815</v>
      </c>
      <c r="N311" t="s">
        <v>285</v>
      </c>
      <c r="O311" t="s">
        <v>285</v>
      </c>
      <c r="P311">
        <v>120170</v>
      </c>
      <c r="Q311" t="s">
        <v>285</v>
      </c>
      <c r="R311" t="s">
        <v>285</v>
      </c>
    </row>
    <row r="312" spans="1:18" hidden="1">
      <c r="A312" t="s">
        <v>324</v>
      </c>
      <c r="B312">
        <v>10502</v>
      </c>
      <c r="C312" t="s">
        <v>316</v>
      </c>
      <c r="D312">
        <v>151619</v>
      </c>
      <c r="E312" t="s">
        <v>285</v>
      </c>
      <c r="F312" t="s">
        <v>285</v>
      </c>
      <c r="G312">
        <v>14046</v>
      </c>
      <c r="H312" t="s">
        <v>285</v>
      </c>
      <c r="I312" t="s">
        <v>285</v>
      </c>
      <c r="J312">
        <v>262</v>
      </c>
      <c r="K312" t="s">
        <v>285</v>
      </c>
      <c r="L312" t="s">
        <v>285</v>
      </c>
      <c r="M312">
        <v>24461</v>
      </c>
      <c r="N312" t="s">
        <v>285</v>
      </c>
      <c r="O312" t="s">
        <v>285</v>
      </c>
      <c r="P312">
        <v>112850</v>
      </c>
      <c r="Q312" t="s">
        <v>285</v>
      </c>
      <c r="R312" t="s">
        <v>285</v>
      </c>
    </row>
    <row r="313" spans="1:18" hidden="1">
      <c r="A313" t="s">
        <v>324</v>
      </c>
      <c r="B313">
        <v>10502</v>
      </c>
      <c r="C313" t="s">
        <v>317</v>
      </c>
      <c r="D313">
        <v>148708</v>
      </c>
      <c r="E313" t="s">
        <v>285</v>
      </c>
      <c r="F313" t="s">
        <v>285</v>
      </c>
      <c r="G313">
        <v>13666</v>
      </c>
      <c r="H313" t="s">
        <v>285</v>
      </c>
      <c r="I313" t="s">
        <v>285</v>
      </c>
      <c r="J313">
        <v>213</v>
      </c>
      <c r="K313" t="s">
        <v>285</v>
      </c>
      <c r="L313" t="s">
        <v>285</v>
      </c>
      <c r="M313">
        <v>23529</v>
      </c>
      <c r="N313" t="s">
        <v>285</v>
      </c>
      <c r="O313" t="s">
        <v>285</v>
      </c>
      <c r="P313">
        <v>111300</v>
      </c>
      <c r="Q313" t="s">
        <v>285</v>
      </c>
      <c r="R313" t="s">
        <v>285</v>
      </c>
    </row>
    <row r="314" spans="1:18" hidden="1">
      <c r="A314" t="s">
        <v>324</v>
      </c>
      <c r="B314">
        <v>10502</v>
      </c>
      <c r="C314" t="s">
        <v>318</v>
      </c>
      <c r="D314">
        <v>139950</v>
      </c>
      <c r="E314" t="s">
        <v>285</v>
      </c>
      <c r="F314" t="s">
        <v>285</v>
      </c>
      <c r="G314">
        <v>14634</v>
      </c>
      <c r="H314" t="s">
        <v>285</v>
      </c>
      <c r="I314" t="s">
        <v>285</v>
      </c>
      <c r="J314">
        <v>194</v>
      </c>
      <c r="K314" t="s">
        <v>285</v>
      </c>
      <c r="L314" t="s">
        <v>285</v>
      </c>
      <c r="M314">
        <v>22016</v>
      </c>
      <c r="N314" t="s">
        <v>285</v>
      </c>
      <c r="O314" t="s">
        <v>285</v>
      </c>
      <c r="P314">
        <v>103106</v>
      </c>
      <c r="Q314" t="s">
        <v>285</v>
      </c>
      <c r="R314" t="s">
        <v>285</v>
      </c>
    </row>
    <row r="315" spans="1:18" hidden="1">
      <c r="A315" t="s">
        <v>324</v>
      </c>
      <c r="B315">
        <v>10502</v>
      </c>
      <c r="C315" t="s">
        <v>319</v>
      </c>
      <c r="D315">
        <v>125703</v>
      </c>
      <c r="E315" t="s">
        <v>285</v>
      </c>
      <c r="F315" t="s">
        <v>285</v>
      </c>
      <c r="G315">
        <v>15691</v>
      </c>
      <c r="H315" t="s">
        <v>285</v>
      </c>
      <c r="I315" t="s">
        <v>285</v>
      </c>
      <c r="J315">
        <v>250</v>
      </c>
      <c r="K315" t="s">
        <v>285</v>
      </c>
      <c r="L315" t="s">
        <v>285</v>
      </c>
      <c r="M315">
        <v>20223</v>
      </c>
      <c r="N315" t="s">
        <v>285</v>
      </c>
      <c r="O315" t="s">
        <v>285</v>
      </c>
      <c r="P315">
        <v>89539</v>
      </c>
      <c r="Q315" t="s">
        <v>285</v>
      </c>
      <c r="R315" t="s">
        <v>285</v>
      </c>
    </row>
    <row r="316" spans="1:18" hidden="1">
      <c r="A316" t="s">
        <v>324</v>
      </c>
      <c r="B316">
        <v>10502</v>
      </c>
      <c r="C316" t="s">
        <v>320</v>
      </c>
      <c r="D316">
        <v>142613</v>
      </c>
      <c r="E316" t="s">
        <v>285</v>
      </c>
      <c r="F316" t="s">
        <v>285</v>
      </c>
      <c r="G316">
        <v>18043</v>
      </c>
      <c r="H316" t="s">
        <v>285</v>
      </c>
      <c r="I316" t="s">
        <v>285</v>
      </c>
      <c r="J316">
        <v>343</v>
      </c>
      <c r="K316" t="s">
        <v>285</v>
      </c>
      <c r="L316" t="s">
        <v>285</v>
      </c>
      <c r="M316">
        <v>22784</v>
      </c>
      <c r="N316" t="s">
        <v>285</v>
      </c>
      <c r="O316" t="s">
        <v>285</v>
      </c>
      <c r="P316">
        <v>101443</v>
      </c>
      <c r="Q316" t="s">
        <v>285</v>
      </c>
      <c r="R316" t="s">
        <v>285</v>
      </c>
    </row>
    <row r="317" spans="1:18" hidden="1">
      <c r="A317" t="s">
        <v>324</v>
      </c>
      <c r="B317">
        <v>10502</v>
      </c>
      <c r="C317" t="s">
        <v>321</v>
      </c>
      <c r="D317">
        <v>151162</v>
      </c>
      <c r="E317" t="s">
        <v>285</v>
      </c>
      <c r="F317" t="s">
        <v>285</v>
      </c>
      <c r="G317">
        <v>18079</v>
      </c>
      <c r="H317" t="s">
        <v>285</v>
      </c>
      <c r="I317" t="s">
        <v>285</v>
      </c>
      <c r="J317">
        <v>320</v>
      </c>
      <c r="K317" t="s">
        <v>285</v>
      </c>
      <c r="L317" t="s">
        <v>285</v>
      </c>
      <c r="M317">
        <v>23036</v>
      </c>
      <c r="N317" t="s">
        <v>285</v>
      </c>
      <c r="O317" t="s">
        <v>285</v>
      </c>
      <c r="P317">
        <v>109727</v>
      </c>
      <c r="Q317" t="s">
        <v>285</v>
      </c>
      <c r="R317" t="s">
        <v>285</v>
      </c>
    </row>
    <row r="318" spans="1:18" hidden="1">
      <c r="A318" t="s">
        <v>325</v>
      </c>
      <c r="B318">
        <v>10707</v>
      </c>
      <c r="C318" t="s">
        <v>244</v>
      </c>
      <c r="D318">
        <v>113150</v>
      </c>
      <c r="E318">
        <v>599</v>
      </c>
      <c r="F318">
        <v>4613</v>
      </c>
      <c r="G318">
        <v>9743</v>
      </c>
      <c r="H318">
        <v>124</v>
      </c>
      <c r="I318">
        <v>-21</v>
      </c>
      <c r="J318">
        <v>42</v>
      </c>
      <c r="K318">
        <v>0</v>
      </c>
      <c r="L318">
        <v>0</v>
      </c>
      <c r="M318">
        <v>4848</v>
      </c>
      <c r="N318">
        <v>313</v>
      </c>
      <c r="O318">
        <v>3</v>
      </c>
      <c r="P318">
        <v>98517</v>
      </c>
      <c r="Q318">
        <v>162</v>
      </c>
      <c r="R318">
        <v>4631</v>
      </c>
    </row>
    <row r="319" spans="1:18" hidden="1">
      <c r="A319" t="s">
        <v>325</v>
      </c>
      <c r="B319">
        <v>10707</v>
      </c>
      <c r="C319" t="s">
        <v>245</v>
      </c>
      <c r="D319">
        <v>106832</v>
      </c>
      <c r="E319">
        <v>424</v>
      </c>
      <c r="F319">
        <v>7797</v>
      </c>
      <c r="G319">
        <v>9576</v>
      </c>
      <c r="H319">
        <v>426</v>
      </c>
      <c r="I319">
        <v>110</v>
      </c>
      <c r="J319">
        <v>0</v>
      </c>
      <c r="K319">
        <v>0</v>
      </c>
      <c r="L319">
        <v>0</v>
      </c>
      <c r="M319">
        <v>4556</v>
      </c>
      <c r="N319">
        <v>77</v>
      </c>
      <c r="O319">
        <v>61</v>
      </c>
      <c r="P319">
        <v>92700</v>
      </c>
      <c r="Q319">
        <v>-79</v>
      </c>
      <c r="R319">
        <v>7626</v>
      </c>
    </row>
    <row r="320" spans="1:18" hidden="1">
      <c r="A320" t="s">
        <v>325</v>
      </c>
      <c r="B320">
        <v>10707</v>
      </c>
      <c r="C320" t="s">
        <v>246</v>
      </c>
      <c r="D320">
        <v>98503</v>
      </c>
      <c r="E320">
        <v>-1794</v>
      </c>
      <c r="F320">
        <v>-3922</v>
      </c>
      <c r="G320">
        <v>9092</v>
      </c>
      <c r="H320">
        <v>355</v>
      </c>
      <c r="I320">
        <v>48</v>
      </c>
      <c r="J320">
        <v>0</v>
      </c>
      <c r="K320">
        <v>0</v>
      </c>
      <c r="L320">
        <v>0</v>
      </c>
      <c r="M320">
        <v>4455</v>
      </c>
      <c r="N320">
        <v>132</v>
      </c>
      <c r="O320">
        <v>-117</v>
      </c>
      <c r="P320">
        <v>84956</v>
      </c>
      <c r="Q320">
        <v>-2281</v>
      </c>
      <c r="R320">
        <v>-3853</v>
      </c>
    </row>
    <row r="321" spans="1:18" hidden="1">
      <c r="A321" t="s">
        <v>325</v>
      </c>
      <c r="B321">
        <v>10707</v>
      </c>
      <c r="C321" t="s">
        <v>247</v>
      </c>
      <c r="D321">
        <v>103386</v>
      </c>
      <c r="E321">
        <v>-54</v>
      </c>
      <c r="F321">
        <v>-269</v>
      </c>
      <c r="G321">
        <v>8909</v>
      </c>
      <c r="H321">
        <v>50</v>
      </c>
      <c r="I321">
        <v>117</v>
      </c>
      <c r="J321">
        <v>0</v>
      </c>
      <c r="K321">
        <v>0</v>
      </c>
      <c r="L321">
        <v>0</v>
      </c>
      <c r="M321">
        <v>4500</v>
      </c>
      <c r="N321">
        <v>187</v>
      </c>
      <c r="O321">
        <v>-69</v>
      </c>
      <c r="P321">
        <v>89976</v>
      </c>
      <c r="Q321">
        <v>-291</v>
      </c>
      <c r="R321">
        <v>-317</v>
      </c>
    </row>
    <row r="322" spans="1:18" hidden="1">
      <c r="A322" t="s">
        <v>325</v>
      </c>
      <c r="B322">
        <v>10707</v>
      </c>
      <c r="C322" t="s">
        <v>248</v>
      </c>
      <c r="D322">
        <v>102671</v>
      </c>
      <c r="E322">
        <v>262</v>
      </c>
      <c r="F322">
        <v>1185</v>
      </c>
      <c r="G322">
        <v>8703</v>
      </c>
      <c r="H322">
        <v>-314</v>
      </c>
      <c r="I322">
        <v>-16</v>
      </c>
      <c r="J322">
        <v>0</v>
      </c>
      <c r="K322">
        <v>-1</v>
      </c>
      <c r="L322">
        <v>0</v>
      </c>
      <c r="M322">
        <v>4437</v>
      </c>
      <c r="N322">
        <v>-25</v>
      </c>
      <c r="O322">
        <v>47</v>
      </c>
      <c r="P322">
        <v>89531</v>
      </c>
      <c r="Q322">
        <v>602</v>
      </c>
      <c r="R322">
        <v>1154</v>
      </c>
    </row>
    <row r="323" spans="1:18" hidden="1">
      <c r="A323" t="s">
        <v>325</v>
      </c>
      <c r="B323">
        <v>10707</v>
      </c>
      <c r="C323" t="s">
        <v>249</v>
      </c>
      <c r="D323">
        <v>101544</v>
      </c>
      <c r="E323">
        <v>-1018</v>
      </c>
      <c r="F323">
        <v>-114</v>
      </c>
      <c r="G323">
        <v>9042</v>
      </c>
      <c r="H323">
        <v>-387</v>
      </c>
      <c r="I323">
        <v>-56</v>
      </c>
      <c r="J323">
        <v>1</v>
      </c>
      <c r="K323">
        <v>0</v>
      </c>
      <c r="L323">
        <v>0</v>
      </c>
      <c r="M323">
        <v>4425</v>
      </c>
      <c r="N323">
        <v>-17</v>
      </c>
      <c r="O323">
        <v>4</v>
      </c>
      <c r="P323">
        <v>88076</v>
      </c>
      <c r="Q323">
        <v>-614</v>
      </c>
      <c r="R323">
        <v>-62</v>
      </c>
    </row>
    <row r="324" spans="1:18" hidden="1">
      <c r="A324" t="s">
        <v>325</v>
      </c>
      <c r="B324">
        <v>10707</v>
      </c>
      <c r="C324" t="s">
        <v>250</v>
      </c>
      <c r="D324">
        <v>102982</v>
      </c>
      <c r="E324">
        <v>5</v>
      </c>
      <c r="F324">
        <v>176</v>
      </c>
      <c r="G324">
        <v>9630</v>
      </c>
      <c r="H324">
        <v>8</v>
      </c>
      <c r="I324">
        <v>99</v>
      </c>
      <c r="J324">
        <v>1</v>
      </c>
      <c r="K324">
        <v>-1</v>
      </c>
      <c r="L324">
        <v>0</v>
      </c>
      <c r="M324">
        <v>4460</v>
      </c>
      <c r="N324">
        <v>42</v>
      </c>
      <c r="O324">
        <v>0</v>
      </c>
      <c r="P324">
        <v>88891</v>
      </c>
      <c r="Q324">
        <v>-44</v>
      </c>
      <c r="R324">
        <v>77</v>
      </c>
    </row>
    <row r="325" spans="1:18" hidden="1">
      <c r="A325" t="s">
        <v>325</v>
      </c>
      <c r="B325">
        <v>10707</v>
      </c>
      <c r="C325" t="s">
        <v>251</v>
      </c>
      <c r="D325">
        <v>102217</v>
      </c>
      <c r="E325">
        <v>53</v>
      </c>
      <c r="F325">
        <v>2108</v>
      </c>
      <c r="G325">
        <v>9546</v>
      </c>
      <c r="H325">
        <v>-125</v>
      </c>
      <c r="I325">
        <v>-36</v>
      </c>
      <c r="J325">
        <v>2</v>
      </c>
      <c r="K325">
        <v>0</v>
      </c>
      <c r="L325">
        <v>0</v>
      </c>
      <c r="M325">
        <v>4421</v>
      </c>
      <c r="N325">
        <v>27</v>
      </c>
      <c r="O325">
        <v>0</v>
      </c>
      <c r="P325">
        <v>88247</v>
      </c>
      <c r="Q325">
        <v>151</v>
      </c>
      <c r="R325">
        <v>2144</v>
      </c>
    </row>
    <row r="326" spans="1:18" hidden="1">
      <c r="A326" t="s">
        <v>325</v>
      </c>
      <c r="B326">
        <v>10707</v>
      </c>
      <c r="C326" t="s">
        <v>252</v>
      </c>
      <c r="D326">
        <v>100063</v>
      </c>
      <c r="E326">
        <v>289</v>
      </c>
      <c r="F326">
        <v>2330</v>
      </c>
      <c r="G326">
        <v>9891</v>
      </c>
      <c r="H326">
        <v>-198</v>
      </c>
      <c r="I326">
        <v>45</v>
      </c>
      <c r="J326">
        <v>2</v>
      </c>
      <c r="K326">
        <v>-4</v>
      </c>
      <c r="L326">
        <v>0</v>
      </c>
      <c r="M326">
        <v>4407</v>
      </c>
      <c r="N326">
        <v>-556</v>
      </c>
      <c r="O326">
        <v>5</v>
      </c>
      <c r="P326">
        <v>85763</v>
      </c>
      <c r="Q326">
        <v>1047</v>
      </c>
      <c r="R326">
        <v>2280</v>
      </c>
    </row>
    <row r="327" spans="1:18" hidden="1">
      <c r="A327" t="s">
        <v>325</v>
      </c>
      <c r="B327">
        <v>10707</v>
      </c>
      <c r="C327" t="s">
        <v>253</v>
      </c>
      <c r="D327">
        <v>97528</v>
      </c>
      <c r="E327">
        <v>-500</v>
      </c>
      <c r="F327">
        <v>1275</v>
      </c>
      <c r="G327">
        <v>10045</v>
      </c>
      <c r="H327">
        <v>828</v>
      </c>
      <c r="I327">
        <v>69</v>
      </c>
      <c r="J327">
        <v>6</v>
      </c>
      <c r="K327">
        <v>0</v>
      </c>
      <c r="L327">
        <v>0</v>
      </c>
      <c r="M327">
        <v>4960</v>
      </c>
      <c r="N327">
        <v>-25</v>
      </c>
      <c r="O327">
        <v>-14</v>
      </c>
      <c r="P327">
        <v>82517</v>
      </c>
      <c r="Q327">
        <v>-1303</v>
      </c>
      <c r="R327">
        <v>1220</v>
      </c>
    </row>
    <row r="328" spans="1:18" hidden="1">
      <c r="A328" t="s">
        <v>325</v>
      </c>
      <c r="B328">
        <v>10707</v>
      </c>
      <c r="C328" t="s">
        <v>254</v>
      </c>
      <c r="D328">
        <v>96381</v>
      </c>
      <c r="E328">
        <v>480</v>
      </c>
      <c r="F328">
        <v>1199</v>
      </c>
      <c r="G328">
        <v>9155</v>
      </c>
      <c r="H328">
        <v>115</v>
      </c>
      <c r="I328">
        <v>-51</v>
      </c>
      <c r="J328">
        <v>6</v>
      </c>
      <c r="K328">
        <v>0</v>
      </c>
      <c r="L328">
        <v>0</v>
      </c>
      <c r="M328">
        <v>4989</v>
      </c>
      <c r="N328">
        <v>76</v>
      </c>
      <c r="O328">
        <v>-65</v>
      </c>
      <c r="P328">
        <v>82231</v>
      </c>
      <c r="Q328">
        <v>289</v>
      </c>
      <c r="R328">
        <v>1315</v>
      </c>
    </row>
    <row r="329" spans="1:18" hidden="1">
      <c r="A329" t="s">
        <v>325</v>
      </c>
      <c r="B329">
        <v>10707</v>
      </c>
      <c r="C329" t="s">
        <v>255</v>
      </c>
      <c r="D329">
        <v>94944</v>
      </c>
      <c r="E329">
        <v>799</v>
      </c>
      <c r="F329">
        <v>3230</v>
      </c>
      <c r="G329">
        <v>9101</v>
      </c>
      <c r="H329">
        <v>179</v>
      </c>
      <c r="I329">
        <v>72</v>
      </c>
      <c r="J329">
        <v>6</v>
      </c>
      <c r="K329">
        <v>0</v>
      </c>
      <c r="L329">
        <v>0</v>
      </c>
      <c r="M329">
        <v>4984</v>
      </c>
      <c r="N329">
        <v>178</v>
      </c>
      <c r="O329">
        <v>96</v>
      </c>
      <c r="P329">
        <v>80853</v>
      </c>
      <c r="Q329">
        <v>442</v>
      </c>
      <c r="R329">
        <v>3062</v>
      </c>
    </row>
    <row r="330" spans="1:18" hidden="1">
      <c r="A330" t="s">
        <v>325</v>
      </c>
      <c r="B330">
        <v>10707</v>
      </c>
      <c r="C330" t="s">
        <v>256</v>
      </c>
      <c r="D330">
        <v>91102</v>
      </c>
      <c r="E330">
        <v>916</v>
      </c>
      <c r="F330">
        <v>3303</v>
      </c>
      <c r="G330">
        <v>8866</v>
      </c>
      <c r="H330">
        <v>-144</v>
      </c>
      <c r="I330">
        <v>-121</v>
      </c>
      <c r="J330">
        <v>6</v>
      </c>
      <c r="K330">
        <v>0</v>
      </c>
      <c r="L330">
        <v>0</v>
      </c>
      <c r="M330">
        <v>4756</v>
      </c>
      <c r="N330">
        <v>31</v>
      </c>
      <c r="O330">
        <v>48</v>
      </c>
      <c r="P330">
        <v>77474</v>
      </c>
      <c r="Q330">
        <v>1029</v>
      </c>
      <c r="R330">
        <v>3376</v>
      </c>
    </row>
    <row r="331" spans="1:18" hidden="1">
      <c r="A331" t="s">
        <v>325</v>
      </c>
      <c r="B331">
        <v>10707</v>
      </c>
      <c r="C331" t="s">
        <v>257</v>
      </c>
      <c r="D331">
        <v>87297</v>
      </c>
      <c r="E331">
        <v>471</v>
      </c>
      <c r="F331">
        <v>-1058</v>
      </c>
      <c r="G331">
        <v>9142</v>
      </c>
      <c r="H331">
        <v>174</v>
      </c>
      <c r="I331">
        <v>52</v>
      </c>
      <c r="J331">
        <v>6</v>
      </c>
      <c r="K331">
        <v>0</v>
      </c>
      <c r="L331">
        <v>0</v>
      </c>
      <c r="M331">
        <v>4775</v>
      </c>
      <c r="N331">
        <v>91</v>
      </c>
      <c r="O331">
        <v>80</v>
      </c>
      <c r="P331">
        <v>73374</v>
      </c>
      <c r="Q331">
        <v>206</v>
      </c>
      <c r="R331">
        <v>-1190</v>
      </c>
    </row>
    <row r="332" spans="1:18" hidden="1">
      <c r="A332" t="s">
        <v>325</v>
      </c>
      <c r="B332">
        <v>10707</v>
      </c>
      <c r="C332" t="s">
        <v>258</v>
      </c>
      <c r="D332">
        <v>87850</v>
      </c>
      <c r="E332">
        <v>2129</v>
      </c>
      <c r="F332">
        <v>-3515</v>
      </c>
      <c r="G332">
        <v>8895</v>
      </c>
      <c r="H332">
        <v>499</v>
      </c>
      <c r="I332">
        <v>106</v>
      </c>
      <c r="J332">
        <v>6</v>
      </c>
      <c r="K332">
        <v>3</v>
      </c>
      <c r="L332">
        <v>0</v>
      </c>
      <c r="M332">
        <v>4602</v>
      </c>
      <c r="N332">
        <v>-1</v>
      </c>
      <c r="O332">
        <v>49</v>
      </c>
      <c r="P332">
        <v>74347</v>
      </c>
      <c r="Q332">
        <v>1628</v>
      </c>
      <c r="R332">
        <v>-3670</v>
      </c>
    </row>
    <row r="333" spans="1:18" hidden="1">
      <c r="A333" t="s">
        <v>325</v>
      </c>
      <c r="B333">
        <v>10707</v>
      </c>
      <c r="C333" t="s">
        <v>259</v>
      </c>
      <c r="D333">
        <v>90108</v>
      </c>
      <c r="E333">
        <v>-309</v>
      </c>
      <c r="F333">
        <v>-1180</v>
      </c>
      <c r="G333">
        <v>8288</v>
      </c>
      <c r="H333">
        <v>355</v>
      </c>
      <c r="I333">
        <v>80</v>
      </c>
      <c r="J333">
        <v>4</v>
      </c>
      <c r="K333">
        <v>0</v>
      </c>
      <c r="L333">
        <v>0</v>
      </c>
      <c r="M333">
        <v>4623</v>
      </c>
      <c r="N333">
        <v>63</v>
      </c>
      <c r="O333">
        <v>-68</v>
      </c>
      <c r="P333">
        <v>77193</v>
      </c>
      <c r="Q333">
        <v>-727</v>
      </c>
      <c r="R333">
        <v>-1192</v>
      </c>
    </row>
    <row r="334" spans="1:18" hidden="1">
      <c r="A334" t="s">
        <v>325</v>
      </c>
      <c r="B334">
        <v>10707</v>
      </c>
      <c r="C334" t="s">
        <v>260</v>
      </c>
      <c r="D334">
        <v>91401</v>
      </c>
      <c r="E334">
        <v>2593</v>
      </c>
      <c r="F334">
        <v>1335</v>
      </c>
      <c r="G334">
        <v>7844</v>
      </c>
      <c r="H334">
        <v>1163</v>
      </c>
      <c r="I334">
        <v>16</v>
      </c>
      <c r="J334">
        <v>4</v>
      </c>
      <c r="K334">
        <v>0</v>
      </c>
      <c r="L334">
        <v>0</v>
      </c>
      <c r="M334">
        <v>4632</v>
      </c>
      <c r="N334">
        <v>80</v>
      </c>
      <c r="O334">
        <v>19</v>
      </c>
      <c r="P334">
        <v>78921</v>
      </c>
      <c r="Q334">
        <v>1350</v>
      </c>
      <c r="R334">
        <v>1300</v>
      </c>
    </row>
    <row r="335" spans="1:18" hidden="1">
      <c r="A335" t="s">
        <v>325</v>
      </c>
      <c r="B335">
        <v>10707</v>
      </c>
      <c r="C335" t="s">
        <v>261</v>
      </c>
      <c r="D335">
        <v>87541</v>
      </c>
      <c r="E335">
        <v>-1113</v>
      </c>
      <c r="F335">
        <v>-1552</v>
      </c>
      <c r="G335">
        <v>6721</v>
      </c>
      <c r="H335">
        <v>-17</v>
      </c>
      <c r="I335">
        <v>-92</v>
      </c>
      <c r="J335">
        <v>4</v>
      </c>
      <c r="K335">
        <v>0</v>
      </c>
      <c r="L335">
        <v>0</v>
      </c>
      <c r="M335">
        <v>4540</v>
      </c>
      <c r="N335">
        <v>-90</v>
      </c>
      <c r="O335">
        <v>-65</v>
      </c>
      <c r="P335">
        <v>76276</v>
      </c>
      <c r="Q335">
        <v>-1006</v>
      </c>
      <c r="R335">
        <v>-1395</v>
      </c>
    </row>
    <row r="336" spans="1:18" hidden="1">
      <c r="A336" t="s">
        <v>325</v>
      </c>
      <c r="B336">
        <v>10707</v>
      </c>
      <c r="C336" t="s">
        <v>262</v>
      </c>
      <c r="D336">
        <v>88942</v>
      </c>
      <c r="E336">
        <v>1159</v>
      </c>
      <c r="F336">
        <v>3597</v>
      </c>
      <c r="G336">
        <v>6878</v>
      </c>
      <c r="H336">
        <v>259</v>
      </c>
      <c r="I336">
        <v>-120</v>
      </c>
      <c r="J336">
        <v>4</v>
      </c>
      <c r="K336">
        <v>0</v>
      </c>
      <c r="L336">
        <v>0</v>
      </c>
      <c r="M336">
        <v>4731</v>
      </c>
      <c r="N336">
        <v>4</v>
      </c>
      <c r="O336">
        <v>-86</v>
      </c>
      <c r="P336">
        <v>77329</v>
      </c>
      <c r="Q336">
        <v>896</v>
      </c>
      <c r="R336">
        <v>3803</v>
      </c>
    </row>
    <row r="337" spans="1:18" hidden="1">
      <c r="A337" t="s">
        <v>325</v>
      </c>
      <c r="B337">
        <v>10707</v>
      </c>
      <c r="C337" t="s">
        <v>263</v>
      </c>
      <c r="D337">
        <v>84100</v>
      </c>
      <c r="E337">
        <v>1424</v>
      </c>
      <c r="F337">
        <v>-1003</v>
      </c>
      <c r="G337">
        <v>6744</v>
      </c>
      <c r="H337">
        <v>86</v>
      </c>
      <c r="I337">
        <v>-174</v>
      </c>
      <c r="J337">
        <v>4</v>
      </c>
      <c r="K337">
        <v>4</v>
      </c>
      <c r="L337">
        <v>0</v>
      </c>
      <c r="M337">
        <v>4817</v>
      </c>
      <c r="N337">
        <v>13</v>
      </c>
      <c r="O337">
        <v>-153</v>
      </c>
      <c r="P337">
        <v>72535</v>
      </c>
      <c r="Q337">
        <v>1321</v>
      </c>
      <c r="R337">
        <v>-676</v>
      </c>
    </row>
    <row r="338" spans="1:18" hidden="1">
      <c r="A338" t="s">
        <v>325</v>
      </c>
      <c r="B338">
        <v>10707</v>
      </c>
      <c r="C338" t="s">
        <v>264</v>
      </c>
      <c r="D338">
        <v>83540</v>
      </c>
      <c r="E338">
        <v>108</v>
      </c>
      <c r="F338">
        <v>1400</v>
      </c>
      <c r="G338">
        <v>6831</v>
      </c>
      <c r="H338">
        <v>89</v>
      </c>
      <c r="I338">
        <v>59</v>
      </c>
      <c r="J338">
        <v>0</v>
      </c>
      <c r="K338">
        <v>0</v>
      </c>
      <c r="L338">
        <v>0</v>
      </c>
      <c r="M338">
        <v>4964</v>
      </c>
      <c r="N338">
        <v>77</v>
      </c>
      <c r="O338">
        <v>46</v>
      </c>
      <c r="P338">
        <v>71745</v>
      </c>
      <c r="Q338">
        <v>-58</v>
      </c>
      <c r="R338">
        <v>1295</v>
      </c>
    </row>
    <row r="339" spans="1:18" hidden="1">
      <c r="A339" t="s">
        <v>325</v>
      </c>
      <c r="B339">
        <v>10707</v>
      </c>
      <c r="C339" t="s">
        <v>265</v>
      </c>
      <c r="D339">
        <v>79962</v>
      </c>
      <c r="E339">
        <v>341</v>
      </c>
      <c r="F339">
        <v>1398</v>
      </c>
      <c r="G339">
        <v>6615</v>
      </c>
      <c r="H339">
        <v>34</v>
      </c>
      <c r="I339">
        <v>79</v>
      </c>
      <c r="J339">
        <v>0</v>
      </c>
      <c r="K339">
        <v>0</v>
      </c>
      <c r="L339">
        <v>0</v>
      </c>
      <c r="M339">
        <v>4861</v>
      </c>
      <c r="N339">
        <v>68</v>
      </c>
      <c r="O339">
        <v>46</v>
      </c>
      <c r="P339">
        <v>68486</v>
      </c>
      <c r="Q339">
        <v>239</v>
      </c>
      <c r="R339">
        <v>1273</v>
      </c>
    </row>
    <row r="340" spans="1:18" hidden="1">
      <c r="A340" t="s">
        <v>325</v>
      </c>
      <c r="B340">
        <v>10707</v>
      </c>
      <c r="C340" t="s">
        <v>266</v>
      </c>
      <c r="D340">
        <v>77838</v>
      </c>
      <c r="E340">
        <v>356</v>
      </c>
      <c r="F340">
        <v>751</v>
      </c>
      <c r="G340">
        <v>6507</v>
      </c>
      <c r="H340">
        <v>137</v>
      </c>
      <c r="I340">
        <v>100</v>
      </c>
      <c r="J340">
        <v>0</v>
      </c>
      <c r="K340">
        <v>0</v>
      </c>
      <c r="L340">
        <v>0</v>
      </c>
      <c r="M340">
        <v>4783</v>
      </c>
      <c r="N340">
        <v>149</v>
      </c>
      <c r="O340">
        <v>74</v>
      </c>
      <c r="P340">
        <v>66548</v>
      </c>
      <c r="Q340">
        <v>70</v>
      </c>
      <c r="R340">
        <v>577</v>
      </c>
    </row>
    <row r="341" spans="1:18" hidden="1">
      <c r="A341" t="s">
        <v>325</v>
      </c>
      <c r="B341">
        <v>10707</v>
      </c>
      <c r="C341" t="s">
        <v>267</v>
      </c>
      <c r="D341">
        <v>76684</v>
      </c>
      <c r="E341">
        <v>1412</v>
      </c>
      <c r="F341">
        <v>1830</v>
      </c>
      <c r="G341">
        <v>6270</v>
      </c>
      <c r="H341">
        <v>-25</v>
      </c>
      <c r="I341">
        <v>64</v>
      </c>
      <c r="J341">
        <v>0</v>
      </c>
      <c r="K341">
        <v>0</v>
      </c>
      <c r="L341">
        <v>0</v>
      </c>
      <c r="M341">
        <v>4608</v>
      </c>
      <c r="N341">
        <v>51</v>
      </c>
      <c r="O341">
        <v>-16</v>
      </c>
      <c r="P341">
        <v>65806</v>
      </c>
      <c r="Q341">
        <v>1386</v>
      </c>
      <c r="R341">
        <v>1782</v>
      </c>
    </row>
    <row r="342" spans="1:18" hidden="1">
      <c r="A342" t="s">
        <v>325</v>
      </c>
      <c r="B342">
        <v>10707</v>
      </c>
      <c r="C342" t="s">
        <v>268</v>
      </c>
      <c r="D342">
        <v>81640</v>
      </c>
      <c r="E342">
        <v>-1019</v>
      </c>
      <c r="F342">
        <v>3327</v>
      </c>
      <c r="G342">
        <v>6256</v>
      </c>
      <c r="H342">
        <v>66</v>
      </c>
      <c r="I342">
        <v>66</v>
      </c>
      <c r="J342">
        <v>0</v>
      </c>
      <c r="K342">
        <v>0</v>
      </c>
      <c r="L342">
        <v>0</v>
      </c>
      <c r="M342">
        <v>6233</v>
      </c>
      <c r="N342">
        <v>-54</v>
      </c>
      <c r="O342">
        <v>84</v>
      </c>
      <c r="P342">
        <v>69151</v>
      </c>
      <c r="Q342">
        <v>-1031</v>
      </c>
      <c r="R342">
        <v>3177</v>
      </c>
    </row>
    <row r="343" spans="1:18" hidden="1">
      <c r="A343" t="s">
        <v>325</v>
      </c>
      <c r="B343">
        <v>10707</v>
      </c>
      <c r="C343" t="s">
        <v>269</v>
      </c>
      <c r="D343">
        <v>79327</v>
      </c>
      <c r="E343">
        <v>113</v>
      </c>
      <c r="F343">
        <v>-2410</v>
      </c>
      <c r="G343">
        <v>6105</v>
      </c>
      <c r="H343">
        <v>-168</v>
      </c>
      <c r="I343">
        <v>-134</v>
      </c>
      <c r="J343">
        <v>0</v>
      </c>
      <c r="K343">
        <v>0</v>
      </c>
      <c r="L343">
        <v>0</v>
      </c>
      <c r="M343">
        <v>6201</v>
      </c>
      <c r="N343">
        <v>-2</v>
      </c>
      <c r="O343">
        <v>-39</v>
      </c>
      <c r="P343">
        <v>67021</v>
      </c>
      <c r="Q343">
        <v>283</v>
      </c>
      <c r="R343">
        <v>-2237</v>
      </c>
    </row>
    <row r="344" spans="1:18" hidden="1">
      <c r="A344" t="s">
        <v>325</v>
      </c>
      <c r="B344">
        <v>10707</v>
      </c>
      <c r="C344" t="s">
        <v>270</v>
      </c>
      <c r="D344">
        <v>81613</v>
      </c>
      <c r="E344">
        <v>206</v>
      </c>
      <c r="F344">
        <v>2029</v>
      </c>
      <c r="G344">
        <v>6374</v>
      </c>
      <c r="H344">
        <v>-161</v>
      </c>
      <c r="I344">
        <v>26</v>
      </c>
      <c r="J344">
        <v>0</v>
      </c>
      <c r="K344">
        <v>0</v>
      </c>
      <c r="L344">
        <v>0</v>
      </c>
      <c r="M344">
        <v>6318</v>
      </c>
      <c r="N344">
        <v>-50</v>
      </c>
      <c r="O344">
        <v>-4</v>
      </c>
      <c r="P344">
        <v>68921</v>
      </c>
      <c r="Q344">
        <v>417</v>
      </c>
      <c r="R344">
        <v>2007</v>
      </c>
    </row>
    <row r="345" spans="1:18" hidden="1">
      <c r="A345" t="s">
        <v>325</v>
      </c>
      <c r="B345">
        <v>10707</v>
      </c>
      <c r="C345" t="s">
        <v>271</v>
      </c>
      <c r="D345">
        <v>78394</v>
      </c>
      <c r="E345">
        <v>276</v>
      </c>
      <c r="F345">
        <v>2749</v>
      </c>
      <c r="G345">
        <v>6312</v>
      </c>
      <c r="H345">
        <v>-90</v>
      </c>
      <c r="I345">
        <v>-89</v>
      </c>
      <c r="J345">
        <v>0</v>
      </c>
      <c r="K345">
        <v>0</v>
      </c>
      <c r="L345">
        <v>0</v>
      </c>
      <c r="M345">
        <v>5720</v>
      </c>
      <c r="N345">
        <v>8</v>
      </c>
      <c r="O345">
        <v>-63</v>
      </c>
      <c r="P345">
        <v>66362</v>
      </c>
      <c r="Q345">
        <v>358</v>
      </c>
      <c r="R345">
        <v>2901</v>
      </c>
    </row>
    <row r="346" spans="1:18" hidden="1">
      <c r="A346" t="s">
        <v>325</v>
      </c>
      <c r="B346">
        <v>10707</v>
      </c>
      <c r="C346" t="s">
        <v>272</v>
      </c>
      <c r="D346">
        <v>75423</v>
      </c>
      <c r="E346">
        <v>906</v>
      </c>
      <c r="F346">
        <v>834</v>
      </c>
      <c r="G346">
        <v>6599</v>
      </c>
      <c r="H346">
        <v>276</v>
      </c>
      <c r="I346">
        <v>-21</v>
      </c>
      <c r="J346">
        <v>0</v>
      </c>
      <c r="K346">
        <v>0</v>
      </c>
      <c r="L346">
        <v>0</v>
      </c>
      <c r="M346">
        <v>5814</v>
      </c>
      <c r="N346">
        <v>12</v>
      </c>
      <c r="O346">
        <v>-69</v>
      </c>
      <c r="P346">
        <v>63010</v>
      </c>
      <c r="Q346">
        <v>618</v>
      </c>
      <c r="R346">
        <v>924</v>
      </c>
    </row>
    <row r="347" spans="1:18" hidden="1">
      <c r="A347" t="s">
        <v>325</v>
      </c>
      <c r="B347">
        <v>10707</v>
      </c>
      <c r="C347" t="s">
        <v>273</v>
      </c>
      <c r="D347">
        <v>71785</v>
      </c>
      <c r="E347">
        <v>-1103</v>
      </c>
      <c r="F347">
        <v>2582</v>
      </c>
      <c r="G347">
        <v>6331</v>
      </c>
      <c r="H347">
        <v>25</v>
      </c>
      <c r="I347">
        <v>144</v>
      </c>
      <c r="J347">
        <v>0</v>
      </c>
      <c r="K347">
        <v>0</v>
      </c>
      <c r="L347">
        <v>0</v>
      </c>
      <c r="M347">
        <v>5909</v>
      </c>
      <c r="N347">
        <v>-6</v>
      </c>
      <c r="O347">
        <v>115</v>
      </c>
      <c r="P347">
        <v>59545</v>
      </c>
      <c r="Q347">
        <v>-1122</v>
      </c>
      <c r="R347">
        <v>2323</v>
      </c>
    </row>
    <row r="348" spans="1:18" hidden="1">
      <c r="A348" t="s">
        <v>325</v>
      </c>
      <c r="B348">
        <v>10707</v>
      </c>
      <c r="C348" t="s">
        <v>274</v>
      </c>
      <c r="D348">
        <v>70225</v>
      </c>
      <c r="E348">
        <v>1364</v>
      </c>
      <c r="F348">
        <v>4150</v>
      </c>
      <c r="G348">
        <v>6270</v>
      </c>
      <c r="H348">
        <v>-124</v>
      </c>
      <c r="I348">
        <v>141</v>
      </c>
      <c r="J348">
        <v>0</v>
      </c>
      <c r="K348">
        <v>0</v>
      </c>
      <c r="L348">
        <v>0</v>
      </c>
      <c r="M348">
        <v>5801</v>
      </c>
      <c r="N348">
        <v>-71</v>
      </c>
      <c r="O348">
        <v>220</v>
      </c>
      <c r="P348">
        <v>58154</v>
      </c>
      <c r="Q348">
        <v>1559</v>
      </c>
      <c r="R348">
        <v>3789</v>
      </c>
    </row>
    <row r="349" spans="1:18" hidden="1">
      <c r="A349" t="s">
        <v>325</v>
      </c>
      <c r="B349">
        <v>10707</v>
      </c>
      <c r="C349" t="s">
        <v>275</v>
      </c>
      <c r="D349">
        <v>64726</v>
      </c>
      <c r="E349">
        <v>-874</v>
      </c>
      <c r="F349">
        <v>-729</v>
      </c>
      <c r="G349">
        <v>6254</v>
      </c>
      <c r="H349">
        <v>-18</v>
      </c>
      <c r="I349">
        <v>-51</v>
      </c>
      <c r="J349">
        <v>0</v>
      </c>
      <c r="K349">
        <v>0</v>
      </c>
      <c r="L349">
        <v>0</v>
      </c>
      <c r="M349">
        <v>5549</v>
      </c>
      <c r="N349">
        <v>-5</v>
      </c>
      <c r="O349">
        <v>389</v>
      </c>
      <c r="P349">
        <v>52923</v>
      </c>
      <c r="Q349">
        <v>-851</v>
      </c>
      <c r="R349">
        <v>-1067</v>
      </c>
    </row>
    <row r="350" spans="1:18" hidden="1">
      <c r="A350" t="s">
        <v>325</v>
      </c>
      <c r="B350">
        <v>10707</v>
      </c>
      <c r="C350" t="s">
        <v>276</v>
      </c>
      <c r="D350">
        <v>66343</v>
      </c>
      <c r="E350">
        <v>-843</v>
      </c>
      <c r="F350">
        <v>-1855</v>
      </c>
      <c r="G350">
        <v>6286</v>
      </c>
      <c r="H350">
        <v>-299</v>
      </c>
      <c r="I350">
        <v>25</v>
      </c>
      <c r="J350">
        <v>0</v>
      </c>
      <c r="K350">
        <v>0</v>
      </c>
      <c r="L350">
        <v>0</v>
      </c>
      <c r="M350">
        <v>5217</v>
      </c>
      <c r="N350">
        <v>-42</v>
      </c>
      <c r="O350">
        <v>-85</v>
      </c>
      <c r="P350">
        <v>54840</v>
      </c>
      <c r="Q350">
        <v>-502</v>
      </c>
      <c r="R350">
        <v>-1795</v>
      </c>
    </row>
    <row r="351" spans="1:18" hidden="1">
      <c r="A351" t="s">
        <v>325</v>
      </c>
      <c r="B351">
        <v>10707</v>
      </c>
      <c r="C351" t="s">
        <v>277</v>
      </c>
      <c r="D351">
        <v>69132</v>
      </c>
      <c r="E351">
        <v>509</v>
      </c>
      <c r="F351">
        <v>-939</v>
      </c>
      <c r="G351">
        <v>6650</v>
      </c>
      <c r="H351">
        <v>229</v>
      </c>
      <c r="I351">
        <v>-57</v>
      </c>
      <c r="J351">
        <v>0</v>
      </c>
      <c r="K351">
        <v>0</v>
      </c>
      <c r="L351">
        <v>0</v>
      </c>
      <c r="M351">
        <v>5410</v>
      </c>
      <c r="N351">
        <v>-55</v>
      </c>
      <c r="O351">
        <v>-27</v>
      </c>
      <c r="P351">
        <v>57072</v>
      </c>
      <c r="Q351">
        <v>335</v>
      </c>
      <c r="R351">
        <v>-855</v>
      </c>
    </row>
    <row r="352" spans="1:18" hidden="1">
      <c r="A352" t="s">
        <v>325</v>
      </c>
      <c r="B352">
        <v>10707</v>
      </c>
      <c r="C352" t="s">
        <v>278</v>
      </c>
      <c r="D352">
        <v>69501</v>
      </c>
      <c r="E352">
        <v>232</v>
      </c>
      <c r="F352">
        <v>2612</v>
      </c>
      <c r="G352">
        <v>6473</v>
      </c>
      <c r="H352">
        <v>38</v>
      </c>
      <c r="I352">
        <v>-68</v>
      </c>
      <c r="J352">
        <v>0</v>
      </c>
      <c r="K352">
        <v>-1</v>
      </c>
      <c r="L352">
        <v>-1</v>
      </c>
      <c r="M352">
        <v>5494</v>
      </c>
      <c r="N352">
        <v>53</v>
      </c>
      <c r="O352">
        <v>87</v>
      </c>
      <c r="P352">
        <v>57534</v>
      </c>
      <c r="Q352">
        <v>142</v>
      </c>
      <c r="R352">
        <v>2594</v>
      </c>
    </row>
    <row r="353" spans="1:18" hidden="1">
      <c r="A353" t="s">
        <v>325</v>
      </c>
      <c r="B353">
        <v>10707</v>
      </c>
      <c r="C353" t="s">
        <v>279</v>
      </c>
      <c r="D353">
        <v>66560</v>
      </c>
      <c r="E353">
        <v>458</v>
      </c>
      <c r="F353">
        <v>2133</v>
      </c>
      <c r="G353">
        <v>6490</v>
      </c>
      <c r="H353">
        <v>-62</v>
      </c>
      <c r="I353">
        <v>-57</v>
      </c>
      <c r="J353">
        <v>0</v>
      </c>
      <c r="K353">
        <v>0</v>
      </c>
      <c r="L353">
        <v>0</v>
      </c>
      <c r="M353">
        <v>5313</v>
      </c>
      <c r="N353">
        <v>65</v>
      </c>
      <c r="O353">
        <v>21</v>
      </c>
      <c r="P353">
        <v>54757</v>
      </c>
      <c r="Q353">
        <v>455</v>
      </c>
      <c r="R353">
        <v>2169</v>
      </c>
    </row>
    <row r="354" spans="1:18" hidden="1">
      <c r="A354" t="s">
        <v>325</v>
      </c>
      <c r="B354">
        <v>10707</v>
      </c>
      <c r="C354" t="s">
        <v>280</v>
      </c>
      <c r="D354">
        <v>63279</v>
      </c>
      <c r="E354">
        <v>682</v>
      </c>
      <c r="F354">
        <v>79</v>
      </c>
      <c r="G354">
        <v>6591</v>
      </c>
      <c r="H354">
        <v>33</v>
      </c>
      <c r="I354">
        <v>-141</v>
      </c>
      <c r="J354">
        <v>0</v>
      </c>
      <c r="K354">
        <v>0</v>
      </c>
      <c r="L354">
        <v>0</v>
      </c>
      <c r="M354">
        <v>5150</v>
      </c>
      <c r="N354">
        <v>169</v>
      </c>
      <c r="O354">
        <v>-76</v>
      </c>
      <c r="P354">
        <v>51538</v>
      </c>
      <c r="Q354">
        <v>480</v>
      </c>
      <c r="R354">
        <v>296</v>
      </c>
    </row>
    <row r="355" spans="1:18" hidden="1">
      <c r="A355" t="s">
        <v>325</v>
      </c>
      <c r="B355">
        <v>10707</v>
      </c>
      <c r="C355" t="s">
        <v>281</v>
      </c>
      <c r="D355">
        <v>61488</v>
      </c>
      <c r="E355">
        <v>-615</v>
      </c>
      <c r="F355">
        <v>405</v>
      </c>
      <c r="G355">
        <v>6700</v>
      </c>
      <c r="H355">
        <v>249</v>
      </c>
      <c r="I355">
        <v>15</v>
      </c>
      <c r="J355">
        <v>0</v>
      </c>
      <c r="K355">
        <v>0</v>
      </c>
      <c r="L355">
        <v>0</v>
      </c>
      <c r="M355">
        <v>5119</v>
      </c>
      <c r="N355">
        <v>-30</v>
      </c>
      <c r="O355">
        <v>86</v>
      </c>
      <c r="P355">
        <v>49669</v>
      </c>
      <c r="Q355">
        <v>-834</v>
      </c>
      <c r="R355">
        <v>304</v>
      </c>
    </row>
    <row r="356" spans="1:18" hidden="1">
      <c r="A356" t="s">
        <v>325</v>
      </c>
      <c r="B356">
        <v>10707</v>
      </c>
      <c r="C356" t="s">
        <v>282</v>
      </c>
      <c r="D356">
        <v>61725</v>
      </c>
      <c r="E356">
        <v>45</v>
      </c>
      <c r="F356">
        <v>1501</v>
      </c>
      <c r="G356">
        <v>6433</v>
      </c>
      <c r="H356">
        <v>104</v>
      </c>
      <c r="I356">
        <v>173</v>
      </c>
      <c r="J356">
        <v>1</v>
      </c>
      <c r="K356">
        <v>0</v>
      </c>
      <c r="L356">
        <v>0</v>
      </c>
      <c r="M356">
        <v>5120</v>
      </c>
      <c r="N356">
        <v>26</v>
      </c>
      <c r="O356">
        <v>189</v>
      </c>
      <c r="P356">
        <v>50171</v>
      </c>
      <c r="Q356">
        <v>-85</v>
      </c>
      <c r="R356">
        <v>1139</v>
      </c>
    </row>
    <row r="357" spans="1:18" hidden="1">
      <c r="A357" t="s">
        <v>325</v>
      </c>
      <c r="B357">
        <v>10707</v>
      </c>
      <c r="C357" t="s">
        <v>283</v>
      </c>
      <c r="D357">
        <v>60386</v>
      </c>
      <c r="E357">
        <v>478</v>
      </c>
      <c r="F357">
        <v>-1527</v>
      </c>
      <c r="G357">
        <v>6136</v>
      </c>
      <c r="H357">
        <v>265</v>
      </c>
      <c r="I357">
        <v>-226</v>
      </c>
      <c r="J357">
        <v>0</v>
      </c>
      <c r="K357">
        <v>0</v>
      </c>
      <c r="L357">
        <v>0</v>
      </c>
      <c r="M357">
        <v>4944</v>
      </c>
      <c r="N357">
        <v>65</v>
      </c>
      <c r="O357">
        <v>-136</v>
      </c>
      <c r="P357">
        <v>49306</v>
      </c>
      <c r="Q357">
        <v>148</v>
      </c>
      <c r="R357">
        <v>-1165</v>
      </c>
    </row>
    <row r="358" spans="1:18" hidden="1">
      <c r="A358" t="s">
        <v>325</v>
      </c>
      <c r="B358">
        <v>10707</v>
      </c>
      <c r="C358" t="s">
        <v>284</v>
      </c>
      <c r="D358">
        <v>61439</v>
      </c>
      <c r="E358" t="s">
        <v>285</v>
      </c>
      <c r="F358" t="s">
        <v>285</v>
      </c>
      <c r="G358">
        <v>6115</v>
      </c>
      <c r="H358" t="s">
        <v>285</v>
      </c>
      <c r="I358" t="s">
        <v>285</v>
      </c>
      <c r="J358">
        <v>0</v>
      </c>
      <c r="K358" t="s">
        <v>285</v>
      </c>
      <c r="L358" t="s">
        <v>285</v>
      </c>
      <c r="M358">
        <v>4994</v>
      </c>
      <c r="N358" t="s">
        <v>285</v>
      </c>
      <c r="O358" t="s">
        <v>285</v>
      </c>
      <c r="P358">
        <v>50330</v>
      </c>
      <c r="Q358" t="s">
        <v>285</v>
      </c>
      <c r="R358" t="s">
        <v>285</v>
      </c>
    </row>
    <row r="359" spans="1:18" hidden="1">
      <c r="A359" t="s">
        <v>325</v>
      </c>
      <c r="B359">
        <v>10707</v>
      </c>
      <c r="C359" t="s">
        <v>286</v>
      </c>
      <c r="D359">
        <v>57686</v>
      </c>
      <c r="E359" t="s">
        <v>285</v>
      </c>
      <c r="F359" t="s">
        <v>285</v>
      </c>
      <c r="G359">
        <v>5626</v>
      </c>
      <c r="H359" t="s">
        <v>285</v>
      </c>
      <c r="I359" t="s">
        <v>285</v>
      </c>
      <c r="J359">
        <v>0</v>
      </c>
      <c r="K359" t="s">
        <v>285</v>
      </c>
      <c r="L359" t="s">
        <v>285</v>
      </c>
      <c r="M359">
        <v>4946</v>
      </c>
      <c r="N359" t="s">
        <v>285</v>
      </c>
      <c r="O359" t="s">
        <v>285</v>
      </c>
      <c r="P359">
        <v>47114</v>
      </c>
      <c r="Q359" t="s">
        <v>285</v>
      </c>
      <c r="R359" t="s">
        <v>285</v>
      </c>
    </row>
    <row r="360" spans="1:18" hidden="1">
      <c r="A360" t="s">
        <v>325</v>
      </c>
      <c r="B360">
        <v>10707</v>
      </c>
      <c r="C360" t="s">
        <v>287</v>
      </c>
      <c r="D360">
        <v>59343</v>
      </c>
      <c r="E360" t="s">
        <v>285</v>
      </c>
      <c r="F360" t="s">
        <v>285</v>
      </c>
      <c r="G360">
        <v>5397</v>
      </c>
      <c r="H360" t="s">
        <v>285</v>
      </c>
      <c r="I360" t="s">
        <v>285</v>
      </c>
      <c r="J360">
        <v>0</v>
      </c>
      <c r="K360" t="s">
        <v>285</v>
      </c>
      <c r="L360" t="s">
        <v>285</v>
      </c>
      <c r="M360">
        <v>4817</v>
      </c>
      <c r="N360" t="s">
        <v>285</v>
      </c>
      <c r="O360" t="s">
        <v>285</v>
      </c>
      <c r="P360">
        <v>49129</v>
      </c>
      <c r="Q360" t="s">
        <v>285</v>
      </c>
      <c r="R360" t="s">
        <v>285</v>
      </c>
    </row>
    <row r="361" spans="1:18" hidden="1">
      <c r="A361" t="s">
        <v>325</v>
      </c>
      <c r="B361">
        <v>10707</v>
      </c>
      <c r="C361" t="s">
        <v>288</v>
      </c>
      <c r="D361">
        <v>56401</v>
      </c>
      <c r="E361" t="s">
        <v>285</v>
      </c>
      <c r="F361" t="s">
        <v>285</v>
      </c>
      <c r="G361">
        <v>5328</v>
      </c>
      <c r="H361" t="s">
        <v>285</v>
      </c>
      <c r="I361" t="s">
        <v>285</v>
      </c>
      <c r="J361">
        <v>0</v>
      </c>
      <c r="K361" t="s">
        <v>285</v>
      </c>
      <c r="L361" t="s">
        <v>285</v>
      </c>
      <c r="M361">
        <v>4682</v>
      </c>
      <c r="N361" t="s">
        <v>285</v>
      </c>
      <c r="O361" t="s">
        <v>285</v>
      </c>
      <c r="P361">
        <v>46391</v>
      </c>
      <c r="Q361" t="s">
        <v>285</v>
      </c>
      <c r="R361" t="s">
        <v>285</v>
      </c>
    </row>
    <row r="362" spans="1:18" hidden="1">
      <c r="A362" t="s">
        <v>325</v>
      </c>
      <c r="B362">
        <v>10707</v>
      </c>
      <c r="C362" t="s">
        <v>289</v>
      </c>
      <c r="D362">
        <v>53901</v>
      </c>
      <c r="E362" t="s">
        <v>285</v>
      </c>
      <c r="F362" t="s">
        <v>285</v>
      </c>
      <c r="G362">
        <v>5446</v>
      </c>
      <c r="H362" t="s">
        <v>285</v>
      </c>
      <c r="I362" t="s">
        <v>285</v>
      </c>
      <c r="J362">
        <v>0</v>
      </c>
      <c r="K362" t="s">
        <v>285</v>
      </c>
      <c r="L362" t="s">
        <v>285</v>
      </c>
      <c r="M362">
        <v>4711</v>
      </c>
      <c r="N362" t="s">
        <v>285</v>
      </c>
      <c r="O362" t="s">
        <v>285</v>
      </c>
      <c r="P362">
        <v>43744</v>
      </c>
      <c r="Q362" t="s">
        <v>285</v>
      </c>
      <c r="R362" t="s">
        <v>285</v>
      </c>
    </row>
    <row r="363" spans="1:18" hidden="1">
      <c r="A363" t="s">
        <v>325</v>
      </c>
      <c r="B363">
        <v>10707</v>
      </c>
      <c r="C363" t="s">
        <v>290</v>
      </c>
      <c r="D363">
        <v>58985</v>
      </c>
      <c r="E363" t="s">
        <v>285</v>
      </c>
      <c r="F363" t="s">
        <v>285</v>
      </c>
      <c r="G363">
        <v>5604</v>
      </c>
      <c r="H363" t="s">
        <v>285</v>
      </c>
      <c r="I363" t="s">
        <v>285</v>
      </c>
      <c r="J363">
        <v>0</v>
      </c>
      <c r="K363" t="s">
        <v>285</v>
      </c>
      <c r="L363" t="s">
        <v>285</v>
      </c>
      <c r="M363">
        <v>4974</v>
      </c>
      <c r="N363" t="s">
        <v>285</v>
      </c>
      <c r="O363" t="s">
        <v>285</v>
      </c>
      <c r="P363">
        <v>48407</v>
      </c>
      <c r="Q363" t="s">
        <v>285</v>
      </c>
      <c r="R363" t="s">
        <v>285</v>
      </c>
    </row>
    <row r="364" spans="1:18" hidden="1">
      <c r="A364" t="s">
        <v>325</v>
      </c>
      <c r="B364">
        <v>10707</v>
      </c>
      <c r="C364" t="s">
        <v>291</v>
      </c>
      <c r="D364">
        <v>60703</v>
      </c>
      <c r="E364" t="s">
        <v>285</v>
      </c>
      <c r="F364" t="s">
        <v>285</v>
      </c>
      <c r="G364">
        <v>5632</v>
      </c>
      <c r="H364" t="s">
        <v>285</v>
      </c>
      <c r="I364" t="s">
        <v>285</v>
      </c>
      <c r="J364">
        <v>0</v>
      </c>
      <c r="K364" t="s">
        <v>285</v>
      </c>
      <c r="L364" t="s">
        <v>285</v>
      </c>
      <c r="M364">
        <v>5046</v>
      </c>
      <c r="N364" t="s">
        <v>285</v>
      </c>
      <c r="O364" t="s">
        <v>285</v>
      </c>
      <c r="P364">
        <v>50025</v>
      </c>
      <c r="Q364" t="s">
        <v>285</v>
      </c>
      <c r="R364" t="s">
        <v>285</v>
      </c>
    </row>
    <row r="365" spans="1:18" hidden="1">
      <c r="A365" t="s">
        <v>325</v>
      </c>
      <c r="B365">
        <v>10707</v>
      </c>
      <c r="C365" t="s">
        <v>292</v>
      </c>
      <c r="D365">
        <v>56260</v>
      </c>
      <c r="E365" t="s">
        <v>285</v>
      </c>
      <c r="F365" t="s">
        <v>285</v>
      </c>
      <c r="G365">
        <v>5531</v>
      </c>
      <c r="H365" t="s">
        <v>285</v>
      </c>
      <c r="I365" t="s">
        <v>285</v>
      </c>
      <c r="J365">
        <v>0</v>
      </c>
      <c r="K365" t="s">
        <v>285</v>
      </c>
      <c r="L365" t="s">
        <v>285</v>
      </c>
      <c r="M365">
        <v>5010</v>
      </c>
      <c r="N365" t="s">
        <v>285</v>
      </c>
      <c r="O365" t="s">
        <v>285</v>
      </c>
      <c r="P365">
        <v>45719</v>
      </c>
      <c r="Q365" t="s">
        <v>285</v>
      </c>
      <c r="R365" t="s">
        <v>285</v>
      </c>
    </row>
    <row r="366" spans="1:18" hidden="1">
      <c r="A366" t="s">
        <v>325</v>
      </c>
      <c r="B366">
        <v>10707</v>
      </c>
      <c r="C366" t="s">
        <v>293</v>
      </c>
      <c r="D366">
        <v>59735</v>
      </c>
      <c r="E366" t="s">
        <v>285</v>
      </c>
      <c r="F366" t="s">
        <v>285</v>
      </c>
      <c r="G366">
        <v>5935</v>
      </c>
      <c r="H366" t="s">
        <v>285</v>
      </c>
      <c r="I366" t="s">
        <v>285</v>
      </c>
      <c r="J366">
        <v>0</v>
      </c>
      <c r="K366" t="s">
        <v>285</v>
      </c>
      <c r="L366" t="s">
        <v>285</v>
      </c>
      <c r="M366">
        <v>5348</v>
      </c>
      <c r="N366" t="s">
        <v>285</v>
      </c>
      <c r="O366" t="s">
        <v>285</v>
      </c>
      <c r="P366">
        <v>48452</v>
      </c>
      <c r="Q366" t="s">
        <v>285</v>
      </c>
      <c r="R366" t="s">
        <v>285</v>
      </c>
    </row>
    <row r="367" spans="1:18" hidden="1">
      <c r="A367" t="s">
        <v>325</v>
      </c>
      <c r="B367">
        <v>10707</v>
      </c>
      <c r="C367" t="s">
        <v>294</v>
      </c>
      <c r="D367">
        <v>66752</v>
      </c>
      <c r="E367" t="s">
        <v>285</v>
      </c>
      <c r="F367" t="s">
        <v>285</v>
      </c>
      <c r="G367">
        <v>6664</v>
      </c>
      <c r="H367" t="s">
        <v>285</v>
      </c>
      <c r="I367" t="s">
        <v>285</v>
      </c>
      <c r="J367">
        <v>0</v>
      </c>
      <c r="K367" t="s">
        <v>285</v>
      </c>
      <c r="L367" t="s">
        <v>285</v>
      </c>
      <c r="M367">
        <v>6153</v>
      </c>
      <c r="N367" t="s">
        <v>285</v>
      </c>
      <c r="O367" t="s">
        <v>285</v>
      </c>
      <c r="P367">
        <v>53935</v>
      </c>
      <c r="Q367" t="s">
        <v>285</v>
      </c>
      <c r="R367" t="s">
        <v>285</v>
      </c>
    </row>
    <row r="368" spans="1:18" hidden="1">
      <c r="A368" t="s">
        <v>325</v>
      </c>
      <c r="B368">
        <v>10707</v>
      </c>
      <c r="C368" t="s">
        <v>295</v>
      </c>
      <c r="D368">
        <v>71551</v>
      </c>
      <c r="E368" t="s">
        <v>285</v>
      </c>
      <c r="F368" t="s">
        <v>285</v>
      </c>
      <c r="G368">
        <v>6859</v>
      </c>
      <c r="H368" t="s">
        <v>285</v>
      </c>
      <c r="I368" t="s">
        <v>285</v>
      </c>
      <c r="J368">
        <v>0</v>
      </c>
      <c r="K368" t="s">
        <v>285</v>
      </c>
      <c r="L368" t="s">
        <v>285</v>
      </c>
      <c r="M368">
        <v>6543</v>
      </c>
      <c r="N368" t="s">
        <v>285</v>
      </c>
      <c r="O368" t="s">
        <v>285</v>
      </c>
      <c r="P368">
        <v>58149</v>
      </c>
      <c r="Q368" t="s">
        <v>285</v>
      </c>
      <c r="R368" t="s">
        <v>285</v>
      </c>
    </row>
    <row r="369" spans="1:18" hidden="1">
      <c r="A369" t="s">
        <v>325</v>
      </c>
      <c r="B369">
        <v>10707</v>
      </c>
      <c r="C369" t="s">
        <v>296</v>
      </c>
      <c r="D369">
        <v>70190</v>
      </c>
      <c r="E369" t="s">
        <v>285</v>
      </c>
      <c r="F369" t="s">
        <v>285</v>
      </c>
      <c r="G369">
        <v>7226</v>
      </c>
      <c r="H369" t="s">
        <v>285</v>
      </c>
      <c r="I369" t="s">
        <v>285</v>
      </c>
      <c r="J369">
        <v>0</v>
      </c>
      <c r="K369" t="s">
        <v>285</v>
      </c>
      <c r="L369" t="s">
        <v>285</v>
      </c>
      <c r="M369">
        <v>6673</v>
      </c>
      <c r="N369" t="s">
        <v>285</v>
      </c>
      <c r="O369" t="s">
        <v>285</v>
      </c>
      <c r="P369">
        <v>56291</v>
      </c>
      <c r="Q369" t="s">
        <v>285</v>
      </c>
      <c r="R369" t="s">
        <v>285</v>
      </c>
    </row>
    <row r="370" spans="1:18" hidden="1">
      <c r="A370" t="s">
        <v>325</v>
      </c>
      <c r="B370">
        <v>10707</v>
      </c>
      <c r="C370" t="s">
        <v>297</v>
      </c>
      <c r="D370">
        <v>71036</v>
      </c>
      <c r="E370" t="s">
        <v>285</v>
      </c>
      <c r="F370" t="s">
        <v>285</v>
      </c>
      <c r="G370">
        <v>7617</v>
      </c>
      <c r="H370" t="s">
        <v>285</v>
      </c>
      <c r="I370" t="s">
        <v>285</v>
      </c>
      <c r="J370">
        <v>0</v>
      </c>
      <c r="K370" t="s">
        <v>285</v>
      </c>
      <c r="L370" t="s">
        <v>285</v>
      </c>
      <c r="M370">
        <v>6821</v>
      </c>
      <c r="N370" t="s">
        <v>285</v>
      </c>
      <c r="O370" t="s">
        <v>285</v>
      </c>
      <c r="P370">
        <v>56598</v>
      </c>
      <c r="Q370" t="s">
        <v>285</v>
      </c>
      <c r="R370" t="s">
        <v>285</v>
      </c>
    </row>
    <row r="371" spans="1:18" hidden="1">
      <c r="A371" t="s">
        <v>325</v>
      </c>
      <c r="B371">
        <v>10707</v>
      </c>
      <c r="C371" t="s">
        <v>298</v>
      </c>
      <c r="D371">
        <v>73706</v>
      </c>
      <c r="E371" t="s">
        <v>285</v>
      </c>
      <c r="F371" t="s">
        <v>285</v>
      </c>
      <c r="G371">
        <v>7793</v>
      </c>
      <c r="H371" t="s">
        <v>285</v>
      </c>
      <c r="I371" t="s">
        <v>285</v>
      </c>
      <c r="J371">
        <v>0</v>
      </c>
      <c r="K371" t="s">
        <v>285</v>
      </c>
      <c r="L371" t="s">
        <v>285</v>
      </c>
      <c r="M371">
        <v>7060</v>
      </c>
      <c r="N371" t="s">
        <v>285</v>
      </c>
      <c r="O371" t="s">
        <v>285</v>
      </c>
      <c r="P371">
        <v>58853</v>
      </c>
      <c r="Q371" t="s">
        <v>285</v>
      </c>
      <c r="R371" t="s">
        <v>285</v>
      </c>
    </row>
    <row r="372" spans="1:18" hidden="1">
      <c r="A372" t="s">
        <v>325</v>
      </c>
      <c r="B372">
        <v>10707</v>
      </c>
      <c r="C372" t="s">
        <v>299</v>
      </c>
      <c r="D372">
        <v>66416</v>
      </c>
      <c r="E372" t="s">
        <v>285</v>
      </c>
      <c r="F372" t="s">
        <v>285</v>
      </c>
      <c r="G372">
        <v>6303</v>
      </c>
      <c r="H372" t="s">
        <v>285</v>
      </c>
      <c r="I372" t="s">
        <v>285</v>
      </c>
      <c r="J372">
        <v>0</v>
      </c>
      <c r="K372" t="s">
        <v>285</v>
      </c>
      <c r="L372" t="s">
        <v>285</v>
      </c>
      <c r="M372">
        <v>6302</v>
      </c>
      <c r="N372" t="s">
        <v>285</v>
      </c>
      <c r="O372" t="s">
        <v>285</v>
      </c>
      <c r="P372">
        <v>53811</v>
      </c>
      <c r="Q372" t="s">
        <v>285</v>
      </c>
      <c r="R372" t="s">
        <v>285</v>
      </c>
    </row>
    <row r="373" spans="1:18" hidden="1">
      <c r="A373" t="s">
        <v>325</v>
      </c>
      <c r="B373">
        <v>10707</v>
      </c>
      <c r="C373" t="s">
        <v>300</v>
      </c>
      <c r="D373">
        <v>68439</v>
      </c>
      <c r="E373" t="s">
        <v>285</v>
      </c>
      <c r="F373" t="s">
        <v>285</v>
      </c>
      <c r="G373">
        <v>6293</v>
      </c>
      <c r="H373" t="s">
        <v>285</v>
      </c>
      <c r="I373" t="s">
        <v>285</v>
      </c>
      <c r="J373">
        <v>0</v>
      </c>
      <c r="K373" t="s">
        <v>285</v>
      </c>
      <c r="L373" t="s">
        <v>285</v>
      </c>
      <c r="M373">
        <v>6424</v>
      </c>
      <c r="N373" t="s">
        <v>285</v>
      </c>
      <c r="O373" t="s">
        <v>285</v>
      </c>
      <c r="P373">
        <v>55722</v>
      </c>
      <c r="Q373" t="s">
        <v>285</v>
      </c>
      <c r="R373" t="s">
        <v>285</v>
      </c>
    </row>
    <row r="374" spans="1:18" hidden="1">
      <c r="A374" t="s">
        <v>325</v>
      </c>
      <c r="B374">
        <v>10707</v>
      </c>
      <c r="C374" t="s">
        <v>301</v>
      </c>
      <c r="D374">
        <v>64620</v>
      </c>
      <c r="E374" t="s">
        <v>285</v>
      </c>
      <c r="F374" t="s">
        <v>285</v>
      </c>
      <c r="G374">
        <v>5880</v>
      </c>
      <c r="H374" t="s">
        <v>285</v>
      </c>
      <c r="I374" t="s">
        <v>285</v>
      </c>
      <c r="J374">
        <v>0</v>
      </c>
      <c r="K374" t="s">
        <v>285</v>
      </c>
      <c r="L374" t="s">
        <v>285</v>
      </c>
      <c r="M374">
        <v>6383</v>
      </c>
      <c r="N374" t="s">
        <v>285</v>
      </c>
      <c r="O374" t="s">
        <v>285</v>
      </c>
      <c r="P374">
        <v>52357</v>
      </c>
      <c r="Q374" t="s">
        <v>285</v>
      </c>
      <c r="R374" t="s">
        <v>285</v>
      </c>
    </row>
    <row r="375" spans="1:18" hidden="1">
      <c r="A375" t="s">
        <v>325</v>
      </c>
      <c r="B375">
        <v>10707</v>
      </c>
      <c r="C375" t="s">
        <v>302</v>
      </c>
      <c r="D375">
        <v>66959</v>
      </c>
      <c r="E375" t="s">
        <v>285</v>
      </c>
      <c r="F375" t="s">
        <v>285</v>
      </c>
      <c r="G375">
        <v>5934</v>
      </c>
      <c r="H375" t="s">
        <v>285</v>
      </c>
      <c r="I375" t="s">
        <v>285</v>
      </c>
      <c r="J375">
        <v>0</v>
      </c>
      <c r="K375" t="s">
        <v>285</v>
      </c>
      <c r="L375" t="s">
        <v>285</v>
      </c>
      <c r="M375">
        <v>6530</v>
      </c>
      <c r="N375" t="s">
        <v>285</v>
      </c>
      <c r="O375" t="s">
        <v>285</v>
      </c>
      <c r="P375">
        <v>54495</v>
      </c>
      <c r="Q375" t="s">
        <v>285</v>
      </c>
      <c r="R375" t="s">
        <v>285</v>
      </c>
    </row>
    <row r="376" spans="1:18" hidden="1">
      <c r="A376" t="s">
        <v>325</v>
      </c>
      <c r="B376">
        <v>10707</v>
      </c>
      <c r="C376" t="s">
        <v>303</v>
      </c>
      <c r="D376">
        <v>65617</v>
      </c>
      <c r="E376" t="s">
        <v>285</v>
      </c>
      <c r="F376" t="s">
        <v>285</v>
      </c>
      <c r="G376">
        <v>5793</v>
      </c>
      <c r="H376" t="s">
        <v>285</v>
      </c>
      <c r="I376" t="s">
        <v>285</v>
      </c>
      <c r="J376">
        <v>0</v>
      </c>
      <c r="K376" t="s">
        <v>285</v>
      </c>
      <c r="L376" t="s">
        <v>285</v>
      </c>
      <c r="M376">
        <v>6524</v>
      </c>
      <c r="N376" t="s">
        <v>285</v>
      </c>
      <c r="O376" t="s">
        <v>285</v>
      </c>
      <c r="P376">
        <v>53300</v>
      </c>
      <c r="Q376" t="s">
        <v>285</v>
      </c>
      <c r="R376" t="s">
        <v>285</v>
      </c>
    </row>
    <row r="377" spans="1:18" hidden="1">
      <c r="A377" t="s">
        <v>325</v>
      </c>
      <c r="B377">
        <v>10707</v>
      </c>
      <c r="C377" t="s">
        <v>304</v>
      </c>
      <c r="D377">
        <v>63939</v>
      </c>
      <c r="E377" t="s">
        <v>285</v>
      </c>
      <c r="F377" t="s">
        <v>285</v>
      </c>
      <c r="G377">
        <v>5740</v>
      </c>
      <c r="H377" t="s">
        <v>285</v>
      </c>
      <c r="I377" t="s">
        <v>285</v>
      </c>
      <c r="J377">
        <v>1</v>
      </c>
      <c r="K377" t="s">
        <v>285</v>
      </c>
      <c r="L377" t="s">
        <v>285</v>
      </c>
      <c r="M377">
        <v>6434</v>
      </c>
      <c r="N377" t="s">
        <v>285</v>
      </c>
      <c r="O377" t="s">
        <v>285</v>
      </c>
      <c r="P377">
        <v>51764</v>
      </c>
      <c r="Q377" t="s">
        <v>285</v>
      </c>
      <c r="R377" t="s">
        <v>285</v>
      </c>
    </row>
    <row r="378" spans="1:18" hidden="1">
      <c r="A378" t="s">
        <v>325</v>
      </c>
      <c r="B378">
        <v>10707</v>
      </c>
      <c r="C378" t="s">
        <v>305</v>
      </c>
      <c r="D378">
        <v>61348</v>
      </c>
      <c r="E378" t="s">
        <v>285</v>
      </c>
      <c r="F378" t="s">
        <v>285</v>
      </c>
      <c r="G378">
        <v>5955</v>
      </c>
      <c r="H378" t="s">
        <v>285</v>
      </c>
      <c r="I378" t="s">
        <v>285</v>
      </c>
      <c r="J378">
        <v>1</v>
      </c>
      <c r="K378" t="s">
        <v>285</v>
      </c>
      <c r="L378" t="s">
        <v>285</v>
      </c>
      <c r="M378">
        <v>5986</v>
      </c>
      <c r="N378" t="s">
        <v>285</v>
      </c>
      <c r="O378" t="s">
        <v>285</v>
      </c>
      <c r="P378">
        <v>49406</v>
      </c>
      <c r="Q378" t="s">
        <v>285</v>
      </c>
      <c r="R378" t="s">
        <v>285</v>
      </c>
    </row>
    <row r="379" spans="1:18" hidden="1">
      <c r="A379" t="s">
        <v>325</v>
      </c>
      <c r="B379">
        <v>10707</v>
      </c>
      <c r="C379" t="s">
        <v>306</v>
      </c>
      <c r="D379">
        <v>61714</v>
      </c>
      <c r="E379" t="s">
        <v>285</v>
      </c>
      <c r="F379" t="s">
        <v>285</v>
      </c>
      <c r="G379">
        <v>5238</v>
      </c>
      <c r="H379" t="s">
        <v>285</v>
      </c>
      <c r="I379" t="s">
        <v>285</v>
      </c>
      <c r="J379">
        <v>1</v>
      </c>
      <c r="K379" t="s">
        <v>285</v>
      </c>
      <c r="L379" t="s">
        <v>285</v>
      </c>
      <c r="M379">
        <v>6216</v>
      </c>
      <c r="N379" t="s">
        <v>285</v>
      </c>
      <c r="O379" t="s">
        <v>285</v>
      </c>
      <c r="P379">
        <v>50259</v>
      </c>
      <c r="Q379" t="s">
        <v>285</v>
      </c>
      <c r="R379" t="s">
        <v>285</v>
      </c>
    </row>
    <row r="380" spans="1:18" hidden="1">
      <c r="A380" t="s">
        <v>325</v>
      </c>
      <c r="B380">
        <v>10707</v>
      </c>
      <c r="C380" t="s">
        <v>307</v>
      </c>
      <c r="D380">
        <v>58273</v>
      </c>
      <c r="E380" t="s">
        <v>285</v>
      </c>
      <c r="F380" t="s">
        <v>285</v>
      </c>
      <c r="G380">
        <v>4664</v>
      </c>
      <c r="H380" t="s">
        <v>285</v>
      </c>
      <c r="I380" t="s">
        <v>285</v>
      </c>
      <c r="J380">
        <v>1</v>
      </c>
      <c r="K380" t="s">
        <v>285</v>
      </c>
      <c r="L380" t="s">
        <v>285</v>
      </c>
      <c r="M380">
        <v>6061</v>
      </c>
      <c r="N380" t="s">
        <v>285</v>
      </c>
      <c r="O380" t="s">
        <v>285</v>
      </c>
      <c r="P380">
        <v>47547</v>
      </c>
      <c r="Q380" t="s">
        <v>285</v>
      </c>
      <c r="R380" t="s">
        <v>285</v>
      </c>
    </row>
    <row r="381" spans="1:18" hidden="1">
      <c r="A381" t="s">
        <v>325</v>
      </c>
      <c r="B381">
        <v>10707</v>
      </c>
      <c r="C381" t="s">
        <v>308</v>
      </c>
      <c r="D381">
        <v>56006</v>
      </c>
      <c r="E381" t="s">
        <v>285</v>
      </c>
      <c r="F381" t="s">
        <v>285</v>
      </c>
      <c r="G381">
        <v>4410</v>
      </c>
      <c r="H381" t="s">
        <v>285</v>
      </c>
      <c r="I381" t="s">
        <v>285</v>
      </c>
      <c r="J381">
        <v>1</v>
      </c>
      <c r="K381" t="s">
        <v>285</v>
      </c>
      <c r="L381" t="s">
        <v>285</v>
      </c>
      <c r="M381">
        <v>6170</v>
      </c>
      <c r="N381" t="s">
        <v>285</v>
      </c>
      <c r="O381" t="s">
        <v>285</v>
      </c>
      <c r="P381">
        <v>45425</v>
      </c>
      <c r="Q381" t="s">
        <v>285</v>
      </c>
      <c r="R381" t="s">
        <v>285</v>
      </c>
    </row>
    <row r="382" spans="1:18" hidden="1">
      <c r="A382" t="s">
        <v>325</v>
      </c>
      <c r="B382">
        <v>10707</v>
      </c>
      <c r="C382" t="s">
        <v>309</v>
      </c>
      <c r="D382">
        <v>54952</v>
      </c>
      <c r="E382" t="s">
        <v>285</v>
      </c>
      <c r="F382" t="s">
        <v>285</v>
      </c>
      <c r="G382">
        <v>4970</v>
      </c>
      <c r="H382" t="s">
        <v>285</v>
      </c>
      <c r="I382" t="s">
        <v>285</v>
      </c>
      <c r="J382">
        <v>1</v>
      </c>
      <c r="K382" t="s">
        <v>285</v>
      </c>
      <c r="L382" t="s">
        <v>285</v>
      </c>
      <c r="M382">
        <v>6239</v>
      </c>
      <c r="N382" t="s">
        <v>285</v>
      </c>
      <c r="O382" t="s">
        <v>285</v>
      </c>
      <c r="P382">
        <v>43742</v>
      </c>
      <c r="Q382" t="s">
        <v>285</v>
      </c>
      <c r="R382" t="s">
        <v>285</v>
      </c>
    </row>
    <row r="383" spans="1:18" hidden="1">
      <c r="A383" t="s">
        <v>325</v>
      </c>
      <c r="B383">
        <v>10707</v>
      </c>
      <c r="C383" t="s">
        <v>310</v>
      </c>
      <c r="D383">
        <v>55929</v>
      </c>
      <c r="E383" t="s">
        <v>285</v>
      </c>
      <c r="F383" t="s">
        <v>285</v>
      </c>
      <c r="G383">
        <v>5879</v>
      </c>
      <c r="H383" t="s">
        <v>285</v>
      </c>
      <c r="I383" t="s">
        <v>285</v>
      </c>
      <c r="J383">
        <v>1</v>
      </c>
      <c r="K383" t="s">
        <v>285</v>
      </c>
      <c r="L383" t="s">
        <v>285</v>
      </c>
      <c r="M383">
        <v>6303</v>
      </c>
      <c r="N383" t="s">
        <v>285</v>
      </c>
      <c r="O383" t="s">
        <v>285</v>
      </c>
      <c r="P383">
        <v>43746</v>
      </c>
      <c r="Q383" t="s">
        <v>285</v>
      </c>
      <c r="R383" t="s">
        <v>285</v>
      </c>
    </row>
    <row r="384" spans="1:18" hidden="1">
      <c r="A384" t="s">
        <v>325</v>
      </c>
      <c r="B384">
        <v>10707</v>
      </c>
      <c r="C384" t="s">
        <v>311</v>
      </c>
      <c r="D384">
        <v>53911</v>
      </c>
      <c r="E384" t="s">
        <v>285</v>
      </c>
      <c r="F384" t="s">
        <v>285</v>
      </c>
      <c r="G384">
        <v>6094</v>
      </c>
      <c r="H384" t="s">
        <v>285</v>
      </c>
      <c r="I384" t="s">
        <v>285</v>
      </c>
      <c r="J384">
        <v>1</v>
      </c>
      <c r="K384" t="s">
        <v>285</v>
      </c>
      <c r="L384" t="s">
        <v>285</v>
      </c>
      <c r="M384">
        <v>6173</v>
      </c>
      <c r="N384" t="s">
        <v>285</v>
      </c>
      <c r="O384" t="s">
        <v>285</v>
      </c>
      <c r="P384">
        <v>41643</v>
      </c>
      <c r="Q384" t="s">
        <v>285</v>
      </c>
      <c r="R384" t="s">
        <v>285</v>
      </c>
    </row>
    <row r="385" spans="1:18" hidden="1">
      <c r="A385" t="s">
        <v>325</v>
      </c>
      <c r="B385">
        <v>10707</v>
      </c>
      <c r="C385" t="s">
        <v>312</v>
      </c>
      <c r="D385">
        <v>49768</v>
      </c>
      <c r="E385" t="s">
        <v>285</v>
      </c>
      <c r="F385" t="s">
        <v>285</v>
      </c>
      <c r="G385">
        <v>5842</v>
      </c>
      <c r="H385" t="s">
        <v>285</v>
      </c>
      <c r="I385" t="s">
        <v>285</v>
      </c>
      <c r="J385">
        <v>1</v>
      </c>
      <c r="K385" t="s">
        <v>285</v>
      </c>
      <c r="L385" t="s">
        <v>285</v>
      </c>
      <c r="M385">
        <v>6115</v>
      </c>
      <c r="N385" t="s">
        <v>285</v>
      </c>
      <c r="O385" t="s">
        <v>285</v>
      </c>
      <c r="P385">
        <v>37810</v>
      </c>
      <c r="Q385" t="s">
        <v>285</v>
      </c>
      <c r="R385" t="s">
        <v>285</v>
      </c>
    </row>
    <row r="386" spans="1:18" hidden="1">
      <c r="A386" t="s">
        <v>325</v>
      </c>
      <c r="B386">
        <v>10707</v>
      </c>
      <c r="C386" t="s">
        <v>313</v>
      </c>
      <c r="D386">
        <v>49515</v>
      </c>
      <c r="E386" t="s">
        <v>285</v>
      </c>
      <c r="F386" t="s">
        <v>285</v>
      </c>
      <c r="G386">
        <v>5697</v>
      </c>
      <c r="H386" t="s">
        <v>285</v>
      </c>
      <c r="I386" t="s">
        <v>285</v>
      </c>
      <c r="J386">
        <v>1</v>
      </c>
      <c r="K386" t="s">
        <v>285</v>
      </c>
      <c r="L386" t="s">
        <v>285</v>
      </c>
      <c r="M386">
        <v>6148</v>
      </c>
      <c r="N386" t="s">
        <v>285</v>
      </c>
      <c r="O386" t="s">
        <v>285</v>
      </c>
      <c r="P386">
        <v>37669</v>
      </c>
      <c r="Q386" t="s">
        <v>285</v>
      </c>
      <c r="R386" t="s">
        <v>285</v>
      </c>
    </row>
    <row r="387" spans="1:18" hidden="1">
      <c r="A387" t="s">
        <v>325</v>
      </c>
      <c r="B387">
        <v>10707</v>
      </c>
      <c r="C387" t="s">
        <v>314</v>
      </c>
      <c r="D387">
        <v>48396</v>
      </c>
      <c r="E387" t="s">
        <v>285</v>
      </c>
      <c r="F387" t="s">
        <v>285</v>
      </c>
      <c r="G387">
        <v>5177</v>
      </c>
      <c r="H387" t="s">
        <v>285</v>
      </c>
      <c r="I387" t="s">
        <v>285</v>
      </c>
      <c r="J387">
        <v>1</v>
      </c>
      <c r="K387" t="s">
        <v>285</v>
      </c>
      <c r="L387" t="s">
        <v>285</v>
      </c>
      <c r="M387">
        <v>6023</v>
      </c>
      <c r="N387" t="s">
        <v>285</v>
      </c>
      <c r="O387" t="s">
        <v>285</v>
      </c>
      <c r="P387">
        <v>37195</v>
      </c>
      <c r="Q387" t="s">
        <v>285</v>
      </c>
      <c r="R387" t="s">
        <v>285</v>
      </c>
    </row>
    <row r="388" spans="1:18" hidden="1">
      <c r="A388" t="s">
        <v>325</v>
      </c>
      <c r="B388">
        <v>10707</v>
      </c>
      <c r="C388" t="s">
        <v>315</v>
      </c>
      <c r="D388">
        <v>46481</v>
      </c>
      <c r="E388" t="s">
        <v>285</v>
      </c>
      <c r="F388" t="s">
        <v>285</v>
      </c>
      <c r="G388">
        <v>5304</v>
      </c>
      <c r="H388" t="s">
        <v>285</v>
      </c>
      <c r="I388" t="s">
        <v>285</v>
      </c>
      <c r="J388">
        <v>1</v>
      </c>
      <c r="K388" t="s">
        <v>285</v>
      </c>
      <c r="L388" t="s">
        <v>285</v>
      </c>
      <c r="M388">
        <v>6037</v>
      </c>
      <c r="N388" t="s">
        <v>285</v>
      </c>
      <c r="O388" t="s">
        <v>285</v>
      </c>
      <c r="P388">
        <v>35139</v>
      </c>
      <c r="Q388" t="s">
        <v>285</v>
      </c>
      <c r="R388" t="s">
        <v>285</v>
      </c>
    </row>
    <row r="389" spans="1:18" hidden="1">
      <c r="A389" t="s">
        <v>325</v>
      </c>
      <c r="B389">
        <v>10707</v>
      </c>
      <c r="C389" t="s">
        <v>316</v>
      </c>
      <c r="D389">
        <v>45700</v>
      </c>
      <c r="E389" t="s">
        <v>285</v>
      </c>
      <c r="F389" t="s">
        <v>285</v>
      </c>
      <c r="G389">
        <v>5081</v>
      </c>
      <c r="H389" t="s">
        <v>285</v>
      </c>
      <c r="I389" t="s">
        <v>285</v>
      </c>
      <c r="J389">
        <v>1</v>
      </c>
      <c r="K389" t="s">
        <v>285</v>
      </c>
      <c r="L389" t="s">
        <v>285</v>
      </c>
      <c r="M389">
        <v>5899</v>
      </c>
      <c r="N389" t="s">
        <v>285</v>
      </c>
      <c r="O389" t="s">
        <v>285</v>
      </c>
      <c r="P389">
        <v>34719</v>
      </c>
      <c r="Q389" t="s">
        <v>285</v>
      </c>
      <c r="R389" t="s">
        <v>285</v>
      </c>
    </row>
    <row r="390" spans="1:18" hidden="1">
      <c r="A390" t="s">
        <v>325</v>
      </c>
      <c r="B390">
        <v>10707</v>
      </c>
      <c r="C390" t="s">
        <v>317</v>
      </c>
      <c r="D390">
        <v>44996</v>
      </c>
      <c r="E390" t="s">
        <v>285</v>
      </c>
      <c r="F390" t="s">
        <v>285</v>
      </c>
      <c r="G390">
        <v>5041</v>
      </c>
      <c r="H390" t="s">
        <v>285</v>
      </c>
      <c r="I390" t="s">
        <v>285</v>
      </c>
      <c r="J390">
        <v>1</v>
      </c>
      <c r="K390" t="s">
        <v>285</v>
      </c>
      <c r="L390" t="s">
        <v>285</v>
      </c>
      <c r="M390">
        <v>5871</v>
      </c>
      <c r="N390" t="s">
        <v>285</v>
      </c>
      <c r="O390" t="s">
        <v>285</v>
      </c>
      <c r="P390">
        <v>34083</v>
      </c>
      <c r="Q390" t="s">
        <v>285</v>
      </c>
      <c r="R390" t="s">
        <v>285</v>
      </c>
    </row>
    <row r="391" spans="1:18" hidden="1">
      <c r="A391" t="s">
        <v>325</v>
      </c>
      <c r="B391">
        <v>10707</v>
      </c>
      <c r="C391" t="s">
        <v>318</v>
      </c>
      <c r="D391">
        <v>43224</v>
      </c>
      <c r="E391" t="s">
        <v>285</v>
      </c>
      <c r="F391" t="s">
        <v>285</v>
      </c>
      <c r="G391">
        <v>5231</v>
      </c>
      <c r="H391" t="s">
        <v>285</v>
      </c>
      <c r="I391" t="s">
        <v>285</v>
      </c>
      <c r="J391">
        <v>1</v>
      </c>
      <c r="K391" t="s">
        <v>285</v>
      </c>
      <c r="L391" t="s">
        <v>285</v>
      </c>
      <c r="M391">
        <v>5520</v>
      </c>
      <c r="N391" t="s">
        <v>285</v>
      </c>
      <c r="O391" t="s">
        <v>285</v>
      </c>
      <c r="P391">
        <v>32472</v>
      </c>
      <c r="Q391" t="s">
        <v>285</v>
      </c>
      <c r="R391" t="s">
        <v>285</v>
      </c>
    </row>
    <row r="392" spans="1:18" hidden="1">
      <c r="A392" t="s">
        <v>325</v>
      </c>
      <c r="B392">
        <v>10707</v>
      </c>
      <c r="C392" t="s">
        <v>319</v>
      </c>
      <c r="D392">
        <v>39985</v>
      </c>
      <c r="E392" t="s">
        <v>285</v>
      </c>
      <c r="F392" t="s">
        <v>285</v>
      </c>
      <c r="G392">
        <v>5485</v>
      </c>
      <c r="H392" t="s">
        <v>285</v>
      </c>
      <c r="I392" t="s">
        <v>285</v>
      </c>
      <c r="J392">
        <v>1</v>
      </c>
      <c r="K392" t="s">
        <v>285</v>
      </c>
      <c r="L392" t="s">
        <v>285</v>
      </c>
      <c r="M392">
        <v>5196</v>
      </c>
      <c r="N392" t="s">
        <v>285</v>
      </c>
      <c r="O392" t="s">
        <v>285</v>
      </c>
      <c r="P392">
        <v>29303</v>
      </c>
      <c r="Q392" t="s">
        <v>285</v>
      </c>
      <c r="R392" t="s">
        <v>285</v>
      </c>
    </row>
    <row r="393" spans="1:18" hidden="1">
      <c r="A393" t="s">
        <v>325</v>
      </c>
      <c r="B393">
        <v>10707</v>
      </c>
      <c r="C393" t="s">
        <v>320</v>
      </c>
      <c r="D393">
        <v>45946</v>
      </c>
      <c r="E393" t="s">
        <v>285</v>
      </c>
      <c r="F393" t="s">
        <v>285</v>
      </c>
      <c r="G393">
        <v>6022</v>
      </c>
      <c r="H393" t="s">
        <v>285</v>
      </c>
      <c r="I393" t="s">
        <v>285</v>
      </c>
      <c r="J393">
        <v>1</v>
      </c>
      <c r="K393" t="s">
        <v>285</v>
      </c>
      <c r="L393" t="s">
        <v>285</v>
      </c>
      <c r="M393">
        <v>5982</v>
      </c>
      <c r="N393" t="s">
        <v>285</v>
      </c>
      <c r="O393" t="s">
        <v>285</v>
      </c>
      <c r="P393">
        <v>33941</v>
      </c>
      <c r="Q393" t="s">
        <v>285</v>
      </c>
      <c r="R393" t="s">
        <v>285</v>
      </c>
    </row>
    <row r="394" spans="1:18" hidden="1">
      <c r="A394" t="s">
        <v>325</v>
      </c>
      <c r="B394">
        <v>10707</v>
      </c>
      <c r="C394" t="s">
        <v>321</v>
      </c>
      <c r="D394">
        <v>47605</v>
      </c>
      <c r="E394" t="s">
        <v>285</v>
      </c>
      <c r="F394" t="s">
        <v>285</v>
      </c>
      <c r="G394">
        <v>6086</v>
      </c>
      <c r="H394" t="s">
        <v>285</v>
      </c>
      <c r="I394" t="s">
        <v>285</v>
      </c>
      <c r="J394">
        <v>1</v>
      </c>
      <c r="K394" t="s">
        <v>285</v>
      </c>
      <c r="L394" t="s">
        <v>285</v>
      </c>
      <c r="M394">
        <v>6015</v>
      </c>
      <c r="N394" t="s">
        <v>285</v>
      </c>
      <c r="O394" t="s">
        <v>285</v>
      </c>
      <c r="P394">
        <v>35503</v>
      </c>
      <c r="Q394" t="s">
        <v>285</v>
      </c>
      <c r="R394" t="s">
        <v>285</v>
      </c>
    </row>
    <row r="395" spans="1:18" hidden="1">
      <c r="A395" t="s">
        <v>326</v>
      </c>
      <c r="B395">
        <v>10804</v>
      </c>
      <c r="C395" t="s">
        <v>244</v>
      </c>
      <c r="D395">
        <v>1269325</v>
      </c>
      <c r="E395">
        <v>-18559</v>
      </c>
      <c r="F395">
        <v>56028</v>
      </c>
      <c r="G395">
        <v>372711</v>
      </c>
      <c r="H395">
        <v>-4814</v>
      </c>
      <c r="I395">
        <v>115</v>
      </c>
      <c r="J395">
        <v>47425</v>
      </c>
      <c r="K395">
        <v>979</v>
      </c>
      <c r="L395">
        <v>909</v>
      </c>
      <c r="M395">
        <v>81648</v>
      </c>
      <c r="N395">
        <v>756</v>
      </c>
      <c r="O395">
        <v>-321</v>
      </c>
      <c r="P395">
        <v>767541</v>
      </c>
      <c r="Q395">
        <v>-15480</v>
      </c>
      <c r="R395">
        <v>55325</v>
      </c>
    </row>
    <row r="396" spans="1:18" hidden="1">
      <c r="A396" t="s">
        <v>326</v>
      </c>
      <c r="B396">
        <v>10804</v>
      </c>
      <c r="C396" t="s">
        <v>245</v>
      </c>
      <c r="D396">
        <v>1230638</v>
      </c>
      <c r="E396">
        <v>27245</v>
      </c>
      <c r="F396">
        <v>66435</v>
      </c>
      <c r="G396">
        <v>372016</v>
      </c>
      <c r="H396">
        <v>1373</v>
      </c>
      <c r="I396">
        <v>-2167</v>
      </c>
      <c r="J396">
        <v>45871</v>
      </c>
      <c r="K396">
        <v>417</v>
      </c>
      <c r="L396">
        <v>718</v>
      </c>
      <c r="M396">
        <v>81316</v>
      </c>
      <c r="N396">
        <v>1206</v>
      </c>
      <c r="O396">
        <v>-409</v>
      </c>
      <c r="P396">
        <v>731435</v>
      </c>
      <c r="Q396">
        <v>24249</v>
      </c>
      <c r="R396">
        <v>68293</v>
      </c>
    </row>
    <row r="397" spans="1:18" hidden="1">
      <c r="A397" t="s">
        <v>326</v>
      </c>
      <c r="B397">
        <v>10804</v>
      </c>
      <c r="C397" t="s">
        <v>246</v>
      </c>
      <c r="D397">
        <v>1150641</v>
      </c>
      <c r="E397">
        <v>-9667</v>
      </c>
      <c r="F397">
        <v>-40634</v>
      </c>
      <c r="G397">
        <v>372158</v>
      </c>
      <c r="H397">
        <v>-7573</v>
      </c>
      <c r="I397">
        <v>-4261</v>
      </c>
      <c r="J397">
        <v>44734</v>
      </c>
      <c r="K397">
        <v>-89</v>
      </c>
      <c r="L397">
        <v>-543</v>
      </c>
      <c r="M397">
        <v>80754</v>
      </c>
      <c r="N397">
        <v>3815</v>
      </c>
      <c r="O397">
        <v>-2570</v>
      </c>
      <c r="P397">
        <v>652995</v>
      </c>
      <c r="Q397">
        <v>-5820</v>
      </c>
      <c r="R397">
        <v>-33260</v>
      </c>
    </row>
    <row r="398" spans="1:18" hidden="1">
      <c r="A398" t="s">
        <v>326</v>
      </c>
      <c r="B398">
        <v>10804</v>
      </c>
      <c r="C398" t="s">
        <v>247</v>
      </c>
      <c r="D398">
        <v>1228065</v>
      </c>
      <c r="E398">
        <v>9184</v>
      </c>
      <c r="F398">
        <v>-7162</v>
      </c>
      <c r="G398">
        <v>375158</v>
      </c>
      <c r="H398">
        <v>9090</v>
      </c>
      <c r="I398">
        <v>4542</v>
      </c>
      <c r="J398">
        <v>45227</v>
      </c>
      <c r="K398">
        <v>-2751</v>
      </c>
      <c r="L398">
        <v>1933</v>
      </c>
      <c r="M398">
        <v>80674</v>
      </c>
      <c r="N398">
        <v>475</v>
      </c>
      <c r="O398">
        <v>-152</v>
      </c>
      <c r="P398">
        <v>727006</v>
      </c>
      <c r="Q398">
        <v>2370</v>
      </c>
      <c r="R398">
        <v>-13485</v>
      </c>
    </row>
    <row r="399" spans="1:18" hidden="1">
      <c r="A399" t="s">
        <v>326</v>
      </c>
      <c r="B399">
        <v>10804</v>
      </c>
      <c r="C399" t="s">
        <v>248</v>
      </c>
      <c r="D399">
        <v>1231530</v>
      </c>
      <c r="E399">
        <v>31645</v>
      </c>
      <c r="F399">
        <v>4144</v>
      </c>
      <c r="G399">
        <v>361512</v>
      </c>
      <c r="H399">
        <v>14890</v>
      </c>
      <c r="I399">
        <v>-253</v>
      </c>
      <c r="J399">
        <v>47281</v>
      </c>
      <c r="K399">
        <v>2703</v>
      </c>
      <c r="L399">
        <v>95</v>
      </c>
      <c r="M399">
        <v>80725</v>
      </c>
      <c r="N399">
        <v>1977</v>
      </c>
      <c r="O399">
        <v>-725</v>
      </c>
      <c r="P399">
        <v>742012</v>
      </c>
      <c r="Q399">
        <v>12075</v>
      </c>
      <c r="R399">
        <v>5027</v>
      </c>
    </row>
    <row r="400" spans="1:18" hidden="1">
      <c r="A400" t="s">
        <v>326</v>
      </c>
      <c r="B400">
        <v>10804</v>
      </c>
      <c r="C400" t="s">
        <v>249</v>
      </c>
      <c r="D400">
        <v>1193964</v>
      </c>
      <c r="E400">
        <v>5483</v>
      </c>
      <c r="F400">
        <v>-8262</v>
      </c>
      <c r="G400">
        <v>354686</v>
      </c>
      <c r="H400">
        <v>-2575</v>
      </c>
      <c r="I400">
        <v>-4235</v>
      </c>
      <c r="J400">
        <v>44785</v>
      </c>
      <c r="K400">
        <v>2831</v>
      </c>
      <c r="L400">
        <v>-221</v>
      </c>
      <c r="M400">
        <v>77804</v>
      </c>
      <c r="N400">
        <v>77</v>
      </c>
      <c r="O400">
        <v>-1241</v>
      </c>
      <c r="P400">
        <v>716689</v>
      </c>
      <c r="Q400">
        <v>5150</v>
      </c>
      <c r="R400">
        <v>-2565</v>
      </c>
    </row>
    <row r="401" spans="1:18" hidden="1">
      <c r="A401" t="s">
        <v>326</v>
      </c>
      <c r="B401">
        <v>10804</v>
      </c>
      <c r="C401" t="s">
        <v>250</v>
      </c>
      <c r="D401">
        <v>1182228</v>
      </c>
      <c r="E401">
        <v>-14780</v>
      </c>
      <c r="F401">
        <v>-3945</v>
      </c>
      <c r="G401">
        <v>356531</v>
      </c>
      <c r="H401">
        <v>-20467</v>
      </c>
      <c r="I401">
        <v>1233</v>
      </c>
      <c r="J401">
        <v>41872</v>
      </c>
      <c r="K401">
        <v>-1297</v>
      </c>
      <c r="L401">
        <v>101</v>
      </c>
      <c r="M401">
        <v>74134</v>
      </c>
      <c r="N401">
        <v>1543</v>
      </c>
      <c r="O401">
        <v>-706</v>
      </c>
      <c r="P401">
        <v>709691</v>
      </c>
      <c r="Q401">
        <v>5441</v>
      </c>
      <c r="R401">
        <v>-4573</v>
      </c>
    </row>
    <row r="402" spans="1:18" hidden="1">
      <c r="A402" t="s">
        <v>326</v>
      </c>
      <c r="B402">
        <v>10804</v>
      </c>
      <c r="C402" t="s">
        <v>251</v>
      </c>
      <c r="D402">
        <v>1192481</v>
      </c>
      <c r="E402">
        <v>53284</v>
      </c>
      <c r="F402">
        <v>17722</v>
      </c>
      <c r="G402">
        <v>369427</v>
      </c>
      <c r="H402">
        <v>15464</v>
      </c>
      <c r="I402">
        <v>-3219</v>
      </c>
      <c r="J402">
        <v>42846</v>
      </c>
      <c r="K402">
        <v>229</v>
      </c>
      <c r="L402">
        <v>1184</v>
      </c>
      <c r="M402">
        <v>73387</v>
      </c>
      <c r="N402">
        <v>3468</v>
      </c>
      <c r="O402">
        <v>-918</v>
      </c>
      <c r="P402">
        <v>706821</v>
      </c>
      <c r="Q402">
        <v>34123</v>
      </c>
      <c r="R402">
        <v>20675</v>
      </c>
    </row>
    <row r="403" spans="1:18" hidden="1">
      <c r="A403" t="s">
        <v>326</v>
      </c>
      <c r="B403">
        <v>10804</v>
      </c>
      <c r="C403" t="s">
        <v>252</v>
      </c>
      <c r="D403">
        <v>1119111</v>
      </c>
      <c r="E403">
        <v>-2251</v>
      </c>
      <c r="F403">
        <v>25875</v>
      </c>
      <c r="G403">
        <v>357730</v>
      </c>
      <c r="H403">
        <v>-9663</v>
      </c>
      <c r="I403">
        <v>4387</v>
      </c>
      <c r="J403">
        <v>41333</v>
      </c>
      <c r="K403">
        <v>3457</v>
      </c>
      <c r="L403">
        <v>-1154</v>
      </c>
      <c r="M403">
        <v>71021</v>
      </c>
      <c r="N403">
        <v>1046</v>
      </c>
      <c r="O403">
        <v>-251</v>
      </c>
      <c r="P403">
        <v>649027</v>
      </c>
      <c r="Q403">
        <v>2909</v>
      </c>
      <c r="R403">
        <v>22893</v>
      </c>
    </row>
    <row r="404" spans="1:18" hidden="1">
      <c r="A404" t="s">
        <v>326</v>
      </c>
      <c r="B404">
        <v>10804</v>
      </c>
      <c r="C404" t="s">
        <v>253</v>
      </c>
      <c r="D404">
        <v>1111982</v>
      </c>
      <c r="E404">
        <v>4154</v>
      </c>
      <c r="F404">
        <v>11695</v>
      </c>
      <c r="G404">
        <v>369615</v>
      </c>
      <c r="H404">
        <v>4549</v>
      </c>
      <c r="I404">
        <v>737</v>
      </c>
      <c r="J404">
        <v>38675</v>
      </c>
      <c r="K404">
        <v>728</v>
      </c>
      <c r="L404">
        <v>1188</v>
      </c>
      <c r="M404">
        <v>69924</v>
      </c>
      <c r="N404">
        <v>184</v>
      </c>
      <c r="O404">
        <v>-426</v>
      </c>
      <c r="P404">
        <v>633768</v>
      </c>
      <c r="Q404">
        <v>-1307</v>
      </c>
      <c r="R404">
        <v>10196</v>
      </c>
    </row>
    <row r="405" spans="1:18" hidden="1">
      <c r="A405" t="s">
        <v>326</v>
      </c>
      <c r="B405">
        <v>10804</v>
      </c>
      <c r="C405" t="s">
        <v>254</v>
      </c>
      <c r="D405">
        <v>1100593</v>
      </c>
      <c r="E405">
        <v>19241</v>
      </c>
      <c r="F405">
        <v>12526</v>
      </c>
      <c r="G405">
        <v>370492</v>
      </c>
      <c r="H405">
        <v>16184</v>
      </c>
      <c r="I405">
        <v>-475</v>
      </c>
      <c r="J405">
        <v>37627</v>
      </c>
      <c r="K405">
        <v>247</v>
      </c>
      <c r="L405">
        <v>857</v>
      </c>
      <c r="M405">
        <v>69437</v>
      </c>
      <c r="N405">
        <v>631</v>
      </c>
      <c r="O405">
        <v>-560</v>
      </c>
      <c r="P405">
        <v>623037</v>
      </c>
      <c r="Q405">
        <v>2179</v>
      </c>
      <c r="R405">
        <v>12704</v>
      </c>
    </row>
    <row r="406" spans="1:18" hidden="1">
      <c r="A406" t="s">
        <v>326</v>
      </c>
      <c r="B406">
        <v>10804</v>
      </c>
      <c r="C406" t="s">
        <v>255</v>
      </c>
      <c r="D406">
        <v>1060859</v>
      </c>
      <c r="E406">
        <v>16107</v>
      </c>
      <c r="F406">
        <v>24173</v>
      </c>
      <c r="G406">
        <v>355641</v>
      </c>
      <c r="H406">
        <v>12656</v>
      </c>
      <c r="I406">
        <v>-6653</v>
      </c>
      <c r="J406">
        <v>36799</v>
      </c>
      <c r="K406">
        <v>171</v>
      </c>
      <c r="L406">
        <v>582</v>
      </c>
      <c r="M406">
        <v>69407</v>
      </c>
      <c r="N406">
        <v>317</v>
      </c>
      <c r="O406">
        <v>23</v>
      </c>
      <c r="P406">
        <v>599012</v>
      </c>
      <c r="Q406">
        <v>2963</v>
      </c>
      <c r="R406">
        <v>30221</v>
      </c>
    </row>
    <row r="407" spans="1:18" hidden="1">
      <c r="A407" t="s">
        <v>326</v>
      </c>
      <c r="B407">
        <v>10804</v>
      </c>
      <c r="C407" t="s">
        <v>256</v>
      </c>
      <c r="D407">
        <v>1039294</v>
      </c>
      <c r="E407">
        <v>8289</v>
      </c>
      <c r="F407">
        <v>39329</v>
      </c>
      <c r="G407">
        <v>352450</v>
      </c>
      <c r="H407">
        <v>9767</v>
      </c>
      <c r="I407">
        <v>715</v>
      </c>
      <c r="J407">
        <v>37044</v>
      </c>
      <c r="K407">
        <v>765</v>
      </c>
      <c r="L407">
        <v>-345</v>
      </c>
      <c r="M407">
        <v>68235</v>
      </c>
      <c r="N407">
        <v>730</v>
      </c>
      <c r="O407">
        <v>-576</v>
      </c>
      <c r="P407">
        <v>581565</v>
      </c>
      <c r="Q407">
        <v>-2973</v>
      </c>
      <c r="R407">
        <v>39535</v>
      </c>
    </row>
    <row r="408" spans="1:18" hidden="1">
      <c r="A408" t="s">
        <v>326</v>
      </c>
      <c r="B408">
        <v>10804</v>
      </c>
      <c r="C408" t="s">
        <v>257</v>
      </c>
      <c r="D408">
        <v>995468</v>
      </c>
      <c r="E408">
        <v>4262</v>
      </c>
      <c r="F408">
        <v>242</v>
      </c>
      <c r="G408">
        <v>337758</v>
      </c>
      <c r="H408">
        <v>-1993</v>
      </c>
      <c r="I408">
        <v>4010</v>
      </c>
      <c r="J408">
        <v>36397</v>
      </c>
      <c r="K408">
        <v>4359</v>
      </c>
      <c r="L408">
        <v>-600</v>
      </c>
      <c r="M408">
        <v>67865</v>
      </c>
      <c r="N408">
        <v>1867</v>
      </c>
      <c r="O408">
        <v>-638</v>
      </c>
      <c r="P408">
        <v>553448</v>
      </c>
      <c r="Q408">
        <v>29</v>
      </c>
      <c r="R408">
        <v>-2530</v>
      </c>
    </row>
    <row r="409" spans="1:18" hidden="1">
      <c r="A409" t="s">
        <v>326</v>
      </c>
      <c r="B409">
        <v>10804</v>
      </c>
      <c r="C409" t="s">
        <v>258</v>
      </c>
      <c r="D409">
        <v>993282</v>
      </c>
      <c r="E409">
        <v>27362</v>
      </c>
      <c r="F409">
        <v>-38824</v>
      </c>
      <c r="G409">
        <v>345928</v>
      </c>
      <c r="H409">
        <v>15931</v>
      </c>
      <c r="I409">
        <v>-6189</v>
      </c>
      <c r="J409">
        <v>31409</v>
      </c>
      <c r="K409">
        <v>1649</v>
      </c>
      <c r="L409">
        <v>1395</v>
      </c>
      <c r="M409">
        <v>65960</v>
      </c>
      <c r="N409">
        <v>-165</v>
      </c>
      <c r="O409">
        <v>-1317</v>
      </c>
      <c r="P409">
        <v>549985</v>
      </c>
      <c r="Q409">
        <v>9947</v>
      </c>
      <c r="R409">
        <v>-32713</v>
      </c>
    </row>
    <row r="410" spans="1:18" hidden="1">
      <c r="A410" t="s">
        <v>326</v>
      </c>
      <c r="B410">
        <v>10804</v>
      </c>
      <c r="C410" t="s">
        <v>259</v>
      </c>
      <c r="D410">
        <v>995648</v>
      </c>
      <c r="E410">
        <v>2602</v>
      </c>
      <c r="F410">
        <v>-4806</v>
      </c>
      <c r="G410">
        <v>332317</v>
      </c>
      <c r="H410">
        <v>1427</v>
      </c>
      <c r="I410">
        <v>5585</v>
      </c>
      <c r="J410">
        <v>28936</v>
      </c>
      <c r="K410">
        <v>-1825</v>
      </c>
      <c r="L410">
        <v>3628</v>
      </c>
      <c r="M410">
        <v>67293</v>
      </c>
      <c r="N410">
        <v>222</v>
      </c>
      <c r="O410">
        <v>-253</v>
      </c>
      <c r="P410">
        <v>567102</v>
      </c>
      <c r="Q410">
        <v>2778</v>
      </c>
      <c r="R410">
        <v>-13766</v>
      </c>
    </row>
    <row r="411" spans="1:18" hidden="1">
      <c r="A411" t="s">
        <v>326</v>
      </c>
      <c r="B411">
        <v>10804</v>
      </c>
      <c r="C411" t="s">
        <v>260</v>
      </c>
      <c r="D411">
        <v>996718</v>
      </c>
      <c r="E411">
        <v>2937</v>
      </c>
      <c r="F411">
        <v>21240</v>
      </c>
      <c r="G411">
        <v>319159</v>
      </c>
      <c r="H411">
        <v>-8413</v>
      </c>
      <c r="I411">
        <v>7842</v>
      </c>
      <c r="J411">
        <v>32107</v>
      </c>
      <c r="K411">
        <v>5036</v>
      </c>
      <c r="L411">
        <v>139</v>
      </c>
      <c r="M411">
        <v>66670</v>
      </c>
      <c r="N411">
        <v>562</v>
      </c>
      <c r="O411">
        <v>-390</v>
      </c>
      <c r="P411">
        <v>578782</v>
      </c>
      <c r="Q411">
        <v>5752</v>
      </c>
      <c r="R411">
        <v>13649</v>
      </c>
    </row>
    <row r="412" spans="1:18" hidden="1">
      <c r="A412" t="s">
        <v>326</v>
      </c>
      <c r="B412">
        <v>10804</v>
      </c>
      <c r="C412" t="s">
        <v>261</v>
      </c>
      <c r="D412">
        <v>960146</v>
      </c>
      <c r="E412">
        <v>34141</v>
      </c>
      <c r="F412">
        <v>-14419</v>
      </c>
      <c r="G412">
        <v>315838</v>
      </c>
      <c r="H412">
        <v>11742</v>
      </c>
      <c r="I412">
        <v>-1661</v>
      </c>
      <c r="J412">
        <v>26339</v>
      </c>
      <c r="K412">
        <v>181</v>
      </c>
      <c r="L412">
        <v>-51</v>
      </c>
      <c r="M412">
        <v>65258</v>
      </c>
      <c r="N412">
        <v>17</v>
      </c>
      <c r="O412">
        <v>-1581</v>
      </c>
      <c r="P412">
        <v>552711</v>
      </c>
      <c r="Q412">
        <v>22201</v>
      </c>
      <c r="R412">
        <v>-11126</v>
      </c>
    </row>
    <row r="413" spans="1:18" hidden="1">
      <c r="A413" t="s">
        <v>326</v>
      </c>
      <c r="B413">
        <v>10804</v>
      </c>
      <c r="C413" t="s">
        <v>262</v>
      </c>
      <c r="D413">
        <v>952933</v>
      </c>
      <c r="E413">
        <v>6815</v>
      </c>
      <c r="F413">
        <v>23019</v>
      </c>
      <c r="G413">
        <v>307912</v>
      </c>
      <c r="H413">
        <v>4058</v>
      </c>
      <c r="I413">
        <v>-378</v>
      </c>
      <c r="J413">
        <v>25667</v>
      </c>
      <c r="K413">
        <v>95</v>
      </c>
      <c r="L413">
        <v>31</v>
      </c>
      <c r="M413">
        <v>65295</v>
      </c>
      <c r="N413">
        <v>-921</v>
      </c>
      <c r="O413">
        <v>-3</v>
      </c>
      <c r="P413">
        <v>554059</v>
      </c>
      <c r="Q413">
        <v>3583</v>
      </c>
      <c r="R413">
        <v>23369</v>
      </c>
    </row>
    <row r="414" spans="1:18" hidden="1">
      <c r="A414" t="s">
        <v>326</v>
      </c>
      <c r="B414">
        <v>10804</v>
      </c>
      <c r="C414" t="s">
        <v>263</v>
      </c>
      <c r="D414">
        <v>919193</v>
      </c>
      <c r="E414">
        <v>10905</v>
      </c>
      <c r="F414">
        <v>-8956</v>
      </c>
      <c r="G414">
        <v>311468</v>
      </c>
      <c r="H414">
        <v>5726</v>
      </c>
      <c r="I414">
        <v>-3886</v>
      </c>
      <c r="J414">
        <v>27409</v>
      </c>
      <c r="K414">
        <v>154</v>
      </c>
      <c r="L414">
        <v>-85</v>
      </c>
      <c r="M414">
        <v>65475</v>
      </c>
      <c r="N414">
        <v>227</v>
      </c>
      <c r="O414">
        <v>-1662</v>
      </c>
      <c r="P414">
        <v>514841</v>
      </c>
      <c r="Q414">
        <v>4798</v>
      </c>
      <c r="R414">
        <v>-3323</v>
      </c>
    </row>
    <row r="415" spans="1:18" hidden="1">
      <c r="A415" t="s">
        <v>326</v>
      </c>
      <c r="B415">
        <v>10804</v>
      </c>
      <c r="C415" t="s">
        <v>264</v>
      </c>
      <c r="D415">
        <v>920218</v>
      </c>
      <c r="E415">
        <v>20709</v>
      </c>
      <c r="F415">
        <v>8204</v>
      </c>
      <c r="G415">
        <v>312307</v>
      </c>
      <c r="H415">
        <v>11750</v>
      </c>
      <c r="I415">
        <v>170</v>
      </c>
      <c r="J415">
        <v>27013</v>
      </c>
      <c r="K415">
        <v>211</v>
      </c>
      <c r="L415">
        <v>27</v>
      </c>
      <c r="M415">
        <v>67121</v>
      </c>
      <c r="N415">
        <v>906</v>
      </c>
      <c r="O415">
        <v>-138</v>
      </c>
      <c r="P415">
        <v>513777</v>
      </c>
      <c r="Q415">
        <v>7842</v>
      </c>
      <c r="R415">
        <v>8145</v>
      </c>
    </row>
    <row r="416" spans="1:18" hidden="1">
      <c r="A416" t="s">
        <v>326</v>
      </c>
      <c r="B416">
        <v>10804</v>
      </c>
      <c r="C416" t="s">
        <v>265</v>
      </c>
      <c r="D416">
        <v>882404</v>
      </c>
      <c r="E416">
        <v>14398</v>
      </c>
      <c r="F416">
        <v>14019</v>
      </c>
      <c r="G416">
        <v>293642</v>
      </c>
      <c r="H416">
        <v>13826</v>
      </c>
      <c r="I416">
        <v>3014</v>
      </c>
      <c r="J416">
        <v>25514</v>
      </c>
      <c r="K416">
        <v>-669</v>
      </c>
      <c r="L416">
        <v>509</v>
      </c>
      <c r="M416">
        <v>65917</v>
      </c>
      <c r="N416">
        <v>-311</v>
      </c>
      <c r="O416">
        <v>819</v>
      </c>
      <c r="P416">
        <v>497331</v>
      </c>
      <c r="Q416">
        <v>1552</v>
      </c>
      <c r="R416">
        <v>9677</v>
      </c>
    </row>
    <row r="417" spans="1:18" hidden="1">
      <c r="A417" t="s">
        <v>326</v>
      </c>
      <c r="B417">
        <v>10804</v>
      </c>
      <c r="C417" t="s">
        <v>266</v>
      </c>
      <c r="D417">
        <v>848835</v>
      </c>
      <c r="E417">
        <v>10092</v>
      </c>
      <c r="F417">
        <v>293</v>
      </c>
      <c r="G417">
        <v>271079</v>
      </c>
      <c r="H417">
        <v>-9279</v>
      </c>
      <c r="I417">
        <v>1064</v>
      </c>
      <c r="J417">
        <v>25822</v>
      </c>
      <c r="K417">
        <v>-190</v>
      </c>
      <c r="L417">
        <v>39</v>
      </c>
      <c r="M417">
        <v>65559</v>
      </c>
      <c r="N417">
        <v>3105</v>
      </c>
      <c r="O417">
        <v>594</v>
      </c>
      <c r="P417">
        <v>486375</v>
      </c>
      <c r="Q417">
        <v>16456</v>
      </c>
      <c r="R417">
        <v>-1404</v>
      </c>
    </row>
    <row r="418" spans="1:18" hidden="1">
      <c r="A418" t="s">
        <v>326</v>
      </c>
      <c r="B418">
        <v>10804</v>
      </c>
      <c r="C418" t="s">
        <v>267</v>
      </c>
      <c r="D418">
        <v>840134</v>
      </c>
      <c r="E418">
        <v>20346</v>
      </c>
      <c r="F418">
        <v>12321</v>
      </c>
      <c r="G418">
        <v>287732</v>
      </c>
      <c r="H418">
        <v>18452</v>
      </c>
      <c r="I418">
        <v>970</v>
      </c>
      <c r="J418">
        <v>26558</v>
      </c>
      <c r="K418">
        <v>320</v>
      </c>
      <c r="L418">
        <v>194</v>
      </c>
      <c r="M418">
        <v>62026</v>
      </c>
      <c r="N418">
        <v>-967</v>
      </c>
      <c r="O418">
        <v>265</v>
      </c>
      <c r="P418">
        <v>463818</v>
      </c>
      <c r="Q418">
        <v>2541</v>
      </c>
      <c r="R418">
        <v>10892</v>
      </c>
    </row>
    <row r="419" spans="1:18" hidden="1">
      <c r="A419" t="s">
        <v>326</v>
      </c>
      <c r="B419">
        <v>10804</v>
      </c>
      <c r="C419" t="s">
        <v>268</v>
      </c>
      <c r="D419">
        <v>786508</v>
      </c>
      <c r="E419">
        <v>5351</v>
      </c>
      <c r="F419">
        <v>19765</v>
      </c>
      <c r="G419">
        <v>259859</v>
      </c>
      <c r="H419">
        <v>5361</v>
      </c>
      <c r="I419">
        <v>1524</v>
      </c>
      <c r="J419">
        <v>20359</v>
      </c>
      <c r="K419">
        <v>303</v>
      </c>
      <c r="L419">
        <v>82</v>
      </c>
      <c r="M419">
        <v>64163</v>
      </c>
      <c r="N419">
        <v>261</v>
      </c>
      <c r="O419">
        <v>588</v>
      </c>
      <c r="P419">
        <v>442127</v>
      </c>
      <c r="Q419">
        <v>-574</v>
      </c>
      <c r="R419">
        <v>17571</v>
      </c>
    </row>
    <row r="420" spans="1:18" hidden="1">
      <c r="A420" t="s">
        <v>326</v>
      </c>
      <c r="B420">
        <v>10804</v>
      </c>
      <c r="C420" t="s">
        <v>269</v>
      </c>
      <c r="D420">
        <v>760078</v>
      </c>
      <c r="E420">
        <v>-3997</v>
      </c>
      <c r="F420">
        <v>-22456</v>
      </c>
      <c r="G420">
        <v>251318</v>
      </c>
      <c r="H420">
        <v>1468</v>
      </c>
      <c r="I420">
        <v>-2018</v>
      </c>
      <c r="J420">
        <v>21424</v>
      </c>
      <c r="K420">
        <v>-102</v>
      </c>
      <c r="L420">
        <v>-1765</v>
      </c>
      <c r="M420">
        <v>62765</v>
      </c>
      <c r="N420">
        <v>645</v>
      </c>
      <c r="O420">
        <v>-991</v>
      </c>
      <c r="P420">
        <v>424571</v>
      </c>
      <c r="Q420">
        <v>-6008</v>
      </c>
      <c r="R420">
        <v>-17682</v>
      </c>
    </row>
    <row r="421" spans="1:18" hidden="1">
      <c r="A421" t="s">
        <v>326</v>
      </c>
      <c r="B421">
        <v>10804</v>
      </c>
      <c r="C421" t="s">
        <v>270</v>
      </c>
      <c r="D421">
        <v>781802</v>
      </c>
      <c r="E421">
        <v>7534</v>
      </c>
      <c r="F421">
        <v>14154</v>
      </c>
      <c r="G421">
        <v>252804</v>
      </c>
      <c r="H421">
        <v>-2665</v>
      </c>
      <c r="I421">
        <v>-44</v>
      </c>
      <c r="J421">
        <v>23408</v>
      </c>
      <c r="K421">
        <v>30</v>
      </c>
      <c r="L421">
        <v>59</v>
      </c>
      <c r="M421">
        <v>63928</v>
      </c>
      <c r="N421">
        <v>568</v>
      </c>
      <c r="O421">
        <v>18</v>
      </c>
      <c r="P421">
        <v>441662</v>
      </c>
      <c r="Q421">
        <v>9601</v>
      </c>
      <c r="R421">
        <v>14121</v>
      </c>
    </row>
    <row r="422" spans="1:18" hidden="1">
      <c r="A422" t="s">
        <v>326</v>
      </c>
      <c r="B422">
        <v>10804</v>
      </c>
      <c r="C422" t="s">
        <v>271</v>
      </c>
      <c r="D422">
        <v>741706</v>
      </c>
      <c r="E422">
        <v>9359</v>
      </c>
      <c r="F422">
        <v>17892</v>
      </c>
      <c r="G422">
        <v>249462</v>
      </c>
      <c r="H422">
        <v>10435</v>
      </c>
      <c r="I422">
        <v>344</v>
      </c>
      <c r="J422">
        <v>23725</v>
      </c>
      <c r="K422">
        <v>139</v>
      </c>
      <c r="L422">
        <v>36</v>
      </c>
      <c r="M422">
        <v>62840</v>
      </c>
      <c r="N422">
        <v>1383</v>
      </c>
      <c r="O422">
        <v>-362</v>
      </c>
      <c r="P422">
        <v>405679</v>
      </c>
      <c r="Q422">
        <v>-2598</v>
      </c>
      <c r="R422">
        <v>17874</v>
      </c>
    </row>
    <row r="423" spans="1:18" hidden="1">
      <c r="A423" t="s">
        <v>326</v>
      </c>
      <c r="B423">
        <v>10804</v>
      </c>
      <c r="C423" t="s">
        <v>272</v>
      </c>
      <c r="D423">
        <v>712002</v>
      </c>
      <c r="E423">
        <v>20419</v>
      </c>
      <c r="F423">
        <v>6872</v>
      </c>
      <c r="G423">
        <v>239772</v>
      </c>
      <c r="H423">
        <v>16499</v>
      </c>
      <c r="I423">
        <v>-162</v>
      </c>
      <c r="J423">
        <v>22762</v>
      </c>
      <c r="K423">
        <v>85</v>
      </c>
      <c r="L423">
        <v>311</v>
      </c>
      <c r="M423">
        <v>61266</v>
      </c>
      <c r="N423">
        <v>265</v>
      </c>
      <c r="O423">
        <v>-414</v>
      </c>
      <c r="P423">
        <v>388202</v>
      </c>
      <c r="Q423">
        <v>3570</v>
      </c>
      <c r="R423">
        <v>7137</v>
      </c>
    </row>
    <row r="424" spans="1:18" hidden="1">
      <c r="A424" t="s">
        <v>326</v>
      </c>
      <c r="B424">
        <v>10804</v>
      </c>
      <c r="C424" t="s">
        <v>273</v>
      </c>
      <c r="D424">
        <v>677914</v>
      </c>
      <c r="E424">
        <v>-3616</v>
      </c>
      <c r="F424">
        <v>14827</v>
      </c>
      <c r="G424">
        <v>218724</v>
      </c>
      <c r="H424">
        <v>-5164</v>
      </c>
      <c r="I424">
        <v>1397</v>
      </c>
      <c r="J424">
        <v>23761</v>
      </c>
      <c r="K424">
        <v>288</v>
      </c>
      <c r="L424">
        <v>117</v>
      </c>
      <c r="M424">
        <v>61844</v>
      </c>
      <c r="N424">
        <v>-60</v>
      </c>
      <c r="O424">
        <v>1217</v>
      </c>
      <c r="P424">
        <v>373585</v>
      </c>
      <c r="Q424">
        <v>1320</v>
      </c>
      <c r="R424">
        <v>12096</v>
      </c>
    </row>
    <row r="425" spans="1:18" hidden="1">
      <c r="A425" t="s">
        <v>326</v>
      </c>
      <c r="B425">
        <v>10804</v>
      </c>
      <c r="C425" t="s">
        <v>274</v>
      </c>
      <c r="D425">
        <v>667977</v>
      </c>
      <c r="E425">
        <v>44584</v>
      </c>
      <c r="F425">
        <v>30153</v>
      </c>
      <c r="G425">
        <v>225773</v>
      </c>
      <c r="H425">
        <v>45063</v>
      </c>
      <c r="I425">
        <v>1971</v>
      </c>
      <c r="J425">
        <v>22574</v>
      </c>
      <c r="K425">
        <v>50</v>
      </c>
      <c r="L425">
        <v>124</v>
      </c>
      <c r="M425">
        <v>59840</v>
      </c>
      <c r="N425">
        <v>174</v>
      </c>
      <c r="O425">
        <v>2184</v>
      </c>
      <c r="P425">
        <v>359790</v>
      </c>
      <c r="Q425">
        <v>-703</v>
      </c>
      <c r="R425">
        <v>25873</v>
      </c>
    </row>
    <row r="426" spans="1:18" hidden="1">
      <c r="A426" t="s">
        <v>326</v>
      </c>
      <c r="B426">
        <v>10804</v>
      </c>
      <c r="C426" t="s">
        <v>275</v>
      </c>
      <c r="D426">
        <v>613166</v>
      </c>
      <c r="E426">
        <v>9437</v>
      </c>
      <c r="F426">
        <v>-6396</v>
      </c>
      <c r="G426">
        <v>201365</v>
      </c>
      <c r="H426">
        <v>9691</v>
      </c>
      <c r="I426">
        <v>93</v>
      </c>
      <c r="J426">
        <v>21214</v>
      </c>
      <c r="K426">
        <v>-1021</v>
      </c>
      <c r="L426">
        <v>-51</v>
      </c>
      <c r="M426">
        <v>57201</v>
      </c>
      <c r="N426">
        <v>281</v>
      </c>
      <c r="O426">
        <v>-941</v>
      </c>
      <c r="P426">
        <v>333386</v>
      </c>
      <c r="Q426">
        <v>486</v>
      </c>
      <c r="R426">
        <v>-5497</v>
      </c>
    </row>
    <row r="427" spans="1:18" hidden="1">
      <c r="A427" t="s">
        <v>326</v>
      </c>
      <c r="B427">
        <v>10804</v>
      </c>
      <c r="C427" t="s">
        <v>276</v>
      </c>
      <c r="D427">
        <v>612900</v>
      </c>
      <c r="E427">
        <v>2098</v>
      </c>
      <c r="F427">
        <v>-27714</v>
      </c>
      <c r="G427">
        <v>191363</v>
      </c>
      <c r="H427">
        <v>341</v>
      </c>
      <c r="I427">
        <v>-7065</v>
      </c>
      <c r="J427">
        <v>22572</v>
      </c>
      <c r="K427">
        <v>239</v>
      </c>
      <c r="L427">
        <v>89</v>
      </c>
      <c r="M427">
        <v>57546</v>
      </c>
      <c r="N427">
        <v>-205</v>
      </c>
      <c r="O427">
        <v>-897</v>
      </c>
      <c r="P427">
        <v>341419</v>
      </c>
      <c r="Q427">
        <v>1723</v>
      </c>
      <c r="R427">
        <v>-19841</v>
      </c>
    </row>
    <row r="428" spans="1:18" hidden="1">
      <c r="A428" t="s">
        <v>326</v>
      </c>
      <c r="B428">
        <v>10804</v>
      </c>
      <c r="C428" t="s">
        <v>277</v>
      </c>
      <c r="D428">
        <v>643565</v>
      </c>
      <c r="E428">
        <v>-3441</v>
      </c>
      <c r="F428">
        <v>-3254</v>
      </c>
      <c r="G428">
        <v>197100</v>
      </c>
      <c r="H428">
        <v>-5086</v>
      </c>
      <c r="I428">
        <v>3964</v>
      </c>
      <c r="J428">
        <v>22260</v>
      </c>
      <c r="K428">
        <v>249</v>
      </c>
      <c r="L428">
        <v>26</v>
      </c>
      <c r="M428">
        <v>58661</v>
      </c>
      <c r="N428">
        <v>-205</v>
      </c>
      <c r="O428">
        <v>-457</v>
      </c>
      <c r="P428">
        <v>365544</v>
      </c>
      <c r="Q428">
        <v>1601</v>
      </c>
      <c r="R428">
        <v>-6787</v>
      </c>
    </row>
    <row r="429" spans="1:18" hidden="1">
      <c r="A429" t="s">
        <v>326</v>
      </c>
      <c r="B429">
        <v>10804</v>
      </c>
      <c r="C429" t="s">
        <v>278</v>
      </c>
      <c r="D429">
        <v>650679</v>
      </c>
      <c r="E429">
        <v>7560</v>
      </c>
      <c r="F429">
        <v>13418</v>
      </c>
      <c r="G429">
        <v>196450</v>
      </c>
      <c r="H429">
        <v>3327</v>
      </c>
      <c r="I429">
        <v>-1308</v>
      </c>
      <c r="J429">
        <v>20451</v>
      </c>
      <c r="K429">
        <v>465</v>
      </c>
      <c r="L429">
        <v>-101</v>
      </c>
      <c r="M429">
        <v>59165</v>
      </c>
      <c r="N429">
        <v>900</v>
      </c>
      <c r="O429">
        <v>-3</v>
      </c>
      <c r="P429">
        <v>374613</v>
      </c>
      <c r="Q429">
        <v>2868</v>
      </c>
      <c r="R429">
        <v>14830</v>
      </c>
    </row>
    <row r="430" spans="1:18" hidden="1">
      <c r="A430" t="s">
        <v>326</v>
      </c>
      <c r="B430">
        <v>10804</v>
      </c>
      <c r="C430" t="s">
        <v>279</v>
      </c>
      <c r="D430">
        <v>620503</v>
      </c>
      <c r="E430">
        <v>38697</v>
      </c>
      <c r="F430">
        <v>18496</v>
      </c>
      <c r="G430">
        <v>188582</v>
      </c>
      <c r="H430">
        <v>39498</v>
      </c>
      <c r="I430">
        <v>243</v>
      </c>
      <c r="J430">
        <v>18430</v>
      </c>
      <c r="K430">
        <v>-64</v>
      </c>
      <c r="L430">
        <v>-91</v>
      </c>
      <c r="M430">
        <v>58900</v>
      </c>
      <c r="N430">
        <v>-341</v>
      </c>
      <c r="O430">
        <v>164</v>
      </c>
      <c r="P430">
        <v>354591</v>
      </c>
      <c r="Q430">
        <v>-396</v>
      </c>
      <c r="R430">
        <v>18180</v>
      </c>
    </row>
    <row r="431" spans="1:18" hidden="1">
      <c r="A431" t="s">
        <v>326</v>
      </c>
      <c r="B431">
        <v>10804</v>
      </c>
      <c r="C431" t="s">
        <v>280</v>
      </c>
      <c r="D431">
        <v>582624</v>
      </c>
      <c r="E431">
        <v>-9985</v>
      </c>
      <c r="F431">
        <v>3866</v>
      </c>
      <c r="G431">
        <v>168024</v>
      </c>
      <c r="H431">
        <v>-9042</v>
      </c>
      <c r="I431">
        <v>-701</v>
      </c>
      <c r="J431">
        <v>19828</v>
      </c>
      <c r="K431">
        <v>-141</v>
      </c>
      <c r="L431">
        <v>44</v>
      </c>
      <c r="M431">
        <v>58003</v>
      </c>
      <c r="N431">
        <v>198</v>
      </c>
      <c r="O431">
        <v>-406</v>
      </c>
      <c r="P431">
        <v>336769</v>
      </c>
      <c r="Q431">
        <v>-1000</v>
      </c>
      <c r="R431">
        <v>4929</v>
      </c>
    </row>
    <row r="432" spans="1:18" hidden="1">
      <c r="A432" t="s">
        <v>326</v>
      </c>
      <c r="B432">
        <v>10804</v>
      </c>
      <c r="C432" t="s">
        <v>281</v>
      </c>
      <c r="D432">
        <v>585616</v>
      </c>
      <c r="E432">
        <v>28975</v>
      </c>
      <c r="F432">
        <v>2749</v>
      </c>
      <c r="G432">
        <v>168754</v>
      </c>
      <c r="H432">
        <v>27023</v>
      </c>
      <c r="I432">
        <v>-178</v>
      </c>
      <c r="J432">
        <v>23270</v>
      </c>
      <c r="K432">
        <v>1952</v>
      </c>
      <c r="L432">
        <v>35</v>
      </c>
      <c r="M432">
        <v>59056</v>
      </c>
      <c r="N432">
        <v>177</v>
      </c>
      <c r="O432">
        <v>86</v>
      </c>
      <c r="P432">
        <v>334536</v>
      </c>
      <c r="Q432">
        <v>-177</v>
      </c>
      <c r="R432">
        <v>2806</v>
      </c>
    </row>
    <row r="433" spans="1:18" hidden="1">
      <c r="A433" t="s">
        <v>326</v>
      </c>
      <c r="B433">
        <v>10804</v>
      </c>
      <c r="C433" t="s">
        <v>282</v>
      </c>
      <c r="D433">
        <v>560592</v>
      </c>
      <c r="E433">
        <v>13453</v>
      </c>
      <c r="F433">
        <v>11364</v>
      </c>
      <c r="G433">
        <v>155276</v>
      </c>
      <c r="H433">
        <v>6575</v>
      </c>
      <c r="I433">
        <v>391</v>
      </c>
      <c r="J433">
        <v>20585</v>
      </c>
      <c r="K433">
        <v>718</v>
      </c>
      <c r="L433">
        <v>256</v>
      </c>
      <c r="M433">
        <v>56857</v>
      </c>
      <c r="N433">
        <v>514</v>
      </c>
      <c r="O433">
        <v>440</v>
      </c>
      <c r="P433">
        <v>327874</v>
      </c>
      <c r="Q433">
        <v>5646</v>
      </c>
      <c r="R433">
        <v>10277</v>
      </c>
    </row>
    <row r="434" spans="1:18" hidden="1">
      <c r="A434" t="s">
        <v>326</v>
      </c>
      <c r="B434">
        <v>10804</v>
      </c>
      <c r="C434" t="s">
        <v>283</v>
      </c>
      <c r="D434">
        <v>539986</v>
      </c>
      <c r="E434">
        <v>-14360</v>
      </c>
      <c r="F434">
        <v>-7460</v>
      </c>
      <c r="G434">
        <v>152472</v>
      </c>
      <c r="H434">
        <v>-12238</v>
      </c>
      <c r="I434">
        <v>565</v>
      </c>
      <c r="J434">
        <v>15174</v>
      </c>
      <c r="K434">
        <v>710</v>
      </c>
      <c r="L434">
        <v>18</v>
      </c>
      <c r="M434">
        <v>56696</v>
      </c>
      <c r="N434">
        <v>-108</v>
      </c>
      <c r="O434">
        <v>-978</v>
      </c>
      <c r="P434">
        <v>315644</v>
      </c>
      <c r="Q434">
        <v>-2724</v>
      </c>
      <c r="R434">
        <v>-7065</v>
      </c>
    </row>
    <row r="435" spans="1:18" hidden="1">
      <c r="A435" t="s">
        <v>326</v>
      </c>
      <c r="B435">
        <v>10804</v>
      </c>
      <c r="C435" t="s">
        <v>284</v>
      </c>
      <c r="D435">
        <v>560015</v>
      </c>
      <c r="E435" t="s">
        <v>285</v>
      </c>
      <c r="F435" t="s">
        <v>285</v>
      </c>
      <c r="G435">
        <v>164078</v>
      </c>
      <c r="H435" t="s">
        <v>285</v>
      </c>
      <c r="I435" t="s">
        <v>285</v>
      </c>
      <c r="J435">
        <v>15086</v>
      </c>
      <c r="K435" t="s">
        <v>285</v>
      </c>
      <c r="L435" t="s">
        <v>285</v>
      </c>
      <c r="M435">
        <v>58616</v>
      </c>
      <c r="N435" t="s">
        <v>285</v>
      </c>
      <c r="O435" t="s">
        <v>285</v>
      </c>
      <c r="P435">
        <v>322235</v>
      </c>
      <c r="Q435" t="s">
        <v>285</v>
      </c>
      <c r="R435" t="s">
        <v>285</v>
      </c>
    </row>
    <row r="436" spans="1:18" hidden="1">
      <c r="A436" t="s">
        <v>326</v>
      </c>
      <c r="B436">
        <v>10804</v>
      </c>
      <c r="C436" t="s">
        <v>286</v>
      </c>
      <c r="D436">
        <v>535399</v>
      </c>
      <c r="E436" t="s">
        <v>285</v>
      </c>
      <c r="F436" t="s">
        <v>285</v>
      </c>
      <c r="G436">
        <v>165284</v>
      </c>
      <c r="H436" t="s">
        <v>285</v>
      </c>
      <c r="I436" t="s">
        <v>285</v>
      </c>
      <c r="J436">
        <v>17900</v>
      </c>
      <c r="K436" t="s">
        <v>285</v>
      </c>
      <c r="L436" t="s">
        <v>285</v>
      </c>
      <c r="M436">
        <v>56440</v>
      </c>
      <c r="N436" t="s">
        <v>285</v>
      </c>
      <c r="O436" t="s">
        <v>285</v>
      </c>
      <c r="P436">
        <v>295775</v>
      </c>
      <c r="Q436" t="s">
        <v>285</v>
      </c>
      <c r="R436" t="s">
        <v>285</v>
      </c>
    </row>
    <row r="437" spans="1:18" hidden="1">
      <c r="A437" t="s">
        <v>326</v>
      </c>
      <c r="B437">
        <v>10804</v>
      </c>
      <c r="C437" t="s">
        <v>287</v>
      </c>
      <c r="D437">
        <v>560720</v>
      </c>
      <c r="E437" t="s">
        <v>285</v>
      </c>
      <c r="F437" t="s">
        <v>285</v>
      </c>
      <c r="G437">
        <v>178452</v>
      </c>
      <c r="H437" t="s">
        <v>285</v>
      </c>
      <c r="I437" t="s">
        <v>285</v>
      </c>
      <c r="J437">
        <v>17552</v>
      </c>
      <c r="K437" t="s">
        <v>285</v>
      </c>
      <c r="L437" t="s">
        <v>285</v>
      </c>
      <c r="M437">
        <v>57442</v>
      </c>
      <c r="N437" t="s">
        <v>285</v>
      </c>
      <c r="O437" t="s">
        <v>285</v>
      </c>
      <c r="P437">
        <v>307274</v>
      </c>
      <c r="Q437" t="s">
        <v>285</v>
      </c>
      <c r="R437" t="s">
        <v>285</v>
      </c>
    </row>
    <row r="438" spans="1:18" hidden="1">
      <c r="A438" t="s">
        <v>326</v>
      </c>
      <c r="B438">
        <v>10804</v>
      </c>
      <c r="C438" t="s">
        <v>288</v>
      </c>
      <c r="D438">
        <v>586725</v>
      </c>
      <c r="E438" t="s">
        <v>285</v>
      </c>
      <c r="F438" t="s">
        <v>285</v>
      </c>
      <c r="G438">
        <v>201467</v>
      </c>
      <c r="H438" t="s">
        <v>285</v>
      </c>
      <c r="I438" t="s">
        <v>285</v>
      </c>
      <c r="J438">
        <v>20340</v>
      </c>
      <c r="K438" t="s">
        <v>285</v>
      </c>
      <c r="L438" t="s">
        <v>285</v>
      </c>
      <c r="M438">
        <v>72755</v>
      </c>
      <c r="N438" t="s">
        <v>285</v>
      </c>
      <c r="O438" t="s">
        <v>285</v>
      </c>
      <c r="P438">
        <v>292163</v>
      </c>
      <c r="Q438" t="s">
        <v>285</v>
      </c>
      <c r="R438" t="s">
        <v>285</v>
      </c>
    </row>
    <row r="439" spans="1:18" hidden="1">
      <c r="A439" t="s">
        <v>326</v>
      </c>
      <c r="B439">
        <v>10804</v>
      </c>
      <c r="C439" t="s">
        <v>289</v>
      </c>
      <c r="D439">
        <v>560241</v>
      </c>
      <c r="E439" t="s">
        <v>285</v>
      </c>
      <c r="F439" t="s">
        <v>285</v>
      </c>
      <c r="G439">
        <v>191703</v>
      </c>
      <c r="H439" t="s">
        <v>285</v>
      </c>
      <c r="I439" t="s">
        <v>285</v>
      </c>
      <c r="J439">
        <v>16199</v>
      </c>
      <c r="K439" t="s">
        <v>285</v>
      </c>
      <c r="L439" t="s">
        <v>285</v>
      </c>
      <c r="M439">
        <v>72381</v>
      </c>
      <c r="N439" t="s">
        <v>285</v>
      </c>
      <c r="O439" t="s">
        <v>285</v>
      </c>
      <c r="P439">
        <v>279958</v>
      </c>
      <c r="Q439" t="s">
        <v>285</v>
      </c>
      <c r="R439" t="s">
        <v>285</v>
      </c>
    </row>
    <row r="440" spans="1:18" hidden="1">
      <c r="A440" t="s">
        <v>326</v>
      </c>
      <c r="B440">
        <v>10804</v>
      </c>
      <c r="C440" t="s">
        <v>290</v>
      </c>
      <c r="D440">
        <v>610634</v>
      </c>
      <c r="E440" t="s">
        <v>285</v>
      </c>
      <c r="F440" t="s">
        <v>285</v>
      </c>
      <c r="G440">
        <v>212141</v>
      </c>
      <c r="H440" t="s">
        <v>285</v>
      </c>
      <c r="I440" t="s">
        <v>285</v>
      </c>
      <c r="J440">
        <v>16631</v>
      </c>
      <c r="K440" t="s">
        <v>285</v>
      </c>
      <c r="L440" t="s">
        <v>285</v>
      </c>
      <c r="M440">
        <v>74178</v>
      </c>
      <c r="N440" t="s">
        <v>285</v>
      </c>
      <c r="O440" t="s">
        <v>285</v>
      </c>
      <c r="P440">
        <v>307684</v>
      </c>
      <c r="Q440" t="s">
        <v>285</v>
      </c>
      <c r="R440" t="s">
        <v>285</v>
      </c>
    </row>
    <row r="441" spans="1:18" hidden="1">
      <c r="A441" t="s">
        <v>326</v>
      </c>
      <c r="B441">
        <v>10804</v>
      </c>
      <c r="C441" t="s">
        <v>291</v>
      </c>
      <c r="D441">
        <v>622340</v>
      </c>
      <c r="E441" t="s">
        <v>285</v>
      </c>
      <c r="F441" t="s">
        <v>285</v>
      </c>
      <c r="G441">
        <v>212248</v>
      </c>
      <c r="H441" t="s">
        <v>285</v>
      </c>
      <c r="I441" t="s">
        <v>285</v>
      </c>
      <c r="J441">
        <v>16730</v>
      </c>
      <c r="K441" t="s">
        <v>285</v>
      </c>
      <c r="L441" t="s">
        <v>285</v>
      </c>
      <c r="M441">
        <v>73766</v>
      </c>
      <c r="N441" t="s">
        <v>285</v>
      </c>
      <c r="O441" t="s">
        <v>285</v>
      </c>
      <c r="P441">
        <v>319596</v>
      </c>
      <c r="Q441" t="s">
        <v>285</v>
      </c>
      <c r="R441" t="s">
        <v>285</v>
      </c>
    </row>
    <row r="442" spans="1:18" hidden="1">
      <c r="A442" t="s">
        <v>326</v>
      </c>
      <c r="B442">
        <v>10804</v>
      </c>
      <c r="C442" t="s">
        <v>292</v>
      </c>
      <c r="D442">
        <v>606926</v>
      </c>
      <c r="E442" t="s">
        <v>285</v>
      </c>
      <c r="F442" t="s">
        <v>285</v>
      </c>
      <c r="G442">
        <v>219159</v>
      </c>
      <c r="H442" t="s">
        <v>285</v>
      </c>
      <c r="I442" t="s">
        <v>285</v>
      </c>
      <c r="J442">
        <v>16706</v>
      </c>
      <c r="K442" t="s">
        <v>285</v>
      </c>
      <c r="L442" t="s">
        <v>285</v>
      </c>
      <c r="M442">
        <v>73256</v>
      </c>
      <c r="N442" t="s">
        <v>285</v>
      </c>
      <c r="O442" t="s">
        <v>285</v>
      </c>
      <c r="P442">
        <v>297805</v>
      </c>
      <c r="Q442" t="s">
        <v>285</v>
      </c>
      <c r="R442" t="s">
        <v>285</v>
      </c>
    </row>
    <row r="443" spans="1:18" hidden="1">
      <c r="A443" t="s">
        <v>326</v>
      </c>
      <c r="B443">
        <v>10804</v>
      </c>
      <c r="C443" t="s">
        <v>293</v>
      </c>
      <c r="D443">
        <v>644184</v>
      </c>
      <c r="E443" t="s">
        <v>285</v>
      </c>
      <c r="F443" t="s">
        <v>285</v>
      </c>
      <c r="G443">
        <v>223396</v>
      </c>
      <c r="H443" t="s">
        <v>285</v>
      </c>
      <c r="I443" t="s">
        <v>285</v>
      </c>
      <c r="J443">
        <v>18875</v>
      </c>
      <c r="K443" t="s">
        <v>285</v>
      </c>
      <c r="L443" t="s">
        <v>285</v>
      </c>
      <c r="M443">
        <v>76105</v>
      </c>
      <c r="N443" t="s">
        <v>285</v>
      </c>
      <c r="O443" t="s">
        <v>285</v>
      </c>
      <c r="P443">
        <v>325808</v>
      </c>
      <c r="Q443" t="s">
        <v>285</v>
      </c>
      <c r="R443" t="s">
        <v>285</v>
      </c>
    </row>
    <row r="444" spans="1:18" hidden="1">
      <c r="A444" t="s">
        <v>326</v>
      </c>
      <c r="B444">
        <v>10804</v>
      </c>
      <c r="C444" t="s">
        <v>294</v>
      </c>
      <c r="D444">
        <v>645050</v>
      </c>
      <c r="E444" t="s">
        <v>285</v>
      </c>
      <c r="F444" t="s">
        <v>285</v>
      </c>
      <c r="G444">
        <v>221332</v>
      </c>
      <c r="H444" t="s">
        <v>285</v>
      </c>
      <c r="I444" t="s">
        <v>285</v>
      </c>
      <c r="J444">
        <v>18213</v>
      </c>
      <c r="K444" t="s">
        <v>285</v>
      </c>
      <c r="L444" t="s">
        <v>285</v>
      </c>
      <c r="M444">
        <v>76705</v>
      </c>
      <c r="N444" t="s">
        <v>285</v>
      </c>
      <c r="O444" t="s">
        <v>285</v>
      </c>
      <c r="P444">
        <v>328800</v>
      </c>
      <c r="Q444" t="s">
        <v>285</v>
      </c>
      <c r="R444" t="s">
        <v>285</v>
      </c>
    </row>
    <row r="445" spans="1:18" hidden="1">
      <c r="A445" t="s">
        <v>326</v>
      </c>
      <c r="B445">
        <v>10804</v>
      </c>
      <c r="C445" t="s">
        <v>295</v>
      </c>
      <c r="D445">
        <v>676000</v>
      </c>
      <c r="E445" t="s">
        <v>285</v>
      </c>
      <c r="F445" t="s">
        <v>285</v>
      </c>
      <c r="G445">
        <v>223225</v>
      </c>
      <c r="H445" t="s">
        <v>285</v>
      </c>
      <c r="I445" t="s">
        <v>285</v>
      </c>
      <c r="J445">
        <v>17127</v>
      </c>
      <c r="K445" t="s">
        <v>285</v>
      </c>
      <c r="L445" t="s">
        <v>285</v>
      </c>
      <c r="M445">
        <v>79090</v>
      </c>
      <c r="N445" t="s">
        <v>285</v>
      </c>
      <c r="O445" t="s">
        <v>285</v>
      </c>
      <c r="P445">
        <v>356558</v>
      </c>
      <c r="Q445" t="s">
        <v>285</v>
      </c>
      <c r="R445" t="s">
        <v>285</v>
      </c>
    </row>
    <row r="446" spans="1:18" hidden="1">
      <c r="A446" t="s">
        <v>326</v>
      </c>
      <c r="B446">
        <v>10804</v>
      </c>
      <c r="C446" t="s">
        <v>296</v>
      </c>
      <c r="D446">
        <v>671824</v>
      </c>
      <c r="E446" t="s">
        <v>285</v>
      </c>
      <c r="F446" t="s">
        <v>285</v>
      </c>
      <c r="G446">
        <v>213510</v>
      </c>
      <c r="H446" t="s">
        <v>285</v>
      </c>
      <c r="I446" t="s">
        <v>285</v>
      </c>
      <c r="J446">
        <v>16381</v>
      </c>
      <c r="K446" t="s">
        <v>285</v>
      </c>
      <c r="L446" t="s">
        <v>285</v>
      </c>
      <c r="M446">
        <v>76080</v>
      </c>
      <c r="N446" t="s">
        <v>285</v>
      </c>
      <c r="O446" t="s">
        <v>285</v>
      </c>
      <c r="P446">
        <v>365853</v>
      </c>
      <c r="Q446" t="s">
        <v>285</v>
      </c>
      <c r="R446" t="s">
        <v>285</v>
      </c>
    </row>
    <row r="447" spans="1:18" hidden="1">
      <c r="A447" t="s">
        <v>326</v>
      </c>
      <c r="B447">
        <v>10804</v>
      </c>
      <c r="C447" t="s">
        <v>297</v>
      </c>
      <c r="D447">
        <v>679290</v>
      </c>
      <c r="E447" t="s">
        <v>285</v>
      </c>
      <c r="F447" t="s">
        <v>285</v>
      </c>
      <c r="G447">
        <v>214075</v>
      </c>
      <c r="H447" t="s">
        <v>285</v>
      </c>
      <c r="I447" t="s">
        <v>285</v>
      </c>
      <c r="J447">
        <v>16402</v>
      </c>
      <c r="K447" t="s">
        <v>285</v>
      </c>
      <c r="L447" t="s">
        <v>285</v>
      </c>
      <c r="M447">
        <v>78808</v>
      </c>
      <c r="N447" t="s">
        <v>285</v>
      </c>
      <c r="O447" t="s">
        <v>285</v>
      </c>
      <c r="P447">
        <v>370005</v>
      </c>
      <c r="Q447" t="s">
        <v>285</v>
      </c>
      <c r="R447" t="s">
        <v>285</v>
      </c>
    </row>
    <row r="448" spans="1:18" hidden="1">
      <c r="A448" t="s">
        <v>326</v>
      </c>
      <c r="B448">
        <v>10804</v>
      </c>
      <c r="C448" t="s">
        <v>298</v>
      </c>
      <c r="D448">
        <v>693033</v>
      </c>
      <c r="E448" t="s">
        <v>285</v>
      </c>
      <c r="F448" t="s">
        <v>285</v>
      </c>
      <c r="G448">
        <v>208207</v>
      </c>
      <c r="H448" t="s">
        <v>285</v>
      </c>
      <c r="I448" t="s">
        <v>285</v>
      </c>
      <c r="J448">
        <v>16870</v>
      </c>
      <c r="K448" t="s">
        <v>285</v>
      </c>
      <c r="L448" t="s">
        <v>285</v>
      </c>
      <c r="M448">
        <v>84884</v>
      </c>
      <c r="N448" t="s">
        <v>285</v>
      </c>
      <c r="O448" t="s">
        <v>285</v>
      </c>
      <c r="P448">
        <v>383072</v>
      </c>
      <c r="Q448" t="s">
        <v>285</v>
      </c>
      <c r="R448" t="s">
        <v>285</v>
      </c>
    </row>
    <row r="449" spans="1:18" hidden="1">
      <c r="A449" t="s">
        <v>326</v>
      </c>
      <c r="B449">
        <v>10804</v>
      </c>
      <c r="C449" t="s">
        <v>299</v>
      </c>
      <c r="D449">
        <v>687762</v>
      </c>
      <c r="E449" t="s">
        <v>285</v>
      </c>
      <c r="F449" t="s">
        <v>285</v>
      </c>
      <c r="G449">
        <v>208672</v>
      </c>
      <c r="H449" t="s">
        <v>285</v>
      </c>
      <c r="I449" t="s">
        <v>285</v>
      </c>
      <c r="J449">
        <v>17692</v>
      </c>
      <c r="K449" t="s">
        <v>285</v>
      </c>
      <c r="L449" t="s">
        <v>285</v>
      </c>
      <c r="M449">
        <v>82022</v>
      </c>
      <c r="N449" t="s">
        <v>285</v>
      </c>
      <c r="O449" t="s">
        <v>285</v>
      </c>
      <c r="P449">
        <v>379376</v>
      </c>
      <c r="Q449" t="s">
        <v>285</v>
      </c>
      <c r="R449" t="s">
        <v>285</v>
      </c>
    </row>
    <row r="450" spans="1:18" hidden="1">
      <c r="A450" t="s">
        <v>326</v>
      </c>
      <c r="B450">
        <v>10804</v>
      </c>
      <c r="C450" t="s">
        <v>300</v>
      </c>
      <c r="D450">
        <v>706027</v>
      </c>
      <c r="E450" t="s">
        <v>285</v>
      </c>
      <c r="F450" t="s">
        <v>285</v>
      </c>
      <c r="G450">
        <v>218035</v>
      </c>
      <c r="H450" t="s">
        <v>285</v>
      </c>
      <c r="I450" t="s">
        <v>285</v>
      </c>
      <c r="J450">
        <v>18165</v>
      </c>
      <c r="K450" t="s">
        <v>285</v>
      </c>
      <c r="L450" t="s">
        <v>285</v>
      </c>
      <c r="M450">
        <v>84502</v>
      </c>
      <c r="N450" t="s">
        <v>285</v>
      </c>
      <c r="O450" t="s">
        <v>285</v>
      </c>
      <c r="P450">
        <v>385325</v>
      </c>
      <c r="Q450" t="s">
        <v>285</v>
      </c>
      <c r="R450" t="s">
        <v>285</v>
      </c>
    </row>
    <row r="451" spans="1:18" hidden="1">
      <c r="A451" t="s">
        <v>326</v>
      </c>
      <c r="B451">
        <v>10804</v>
      </c>
      <c r="C451" t="s">
        <v>301</v>
      </c>
      <c r="D451">
        <v>690431</v>
      </c>
      <c r="E451" t="s">
        <v>285</v>
      </c>
      <c r="F451" t="s">
        <v>285</v>
      </c>
      <c r="G451">
        <v>226286</v>
      </c>
      <c r="H451" t="s">
        <v>285</v>
      </c>
      <c r="I451" t="s">
        <v>285</v>
      </c>
      <c r="J451">
        <v>13158</v>
      </c>
      <c r="K451" t="s">
        <v>285</v>
      </c>
      <c r="L451" t="s">
        <v>285</v>
      </c>
      <c r="M451">
        <v>83676</v>
      </c>
      <c r="N451" t="s">
        <v>285</v>
      </c>
      <c r="O451" t="s">
        <v>285</v>
      </c>
      <c r="P451">
        <v>367311</v>
      </c>
      <c r="Q451" t="s">
        <v>285</v>
      </c>
      <c r="R451" t="s">
        <v>285</v>
      </c>
    </row>
    <row r="452" spans="1:18" hidden="1">
      <c r="A452" t="s">
        <v>326</v>
      </c>
      <c r="B452">
        <v>10804</v>
      </c>
      <c r="C452" t="s">
        <v>302</v>
      </c>
      <c r="D452">
        <v>692537</v>
      </c>
      <c r="E452" t="s">
        <v>285</v>
      </c>
      <c r="F452" t="s">
        <v>285</v>
      </c>
      <c r="G452">
        <v>215700</v>
      </c>
      <c r="H452" t="s">
        <v>285</v>
      </c>
      <c r="I452" t="s">
        <v>285</v>
      </c>
      <c r="J452">
        <v>13633</v>
      </c>
      <c r="K452" t="s">
        <v>285</v>
      </c>
      <c r="L452" t="s">
        <v>285</v>
      </c>
      <c r="M452">
        <v>83402</v>
      </c>
      <c r="N452" t="s">
        <v>285</v>
      </c>
      <c r="O452" t="s">
        <v>285</v>
      </c>
      <c r="P452">
        <v>379802</v>
      </c>
      <c r="Q452" t="s">
        <v>285</v>
      </c>
      <c r="R452" t="s">
        <v>285</v>
      </c>
    </row>
    <row r="453" spans="1:18" hidden="1">
      <c r="A453" t="s">
        <v>326</v>
      </c>
      <c r="B453">
        <v>10804</v>
      </c>
      <c r="C453" t="s">
        <v>303</v>
      </c>
      <c r="D453">
        <v>677503</v>
      </c>
      <c r="E453" t="s">
        <v>285</v>
      </c>
      <c r="F453" t="s">
        <v>285</v>
      </c>
      <c r="G453">
        <v>210969</v>
      </c>
      <c r="H453" t="s">
        <v>285</v>
      </c>
      <c r="I453" t="s">
        <v>285</v>
      </c>
      <c r="J453">
        <v>15022</v>
      </c>
      <c r="K453" t="s">
        <v>285</v>
      </c>
      <c r="L453" t="s">
        <v>285</v>
      </c>
      <c r="M453">
        <v>83453</v>
      </c>
      <c r="N453" t="s">
        <v>285</v>
      </c>
      <c r="O453" t="s">
        <v>285</v>
      </c>
      <c r="P453">
        <v>368059</v>
      </c>
      <c r="Q453" t="s">
        <v>285</v>
      </c>
      <c r="R453" t="s">
        <v>285</v>
      </c>
    </row>
    <row r="454" spans="1:18" hidden="1">
      <c r="A454" t="s">
        <v>326</v>
      </c>
      <c r="B454">
        <v>10804</v>
      </c>
      <c r="C454" t="s">
        <v>304</v>
      </c>
      <c r="D454">
        <v>665072</v>
      </c>
      <c r="E454" t="s">
        <v>285</v>
      </c>
      <c r="F454" t="s">
        <v>285</v>
      </c>
      <c r="G454">
        <v>207524</v>
      </c>
      <c r="H454" t="s">
        <v>285</v>
      </c>
      <c r="I454" t="s">
        <v>285</v>
      </c>
      <c r="J454">
        <v>14416</v>
      </c>
      <c r="K454" t="s">
        <v>285</v>
      </c>
      <c r="L454" t="s">
        <v>285</v>
      </c>
      <c r="M454">
        <v>83182</v>
      </c>
      <c r="N454" t="s">
        <v>285</v>
      </c>
      <c r="O454" t="s">
        <v>285</v>
      </c>
      <c r="P454">
        <v>359950</v>
      </c>
      <c r="Q454" t="s">
        <v>285</v>
      </c>
      <c r="R454" t="s">
        <v>285</v>
      </c>
    </row>
    <row r="455" spans="1:18" hidden="1">
      <c r="A455" t="s">
        <v>326</v>
      </c>
      <c r="B455">
        <v>10804</v>
      </c>
      <c r="C455" t="s">
        <v>305</v>
      </c>
      <c r="D455">
        <v>498087</v>
      </c>
      <c r="E455" t="s">
        <v>285</v>
      </c>
      <c r="F455" t="s">
        <v>285</v>
      </c>
      <c r="G455">
        <v>94537</v>
      </c>
      <c r="H455" t="s">
        <v>285</v>
      </c>
      <c r="I455" t="s">
        <v>285</v>
      </c>
      <c r="J455">
        <v>3174</v>
      </c>
      <c r="K455" t="s">
        <v>285</v>
      </c>
      <c r="L455" t="s">
        <v>285</v>
      </c>
      <c r="M455">
        <v>70702</v>
      </c>
      <c r="N455" t="s">
        <v>285</v>
      </c>
      <c r="O455" t="s">
        <v>285</v>
      </c>
      <c r="P455">
        <v>329674</v>
      </c>
      <c r="Q455" t="s">
        <v>285</v>
      </c>
      <c r="R455" t="s">
        <v>285</v>
      </c>
    </row>
    <row r="456" spans="1:18" hidden="1">
      <c r="A456" t="s">
        <v>326</v>
      </c>
      <c r="B456">
        <v>10804</v>
      </c>
      <c r="C456" t="s">
        <v>306</v>
      </c>
      <c r="D456">
        <v>491735</v>
      </c>
      <c r="E456" t="s">
        <v>285</v>
      </c>
      <c r="F456" t="s">
        <v>285</v>
      </c>
      <c r="G456">
        <v>93853</v>
      </c>
      <c r="H456" t="s">
        <v>285</v>
      </c>
      <c r="I456" t="s">
        <v>285</v>
      </c>
      <c r="J456">
        <v>3134</v>
      </c>
      <c r="K456" t="s">
        <v>285</v>
      </c>
      <c r="L456" t="s">
        <v>285</v>
      </c>
      <c r="M456">
        <v>68847</v>
      </c>
      <c r="N456" t="s">
        <v>285</v>
      </c>
      <c r="O456" t="s">
        <v>285</v>
      </c>
      <c r="P456">
        <v>325901</v>
      </c>
      <c r="Q456" t="s">
        <v>285</v>
      </c>
      <c r="R456" t="s">
        <v>285</v>
      </c>
    </row>
    <row r="457" spans="1:18" hidden="1">
      <c r="A457" t="s">
        <v>326</v>
      </c>
      <c r="B457">
        <v>10804</v>
      </c>
      <c r="C457" t="s">
        <v>307</v>
      </c>
      <c r="D457">
        <v>475692</v>
      </c>
      <c r="E457" t="s">
        <v>285</v>
      </c>
      <c r="F457" t="s">
        <v>285</v>
      </c>
      <c r="G457">
        <v>100125</v>
      </c>
      <c r="H457" t="s">
        <v>285</v>
      </c>
      <c r="I457" t="s">
        <v>285</v>
      </c>
      <c r="J457">
        <v>3269</v>
      </c>
      <c r="K457" t="s">
        <v>285</v>
      </c>
      <c r="L457" t="s">
        <v>285</v>
      </c>
      <c r="M457">
        <v>67577</v>
      </c>
      <c r="N457" t="s">
        <v>285</v>
      </c>
      <c r="O457" t="s">
        <v>285</v>
      </c>
      <c r="P457">
        <v>304721</v>
      </c>
      <c r="Q457" t="s">
        <v>285</v>
      </c>
      <c r="R457" t="s">
        <v>285</v>
      </c>
    </row>
    <row r="458" spans="1:18" hidden="1">
      <c r="A458" t="s">
        <v>326</v>
      </c>
      <c r="B458">
        <v>10804</v>
      </c>
      <c r="C458" t="s">
        <v>308</v>
      </c>
      <c r="D458">
        <v>459497</v>
      </c>
      <c r="E458" t="s">
        <v>285</v>
      </c>
      <c r="F458" t="s">
        <v>285</v>
      </c>
      <c r="G458">
        <v>94766</v>
      </c>
      <c r="H458" t="s">
        <v>285</v>
      </c>
      <c r="I458" t="s">
        <v>285</v>
      </c>
      <c r="J458">
        <v>3422</v>
      </c>
      <c r="K458" t="s">
        <v>285</v>
      </c>
      <c r="L458" t="s">
        <v>285</v>
      </c>
      <c r="M458">
        <v>68720</v>
      </c>
      <c r="N458" t="s">
        <v>285</v>
      </c>
      <c r="O458" t="s">
        <v>285</v>
      </c>
      <c r="P458">
        <v>292589</v>
      </c>
      <c r="Q458" t="s">
        <v>285</v>
      </c>
      <c r="R458" t="s">
        <v>285</v>
      </c>
    </row>
    <row r="459" spans="1:18" hidden="1">
      <c r="A459" t="s">
        <v>326</v>
      </c>
      <c r="B459">
        <v>10804</v>
      </c>
      <c r="C459" t="s">
        <v>309</v>
      </c>
      <c r="D459">
        <v>461938</v>
      </c>
      <c r="E459" t="s">
        <v>285</v>
      </c>
      <c r="F459" t="s">
        <v>285</v>
      </c>
      <c r="G459">
        <v>106257</v>
      </c>
      <c r="H459" t="s">
        <v>285</v>
      </c>
      <c r="I459" t="s">
        <v>285</v>
      </c>
      <c r="J459">
        <v>3816</v>
      </c>
      <c r="K459" t="s">
        <v>285</v>
      </c>
      <c r="L459" t="s">
        <v>285</v>
      </c>
      <c r="M459">
        <v>68019</v>
      </c>
      <c r="N459" t="s">
        <v>285</v>
      </c>
      <c r="O459" t="s">
        <v>285</v>
      </c>
      <c r="P459">
        <v>283846</v>
      </c>
      <c r="Q459" t="s">
        <v>285</v>
      </c>
      <c r="R459" t="s">
        <v>285</v>
      </c>
    </row>
    <row r="460" spans="1:18" hidden="1">
      <c r="A460" t="s">
        <v>326</v>
      </c>
      <c r="B460">
        <v>10804</v>
      </c>
      <c r="C460" t="s">
        <v>310</v>
      </c>
      <c r="D460">
        <v>433527</v>
      </c>
      <c r="E460" t="s">
        <v>285</v>
      </c>
      <c r="F460" t="s">
        <v>285</v>
      </c>
      <c r="G460">
        <v>96754</v>
      </c>
      <c r="H460" t="s">
        <v>285</v>
      </c>
      <c r="I460" t="s">
        <v>285</v>
      </c>
      <c r="J460">
        <v>3413</v>
      </c>
      <c r="K460" t="s">
        <v>285</v>
      </c>
      <c r="L460" t="s">
        <v>285</v>
      </c>
      <c r="M460">
        <v>67807</v>
      </c>
      <c r="N460" t="s">
        <v>285</v>
      </c>
      <c r="O460" t="s">
        <v>285</v>
      </c>
      <c r="P460">
        <v>265553</v>
      </c>
      <c r="Q460" t="s">
        <v>285</v>
      </c>
      <c r="R460" t="s">
        <v>285</v>
      </c>
    </row>
    <row r="461" spans="1:18" hidden="1">
      <c r="A461" t="s">
        <v>326</v>
      </c>
      <c r="B461">
        <v>10804</v>
      </c>
      <c r="C461" t="s">
        <v>311</v>
      </c>
      <c r="D461">
        <v>425761</v>
      </c>
      <c r="E461" t="s">
        <v>285</v>
      </c>
      <c r="F461" t="s">
        <v>285</v>
      </c>
      <c r="G461">
        <v>115065</v>
      </c>
      <c r="H461" t="s">
        <v>285</v>
      </c>
      <c r="I461" t="s">
        <v>285</v>
      </c>
      <c r="J461">
        <v>2969</v>
      </c>
      <c r="K461" t="s">
        <v>285</v>
      </c>
      <c r="L461" t="s">
        <v>285</v>
      </c>
      <c r="M461">
        <v>64641</v>
      </c>
      <c r="N461" t="s">
        <v>285</v>
      </c>
      <c r="O461" t="s">
        <v>285</v>
      </c>
      <c r="P461">
        <v>243086</v>
      </c>
      <c r="Q461" t="s">
        <v>285</v>
      </c>
      <c r="R461" t="s">
        <v>285</v>
      </c>
    </row>
    <row r="462" spans="1:18" hidden="1">
      <c r="A462" t="s">
        <v>326</v>
      </c>
      <c r="B462">
        <v>10804</v>
      </c>
      <c r="C462" t="s">
        <v>312</v>
      </c>
      <c r="D462">
        <v>401932</v>
      </c>
      <c r="E462" t="s">
        <v>285</v>
      </c>
      <c r="F462" t="s">
        <v>285</v>
      </c>
      <c r="G462">
        <v>118464</v>
      </c>
      <c r="H462" t="s">
        <v>285</v>
      </c>
      <c r="I462" t="s">
        <v>285</v>
      </c>
      <c r="J462">
        <v>3118</v>
      </c>
      <c r="K462" t="s">
        <v>285</v>
      </c>
      <c r="L462" t="s">
        <v>285</v>
      </c>
      <c r="M462">
        <v>62121</v>
      </c>
      <c r="N462" t="s">
        <v>285</v>
      </c>
      <c r="O462" t="s">
        <v>285</v>
      </c>
      <c r="P462">
        <v>218229</v>
      </c>
      <c r="Q462" t="s">
        <v>285</v>
      </c>
      <c r="R462" t="s">
        <v>285</v>
      </c>
    </row>
    <row r="463" spans="1:18" hidden="1">
      <c r="A463" t="s">
        <v>326</v>
      </c>
      <c r="B463">
        <v>10804</v>
      </c>
      <c r="C463" t="s">
        <v>313</v>
      </c>
      <c r="D463">
        <v>401059</v>
      </c>
      <c r="E463" t="s">
        <v>285</v>
      </c>
      <c r="F463" t="s">
        <v>285</v>
      </c>
      <c r="G463">
        <v>116391</v>
      </c>
      <c r="H463" t="s">
        <v>285</v>
      </c>
      <c r="I463" t="s">
        <v>285</v>
      </c>
      <c r="J463">
        <v>3062</v>
      </c>
      <c r="K463" t="s">
        <v>285</v>
      </c>
      <c r="L463" t="s">
        <v>285</v>
      </c>
      <c r="M463">
        <v>63448</v>
      </c>
      <c r="N463" t="s">
        <v>285</v>
      </c>
      <c r="O463" t="s">
        <v>285</v>
      </c>
      <c r="P463">
        <v>218158</v>
      </c>
      <c r="Q463" t="s">
        <v>285</v>
      </c>
      <c r="R463" t="s">
        <v>285</v>
      </c>
    </row>
    <row r="464" spans="1:18" hidden="1">
      <c r="A464" t="s">
        <v>326</v>
      </c>
      <c r="B464">
        <v>10804</v>
      </c>
      <c r="C464" t="s">
        <v>314</v>
      </c>
      <c r="D464">
        <v>417912</v>
      </c>
      <c r="E464" t="s">
        <v>285</v>
      </c>
      <c r="F464" t="s">
        <v>285</v>
      </c>
      <c r="G464">
        <v>111064</v>
      </c>
      <c r="H464" t="s">
        <v>285</v>
      </c>
      <c r="I464" t="s">
        <v>285</v>
      </c>
      <c r="J464">
        <v>2939</v>
      </c>
      <c r="K464" t="s">
        <v>285</v>
      </c>
      <c r="L464" t="s">
        <v>285</v>
      </c>
      <c r="M464">
        <v>64322</v>
      </c>
      <c r="N464" t="s">
        <v>285</v>
      </c>
      <c r="O464" t="s">
        <v>285</v>
      </c>
      <c r="P464">
        <v>239587</v>
      </c>
      <c r="Q464" t="s">
        <v>285</v>
      </c>
      <c r="R464" t="s">
        <v>285</v>
      </c>
    </row>
    <row r="465" spans="1:18" hidden="1">
      <c r="A465" t="s">
        <v>326</v>
      </c>
      <c r="B465">
        <v>10804</v>
      </c>
      <c r="C465" t="s">
        <v>315</v>
      </c>
      <c r="D465">
        <v>395467</v>
      </c>
      <c r="E465" t="s">
        <v>285</v>
      </c>
      <c r="F465" t="s">
        <v>285</v>
      </c>
      <c r="G465">
        <v>108200</v>
      </c>
      <c r="H465" t="s">
        <v>285</v>
      </c>
      <c r="I465" t="s">
        <v>285</v>
      </c>
      <c r="J465">
        <v>2873</v>
      </c>
      <c r="K465" t="s">
        <v>285</v>
      </c>
      <c r="L465" t="s">
        <v>285</v>
      </c>
      <c r="M465">
        <v>64354</v>
      </c>
      <c r="N465" t="s">
        <v>285</v>
      </c>
      <c r="O465" t="s">
        <v>285</v>
      </c>
      <c r="P465">
        <v>220040</v>
      </c>
      <c r="Q465" t="s">
        <v>285</v>
      </c>
      <c r="R465" t="s">
        <v>285</v>
      </c>
    </row>
    <row r="466" spans="1:18" hidden="1">
      <c r="A466" t="s">
        <v>326</v>
      </c>
      <c r="B466">
        <v>10804</v>
      </c>
      <c r="C466" t="s">
        <v>316</v>
      </c>
      <c r="D466">
        <v>377267</v>
      </c>
      <c r="E466" t="s">
        <v>285</v>
      </c>
      <c r="F466" t="s">
        <v>285</v>
      </c>
      <c r="G466">
        <v>120123</v>
      </c>
      <c r="H466" t="s">
        <v>285</v>
      </c>
      <c r="I466" t="s">
        <v>285</v>
      </c>
      <c r="J466">
        <v>3043</v>
      </c>
      <c r="K466" t="s">
        <v>285</v>
      </c>
      <c r="L466" t="s">
        <v>285</v>
      </c>
      <c r="M466">
        <v>62391</v>
      </c>
      <c r="N466" t="s">
        <v>285</v>
      </c>
      <c r="O466" t="s">
        <v>285</v>
      </c>
      <c r="P466">
        <v>191710</v>
      </c>
      <c r="Q466" t="s">
        <v>285</v>
      </c>
      <c r="R466" t="s">
        <v>285</v>
      </c>
    </row>
    <row r="467" spans="1:18" hidden="1">
      <c r="A467" t="s">
        <v>326</v>
      </c>
      <c r="B467">
        <v>10804</v>
      </c>
      <c r="C467" t="s">
        <v>317</v>
      </c>
      <c r="D467">
        <v>356801</v>
      </c>
      <c r="E467" t="s">
        <v>285</v>
      </c>
      <c r="F467" t="s">
        <v>285</v>
      </c>
      <c r="G467">
        <v>108193</v>
      </c>
      <c r="H467" t="s">
        <v>285</v>
      </c>
      <c r="I467" t="s">
        <v>285</v>
      </c>
      <c r="J467">
        <v>2651</v>
      </c>
      <c r="K467" t="s">
        <v>285</v>
      </c>
      <c r="L467" t="s">
        <v>285</v>
      </c>
      <c r="M467">
        <v>61531</v>
      </c>
      <c r="N467" t="s">
        <v>285</v>
      </c>
      <c r="O467" t="s">
        <v>285</v>
      </c>
      <c r="P467">
        <v>184426</v>
      </c>
      <c r="Q467" t="s">
        <v>285</v>
      </c>
      <c r="R467" t="s">
        <v>285</v>
      </c>
    </row>
    <row r="468" spans="1:18" hidden="1">
      <c r="A468" t="s">
        <v>326</v>
      </c>
      <c r="B468">
        <v>10804</v>
      </c>
      <c r="C468" t="s">
        <v>318</v>
      </c>
      <c r="D468">
        <v>361602</v>
      </c>
      <c r="E468" t="s">
        <v>285</v>
      </c>
      <c r="F468" t="s">
        <v>285</v>
      </c>
      <c r="G468">
        <v>118361</v>
      </c>
      <c r="H468" t="s">
        <v>285</v>
      </c>
      <c r="I468" t="s">
        <v>285</v>
      </c>
      <c r="J468">
        <v>2666</v>
      </c>
      <c r="K468" t="s">
        <v>285</v>
      </c>
      <c r="L468" t="s">
        <v>285</v>
      </c>
      <c r="M468">
        <v>60031</v>
      </c>
      <c r="N468" t="s">
        <v>285</v>
      </c>
      <c r="O468" t="s">
        <v>285</v>
      </c>
      <c r="P468">
        <v>180543</v>
      </c>
      <c r="Q468" t="s">
        <v>285</v>
      </c>
      <c r="R468" t="s">
        <v>285</v>
      </c>
    </row>
    <row r="469" spans="1:18" hidden="1">
      <c r="A469" t="s">
        <v>326</v>
      </c>
      <c r="B469">
        <v>10804</v>
      </c>
      <c r="C469" t="s">
        <v>319</v>
      </c>
      <c r="D469">
        <v>358889</v>
      </c>
      <c r="E469" t="s">
        <v>285</v>
      </c>
      <c r="F469" t="s">
        <v>285</v>
      </c>
      <c r="G469">
        <v>138631</v>
      </c>
      <c r="H469" t="s">
        <v>285</v>
      </c>
      <c r="I469" t="s">
        <v>285</v>
      </c>
      <c r="J469">
        <v>3021</v>
      </c>
      <c r="K469" t="s">
        <v>285</v>
      </c>
      <c r="L469" t="s">
        <v>285</v>
      </c>
      <c r="M469">
        <v>54579</v>
      </c>
      <c r="N469" t="s">
        <v>285</v>
      </c>
      <c r="O469" t="s">
        <v>285</v>
      </c>
      <c r="P469">
        <v>162658</v>
      </c>
      <c r="Q469" t="s">
        <v>285</v>
      </c>
      <c r="R469" t="s">
        <v>285</v>
      </c>
    </row>
    <row r="470" spans="1:18" hidden="1">
      <c r="A470" t="s">
        <v>326</v>
      </c>
      <c r="B470">
        <v>10804</v>
      </c>
      <c r="C470" t="s">
        <v>320</v>
      </c>
      <c r="D470">
        <v>401244</v>
      </c>
      <c r="E470" t="s">
        <v>285</v>
      </c>
      <c r="F470" t="s">
        <v>285</v>
      </c>
      <c r="G470">
        <v>129667</v>
      </c>
      <c r="H470" t="s">
        <v>285</v>
      </c>
      <c r="I470" t="s">
        <v>285</v>
      </c>
      <c r="J470">
        <v>3554</v>
      </c>
      <c r="K470" t="s">
        <v>285</v>
      </c>
      <c r="L470" t="s">
        <v>285</v>
      </c>
      <c r="M470">
        <v>60318</v>
      </c>
      <c r="N470" t="s">
        <v>285</v>
      </c>
      <c r="O470" t="s">
        <v>285</v>
      </c>
      <c r="P470">
        <v>207704</v>
      </c>
      <c r="Q470" t="s">
        <v>285</v>
      </c>
      <c r="R470" t="s">
        <v>285</v>
      </c>
    </row>
    <row r="471" spans="1:18" hidden="1">
      <c r="A471" t="s">
        <v>326</v>
      </c>
      <c r="B471">
        <v>10804</v>
      </c>
      <c r="C471" t="s">
        <v>321</v>
      </c>
      <c r="D471">
        <v>388458</v>
      </c>
      <c r="E471" t="s">
        <v>285</v>
      </c>
      <c r="F471" t="s">
        <v>285</v>
      </c>
      <c r="G471">
        <v>117931</v>
      </c>
      <c r="H471" t="s">
        <v>285</v>
      </c>
      <c r="I471" t="s">
        <v>285</v>
      </c>
      <c r="J471">
        <v>3848</v>
      </c>
      <c r="K471" t="s">
        <v>285</v>
      </c>
      <c r="L471" t="s">
        <v>285</v>
      </c>
      <c r="M471">
        <v>58903</v>
      </c>
      <c r="N471" t="s">
        <v>285</v>
      </c>
      <c r="O471" t="s">
        <v>285</v>
      </c>
      <c r="P471">
        <v>207776</v>
      </c>
      <c r="Q471" t="s">
        <v>285</v>
      </c>
      <c r="R471" t="s">
        <v>285</v>
      </c>
    </row>
    <row r="472" spans="1:18" hidden="1">
      <c r="A472" t="s">
        <v>327</v>
      </c>
      <c r="B472">
        <v>11002</v>
      </c>
      <c r="C472" t="s">
        <v>244</v>
      </c>
      <c r="D472">
        <v>888193</v>
      </c>
      <c r="E472">
        <v>24198</v>
      </c>
      <c r="F472">
        <v>39316</v>
      </c>
      <c r="G472">
        <v>73930</v>
      </c>
      <c r="H472">
        <v>-2580</v>
      </c>
      <c r="I472">
        <v>-205</v>
      </c>
      <c r="J472">
        <v>3317</v>
      </c>
      <c r="K472">
        <v>8</v>
      </c>
      <c r="L472">
        <v>-57</v>
      </c>
      <c r="M472">
        <v>135540</v>
      </c>
      <c r="N472">
        <v>3100</v>
      </c>
      <c r="O472">
        <v>-117</v>
      </c>
      <c r="P472">
        <v>675406</v>
      </c>
      <c r="Q472">
        <v>23670</v>
      </c>
      <c r="R472">
        <v>39695</v>
      </c>
    </row>
    <row r="473" spans="1:18" hidden="1">
      <c r="A473" t="s">
        <v>327</v>
      </c>
      <c r="B473">
        <v>11002</v>
      </c>
      <c r="C473" t="s">
        <v>245</v>
      </c>
      <c r="D473">
        <v>850686</v>
      </c>
      <c r="E473">
        <v>8617</v>
      </c>
      <c r="F473">
        <v>61237</v>
      </c>
      <c r="G473">
        <v>78092</v>
      </c>
      <c r="H473">
        <v>-4683</v>
      </c>
      <c r="I473">
        <v>94</v>
      </c>
      <c r="J473">
        <v>3668</v>
      </c>
      <c r="K473">
        <v>-237</v>
      </c>
      <c r="L473">
        <v>-95</v>
      </c>
      <c r="M473">
        <v>132430</v>
      </c>
      <c r="N473">
        <v>-128</v>
      </c>
      <c r="O473">
        <v>1318</v>
      </c>
      <c r="P473">
        <v>636496</v>
      </c>
      <c r="Q473">
        <v>13665</v>
      </c>
      <c r="R473">
        <v>59920</v>
      </c>
    </row>
    <row r="474" spans="1:18" hidden="1">
      <c r="A474" t="s">
        <v>327</v>
      </c>
      <c r="B474">
        <v>11002</v>
      </c>
      <c r="C474" t="s">
        <v>246</v>
      </c>
      <c r="D474">
        <v>797461</v>
      </c>
      <c r="E474">
        <v>24520</v>
      </c>
      <c r="F474">
        <v>-37755</v>
      </c>
      <c r="G474">
        <v>83231</v>
      </c>
      <c r="H474">
        <v>9761</v>
      </c>
      <c r="I474">
        <v>-987</v>
      </c>
      <c r="J474">
        <v>4301</v>
      </c>
      <c r="K474">
        <v>164</v>
      </c>
      <c r="L474">
        <v>-115</v>
      </c>
      <c r="M474">
        <v>132176</v>
      </c>
      <c r="N474">
        <v>2472</v>
      </c>
      <c r="O474">
        <v>-3721</v>
      </c>
      <c r="P474">
        <v>577753</v>
      </c>
      <c r="Q474">
        <v>12123</v>
      </c>
      <c r="R474">
        <v>-32932</v>
      </c>
    </row>
    <row r="475" spans="1:18" hidden="1">
      <c r="A475" t="s">
        <v>327</v>
      </c>
      <c r="B475">
        <v>11002</v>
      </c>
      <c r="C475" t="s">
        <v>247</v>
      </c>
      <c r="D475">
        <v>828854</v>
      </c>
      <c r="E475">
        <v>17973</v>
      </c>
      <c r="F475">
        <v>-6469</v>
      </c>
      <c r="G475">
        <v>77444</v>
      </c>
      <c r="H475">
        <v>-422</v>
      </c>
      <c r="I475">
        <v>711</v>
      </c>
      <c r="J475">
        <v>3815</v>
      </c>
      <c r="K475">
        <v>59</v>
      </c>
      <c r="L475">
        <v>31</v>
      </c>
      <c r="M475">
        <v>135496</v>
      </c>
      <c r="N475">
        <v>3165</v>
      </c>
      <c r="O475">
        <v>776</v>
      </c>
      <c r="P475">
        <v>612099</v>
      </c>
      <c r="Q475">
        <v>15171</v>
      </c>
      <c r="R475">
        <v>-7987</v>
      </c>
    </row>
    <row r="476" spans="1:18" hidden="1">
      <c r="A476" t="s">
        <v>327</v>
      </c>
      <c r="B476">
        <v>11002</v>
      </c>
      <c r="C476" t="s">
        <v>248</v>
      </c>
      <c r="D476">
        <v>837286</v>
      </c>
      <c r="E476">
        <v>11464</v>
      </c>
      <c r="F476">
        <v>7920</v>
      </c>
      <c r="G476">
        <v>77317</v>
      </c>
      <c r="H476">
        <v>1090</v>
      </c>
      <c r="I476">
        <v>-102</v>
      </c>
      <c r="J476">
        <v>3918</v>
      </c>
      <c r="K476">
        <v>344</v>
      </c>
      <c r="L476">
        <v>73</v>
      </c>
      <c r="M476">
        <v>131729</v>
      </c>
      <c r="N476">
        <v>1735</v>
      </c>
      <c r="O476">
        <v>742</v>
      </c>
      <c r="P476">
        <v>624322</v>
      </c>
      <c r="Q476">
        <v>8295</v>
      </c>
      <c r="R476">
        <v>7207</v>
      </c>
    </row>
    <row r="477" spans="1:18" hidden="1">
      <c r="A477" t="s">
        <v>327</v>
      </c>
      <c r="B477">
        <v>11002</v>
      </c>
      <c r="C477" t="s">
        <v>249</v>
      </c>
      <c r="D477">
        <v>826180</v>
      </c>
      <c r="E477">
        <v>-5761</v>
      </c>
      <c r="F477">
        <v>-4638</v>
      </c>
      <c r="G477">
        <v>73553</v>
      </c>
      <c r="H477">
        <v>-2027</v>
      </c>
      <c r="I477">
        <v>-538</v>
      </c>
      <c r="J477">
        <v>3862</v>
      </c>
      <c r="K477">
        <v>-34</v>
      </c>
      <c r="L477">
        <v>-76</v>
      </c>
      <c r="M477">
        <v>130942</v>
      </c>
      <c r="N477">
        <v>1856</v>
      </c>
      <c r="O477">
        <v>-372</v>
      </c>
      <c r="P477">
        <v>617823</v>
      </c>
      <c r="Q477">
        <v>-5556</v>
      </c>
      <c r="R477">
        <v>-3652</v>
      </c>
    </row>
    <row r="478" spans="1:18" hidden="1">
      <c r="A478" t="s">
        <v>327</v>
      </c>
      <c r="B478">
        <v>11002</v>
      </c>
      <c r="C478" t="s">
        <v>250</v>
      </c>
      <c r="D478">
        <v>840043</v>
      </c>
      <c r="E478">
        <v>537</v>
      </c>
      <c r="F478">
        <v>-1971</v>
      </c>
      <c r="G478">
        <v>79881</v>
      </c>
      <c r="H478">
        <v>-2189</v>
      </c>
      <c r="I478">
        <v>592</v>
      </c>
      <c r="J478">
        <v>3887</v>
      </c>
      <c r="K478">
        <v>1290</v>
      </c>
      <c r="L478">
        <v>-183</v>
      </c>
      <c r="M478">
        <v>130864</v>
      </c>
      <c r="N478">
        <v>1821</v>
      </c>
      <c r="O478">
        <v>482</v>
      </c>
      <c r="P478">
        <v>625410</v>
      </c>
      <c r="Q478">
        <v>-385</v>
      </c>
      <c r="R478">
        <v>-2862</v>
      </c>
    </row>
    <row r="479" spans="1:18" hidden="1">
      <c r="A479" t="s">
        <v>327</v>
      </c>
      <c r="B479">
        <v>11002</v>
      </c>
      <c r="C479" t="s">
        <v>251</v>
      </c>
      <c r="D479">
        <v>844202</v>
      </c>
      <c r="E479">
        <v>-3262</v>
      </c>
      <c r="F479">
        <v>18533</v>
      </c>
      <c r="G479">
        <v>82298</v>
      </c>
      <c r="H479">
        <v>-2409</v>
      </c>
      <c r="I479">
        <v>523</v>
      </c>
      <c r="J479">
        <v>3967</v>
      </c>
      <c r="K479">
        <v>0</v>
      </c>
      <c r="L479">
        <v>-29</v>
      </c>
      <c r="M479">
        <v>130537</v>
      </c>
      <c r="N479">
        <v>448</v>
      </c>
      <c r="O479">
        <v>28</v>
      </c>
      <c r="P479">
        <v>627400</v>
      </c>
      <c r="Q479">
        <v>-1301</v>
      </c>
      <c r="R479">
        <v>18011</v>
      </c>
    </row>
    <row r="480" spans="1:18" hidden="1">
      <c r="A480" t="s">
        <v>327</v>
      </c>
      <c r="B480">
        <v>11002</v>
      </c>
      <c r="C480" t="s">
        <v>252</v>
      </c>
      <c r="D480">
        <v>831586</v>
      </c>
      <c r="E480">
        <v>6079</v>
      </c>
      <c r="F480">
        <v>21478</v>
      </c>
      <c r="G480">
        <v>83969</v>
      </c>
      <c r="H480">
        <v>7889</v>
      </c>
      <c r="I480">
        <v>-580</v>
      </c>
      <c r="J480">
        <v>3990</v>
      </c>
      <c r="K480">
        <v>-64</v>
      </c>
      <c r="L480">
        <v>21</v>
      </c>
      <c r="M480">
        <v>130536</v>
      </c>
      <c r="N480">
        <v>1172</v>
      </c>
      <c r="O480">
        <v>1286</v>
      </c>
      <c r="P480">
        <v>613090</v>
      </c>
      <c r="Q480">
        <v>-2918</v>
      </c>
      <c r="R480">
        <v>20751</v>
      </c>
    </row>
    <row r="481" spans="1:18" hidden="1">
      <c r="A481" t="s">
        <v>327</v>
      </c>
      <c r="B481">
        <v>11002</v>
      </c>
      <c r="C481" t="s">
        <v>253</v>
      </c>
      <c r="D481">
        <v>805918</v>
      </c>
      <c r="E481">
        <v>-2451</v>
      </c>
      <c r="F481">
        <v>13726</v>
      </c>
      <c r="G481">
        <v>77579</v>
      </c>
      <c r="H481">
        <v>-3938</v>
      </c>
      <c r="I481">
        <v>677</v>
      </c>
      <c r="J481">
        <v>4276</v>
      </c>
      <c r="K481">
        <v>-9</v>
      </c>
      <c r="L481">
        <v>36</v>
      </c>
      <c r="M481">
        <v>128697</v>
      </c>
      <c r="N481">
        <v>347</v>
      </c>
      <c r="O481">
        <v>1231</v>
      </c>
      <c r="P481">
        <v>595366</v>
      </c>
      <c r="Q481">
        <v>1149</v>
      </c>
      <c r="R481">
        <v>11782</v>
      </c>
    </row>
    <row r="482" spans="1:18" hidden="1">
      <c r="A482" t="s">
        <v>327</v>
      </c>
      <c r="B482">
        <v>11002</v>
      </c>
      <c r="C482" t="s">
        <v>254</v>
      </c>
      <c r="D482">
        <v>793752</v>
      </c>
      <c r="E482">
        <v>4415</v>
      </c>
      <c r="F482">
        <v>13147</v>
      </c>
      <c r="G482">
        <v>80100</v>
      </c>
      <c r="H482">
        <v>3655</v>
      </c>
      <c r="I482">
        <v>405</v>
      </c>
      <c r="J482">
        <v>4299</v>
      </c>
      <c r="K482">
        <v>-105</v>
      </c>
      <c r="L482">
        <v>-54</v>
      </c>
      <c r="M482">
        <v>127470</v>
      </c>
      <c r="N482">
        <v>643</v>
      </c>
      <c r="O482">
        <v>-1032</v>
      </c>
      <c r="P482">
        <v>581883</v>
      </c>
      <c r="Q482">
        <v>222</v>
      </c>
      <c r="R482">
        <v>13828</v>
      </c>
    </row>
    <row r="483" spans="1:18" hidden="1">
      <c r="A483" t="s">
        <v>327</v>
      </c>
      <c r="B483">
        <v>11002</v>
      </c>
      <c r="C483" t="s">
        <v>255</v>
      </c>
      <c r="D483">
        <v>779848</v>
      </c>
      <c r="E483">
        <v>724</v>
      </c>
      <c r="F483">
        <v>28152</v>
      </c>
      <c r="G483">
        <v>77793</v>
      </c>
      <c r="H483">
        <v>-1531</v>
      </c>
      <c r="I483">
        <v>466</v>
      </c>
      <c r="J483">
        <v>3837</v>
      </c>
      <c r="K483">
        <v>371</v>
      </c>
      <c r="L483">
        <v>18</v>
      </c>
      <c r="M483">
        <v>129477</v>
      </c>
      <c r="N483">
        <v>504</v>
      </c>
      <c r="O483">
        <v>2368</v>
      </c>
      <c r="P483">
        <v>568741</v>
      </c>
      <c r="Q483">
        <v>1380</v>
      </c>
      <c r="R483">
        <v>25300</v>
      </c>
    </row>
    <row r="484" spans="1:18" hidden="1">
      <c r="A484" t="s">
        <v>327</v>
      </c>
      <c r="B484">
        <v>11002</v>
      </c>
      <c r="C484" t="s">
        <v>256</v>
      </c>
      <c r="D484">
        <v>756839</v>
      </c>
      <c r="E484">
        <v>-4091</v>
      </c>
      <c r="F484">
        <v>30179</v>
      </c>
      <c r="G484">
        <v>79335</v>
      </c>
      <c r="H484">
        <v>-4087</v>
      </c>
      <c r="I484">
        <v>-692</v>
      </c>
      <c r="J484">
        <v>3888</v>
      </c>
      <c r="K484">
        <v>65</v>
      </c>
      <c r="L484">
        <v>-77</v>
      </c>
      <c r="M484">
        <v>128869</v>
      </c>
      <c r="N484">
        <v>2244</v>
      </c>
      <c r="O484">
        <v>-203</v>
      </c>
      <c r="P484">
        <v>544747</v>
      </c>
      <c r="Q484">
        <v>-2313</v>
      </c>
      <c r="R484">
        <v>31151</v>
      </c>
    </row>
    <row r="485" spans="1:18" hidden="1">
      <c r="A485" t="s">
        <v>327</v>
      </c>
      <c r="B485">
        <v>11002</v>
      </c>
      <c r="C485" t="s">
        <v>257</v>
      </c>
      <c r="D485">
        <v>733788</v>
      </c>
      <c r="E485">
        <v>23</v>
      </c>
      <c r="F485">
        <v>-562</v>
      </c>
      <c r="G485">
        <v>84611</v>
      </c>
      <c r="H485">
        <v>-2910</v>
      </c>
      <c r="I485">
        <v>154</v>
      </c>
      <c r="J485">
        <v>3801</v>
      </c>
      <c r="K485">
        <v>148</v>
      </c>
      <c r="L485">
        <v>-18</v>
      </c>
      <c r="M485">
        <v>127952</v>
      </c>
      <c r="N485">
        <v>1089</v>
      </c>
      <c r="O485">
        <v>1406</v>
      </c>
      <c r="P485">
        <v>517424</v>
      </c>
      <c r="Q485">
        <v>1696</v>
      </c>
      <c r="R485">
        <v>-2104</v>
      </c>
    </row>
    <row r="486" spans="1:18" hidden="1">
      <c r="A486" t="s">
        <v>327</v>
      </c>
      <c r="B486">
        <v>11002</v>
      </c>
      <c r="C486" t="s">
        <v>258</v>
      </c>
      <c r="D486">
        <v>736726</v>
      </c>
      <c r="E486">
        <v>11582</v>
      </c>
      <c r="F486">
        <v>-29520</v>
      </c>
      <c r="G486">
        <v>87273</v>
      </c>
      <c r="H486">
        <v>3264</v>
      </c>
      <c r="I486">
        <v>-117</v>
      </c>
      <c r="J486">
        <v>3826</v>
      </c>
      <c r="K486">
        <v>-1</v>
      </c>
      <c r="L486">
        <v>-87</v>
      </c>
      <c r="M486">
        <v>126443</v>
      </c>
      <c r="N486">
        <v>2344</v>
      </c>
      <c r="O486">
        <v>242</v>
      </c>
      <c r="P486">
        <v>519184</v>
      </c>
      <c r="Q486">
        <v>5975</v>
      </c>
      <c r="R486">
        <v>-29558</v>
      </c>
    </row>
    <row r="487" spans="1:18" hidden="1">
      <c r="A487" t="s">
        <v>327</v>
      </c>
      <c r="B487">
        <v>11002</v>
      </c>
      <c r="C487" t="s">
        <v>259</v>
      </c>
      <c r="D487">
        <v>756104</v>
      </c>
      <c r="E487">
        <v>-5405</v>
      </c>
      <c r="F487">
        <v>-7220</v>
      </c>
      <c r="G487">
        <v>83038</v>
      </c>
      <c r="H487">
        <v>2543</v>
      </c>
      <c r="I487">
        <v>1339</v>
      </c>
      <c r="J487">
        <v>3969</v>
      </c>
      <c r="K487">
        <v>54</v>
      </c>
      <c r="L487">
        <v>43</v>
      </c>
      <c r="M487">
        <v>124437</v>
      </c>
      <c r="N487">
        <v>896</v>
      </c>
      <c r="O487">
        <v>578</v>
      </c>
      <c r="P487">
        <v>544660</v>
      </c>
      <c r="Q487">
        <v>-8898</v>
      </c>
      <c r="R487">
        <v>-9180</v>
      </c>
    </row>
    <row r="488" spans="1:18" hidden="1">
      <c r="A488" t="s">
        <v>327</v>
      </c>
      <c r="B488">
        <v>11002</v>
      </c>
      <c r="C488" t="s">
        <v>260</v>
      </c>
      <c r="D488">
        <v>769587</v>
      </c>
      <c r="E488">
        <v>2617</v>
      </c>
      <c r="F488">
        <v>14864</v>
      </c>
      <c r="G488">
        <v>80164</v>
      </c>
      <c r="H488">
        <v>1941</v>
      </c>
      <c r="I488">
        <v>392</v>
      </c>
      <c r="J488">
        <v>3664</v>
      </c>
      <c r="K488">
        <v>-13</v>
      </c>
      <c r="L488">
        <v>-26</v>
      </c>
      <c r="M488">
        <v>122854</v>
      </c>
      <c r="N488">
        <v>-2215</v>
      </c>
      <c r="O488">
        <v>337</v>
      </c>
      <c r="P488">
        <v>562905</v>
      </c>
      <c r="Q488">
        <v>2904</v>
      </c>
      <c r="R488">
        <v>14161</v>
      </c>
    </row>
    <row r="489" spans="1:18" hidden="1">
      <c r="A489" t="s">
        <v>327</v>
      </c>
      <c r="B489">
        <v>11002</v>
      </c>
      <c r="C489" t="s">
        <v>261</v>
      </c>
      <c r="D489">
        <v>750260</v>
      </c>
      <c r="E489">
        <v>8701</v>
      </c>
      <c r="F489">
        <v>-14735</v>
      </c>
      <c r="G489">
        <v>74857</v>
      </c>
      <c r="H489">
        <v>1589</v>
      </c>
      <c r="I489">
        <v>-946</v>
      </c>
      <c r="J489">
        <v>3812</v>
      </c>
      <c r="K489">
        <v>76</v>
      </c>
      <c r="L489">
        <v>-81</v>
      </c>
      <c r="M489">
        <v>124484</v>
      </c>
      <c r="N489">
        <v>628</v>
      </c>
      <c r="O489">
        <v>-2271</v>
      </c>
      <c r="P489">
        <v>547107</v>
      </c>
      <c r="Q489">
        <v>6408</v>
      </c>
      <c r="R489">
        <v>-11437</v>
      </c>
    </row>
    <row r="490" spans="1:18" hidden="1">
      <c r="A490" t="s">
        <v>327</v>
      </c>
      <c r="B490">
        <v>11002</v>
      </c>
      <c r="C490" t="s">
        <v>262</v>
      </c>
      <c r="D490">
        <v>766149</v>
      </c>
      <c r="E490">
        <v>-3366</v>
      </c>
      <c r="F490">
        <v>29375</v>
      </c>
      <c r="G490">
        <v>76640</v>
      </c>
      <c r="H490">
        <v>164</v>
      </c>
      <c r="I490">
        <v>497</v>
      </c>
      <c r="J490">
        <v>3814</v>
      </c>
      <c r="K490">
        <v>136</v>
      </c>
      <c r="L490">
        <v>19</v>
      </c>
      <c r="M490">
        <v>127737</v>
      </c>
      <c r="N490">
        <v>-531</v>
      </c>
      <c r="O490">
        <v>-47</v>
      </c>
      <c r="P490">
        <v>557958</v>
      </c>
      <c r="Q490">
        <v>-3135</v>
      </c>
      <c r="R490">
        <v>28906</v>
      </c>
    </row>
    <row r="491" spans="1:18" hidden="1">
      <c r="A491" t="s">
        <v>327</v>
      </c>
      <c r="B491">
        <v>11002</v>
      </c>
      <c r="C491" t="s">
        <v>263</v>
      </c>
      <c r="D491">
        <v>741217</v>
      </c>
      <c r="E491">
        <v>-3069</v>
      </c>
      <c r="F491">
        <v>-4812</v>
      </c>
      <c r="G491">
        <v>77825</v>
      </c>
      <c r="H491">
        <v>-568</v>
      </c>
      <c r="I491">
        <v>-734</v>
      </c>
      <c r="J491">
        <v>3678</v>
      </c>
      <c r="K491">
        <v>152</v>
      </c>
      <c r="L491">
        <v>-80</v>
      </c>
      <c r="M491">
        <v>128005</v>
      </c>
      <c r="N491">
        <v>-5</v>
      </c>
      <c r="O491">
        <v>-2177</v>
      </c>
      <c r="P491">
        <v>531709</v>
      </c>
      <c r="Q491">
        <v>-2648</v>
      </c>
      <c r="R491">
        <v>-1821</v>
      </c>
    </row>
    <row r="492" spans="1:18" hidden="1">
      <c r="A492" t="s">
        <v>327</v>
      </c>
      <c r="B492">
        <v>11002</v>
      </c>
      <c r="C492" t="s">
        <v>264</v>
      </c>
      <c r="D492">
        <v>742201</v>
      </c>
      <c r="E492">
        <v>7499</v>
      </c>
      <c r="F492">
        <v>11435</v>
      </c>
      <c r="G492">
        <v>80836</v>
      </c>
      <c r="H492">
        <v>3823</v>
      </c>
      <c r="I492">
        <v>392</v>
      </c>
      <c r="J492">
        <v>3598</v>
      </c>
      <c r="K492">
        <v>-96</v>
      </c>
      <c r="L492">
        <v>3</v>
      </c>
      <c r="M492">
        <v>130285</v>
      </c>
      <c r="N492">
        <v>1796</v>
      </c>
      <c r="O492">
        <v>1211</v>
      </c>
      <c r="P492">
        <v>527482</v>
      </c>
      <c r="Q492">
        <v>1976</v>
      </c>
      <c r="R492">
        <v>9829</v>
      </c>
    </row>
    <row r="493" spans="1:18" hidden="1">
      <c r="A493" t="s">
        <v>327</v>
      </c>
      <c r="B493">
        <v>11002</v>
      </c>
      <c r="C493" t="s">
        <v>265</v>
      </c>
      <c r="D493">
        <v>721517</v>
      </c>
      <c r="E493">
        <v>-7443</v>
      </c>
      <c r="F493">
        <v>11228</v>
      </c>
      <c r="G493">
        <v>76245</v>
      </c>
      <c r="H493">
        <v>-9369</v>
      </c>
      <c r="I493">
        <v>841</v>
      </c>
      <c r="J493">
        <v>3650</v>
      </c>
      <c r="K493">
        <v>92</v>
      </c>
      <c r="L493">
        <v>24</v>
      </c>
      <c r="M493">
        <v>127815</v>
      </c>
      <c r="N493">
        <v>1445</v>
      </c>
      <c r="O493">
        <v>1211</v>
      </c>
      <c r="P493">
        <v>513807</v>
      </c>
      <c r="Q493">
        <v>389</v>
      </c>
      <c r="R493">
        <v>9152</v>
      </c>
    </row>
    <row r="494" spans="1:18" hidden="1">
      <c r="A494" t="s">
        <v>327</v>
      </c>
      <c r="B494">
        <v>11002</v>
      </c>
      <c r="C494" t="s">
        <v>266</v>
      </c>
      <c r="D494">
        <v>716963</v>
      </c>
      <c r="E494">
        <v>8838</v>
      </c>
      <c r="F494">
        <v>6006</v>
      </c>
      <c r="G494">
        <v>83792</v>
      </c>
      <c r="H494">
        <v>7655</v>
      </c>
      <c r="I494">
        <v>801</v>
      </c>
      <c r="J494">
        <v>3551</v>
      </c>
      <c r="K494">
        <v>13</v>
      </c>
      <c r="L494">
        <v>34</v>
      </c>
      <c r="M494">
        <v>124967</v>
      </c>
      <c r="N494">
        <v>2374</v>
      </c>
      <c r="O494">
        <v>1260</v>
      </c>
      <c r="P494">
        <v>504653</v>
      </c>
      <c r="Q494">
        <v>-1204</v>
      </c>
      <c r="R494">
        <v>3911</v>
      </c>
    </row>
    <row r="495" spans="1:18" hidden="1">
      <c r="A495" t="s">
        <v>327</v>
      </c>
      <c r="B495">
        <v>11002</v>
      </c>
      <c r="C495" t="s">
        <v>267</v>
      </c>
      <c r="D495">
        <v>703677</v>
      </c>
      <c r="E495">
        <v>1056</v>
      </c>
      <c r="F495">
        <v>11714</v>
      </c>
      <c r="G495">
        <v>77764</v>
      </c>
      <c r="H495">
        <v>560</v>
      </c>
      <c r="I495">
        <v>-534</v>
      </c>
      <c r="J495">
        <v>3971</v>
      </c>
      <c r="K495">
        <v>222</v>
      </c>
      <c r="L495">
        <v>10</v>
      </c>
      <c r="M495">
        <v>120839</v>
      </c>
      <c r="N495">
        <v>-509</v>
      </c>
      <c r="O495">
        <v>-595</v>
      </c>
      <c r="P495">
        <v>501103</v>
      </c>
      <c r="Q495">
        <v>783</v>
      </c>
      <c r="R495">
        <v>12833</v>
      </c>
    </row>
    <row r="496" spans="1:18" hidden="1">
      <c r="A496" t="s">
        <v>327</v>
      </c>
      <c r="B496">
        <v>11002</v>
      </c>
      <c r="C496" t="s">
        <v>268</v>
      </c>
      <c r="D496">
        <v>687888</v>
      </c>
      <c r="E496">
        <v>-20913</v>
      </c>
      <c r="F496">
        <v>20390</v>
      </c>
      <c r="G496">
        <v>77319</v>
      </c>
      <c r="H496">
        <v>-1754</v>
      </c>
      <c r="I496">
        <v>529</v>
      </c>
      <c r="J496">
        <v>3299</v>
      </c>
      <c r="K496">
        <v>-293</v>
      </c>
      <c r="L496">
        <v>-33</v>
      </c>
      <c r="M496">
        <v>121366</v>
      </c>
      <c r="N496">
        <v>-8309</v>
      </c>
      <c r="O496">
        <v>649</v>
      </c>
      <c r="P496">
        <v>485904</v>
      </c>
      <c r="Q496">
        <v>-10557</v>
      </c>
      <c r="R496">
        <v>19245</v>
      </c>
    </row>
    <row r="497" spans="1:18" hidden="1">
      <c r="A497" t="s">
        <v>327</v>
      </c>
      <c r="B497">
        <v>11002</v>
      </c>
      <c r="C497" t="s">
        <v>269</v>
      </c>
      <c r="D497">
        <v>688376</v>
      </c>
      <c r="E497">
        <v>1326</v>
      </c>
      <c r="F497">
        <v>-28120</v>
      </c>
      <c r="G497">
        <v>78290</v>
      </c>
      <c r="H497">
        <v>-772</v>
      </c>
      <c r="I497">
        <v>-1106</v>
      </c>
      <c r="J497">
        <v>3785</v>
      </c>
      <c r="K497">
        <v>19</v>
      </c>
      <c r="L497">
        <v>-95</v>
      </c>
      <c r="M497">
        <v>129017</v>
      </c>
      <c r="N497">
        <v>1661</v>
      </c>
      <c r="O497">
        <v>-2739</v>
      </c>
      <c r="P497">
        <v>477284</v>
      </c>
      <c r="Q497">
        <v>418</v>
      </c>
      <c r="R497">
        <v>-24180</v>
      </c>
    </row>
    <row r="498" spans="1:18" hidden="1">
      <c r="A498" t="s">
        <v>327</v>
      </c>
      <c r="B498">
        <v>11002</v>
      </c>
      <c r="C498" t="s">
        <v>270</v>
      </c>
      <c r="D498">
        <v>712444</v>
      </c>
      <c r="E498">
        <v>902</v>
      </c>
      <c r="F498">
        <v>11769</v>
      </c>
      <c r="G498">
        <v>81361</v>
      </c>
      <c r="H498">
        <v>588</v>
      </c>
      <c r="I498">
        <v>-85</v>
      </c>
      <c r="J498">
        <v>3864</v>
      </c>
      <c r="K498">
        <v>64</v>
      </c>
      <c r="L498">
        <v>25</v>
      </c>
      <c r="M498">
        <v>131720</v>
      </c>
      <c r="N498">
        <v>1049</v>
      </c>
      <c r="O498">
        <v>927</v>
      </c>
      <c r="P498">
        <v>495499</v>
      </c>
      <c r="Q498">
        <v>-799</v>
      </c>
      <c r="R498">
        <v>10902</v>
      </c>
    </row>
    <row r="499" spans="1:18" hidden="1">
      <c r="A499" t="s">
        <v>327</v>
      </c>
      <c r="B499">
        <v>11002</v>
      </c>
      <c r="C499" t="s">
        <v>271</v>
      </c>
      <c r="D499">
        <v>701409</v>
      </c>
      <c r="E499">
        <v>2837</v>
      </c>
      <c r="F499">
        <v>19430</v>
      </c>
      <c r="G499">
        <v>81557</v>
      </c>
      <c r="H499">
        <v>1092</v>
      </c>
      <c r="I499">
        <v>-871</v>
      </c>
      <c r="J499">
        <v>3786</v>
      </c>
      <c r="K499">
        <v>108</v>
      </c>
      <c r="L499">
        <v>-61</v>
      </c>
      <c r="M499">
        <v>130268</v>
      </c>
      <c r="N499">
        <v>1044</v>
      </c>
      <c r="O499">
        <v>-430</v>
      </c>
      <c r="P499">
        <v>485798</v>
      </c>
      <c r="Q499">
        <v>593</v>
      </c>
      <c r="R499">
        <v>20792</v>
      </c>
    </row>
    <row r="500" spans="1:18" hidden="1">
      <c r="A500" t="s">
        <v>327</v>
      </c>
      <c r="B500">
        <v>11002</v>
      </c>
      <c r="C500" t="s">
        <v>272</v>
      </c>
      <c r="D500">
        <v>681506</v>
      </c>
      <c r="E500">
        <v>5494</v>
      </c>
      <c r="F500">
        <v>4770</v>
      </c>
      <c r="G500">
        <v>82452</v>
      </c>
      <c r="H500">
        <v>4321</v>
      </c>
      <c r="I500">
        <v>38</v>
      </c>
      <c r="J500">
        <v>3765</v>
      </c>
      <c r="K500">
        <v>22</v>
      </c>
      <c r="L500">
        <v>-29</v>
      </c>
      <c r="M500">
        <v>130336</v>
      </c>
      <c r="N500">
        <v>620</v>
      </c>
      <c r="O500">
        <v>-465</v>
      </c>
      <c r="P500">
        <v>464953</v>
      </c>
      <c r="Q500">
        <v>531</v>
      </c>
      <c r="R500">
        <v>5226</v>
      </c>
    </row>
    <row r="501" spans="1:18" hidden="1">
      <c r="A501" t="s">
        <v>327</v>
      </c>
      <c r="B501">
        <v>11002</v>
      </c>
      <c r="C501" t="s">
        <v>273</v>
      </c>
      <c r="D501">
        <v>671367</v>
      </c>
      <c r="E501">
        <v>1705</v>
      </c>
      <c r="F501">
        <v>22418</v>
      </c>
      <c r="G501">
        <v>78224</v>
      </c>
      <c r="H501">
        <v>-230</v>
      </c>
      <c r="I501">
        <v>1278</v>
      </c>
      <c r="J501">
        <v>3809</v>
      </c>
      <c r="K501">
        <v>203</v>
      </c>
      <c r="L501">
        <v>77</v>
      </c>
      <c r="M501">
        <v>128869</v>
      </c>
      <c r="N501">
        <v>455</v>
      </c>
      <c r="O501">
        <v>3287</v>
      </c>
      <c r="P501">
        <v>460465</v>
      </c>
      <c r="Q501">
        <v>1277</v>
      </c>
      <c r="R501">
        <v>17776</v>
      </c>
    </row>
    <row r="502" spans="1:18" hidden="1">
      <c r="A502" t="s">
        <v>327</v>
      </c>
      <c r="B502">
        <v>11002</v>
      </c>
      <c r="C502" t="s">
        <v>274</v>
      </c>
      <c r="D502">
        <v>602503</v>
      </c>
      <c r="E502">
        <v>-2880</v>
      </c>
      <c r="F502">
        <v>37866</v>
      </c>
      <c r="G502">
        <v>73852</v>
      </c>
      <c r="H502">
        <v>-2158</v>
      </c>
      <c r="I502">
        <v>1767</v>
      </c>
      <c r="J502">
        <v>2886</v>
      </c>
      <c r="K502">
        <v>7</v>
      </c>
      <c r="L502">
        <v>87</v>
      </c>
      <c r="M502">
        <v>110958</v>
      </c>
      <c r="N502">
        <v>528</v>
      </c>
      <c r="O502">
        <v>3482</v>
      </c>
      <c r="P502">
        <v>414807</v>
      </c>
      <c r="Q502">
        <v>-1257</v>
      </c>
      <c r="R502">
        <v>32530</v>
      </c>
    </row>
    <row r="503" spans="1:18" hidden="1">
      <c r="A503" t="s">
        <v>327</v>
      </c>
      <c r="B503">
        <v>11002</v>
      </c>
      <c r="C503" t="s">
        <v>275</v>
      </c>
      <c r="D503">
        <v>566236</v>
      </c>
      <c r="E503">
        <v>3357</v>
      </c>
      <c r="F503">
        <v>-10117</v>
      </c>
      <c r="G503">
        <v>75442</v>
      </c>
      <c r="H503">
        <v>4683</v>
      </c>
      <c r="I503">
        <v>-511</v>
      </c>
      <c r="J503">
        <v>2643</v>
      </c>
      <c r="K503">
        <v>1</v>
      </c>
      <c r="L503">
        <v>-68</v>
      </c>
      <c r="M503">
        <v>105764</v>
      </c>
      <c r="N503">
        <v>231</v>
      </c>
      <c r="O503">
        <v>-1094</v>
      </c>
      <c r="P503">
        <v>382387</v>
      </c>
      <c r="Q503">
        <v>-1558</v>
      </c>
      <c r="R503">
        <v>-8444</v>
      </c>
    </row>
    <row r="504" spans="1:18" hidden="1">
      <c r="A504" t="s">
        <v>327</v>
      </c>
      <c r="B504">
        <v>11002</v>
      </c>
      <c r="C504" t="s">
        <v>276</v>
      </c>
      <c r="D504">
        <v>575432</v>
      </c>
      <c r="E504">
        <v>1922</v>
      </c>
      <c r="F504">
        <v>-21514</v>
      </c>
      <c r="G504">
        <v>72622</v>
      </c>
      <c r="H504">
        <v>-543</v>
      </c>
      <c r="I504">
        <v>-1306</v>
      </c>
      <c r="J504">
        <v>2880</v>
      </c>
      <c r="K504">
        <v>21</v>
      </c>
      <c r="L504">
        <v>-100</v>
      </c>
      <c r="M504">
        <v>106776</v>
      </c>
      <c r="N504">
        <v>681</v>
      </c>
      <c r="O504">
        <v>-1940</v>
      </c>
      <c r="P504">
        <v>393154</v>
      </c>
      <c r="Q504">
        <v>1763</v>
      </c>
      <c r="R504">
        <v>-18168</v>
      </c>
    </row>
    <row r="505" spans="1:18" hidden="1">
      <c r="A505" t="s">
        <v>327</v>
      </c>
      <c r="B505">
        <v>11002</v>
      </c>
      <c r="C505" t="s">
        <v>277</v>
      </c>
      <c r="D505">
        <v>598346</v>
      </c>
      <c r="E505">
        <v>-1684</v>
      </c>
      <c r="F505">
        <v>-8378</v>
      </c>
      <c r="G505">
        <v>75412</v>
      </c>
      <c r="H505">
        <v>76</v>
      </c>
      <c r="I505">
        <v>69</v>
      </c>
      <c r="J505">
        <v>2897</v>
      </c>
      <c r="K505">
        <v>193</v>
      </c>
      <c r="L505">
        <v>-40</v>
      </c>
      <c r="M505">
        <v>110088</v>
      </c>
      <c r="N505">
        <v>521</v>
      </c>
      <c r="O505">
        <v>-525</v>
      </c>
      <c r="P505">
        <v>409949</v>
      </c>
      <c r="Q505">
        <v>-2474</v>
      </c>
      <c r="R505">
        <v>-7882</v>
      </c>
    </row>
    <row r="506" spans="1:18" hidden="1">
      <c r="A506" t="s">
        <v>327</v>
      </c>
      <c r="B506">
        <v>11002</v>
      </c>
      <c r="C506" t="s">
        <v>278</v>
      </c>
      <c r="D506">
        <v>610502</v>
      </c>
      <c r="E506">
        <v>3003</v>
      </c>
      <c r="F506">
        <v>12459</v>
      </c>
      <c r="G506">
        <v>76267</v>
      </c>
      <c r="H506">
        <v>2550</v>
      </c>
      <c r="I506">
        <v>-105</v>
      </c>
      <c r="J506">
        <v>2614</v>
      </c>
      <c r="K506">
        <v>86</v>
      </c>
      <c r="L506">
        <v>-20</v>
      </c>
      <c r="M506">
        <v>110845</v>
      </c>
      <c r="N506">
        <v>576</v>
      </c>
      <c r="O506">
        <v>243</v>
      </c>
      <c r="P506">
        <v>420776</v>
      </c>
      <c r="Q506">
        <v>-209</v>
      </c>
      <c r="R506">
        <v>12341</v>
      </c>
    </row>
    <row r="507" spans="1:18" hidden="1">
      <c r="A507" t="s">
        <v>327</v>
      </c>
      <c r="B507">
        <v>11002</v>
      </c>
      <c r="C507" t="s">
        <v>279</v>
      </c>
      <c r="D507">
        <v>599985</v>
      </c>
      <c r="E507">
        <v>11989</v>
      </c>
      <c r="F507">
        <v>21036</v>
      </c>
      <c r="G507">
        <v>75293</v>
      </c>
      <c r="H507">
        <v>2303</v>
      </c>
      <c r="I507">
        <v>66</v>
      </c>
      <c r="J507">
        <v>5037</v>
      </c>
      <c r="K507">
        <v>93</v>
      </c>
      <c r="L507">
        <v>-25</v>
      </c>
      <c r="M507">
        <v>110544</v>
      </c>
      <c r="N507">
        <v>-161</v>
      </c>
      <c r="O507">
        <v>687</v>
      </c>
      <c r="P507">
        <v>409111</v>
      </c>
      <c r="Q507">
        <v>9754</v>
      </c>
      <c r="R507">
        <v>20308</v>
      </c>
    </row>
    <row r="508" spans="1:18" hidden="1">
      <c r="A508" t="s">
        <v>327</v>
      </c>
      <c r="B508">
        <v>11002</v>
      </c>
      <c r="C508" t="s">
        <v>280</v>
      </c>
      <c r="D508">
        <v>565595</v>
      </c>
      <c r="E508">
        <v>-6736</v>
      </c>
      <c r="F508">
        <v>3168</v>
      </c>
      <c r="G508">
        <v>71713</v>
      </c>
      <c r="H508">
        <v>600</v>
      </c>
      <c r="I508">
        <v>-278</v>
      </c>
      <c r="J508">
        <v>3228</v>
      </c>
      <c r="K508">
        <v>87</v>
      </c>
      <c r="L508">
        <v>-32</v>
      </c>
      <c r="M508">
        <v>109920</v>
      </c>
      <c r="N508">
        <v>1322</v>
      </c>
      <c r="O508">
        <v>-1547</v>
      </c>
      <c r="P508">
        <v>380734</v>
      </c>
      <c r="Q508">
        <v>-8745</v>
      </c>
      <c r="R508">
        <v>5025</v>
      </c>
    </row>
    <row r="509" spans="1:18" hidden="1">
      <c r="A509" t="s">
        <v>327</v>
      </c>
      <c r="B509">
        <v>11002</v>
      </c>
      <c r="C509" t="s">
        <v>281</v>
      </c>
      <c r="D509">
        <v>522708</v>
      </c>
      <c r="E509">
        <v>954</v>
      </c>
      <c r="F509">
        <v>1024</v>
      </c>
      <c r="G509">
        <v>70376</v>
      </c>
      <c r="H509">
        <v>761</v>
      </c>
      <c r="I509">
        <v>-908</v>
      </c>
      <c r="J509">
        <v>2939</v>
      </c>
      <c r="K509">
        <v>-197</v>
      </c>
      <c r="L509">
        <v>-1</v>
      </c>
      <c r="M509">
        <v>109673</v>
      </c>
      <c r="N509">
        <v>111</v>
      </c>
      <c r="O509">
        <v>-523</v>
      </c>
      <c r="P509">
        <v>339720</v>
      </c>
      <c r="Q509">
        <v>279</v>
      </c>
      <c r="R509">
        <v>2456</v>
      </c>
    </row>
    <row r="510" spans="1:18" hidden="1">
      <c r="A510" t="s">
        <v>327</v>
      </c>
      <c r="B510">
        <v>11002</v>
      </c>
      <c r="C510" t="s">
        <v>282</v>
      </c>
      <c r="D510">
        <v>518537</v>
      </c>
      <c r="E510">
        <v>3260</v>
      </c>
      <c r="F510">
        <v>16843</v>
      </c>
      <c r="G510">
        <v>69425</v>
      </c>
      <c r="H510">
        <v>1976</v>
      </c>
      <c r="I510">
        <v>1101</v>
      </c>
      <c r="J510">
        <v>3272</v>
      </c>
      <c r="K510">
        <v>90</v>
      </c>
      <c r="L510">
        <v>32</v>
      </c>
      <c r="M510">
        <v>108614</v>
      </c>
      <c r="N510">
        <v>1143</v>
      </c>
      <c r="O510">
        <v>2007</v>
      </c>
      <c r="P510">
        <v>337226</v>
      </c>
      <c r="Q510">
        <v>51</v>
      </c>
      <c r="R510">
        <v>13703</v>
      </c>
    </row>
    <row r="511" spans="1:18" hidden="1">
      <c r="A511" t="s">
        <v>327</v>
      </c>
      <c r="B511">
        <v>11002</v>
      </c>
      <c r="C511" t="s">
        <v>283</v>
      </c>
      <c r="D511">
        <v>502824</v>
      </c>
      <c r="E511">
        <v>3100</v>
      </c>
      <c r="F511">
        <v>-10033</v>
      </c>
      <c r="G511">
        <v>70394</v>
      </c>
      <c r="H511">
        <v>3275</v>
      </c>
      <c r="I511">
        <v>-1290</v>
      </c>
      <c r="J511">
        <v>3012</v>
      </c>
      <c r="K511">
        <v>-75</v>
      </c>
      <c r="L511">
        <v>-71</v>
      </c>
      <c r="M511">
        <v>105459</v>
      </c>
      <c r="N511">
        <v>-44</v>
      </c>
      <c r="O511">
        <v>-2470</v>
      </c>
      <c r="P511">
        <v>323959</v>
      </c>
      <c r="Q511">
        <v>-56</v>
      </c>
      <c r="R511">
        <v>-6202</v>
      </c>
    </row>
    <row r="512" spans="1:18" hidden="1">
      <c r="A512" t="s">
        <v>327</v>
      </c>
      <c r="B512">
        <v>11002</v>
      </c>
      <c r="C512" t="s">
        <v>284</v>
      </c>
      <c r="D512">
        <v>512003</v>
      </c>
      <c r="E512" t="s">
        <v>285</v>
      </c>
      <c r="F512" t="s">
        <v>285</v>
      </c>
      <c r="G512">
        <v>67841</v>
      </c>
      <c r="H512" t="s">
        <v>285</v>
      </c>
      <c r="I512" t="s">
        <v>285</v>
      </c>
      <c r="J512">
        <v>3160</v>
      </c>
      <c r="K512" t="s">
        <v>285</v>
      </c>
      <c r="L512" t="s">
        <v>285</v>
      </c>
      <c r="M512">
        <v>109121</v>
      </c>
      <c r="N512" t="s">
        <v>285</v>
      </c>
      <c r="O512" t="s">
        <v>285</v>
      </c>
      <c r="P512">
        <v>331881</v>
      </c>
      <c r="Q512" t="s">
        <v>285</v>
      </c>
      <c r="R512" t="s">
        <v>285</v>
      </c>
    </row>
    <row r="513" spans="1:18" hidden="1">
      <c r="A513" t="s">
        <v>327</v>
      </c>
      <c r="B513">
        <v>11002</v>
      </c>
      <c r="C513" t="s">
        <v>286</v>
      </c>
      <c r="D513">
        <v>486898</v>
      </c>
      <c r="E513" t="s">
        <v>285</v>
      </c>
      <c r="F513" t="s">
        <v>285</v>
      </c>
      <c r="G513">
        <v>68125</v>
      </c>
      <c r="H513" t="s">
        <v>285</v>
      </c>
      <c r="I513" t="s">
        <v>285</v>
      </c>
      <c r="J513">
        <v>3194</v>
      </c>
      <c r="K513" t="s">
        <v>285</v>
      </c>
      <c r="L513" t="s">
        <v>285</v>
      </c>
      <c r="M513">
        <v>106500</v>
      </c>
      <c r="N513" t="s">
        <v>285</v>
      </c>
      <c r="O513" t="s">
        <v>285</v>
      </c>
      <c r="P513">
        <v>309079</v>
      </c>
      <c r="Q513" t="s">
        <v>285</v>
      </c>
      <c r="R513" t="s">
        <v>285</v>
      </c>
    </row>
    <row r="514" spans="1:18" hidden="1">
      <c r="A514" t="s">
        <v>327</v>
      </c>
      <c r="B514">
        <v>11002</v>
      </c>
      <c r="C514" t="s">
        <v>287</v>
      </c>
      <c r="D514">
        <v>506284</v>
      </c>
      <c r="E514" t="s">
        <v>285</v>
      </c>
      <c r="F514" t="s">
        <v>285</v>
      </c>
      <c r="G514">
        <v>69789</v>
      </c>
      <c r="H514" t="s">
        <v>285</v>
      </c>
      <c r="I514" t="s">
        <v>285</v>
      </c>
      <c r="J514">
        <v>2117</v>
      </c>
      <c r="K514" t="s">
        <v>285</v>
      </c>
      <c r="L514" t="s">
        <v>285</v>
      </c>
      <c r="M514">
        <v>105159</v>
      </c>
      <c r="N514" t="s">
        <v>285</v>
      </c>
      <c r="O514" t="s">
        <v>285</v>
      </c>
      <c r="P514">
        <v>329218</v>
      </c>
      <c r="Q514" t="s">
        <v>285</v>
      </c>
      <c r="R514" t="s">
        <v>285</v>
      </c>
    </row>
    <row r="515" spans="1:18" hidden="1">
      <c r="A515" t="s">
        <v>327</v>
      </c>
      <c r="B515">
        <v>11002</v>
      </c>
      <c r="C515" t="s">
        <v>288</v>
      </c>
      <c r="D515">
        <v>489935</v>
      </c>
      <c r="E515" t="s">
        <v>285</v>
      </c>
      <c r="F515" t="s">
        <v>285</v>
      </c>
      <c r="G515">
        <v>77050</v>
      </c>
      <c r="H515" t="s">
        <v>285</v>
      </c>
      <c r="I515" t="s">
        <v>285</v>
      </c>
      <c r="J515">
        <v>2673</v>
      </c>
      <c r="K515" t="s">
        <v>285</v>
      </c>
      <c r="L515" t="s">
        <v>285</v>
      </c>
      <c r="M515">
        <v>98511</v>
      </c>
      <c r="N515" t="s">
        <v>285</v>
      </c>
      <c r="O515" t="s">
        <v>285</v>
      </c>
      <c r="P515">
        <v>311701</v>
      </c>
      <c r="Q515" t="s">
        <v>285</v>
      </c>
      <c r="R515" t="s">
        <v>285</v>
      </c>
    </row>
    <row r="516" spans="1:18" hidden="1">
      <c r="A516" t="s">
        <v>327</v>
      </c>
      <c r="B516">
        <v>11002</v>
      </c>
      <c r="C516" t="s">
        <v>289</v>
      </c>
      <c r="D516">
        <v>472334</v>
      </c>
      <c r="E516" t="s">
        <v>285</v>
      </c>
      <c r="F516" t="s">
        <v>285</v>
      </c>
      <c r="G516">
        <v>75112</v>
      </c>
      <c r="H516" t="s">
        <v>285</v>
      </c>
      <c r="I516" t="s">
        <v>285</v>
      </c>
      <c r="J516">
        <v>2679</v>
      </c>
      <c r="K516" t="s">
        <v>285</v>
      </c>
      <c r="L516" t="s">
        <v>285</v>
      </c>
      <c r="M516">
        <v>100769</v>
      </c>
      <c r="N516" t="s">
        <v>285</v>
      </c>
      <c r="O516" t="s">
        <v>285</v>
      </c>
      <c r="P516">
        <v>293774</v>
      </c>
      <c r="Q516" t="s">
        <v>285</v>
      </c>
      <c r="R516" t="s">
        <v>285</v>
      </c>
    </row>
    <row r="517" spans="1:18" hidden="1">
      <c r="A517" t="s">
        <v>327</v>
      </c>
      <c r="B517">
        <v>11002</v>
      </c>
      <c r="C517" t="s">
        <v>290</v>
      </c>
      <c r="D517">
        <v>512976</v>
      </c>
      <c r="E517" t="s">
        <v>285</v>
      </c>
      <c r="F517" t="s">
        <v>285</v>
      </c>
      <c r="G517">
        <v>80907</v>
      </c>
      <c r="H517" t="s">
        <v>285</v>
      </c>
      <c r="I517" t="s">
        <v>285</v>
      </c>
      <c r="J517">
        <v>2723</v>
      </c>
      <c r="K517" t="s">
        <v>285</v>
      </c>
      <c r="L517" t="s">
        <v>285</v>
      </c>
      <c r="M517">
        <v>108341</v>
      </c>
      <c r="N517" t="s">
        <v>285</v>
      </c>
      <c r="O517" t="s">
        <v>285</v>
      </c>
      <c r="P517">
        <v>321005</v>
      </c>
      <c r="Q517" t="s">
        <v>285</v>
      </c>
      <c r="R517" t="s">
        <v>285</v>
      </c>
    </row>
    <row r="518" spans="1:18" hidden="1">
      <c r="A518" t="s">
        <v>327</v>
      </c>
      <c r="B518">
        <v>11002</v>
      </c>
      <c r="C518" t="s">
        <v>291</v>
      </c>
      <c r="D518">
        <v>528305</v>
      </c>
      <c r="E518" t="s">
        <v>285</v>
      </c>
      <c r="F518" t="s">
        <v>285</v>
      </c>
      <c r="G518">
        <v>79980</v>
      </c>
      <c r="H518" t="s">
        <v>285</v>
      </c>
      <c r="I518" t="s">
        <v>285</v>
      </c>
      <c r="J518">
        <v>2651</v>
      </c>
      <c r="K518" t="s">
        <v>285</v>
      </c>
      <c r="L518" t="s">
        <v>285</v>
      </c>
      <c r="M518">
        <v>110260</v>
      </c>
      <c r="N518" t="s">
        <v>285</v>
      </c>
      <c r="O518" t="s">
        <v>285</v>
      </c>
      <c r="P518">
        <v>335414</v>
      </c>
      <c r="Q518" t="s">
        <v>285</v>
      </c>
      <c r="R518" t="s">
        <v>285</v>
      </c>
    </row>
    <row r="519" spans="1:18" hidden="1">
      <c r="A519" t="s">
        <v>327</v>
      </c>
      <c r="B519">
        <v>11002</v>
      </c>
      <c r="C519" t="s">
        <v>292</v>
      </c>
      <c r="D519">
        <v>513100</v>
      </c>
      <c r="E519" t="s">
        <v>285</v>
      </c>
      <c r="F519" t="s">
        <v>285</v>
      </c>
      <c r="G519">
        <v>87687</v>
      </c>
      <c r="H519" t="s">
        <v>285</v>
      </c>
      <c r="I519" t="s">
        <v>285</v>
      </c>
      <c r="J519">
        <v>6006</v>
      </c>
      <c r="K519" t="s">
        <v>285</v>
      </c>
      <c r="L519" t="s">
        <v>285</v>
      </c>
      <c r="M519">
        <v>110043</v>
      </c>
      <c r="N519" t="s">
        <v>285</v>
      </c>
      <c r="O519" t="s">
        <v>285</v>
      </c>
      <c r="P519">
        <v>309364</v>
      </c>
      <c r="Q519" t="s">
        <v>285</v>
      </c>
      <c r="R519" t="s">
        <v>285</v>
      </c>
    </row>
    <row r="520" spans="1:18" hidden="1">
      <c r="A520" t="s">
        <v>327</v>
      </c>
      <c r="B520">
        <v>11002</v>
      </c>
      <c r="C520" t="s">
        <v>293</v>
      </c>
      <c r="D520">
        <v>544143</v>
      </c>
      <c r="E520" t="s">
        <v>285</v>
      </c>
      <c r="F520" t="s">
        <v>285</v>
      </c>
      <c r="G520">
        <v>82852</v>
      </c>
      <c r="H520" t="s">
        <v>285</v>
      </c>
      <c r="I520" t="s">
        <v>285</v>
      </c>
      <c r="J520">
        <v>4874</v>
      </c>
      <c r="K520" t="s">
        <v>285</v>
      </c>
      <c r="L520" t="s">
        <v>285</v>
      </c>
      <c r="M520">
        <v>124483</v>
      </c>
      <c r="N520" t="s">
        <v>285</v>
      </c>
      <c r="O520" t="s">
        <v>285</v>
      </c>
      <c r="P520">
        <v>331934</v>
      </c>
      <c r="Q520" t="s">
        <v>285</v>
      </c>
      <c r="R520" t="s">
        <v>285</v>
      </c>
    </row>
    <row r="521" spans="1:18" hidden="1">
      <c r="A521" t="s">
        <v>327</v>
      </c>
      <c r="B521">
        <v>11002</v>
      </c>
      <c r="C521" t="s">
        <v>294</v>
      </c>
      <c r="D521">
        <v>550294</v>
      </c>
      <c r="E521" t="s">
        <v>285</v>
      </c>
      <c r="F521" t="s">
        <v>285</v>
      </c>
      <c r="G521">
        <v>85158</v>
      </c>
      <c r="H521" t="s">
        <v>285</v>
      </c>
      <c r="I521" t="s">
        <v>285</v>
      </c>
      <c r="J521">
        <v>4758</v>
      </c>
      <c r="K521" t="s">
        <v>285</v>
      </c>
      <c r="L521" t="s">
        <v>285</v>
      </c>
      <c r="M521">
        <v>125590</v>
      </c>
      <c r="N521" t="s">
        <v>285</v>
      </c>
      <c r="O521" t="s">
        <v>285</v>
      </c>
      <c r="P521">
        <v>334788</v>
      </c>
      <c r="Q521" t="s">
        <v>285</v>
      </c>
      <c r="R521" t="s">
        <v>285</v>
      </c>
    </row>
    <row r="522" spans="1:18" hidden="1">
      <c r="A522" t="s">
        <v>327</v>
      </c>
      <c r="B522">
        <v>11002</v>
      </c>
      <c r="C522" t="s">
        <v>295</v>
      </c>
      <c r="D522">
        <v>571405</v>
      </c>
      <c r="E522" t="s">
        <v>285</v>
      </c>
      <c r="F522" t="s">
        <v>285</v>
      </c>
      <c r="G522">
        <v>85728</v>
      </c>
      <c r="H522" t="s">
        <v>285</v>
      </c>
      <c r="I522" t="s">
        <v>285</v>
      </c>
      <c r="J522">
        <v>2645</v>
      </c>
      <c r="K522" t="s">
        <v>285</v>
      </c>
      <c r="L522" t="s">
        <v>285</v>
      </c>
      <c r="M522">
        <v>124465</v>
      </c>
      <c r="N522" t="s">
        <v>285</v>
      </c>
      <c r="O522" t="s">
        <v>285</v>
      </c>
      <c r="P522">
        <v>358567</v>
      </c>
      <c r="Q522" t="s">
        <v>285</v>
      </c>
      <c r="R522" t="s">
        <v>285</v>
      </c>
    </row>
    <row r="523" spans="1:18" hidden="1">
      <c r="A523" t="s">
        <v>327</v>
      </c>
      <c r="B523">
        <v>11002</v>
      </c>
      <c r="C523" t="s">
        <v>296</v>
      </c>
      <c r="D523">
        <v>556683</v>
      </c>
      <c r="E523" t="s">
        <v>285</v>
      </c>
      <c r="F523" t="s">
        <v>285</v>
      </c>
      <c r="G523">
        <v>81559</v>
      </c>
      <c r="H523" t="s">
        <v>285</v>
      </c>
      <c r="I523" t="s">
        <v>285</v>
      </c>
      <c r="J523">
        <v>2854</v>
      </c>
      <c r="K523" t="s">
        <v>285</v>
      </c>
      <c r="L523" t="s">
        <v>285</v>
      </c>
      <c r="M523">
        <v>127549</v>
      </c>
      <c r="N523" t="s">
        <v>285</v>
      </c>
      <c r="O523" t="s">
        <v>285</v>
      </c>
      <c r="P523">
        <v>344721</v>
      </c>
      <c r="Q523" t="s">
        <v>285</v>
      </c>
      <c r="R523" t="s">
        <v>285</v>
      </c>
    </row>
    <row r="524" spans="1:18" hidden="1">
      <c r="A524" t="s">
        <v>327</v>
      </c>
      <c r="B524">
        <v>11002</v>
      </c>
      <c r="C524" t="s">
        <v>297</v>
      </c>
      <c r="D524">
        <v>564940</v>
      </c>
      <c r="E524" t="s">
        <v>285</v>
      </c>
      <c r="F524" t="s">
        <v>285</v>
      </c>
      <c r="G524">
        <v>74645</v>
      </c>
      <c r="H524" t="s">
        <v>285</v>
      </c>
      <c r="I524" t="s">
        <v>285</v>
      </c>
      <c r="J524">
        <v>2740</v>
      </c>
      <c r="K524" t="s">
        <v>285</v>
      </c>
      <c r="L524" t="s">
        <v>285</v>
      </c>
      <c r="M524">
        <v>134747</v>
      </c>
      <c r="N524" t="s">
        <v>285</v>
      </c>
      <c r="O524" t="s">
        <v>285</v>
      </c>
      <c r="P524">
        <v>352808</v>
      </c>
      <c r="Q524" t="s">
        <v>285</v>
      </c>
      <c r="R524" t="s">
        <v>285</v>
      </c>
    </row>
    <row r="525" spans="1:18" hidden="1">
      <c r="A525" t="s">
        <v>327</v>
      </c>
      <c r="B525">
        <v>11002</v>
      </c>
      <c r="C525" t="s">
        <v>298</v>
      </c>
      <c r="D525">
        <v>587735</v>
      </c>
      <c r="E525" t="s">
        <v>285</v>
      </c>
      <c r="F525" t="s">
        <v>285</v>
      </c>
      <c r="G525">
        <v>73759</v>
      </c>
      <c r="H525" t="s">
        <v>285</v>
      </c>
      <c r="I525" t="s">
        <v>285</v>
      </c>
      <c r="J525">
        <v>3077</v>
      </c>
      <c r="K525" t="s">
        <v>285</v>
      </c>
      <c r="L525" t="s">
        <v>285</v>
      </c>
      <c r="M525">
        <v>135883</v>
      </c>
      <c r="N525" t="s">
        <v>285</v>
      </c>
      <c r="O525" t="s">
        <v>285</v>
      </c>
      <c r="P525">
        <v>375016</v>
      </c>
      <c r="Q525" t="s">
        <v>285</v>
      </c>
      <c r="R525" t="s">
        <v>285</v>
      </c>
    </row>
    <row r="526" spans="1:18" hidden="1">
      <c r="A526" t="s">
        <v>327</v>
      </c>
      <c r="B526">
        <v>11002</v>
      </c>
      <c r="C526" t="s">
        <v>299</v>
      </c>
      <c r="D526">
        <v>578077</v>
      </c>
      <c r="E526" t="s">
        <v>285</v>
      </c>
      <c r="F526" t="s">
        <v>285</v>
      </c>
      <c r="G526">
        <v>73587</v>
      </c>
      <c r="H526" t="s">
        <v>285</v>
      </c>
      <c r="I526" t="s">
        <v>285</v>
      </c>
      <c r="J526">
        <v>3067</v>
      </c>
      <c r="K526" t="s">
        <v>285</v>
      </c>
      <c r="L526" t="s">
        <v>285</v>
      </c>
      <c r="M526">
        <v>136100</v>
      </c>
      <c r="N526" t="s">
        <v>285</v>
      </c>
      <c r="O526" t="s">
        <v>285</v>
      </c>
      <c r="P526">
        <v>365323</v>
      </c>
      <c r="Q526" t="s">
        <v>285</v>
      </c>
      <c r="R526" t="s">
        <v>285</v>
      </c>
    </row>
    <row r="527" spans="1:18" hidden="1">
      <c r="A527" t="s">
        <v>327</v>
      </c>
      <c r="B527">
        <v>11002</v>
      </c>
      <c r="C527" t="s">
        <v>300</v>
      </c>
      <c r="D527">
        <v>582253</v>
      </c>
      <c r="E527" t="s">
        <v>285</v>
      </c>
      <c r="F527" t="s">
        <v>285</v>
      </c>
      <c r="G527">
        <v>75316</v>
      </c>
      <c r="H527" t="s">
        <v>285</v>
      </c>
      <c r="I527" t="s">
        <v>285</v>
      </c>
      <c r="J527">
        <v>2924</v>
      </c>
      <c r="K527" t="s">
        <v>285</v>
      </c>
      <c r="L527" t="s">
        <v>285</v>
      </c>
      <c r="M527">
        <v>138104</v>
      </c>
      <c r="N527" t="s">
        <v>285</v>
      </c>
      <c r="O527" t="s">
        <v>285</v>
      </c>
      <c r="P527">
        <v>365909</v>
      </c>
      <c r="Q527" t="s">
        <v>285</v>
      </c>
      <c r="R527" t="s">
        <v>285</v>
      </c>
    </row>
    <row r="528" spans="1:18" hidden="1">
      <c r="A528" t="s">
        <v>327</v>
      </c>
      <c r="B528">
        <v>11002</v>
      </c>
      <c r="C528" t="s">
        <v>301</v>
      </c>
      <c r="D528">
        <v>561024</v>
      </c>
      <c r="E528" t="s">
        <v>285</v>
      </c>
      <c r="F528" t="s">
        <v>285</v>
      </c>
      <c r="G528">
        <v>75311</v>
      </c>
      <c r="H528" t="s">
        <v>285</v>
      </c>
      <c r="I528" t="s">
        <v>285</v>
      </c>
      <c r="J528">
        <v>3147</v>
      </c>
      <c r="K528" t="s">
        <v>285</v>
      </c>
      <c r="L528" t="s">
        <v>285</v>
      </c>
      <c r="M528">
        <v>139702</v>
      </c>
      <c r="N528" t="s">
        <v>285</v>
      </c>
      <c r="O528" t="s">
        <v>285</v>
      </c>
      <c r="P528">
        <v>342864</v>
      </c>
      <c r="Q528" t="s">
        <v>285</v>
      </c>
      <c r="R528" t="s">
        <v>285</v>
      </c>
    </row>
    <row r="529" spans="1:18" hidden="1">
      <c r="A529" t="s">
        <v>327</v>
      </c>
      <c r="B529">
        <v>11002</v>
      </c>
      <c r="C529" t="s">
        <v>302</v>
      </c>
      <c r="D529">
        <v>574671</v>
      </c>
      <c r="E529" t="s">
        <v>285</v>
      </c>
      <c r="F529" t="s">
        <v>285</v>
      </c>
      <c r="G529">
        <v>74807</v>
      </c>
      <c r="H529" t="s">
        <v>285</v>
      </c>
      <c r="I529" t="s">
        <v>285</v>
      </c>
      <c r="J529">
        <v>3263</v>
      </c>
      <c r="K529" t="s">
        <v>285</v>
      </c>
      <c r="L529" t="s">
        <v>285</v>
      </c>
      <c r="M529">
        <v>144752</v>
      </c>
      <c r="N529" t="s">
        <v>285</v>
      </c>
      <c r="O529" t="s">
        <v>285</v>
      </c>
      <c r="P529">
        <v>351849</v>
      </c>
      <c r="Q529" t="s">
        <v>285</v>
      </c>
      <c r="R529" t="s">
        <v>285</v>
      </c>
    </row>
    <row r="530" spans="1:18" hidden="1">
      <c r="A530" t="s">
        <v>327</v>
      </c>
      <c r="B530">
        <v>11002</v>
      </c>
      <c r="C530" t="s">
        <v>303</v>
      </c>
      <c r="D530">
        <v>561055</v>
      </c>
      <c r="E530" t="s">
        <v>285</v>
      </c>
      <c r="F530" t="s">
        <v>285</v>
      </c>
      <c r="G530">
        <v>73705</v>
      </c>
      <c r="H530" t="s">
        <v>285</v>
      </c>
      <c r="I530" t="s">
        <v>285</v>
      </c>
      <c r="J530">
        <v>2606</v>
      </c>
      <c r="K530" t="s">
        <v>285</v>
      </c>
      <c r="L530" t="s">
        <v>285</v>
      </c>
      <c r="M530">
        <v>145858</v>
      </c>
      <c r="N530" t="s">
        <v>285</v>
      </c>
      <c r="O530" t="s">
        <v>285</v>
      </c>
      <c r="P530">
        <v>338886</v>
      </c>
      <c r="Q530" t="s">
        <v>285</v>
      </c>
      <c r="R530" t="s">
        <v>285</v>
      </c>
    </row>
    <row r="531" spans="1:18" hidden="1">
      <c r="A531" t="s">
        <v>327</v>
      </c>
      <c r="B531">
        <v>11002</v>
      </c>
      <c r="C531" t="s">
        <v>304</v>
      </c>
      <c r="D531">
        <v>553311</v>
      </c>
      <c r="E531" t="s">
        <v>285</v>
      </c>
      <c r="F531" t="s">
        <v>285</v>
      </c>
      <c r="G531">
        <v>75947</v>
      </c>
      <c r="H531" t="s">
        <v>285</v>
      </c>
      <c r="I531" t="s">
        <v>285</v>
      </c>
      <c r="J531">
        <v>5362</v>
      </c>
      <c r="K531" t="s">
        <v>285</v>
      </c>
      <c r="L531" t="s">
        <v>285</v>
      </c>
      <c r="M531">
        <v>143429</v>
      </c>
      <c r="N531" t="s">
        <v>285</v>
      </c>
      <c r="O531" t="s">
        <v>285</v>
      </c>
      <c r="P531">
        <v>328573</v>
      </c>
      <c r="Q531" t="s">
        <v>285</v>
      </c>
      <c r="R531" t="s">
        <v>285</v>
      </c>
    </row>
    <row r="532" spans="1:18" hidden="1">
      <c r="A532" t="s">
        <v>327</v>
      </c>
      <c r="B532">
        <v>11002</v>
      </c>
      <c r="C532" t="s">
        <v>305</v>
      </c>
      <c r="D532">
        <v>536548</v>
      </c>
      <c r="E532" t="s">
        <v>285</v>
      </c>
      <c r="F532" t="s">
        <v>285</v>
      </c>
      <c r="G532">
        <v>69337</v>
      </c>
      <c r="H532" t="s">
        <v>285</v>
      </c>
      <c r="I532" t="s">
        <v>285</v>
      </c>
      <c r="J532">
        <v>6185</v>
      </c>
      <c r="K532" t="s">
        <v>285</v>
      </c>
      <c r="L532" t="s">
        <v>285</v>
      </c>
      <c r="M532">
        <v>143593</v>
      </c>
      <c r="N532" t="s">
        <v>285</v>
      </c>
      <c r="O532" t="s">
        <v>285</v>
      </c>
      <c r="P532">
        <v>317433</v>
      </c>
      <c r="Q532" t="s">
        <v>285</v>
      </c>
      <c r="R532" t="s">
        <v>285</v>
      </c>
    </row>
    <row r="533" spans="1:18" hidden="1">
      <c r="A533" t="s">
        <v>327</v>
      </c>
      <c r="B533">
        <v>11002</v>
      </c>
      <c r="C533" t="s">
        <v>306</v>
      </c>
      <c r="D533">
        <v>534769</v>
      </c>
      <c r="E533" t="s">
        <v>285</v>
      </c>
      <c r="F533" t="s">
        <v>285</v>
      </c>
      <c r="G533">
        <v>70523</v>
      </c>
      <c r="H533" t="s">
        <v>285</v>
      </c>
      <c r="I533" t="s">
        <v>285</v>
      </c>
      <c r="J533">
        <v>5934</v>
      </c>
      <c r="K533" t="s">
        <v>285</v>
      </c>
      <c r="L533" t="s">
        <v>285</v>
      </c>
      <c r="M533">
        <v>141818</v>
      </c>
      <c r="N533" t="s">
        <v>285</v>
      </c>
      <c r="O533" t="s">
        <v>285</v>
      </c>
      <c r="P533">
        <v>316494</v>
      </c>
      <c r="Q533" t="s">
        <v>285</v>
      </c>
      <c r="R533" t="s">
        <v>285</v>
      </c>
    </row>
    <row r="534" spans="1:18" hidden="1">
      <c r="A534" t="s">
        <v>327</v>
      </c>
      <c r="B534">
        <v>11002</v>
      </c>
      <c r="C534" t="s">
        <v>307</v>
      </c>
      <c r="D534">
        <v>515174</v>
      </c>
      <c r="E534" t="s">
        <v>285</v>
      </c>
      <c r="F534" t="s">
        <v>285</v>
      </c>
      <c r="G534">
        <v>69999</v>
      </c>
      <c r="H534" t="s">
        <v>285</v>
      </c>
      <c r="I534" t="s">
        <v>285</v>
      </c>
      <c r="J534">
        <v>5354</v>
      </c>
      <c r="K534" t="s">
        <v>285</v>
      </c>
      <c r="L534" t="s">
        <v>285</v>
      </c>
      <c r="M534">
        <v>140787</v>
      </c>
      <c r="N534" t="s">
        <v>285</v>
      </c>
      <c r="O534" t="s">
        <v>285</v>
      </c>
      <c r="P534">
        <v>299034</v>
      </c>
      <c r="Q534" t="s">
        <v>285</v>
      </c>
      <c r="R534" t="s">
        <v>285</v>
      </c>
    </row>
    <row r="535" spans="1:18" hidden="1">
      <c r="A535" t="s">
        <v>327</v>
      </c>
      <c r="B535">
        <v>11002</v>
      </c>
      <c r="C535" t="s">
        <v>308</v>
      </c>
      <c r="D535">
        <v>495725</v>
      </c>
      <c r="E535" t="s">
        <v>285</v>
      </c>
      <c r="F535" t="s">
        <v>285</v>
      </c>
      <c r="G535">
        <v>65566</v>
      </c>
      <c r="H535" t="s">
        <v>285</v>
      </c>
      <c r="I535" t="s">
        <v>285</v>
      </c>
      <c r="J535">
        <v>4127</v>
      </c>
      <c r="K535" t="s">
        <v>285</v>
      </c>
      <c r="L535" t="s">
        <v>285</v>
      </c>
      <c r="M535">
        <v>140549</v>
      </c>
      <c r="N535" t="s">
        <v>285</v>
      </c>
      <c r="O535" t="s">
        <v>285</v>
      </c>
      <c r="P535">
        <v>285483</v>
      </c>
      <c r="Q535" t="s">
        <v>285</v>
      </c>
      <c r="R535" t="s">
        <v>285</v>
      </c>
    </row>
    <row r="536" spans="1:18" hidden="1">
      <c r="A536" t="s">
        <v>327</v>
      </c>
      <c r="B536">
        <v>11002</v>
      </c>
      <c r="C536" t="s">
        <v>309</v>
      </c>
      <c r="D536">
        <v>491531</v>
      </c>
      <c r="E536" t="s">
        <v>285</v>
      </c>
      <c r="F536" t="s">
        <v>285</v>
      </c>
      <c r="G536">
        <v>67099</v>
      </c>
      <c r="H536" t="s">
        <v>285</v>
      </c>
      <c r="I536" t="s">
        <v>285</v>
      </c>
      <c r="J536">
        <v>4574</v>
      </c>
      <c r="K536" t="s">
        <v>285</v>
      </c>
      <c r="L536" t="s">
        <v>285</v>
      </c>
      <c r="M536">
        <v>141051</v>
      </c>
      <c r="N536" t="s">
        <v>285</v>
      </c>
      <c r="O536" t="s">
        <v>285</v>
      </c>
      <c r="P536">
        <v>278807</v>
      </c>
      <c r="Q536" t="s">
        <v>285</v>
      </c>
      <c r="R536" t="s">
        <v>285</v>
      </c>
    </row>
    <row r="537" spans="1:18" hidden="1">
      <c r="A537" t="s">
        <v>327</v>
      </c>
      <c r="B537">
        <v>11002</v>
      </c>
      <c r="C537" t="s">
        <v>310</v>
      </c>
      <c r="D537">
        <v>486481</v>
      </c>
      <c r="E537" t="s">
        <v>285</v>
      </c>
      <c r="F537" t="s">
        <v>285</v>
      </c>
      <c r="G537">
        <v>67086</v>
      </c>
      <c r="H537" t="s">
        <v>285</v>
      </c>
      <c r="I537" t="s">
        <v>285</v>
      </c>
      <c r="J537">
        <v>4544</v>
      </c>
      <c r="K537" t="s">
        <v>285</v>
      </c>
      <c r="L537" t="s">
        <v>285</v>
      </c>
      <c r="M537">
        <v>141433</v>
      </c>
      <c r="N537" t="s">
        <v>285</v>
      </c>
      <c r="O537" t="s">
        <v>285</v>
      </c>
      <c r="P537">
        <v>273418</v>
      </c>
      <c r="Q537" t="s">
        <v>285</v>
      </c>
      <c r="R537" t="s">
        <v>285</v>
      </c>
    </row>
    <row r="538" spans="1:18" hidden="1">
      <c r="A538" t="s">
        <v>327</v>
      </c>
      <c r="B538">
        <v>11002</v>
      </c>
      <c r="C538" t="s">
        <v>311</v>
      </c>
      <c r="D538">
        <v>468487</v>
      </c>
      <c r="E538" t="s">
        <v>285</v>
      </c>
      <c r="F538" t="s">
        <v>285</v>
      </c>
      <c r="G538">
        <v>65826</v>
      </c>
      <c r="H538" t="s">
        <v>285</v>
      </c>
      <c r="I538" t="s">
        <v>285</v>
      </c>
      <c r="J538">
        <v>4674</v>
      </c>
      <c r="K538" t="s">
        <v>285</v>
      </c>
      <c r="L538" t="s">
        <v>285</v>
      </c>
      <c r="M538">
        <v>140954</v>
      </c>
      <c r="N538" t="s">
        <v>285</v>
      </c>
      <c r="O538" t="s">
        <v>285</v>
      </c>
      <c r="P538">
        <v>257033</v>
      </c>
      <c r="Q538" t="s">
        <v>285</v>
      </c>
      <c r="R538" t="s">
        <v>285</v>
      </c>
    </row>
    <row r="539" spans="1:18" hidden="1">
      <c r="A539" t="s">
        <v>327</v>
      </c>
      <c r="B539">
        <v>11002</v>
      </c>
      <c r="C539" t="s">
        <v>312</v>
      </c>
      <c r="D539">
        <v>435763</v>
      </c>
      <c r="E539" t="s">
        <v>285</v>
      </c>
      <c r="F539" t="s">
        <v>285</v>
      </c>
      <c r="G539">
        <v>67392</v>
      </c>
      <c r="H539" t="s">
        <v>285</v>
      </c>
      <c r="I539" t="s">
        <v>285</v>
      </c>
      <c r="J539">
        <v>4123</v>
      </c>
      <c r="K539" t="s">
        <v>285</v>
      </c>
      <c r="L539" t="s">
        <v>285</v>
      </c>
      <c r="M539">
        <v>135225</v>
      </c>
      <c r="N539" t="s">
        <v>285</v>
      </c>
      <c r="O539" t="s">
        <v>285</v>
      </c>
      <c r="P539">
        <v>229023</v>
      </c>
      <c r="Q539" t="s">
        <v>285</v>
      </c>
      <c r="R539" t="s">
        <v>285</v>
      </c>
    </row>
    <row r="540" spans="1:18" hidden="1">
      <c r="A540" t="s">
        <v>327</v>
      </c>
      <c r="B540">
        <v>11002</v>
      </c>
      <c r="C540" t="s">
        <v>313</v>
      </c>
      <c r="D540">
        <v>441606</v>
      </c>
      <c r="E540" t="s">
        <v>285</v>
      </c>
      <c r="F540" t="s">
        <v>285</v>
      </c>
      <c r="G540">
        <v>67261</v>
      </c>
      <c r="H540" t="s">
        <v>285</v>
      </c>
      <c r="I540" t="s">
        <v>285</v>
      </c>
      <c r="J540">
        <v>3857</v>
      </c>
      <c r="K540" t="s">
        <v>285</v>
      </c>
      <c r="L540" t="s">
        <v>285</v>
      </c>
      <c r="M540">
        <v>135542</v>
      </c>
      <c r="N540" t="s">
        <v>285</v>
      </c>
      <c r="O540" t="s">
        <v>285</v>
      </c>
      <c r="P540">
        <v>234945</v>
      </c>
      <c r="Q540" t="s">
        <v>285</v>
      </c>
      <c r="R540" t="s">
        <v>285</v>
      </c>
    </row>
    <row r="541" spans="1:18" hidden="1">
      <c r="A541" t="s">
        <v>327</v>
      </c>
      <c r="B541">
        <v>11002</v>
      </c>
      <c r="C541" t="s">
        <v>314</v>
      </c>
      <c r="D541">
        <v>447335</v>
      </c>
      <c r="E541" t="s">
        <v>285</v>
      </c>
      <c r="F541" t="s">
        <v>285</v>
      </c>
      <c r="G541">
        <v>70256</v>
      </c>
      <c r="H541" t="s">
        <v>285</v>
      </c>
      <c r="I541" t="s">
        <v>285</v>
      </c>
      <c r="J541">
        <v>3950</v>
      </c>
      <c r="K541" t="s">
        <v>285</v>
      </c>
      <c r="L541" t="s">
        <v>285</v>
      </c>
      <c r="M541">
        <v>133876</v>
      </c>
      <c r="N541" t="s">
        <v>285</v>
      </c>
      <c r="O541" t="s">
        <v>285</v>
      </c>
      <c r="P541">
        <v>239253</v>
      </c>
      <c r="Q541" t="s">
        <v>285</v>
      </c>
      <c r="R541" t="s">
        <v>285</v>
      </c>
    </row>
    <row r="542" spans="1:18" hidden="1">
      <c r="A542" t="s">
        <v>327</v>
      </c>
      <c r="B542">
        <v>11002</v>
      </c>
      <c r="C542" t="s">
        <v>315</v>
      </c>
      <c r="D542">
        <v>426968</v>
      </c>
      <c r="E542" t="s">
        <v>285</v>
      </c>
      <c r="F542" t="s">
        <v>285</v>
      </c>
      <c r="G542">
        <v>67857</v>
      </c>
      <c r="H542" t="s">
        <v>285</v>
      </c>
      <c r="I542" t="s">
        <v>285</v>
      </c>
      <c r="J542">
        <v>4394</v>
      </c>
      <c r="K542" t="s">
        <v>285</v>
      </c>
      <c r="L542" t="s">
        <v>285</v>
      </c>
      <c r="M542">
        <v>131727</v>
      </c>
      <c r="N542" t="s">
        <v>285</v>
      </c>
      <c r="O542" t="s">
        <v>285</v>
      </c>
      <c r="P542">
        <v>222990</v>
      </c>
      <c r="Q542" t="s">
        <v>285</v>
      </c>
      <c r="R542" t="s">
        <v>285</v>
      </c>
    </row>
    <row r="543" spans="1:18" hidden="1">
      <c r="A543" t="s">
        <v>327</v>
      </c>
      <c r="B543">
        <v>11002</v>
      </c>
      <c r="C543" t="s">
        <v>316</v>
      </c>
      <c r="D543">
        <v>405987</v>
      </c>
      <c r="E543" t="s">
        <v>285</v>
      </c>
      <c r="F543" t="s">
        <v>285</v>
      </c>
      <c r="G543">
        <v>67261</v>
      </c>
      <c r="H543" t="s">
        <v>285</v>
      </c>
      <c r="I543" t="s">
        <v>285</v>
      </c>
      <c r="J543">
        <v>4705</v>
      </c>
      <c r="K543" t="s">
        <v>285</v>
      </c>
      <c r="L543" t="s">
        <v>285</v>
      </c>
      <c r="M543">
        <v>127091</v>
      </c>
      <c r="N543" t="s">
        <v>285</v>
      </c>
      <c r="O543" t="s">
        <v>285</v>
      </c>
      <c r="P543">
        <v>206930</v>
      </c>
      <c r="Q543" t="s">
        <v>285</v>
      </c>
      <c r="R543" t="s">
        <v>285</v>
      </c>
    </row>
    <row r="544" spans="1:18" hidden="1">
      <c r="A544" t="s">
        <v>327</v>
      </c>
      <c r="B544">
        <v>11002</v>
      </c>
      <c r="C544" t="s">
        <v>317</v>
      </c>
      <c r="D544">
        <v>400026</v>
      </c>
      <c r="E544" t="s">
        <v>285</v>
      </c>
      <c r="F544" t="s">
        <v>285</v>
      </c>
      <c r="G544">
        <v>69997</v>
      </c>
      <c r="H544" t="s">
        <v>285</v>
      </c>
      <c r="I544" t="s">
        <v>285</v>
      </c>
      <c r="J544">
        <v>4383</v>
      </c>
      <c r="K544" t="s">
        <v>285</v>
      </c>
      <c r="L544" t="s">
        <v>285</v>
      </c>
      <c r="M544">
        <v>122685</v>
      </c>
      <c r="N544" t="s">
        <v>285</v>
      </c>
      <c r="O544" t="s">
        <v>285</v>
      </c>
      <c r="P544">
        <v>202961</v>
      </c>
      <c r="Q544" t="s">
        <v>285</v>
      </c>
      <c r="R544" t="s">
        <v>285</v>
      </c>
    </row>
    <row r="545" spans="1:18" hidden="1">
      <c r="A545" t="s">
        <v>327</v>
      </c>
      <c r="B545">
        <v>11002</v>
      </c>
      <c r="C545" t="s">
        <v>318</v>
      </c>
      <c r="D545">
        <v>380843</v>
      </c>
      <c r="E545" t="s">
        <v>285</v>
      </c>
      <c r="F545" t="s">
        <v>285</v>
      </c>
      <c r="G545">
        <v>68057</v>
      </c>
      <c r="H545" t="s">
        <v>285</v>
      </c>
      <c r="I545" t="s">
        <v>285</v>
      </c>
      <c r="J545">
        <v>4841</v>
      </c>
      <c r="K545" t="s">
        <v>285</v>
      </c>
      <c r="L545" t="s">
        <v>285</v>
      </c>
      <c r="M545">
        <v>117126</v>
      </c>
      <c r="N545" t="s">
        <v>285</v>
      </c>
      <c r="O545" t="s">
        <v>285</v>
      </c>
      <c r="P545">
        <v>190819</v>
      </c>
      <c r="Q545" t="s">
        <v>285</v>
      </c>
      <c r="R545" t="s">
        <v>285</v>
      </c>
    </row>
    <row r="546" spans="1:18" hidden="1">
      <c r="A546" t="s">
        <v>327</v>
      </c>
      <c r="B546">
        <v>11002</v>
      </c>
      <c r="C546" t="s">
        <v>319</v>
      </c>
      <c r="D546">
        <v>357100</v>
      </c>
      <c r="E546" t="s">
        <v>285</v>
      </c>
      <c r="F546" t="s">
        <v>285</v>
      </c>
      <c r="G546">
        <v>69748</v>
      </c>
      <c r="H546" t="s">
        <v>285</v>
      </c>
      <c r="I546" t="s">
        <v>285</v>
      </c>
      <c r="J546">
        <v>3905</v>
      </c>
      <c r="K546" t="s">
        <v>285</v>
      </c>
      <c r="L546" t="s">
        <v>285</v>
      </c>
      <c r="M546">
        <v>112180</v>
      </c>
      <c r="N546" t="s">
        <v>285</v>
      </c>
      <c r="O546" t="s">
        <v>285</v>
      </c>
      <c r="P546">
        <v>171267</v>
      </c>
      <c r="Q546" t="s">
        <v>285</v>
      </c>
      <c r="R546" t="s">
        <v>285</v>
      </c>
    </row>
    <row r="547" spans="1:18" hidden="1">
      <c r="A547" t="s">
        <v>327</v>
      </c>
      <c r="B547">
        <v>11002</v>
      </c>
      <c r="C547" t="s">
        <v>320</v>
      </c>
      <c r="D547">
        <v>390441</v>
      </c>
      <c r="E547" t="s">
        <v>285</v>
      </c>
      <c r="F547" t="s">
        <v>285</v>
      </c>
      <c r="G547">
        <v>75636</v>
      </c>
      <c r="H547" t="s">
        <v>285</v>
      </c>
      <c r="I547" t="s">
        <v>285</v>
      </c>
      <c r="J547">
        <v>3836</v>
      </c>
      <c r="K547" t="s">
        <v>285</v>
      </c>
      <c r="L547" t="s">
        <v>285</v>
      </c>
      <c r="M547">
        <v>120086</v>
      </c>
      <c r="N547" t="s">
        <v>285</v>
      </c>
      <c r="O547" t="s">
        <v>285</v>
      </c>
      <c r="P547">
        <v>190883</v>
      </c>
      <c r="Q547" t="s">
        <v>285</v>
      </c>
      <c r="R547" t="s">
        <v>285</v>
      </c>
    </row>
    <row r="548" spans="1:18" hidden="1">
      <c r="A548" t="s">
        <v>327</v>
      </c>
      <c r="B548">
        <v>11002</v>
      </c>
      <c r="C548" t="s">
        <v>321</v>
      </c>
      <c r="D548">
        <v>406569</v>
      </c>
      <c r="E548" t="s">
        <v>285</v>
      </c>
      <c r="F548" t="s">
        <v>285</v>
      </c>
      <c r="G548">
        <v>74128</v>
      </c>
      <c r="H548" t="s">
        <v>285</v>
      </c>
      <c r="I548" t="s">
        <v>285</v>
      </c>
      <c r="J548">
        <v>3754</v>
      </c>
      <c r="K548" t="s">
        <v>285</v>
      </c>
      <c r="L548" t="s">
        <v>285</v>
      </c>
      <c r="M548">
        <v>121181</v>
      </c>
      <c r="N548" t="s">
        <v>285</v>
      </c>
      <c r="O548" t="s">
        <v>285</v>
      </c>
      <c r="P548">
        <v>207506</v>
      </c>
      <c r="Q548" t="s">
        <v>285</v>
      </c>
      <c r="R548" t="s">
        <v>285</v>
      </c>
    </row>
    <row r="549" spans="1:18" hidden="1">
      <c r="A549" t="s">
        <v>328</v>
      </c>
      <c r="B549">
        <v>11207</v>
      </c>
      <c r="C549" t="s">
        <v>244</v>
      </c>
      <c r="D549">
        <v>5860</v>
      </c>
      <c r="E549">
        <v>-198</v>
      </c>
      <c r="F549">
        <v>180</v>
      </c>
      <c r="G549">
        <v>2197</v>
      </c>
      <c r="H549">
        <v>-10</v>
      </c>
      <c r="I549">
        <v>-4</v>
      </c>
      <c r="J549">
        <v>4</v>
      </c>
      <c r="K549">
        <v>0</v>
      </c>
      <c r="L549">
        <v>0</v>
      </c>
      <c r="M549">
        <v>319</v>
      </c>
      <c r="N549">
        <v>1</v>
      </c>
      <c r="O549">
        <v>-5</v>
      </c>
      <c r="P549">
        <v>3340</v>
      </c>
      <c r="Q549">
        <v>-189</v>
      </c>
      <c r="R549">
        <v>189</v>
      </c>
    </row>
    <row r="550" spans="1:18" hidden="1">
      <c r="A550" t="s">
        <v>328</v>
      </c>
      <c r="B550">
        <v>11207</v>
      </c>
      <c r="C550" t="s">
        <v>245</v>
      </c>
      <c r="D550">
        <v>5860</v>
      </c>
      <c r="E550">
        <v>34</v>
      </c>
      <c r="F550">
        <v>320</v>
      </c>
      <c r="G550">
        <v>2212</v>
      </c>
      <c r="H550">
        <v>-7</v>
      </c>
      <c r="I550">
        <v>-1</v>
      </c>
      <c r="J550">
        <v>3</v>
      </c>
      <c r="K550">
        <v>0</v>
      </c>
      <c r="L550">
        <v>0</v>
      </c>
      <c r="M550">
        <v>323</v>
      </c>
      <c r="N550">
        <v>1</v>
      </c>
      <c r="O550">
        <v>11</v>
      </c>
      <c r="P550">
        <v>3322</v>
      </c>
      <c r="Q550">
        <v>40</v>
      </c>
      <c r="R550">
        <v>310</v>
      </c>
    </row>
    <row r="551" spans="1:18" hidden="1">
      <c r="A551" t="s">
        <v>328</v>
      </c>
      <c r="B551">
        <v>11207</v>
      </c>
      <c r="C551" t="s">
        <v>246</v>
      </c>
      <c r="D551">
        <v>5484</v>
      </c>
      <c r="E551">
        <v>199</v>
      </c>
      <c r="F551">
        <v>-173</v>
      </c>
      <c r="G551">
        <v>2222</v>
      </c>
      <c r="H551">
        <v>202</v>
      </c>
      <c r="I551">
        <v>-25</v>
      </c>
      <c r="J551">
        <v>2</v>
      </c>
      <c r="K551">
        <v>0</v>
      </c>
      <c r="L551">
        <v>0</v>
      </c>
      <c r="M551">
        <v>313</v>
      </c>
      <c r="N551">
        <v>5</v>
      </c>
      <c r="O551">
        <v>-7</v>
      </c>
      <c r="P551">
        <v>2947</v>
      </c>
      <c r="Q551">
        <v>-8</v>
      </c>
      <c r="R551">
        <v>-141</v>
      </c>
    </row>
    <row r="552" spans="1:18" hidden="1">
      <c r="A552" t="s">
        <v>328</v>
      </c>
      <c r="B552">
        <v>11207</v>
      </c>
      <c r="C552" t="s">
        <v>247</v>
      </c>
      <c r="D552">
        <v>5495</v>
      </c>
      <c r="E552">
        <v>-252</v>
      </c>
      <c r="F552">
        <v>-6</v>
      </c>
      <c r="G552">
        <v>2051</v>
      </c>
      <c r="H552">
        <v>-120</v>
      </c>
      <c r="I552">
        <v>15</v>
      </c>
      <c r="J552">
        <v>4</v>
      </c>
      <c r="K552">
        <v>0</v>
      </c>
      <c r="L552">
        <v>0</v>
      </c>
      <c r="M552">
        <v>322</v>
      </c>
      <c r="N552">
        <v>22</v>
      </c>
      <c r="O552">
        <v>-1</v>
      </c>
      <c r="P552">
        <v>3118</v>
      </c>
      <c r="Q552">
        <v>-154</v>
      </c>
      <c r="R552">
        <v>-20</v>
      </c>
    </row>
    <row r="553" spans="1:18" hidden="1">
      <c r="A553" t="s">
        <v>328</v>
      </c>
      <c r="B553">
        <v>11207</v>
      </c>
      <c r="C553" t="s">
        <v>248</v>
      </c>
      <c r="D553">
        <v>5742</v>
      </c>
      <c r="E553">
        <v>121</v>
      </c>
      <c r="F553">
        <v>10</v>
      </c>
      <c r="G553">
        <v>2156</v>
      </c>
      <c r="H553">
        <v>26</v>
      </c>
      <c r="I553">
        <v>-4</v>
      </c>
      <c r="J553">
        <v>4</v>
      </c>
      <c r="K553">
        <v>0</v>
      </c>
      <c r="L553">
        <v>0</v>
      </c>
      <c r="M553">
        <v>323</v>
      </c>
      <c r="N553">
        <v>19</v>
      </c>
      <c r="O553">
        <v>-8</v>
      </c>
      <c r="P553">
        <v>3259</v>
      </c>
      <c r="Q553">
        <v>76</v>
      </c>
      <c r="R553">
        <v>22</v>
      </c>
    </row>
    <row r="554" spans="1:18" hidden="1">
      <c r="A554" t="s">
        <v>328</v>
      </c>
      <c r="B554">
        <v>11207</v>
      </c>
      <c r="C554" t="s">
        <v>249</v>
      </c>
      <c r="D554">
        <v>5648</v>
      </c>
      <c r="E554">
        <v>-154</v>
      </c>
      <c r="F554">
        <v>-25</v>
      </c>
      <c r="G554">
        <v>2197</v>
      </c>
      <c r="H554">
        <v>-170</v>
      </c>
      <c r="I554">
        <v>-6</v>
      </c>
      <c r="J554">
        <v>4</v>
      </c>
      <c r="K554">
        <v>0</v>
      </c>
      <c r="L554">
        <v>0</v>
      </c>
      <c r="M554">
        <v>307</v>
      </c>
      <c r="N554">
        <v>0</v>
      </c>
      <c r="O554">
        <v>0</v>
      </c>
      <c r="P554">
        <v>3140</v>
      </c>
      <c r="Q554">
        <v>16</v>
      </c>
      <c r="R554">
        <v>-19</v>
      </c>
    </row>
    <row r="555" spans="1:18" hidden="1">
      <c r="A555" t="s">
        <v>328</v>
      </c>
      <c r="B555">
        <v>11207</v>
      </c>
      <c r="C555" t="s">
        <v>250</v>
      </c>
      <c r="D555">
        <v>5772</v>
      </c>
      <c r="E555">
        <v>-4</v>
      </c>
      <c r="F555">
        <v>-30</v>
      </c>
      <c r="G555">
        <v>2338</v>
      </c>
      <c r="H555">
        <v>4</v>
      </c>
      <c r="I555">
        <v>8</v>
      </c>
      <c r="J555">
        <v>5</v>
      </c>
      <c r="K555">
        <v>0</v>
      </c>
      <c r="L555">
        <v>0</v>
      </c>
      <c r="M555">
        <v>283</v>
      </c>
      <c r="N555">
        <v>-9</v>
      </c>
      <c r="O555">
        <v>-2</v>
      </c>
      <c r="P555">
        <v>3146</v>
      </c>
      <c r="Q555">
        <v>1</v>
      </c>
      <c r="R555">
        <v>-36</v>
      </c>
    </row>
    <row r="556" spans="1:18" hidden="1">
      <c r="A556" t="s">
        <v>328</v>
      </c>
      <c r="B556">
        <v>11207</v>
      </c>
      <c r="C556" t="s">
        <v>251</v>
      </c>
      <c r="D556">
        <v>5763</v>
      </c>
      <c r="E556">
        <v>90</v>
      </c>
      <c r="F556">
        <v>92</v>
      </c>
      <c r="G556">
        <v>2326</v>
      </c>
      <c r="H556">
        <v>3</v>
      </c>
      <c r="I556">
        <v>4</v>
      </c>
      <c r="J556">
        <v>4</v>
      </c>
      <c r="K556">
        <v>0</v>
      </c>
      <c r="L556">
        <v>0</v>
      </c>
      <c r="M556">
        <v>291</v>
      </c>
      <c r="N556">
        <v>33</v>
      </c>
      <c r="O556">
        <v>-1</v>
      </c>
      <c r="P556">
        <v>3142</v>
      </c>
      <c r="Q556">
        <v>54</v>
      </c>
      <c r="R556">
        <v>89</v>
      </c>
    </row>
    <row r="557" spans="1:18" hidden="1">
      <c r="A557" t="s">
        <v>328</v>
      </c>
      <c r="B557">
        <v>11207</v>
      </c>
      <c r="C557" t="s">
        <v>252</v>
      </c>
      <c r="D557">
        <v>5740</v>
      </c>
      <c r="E557">
        <v>167</v>
      </c>
      <c r="F557">
        <v>205</v>
      </c>
      <c r="G557">
        <v>2318</v>
      </c>
      <c r="H557">
        <v>169</v>
      </c>
      <c r="I557">
        <v>-4</v>
      </c>
      <c r="J557">
        <v>4</v>
      </c>
      <c r="K557">
        <v>-1</v>
      </c>
      <c r="L557">
        <v>0</v>
      </c>
      <c r="M557">
        <v>324</v>
      </c>
      <c r="N557">
        <v>3</v>
      </c>
      <c r="O557">
        <v>4</v>
      </c>
      <c r="P557">
        <v>3094</v>
      </c>
      <c r="Q557">
        <v>-4</v>
      </c>
      <c r="R557">
        <v>205</v>
      </c>
    </row>
    <row r="558" spans="1:18" hidden="1">
      <c r="A558" t="s">
        <v>328</v>
      </c>
      <c r="B558">
        <v>11207</v>
      </c>
      <c r="C558" t="s">
        <v>253</v>
      </c>
      <c r="D558">
        <v>5382</v>
      </c>
      <c r="E558">
        <v>-206</v>
      </c>
      <c r="F558">
        <v>83</v>
      </c>
      <c r="G558">
        <v>2164</v>
      </c>
      <c r="H558">
        <v>-47</v>
      </c>
      <c r="I558">
        <v>14</v>
      </c>
      <c r="J558">
        <v>5</v>
      </c>
      <c r="K558">
        <v>0</v>
      </c>
      <c r="L558">
        <v>0</v>
      </c>
      <c r="M558">
        <v>325</v>
      </c>
      <c r="N558">
        <v>3</v>
      </c>
      <c r="O558">
        <v>13</v>
      </c>
      <c r="P558">
        <v>2888</v>
      </c>
      <c r="Q558">
        <v>-162</v>
      </c>
      <c r="R558">
        <v>56</v>
      </c>
    </row>
    <row r="559" spans="1:18" hidden="1">
      <c r="A559" t="s">
        <v>328</v>
      </c>
      <c r="B559">
        <v>11207</v>
      </c>
      <c r="C559" t="s">
        <v>254</v>
      </c>
      <c r="D559">
        <v>5486</v>
      </c>
      <c r="E559">
        <v>256</v>
      </c>
      <c r="F559">
        <v>36</v>
      </c>
      <c r="G559">
        <v>2201</v>
      </c>
      <c r="H559">
        <v>64</v>
      </c>
      <c r="I559">
        <v>-9</v>
      </c>
      <c r="J559">
        <v>4</v>
      </c>
      <c r="K559">
        <v>0</v>
      </c>
      <c r="L559">
        <v>0</v>
      </c>
      <c r="M559">
        <v>309</v>
      </c>
      <c r="N559">
        <v>7</v>
      </c>
      <c r="O559">
        <v>-1</v>
      </c>
      <c r="P559">
        <v>2972</v>
      </c>
      <c r="Q559">
        <v>185</v>
      </c>
      <c r="R559">
        <v>46</v>
      </c>
    </row>
    <row r="560" spans="1:18" hidden="1">
      <c r="A560" t="s">
        <v>328</v>
      </c>
      <c r="B560">
        <v>11207</v>
      </c>
      <c r="C560" t="s">
        <v>255</v>
      </c>
      <c r="D560">
        <v>5196</v>
      </c>
      <c r="E560">
        <v>-189</v>
      </c>
      <c r="F560">
        <v>114</v>
      </c>
      <c r="G560">
        <v>2142</v>
      </c>
      <c r="H560">
        <v>-170</v>
      </c>
      <c r="I560">
        <v>14</v>
      </c>
      <c r="J560">
        <v>4</v>
      </c>
      <c r="K560">
        <v>0</v>
      </c>
      <c r="L560">
        <v>0</v>
      </c>
      <c r="M560">
        <v>315</v>
      </c>
      <c r="N560">
        <v>-28</v>
      </c>
      <c r="O560">
        <v>-19</v>
      </c>
      <c r="P560">
        <v>2735</v>
      </c>
      <c r="Q560">
        <v>9</v>
      </c>
      <c r="R560">
        <v>119</v>
      </c>
    </row>
    <row r="561" spans="1:18" hidden="1">
      <c r="A561" t="s">
        <v>328</v>
      </c>
      <c r="B561">
        <v>11207</v>
      </c>
      <c r="C561" t="s">
        <v>256</v>
      </c>
      <c r="D561">
        <v>5281</v>
      </c>
      <c r="E561">
        <v>127</v>
      </c>
      <c r="F561">
        <v>114</v>
      </c>
      <c r="G561">
        <v>2303</v>
      </c>
      <c r="H561">
        <v>148</v>
      </c>
      <c r="I561">
        <v>-13</v>
      </c>
      <c r="J561">
        <v>4</v>
      </c>
      <c r="K561">
        <v>0</v>
      </c>
      <c r="L561">
        <v>0</v>
      </c>
      <c r="M561">
        <v>365</v>
      </c>
      <c r="N561">
        <v>1</v>
      </c>
      <c r="O561">
        <v>-7</v>
      </c>
      <c r="P561">
        <v>2609</v>
      </c>
      <c r="Q561">
        <v>-22</v>
      </c>
      <c r="R561">
        <v>134</v>
      </c>
    </row>
    <row r="562" spans="1:18" hidden="1">
      <c r="A562" t="s">
        <v>328</v>
      </c>
      <c r="B562">
        <v>11207</v>
      </c>
      <c r="C562" t="s">
        <v>257</v>
      </c>
      <c r="D562">
        <v>5035</v>
      </c>
      <c r="E562">
        <v>-7</v>
      </c>
      <c r="F562">
        <v>25</v>
      </c>
      <c r="G562">
        <v>2171</v>
      </c>
      <c r="H562">
        <v>-9</v>
      </c>
      <c r="I562">
        <v>15</v>
      </c>
      <c r="J562">
        <v>4</v>
      </c>
      <c r="K562">
        <v>0</v>
      </c>
      <c r="L562">
        <v>0</v>
      </c>
      <c r="M562">
        <v>372</v>
      </c>
      <c r="N562">
        <v>-5</v>
      </c>
      <c r="O562">
        <v>10</v>
      </c>
      <c r="P562">
        <v>2488</v>
      </c>
      <c r="Q562">
        <v>7</v>
      </c>
      <c r="R562">
        <v>0</v>
      </c>
    </row>
    <row r="563" spans="1:18" hidden="1">
      <c r="A563" t="s">
        <v>328</v>
      </c>
      <c r="B563">
        <v>11207</v>
      </c>
      <c r="C563" t="s">
        <v>258</v>
      </c>
      <c r="D563">
        <v>5077</v>
      </c>
      <c r="E563">
        <v>-120</v>
      </c>
      <c r="F563">
        <v>-104</v>
      </c>
      <c r="G563">
        <v>2166</v>
      </c>
      <c r="H563">
        <v>-63</v>
      </c>
      <c r="I563">
        <v>4</v>
      </c>
      <c r="J563">
        <v>4</v>
      </c>
      <c r="K563">
        <v>0</v>
      </c>
      <c r="L563">
        <v>0</v>
      </c>
      <c r="M563">
        <v>368</v>
      </c>
      <c r="N563">
        <v>-8</v>
      </c>
      <c r="O563">
        <v>0</v>
      </c>
      <c r="P563">
        <v>2539</v>
      </c>
      <c r="Q563">
        <v>-49</v>
      </c>
      <c r="R563">
        <v>-108</v>
      </c>
    </row>
    <row r="564" spans="1:18" hidden="1">
      <c r="A564" t="s">
        <v>328</v>
      </c>
      <c r="B564">
        <v>11207</v>
      </c>
      <c r="C564" t="s">
        <v>259</v>
      </c>
      <c r="D564">
        <v>5275</v>
      </c>
      <c r="E564">
        <v>-32</v>
      </c>
      <c r="F564">
        <v>-27</v>
      </c>
      <c r="G564">
        <v>2226</v>
      </c>
      <c r="H564">
        <v>-21</v>
      </c>
      <c r="I564">
        <v>21</v>
      </c>
      <c r="J564">
        <v>4</v>
      </c>
      <c r="K564">
        <v>0</v>
      </c>
      <c r="L564">
        <v>0</v>
      </c>
      <c r="M564">
        <v>377</v>
      </c>
      <c r="N564">
        <v>9</v>
      </c>
      <c r="O564">
        <v>7</v>
      </c>
      <c r="P564">
        <v>2668</v>
      </c>
      <c r="Q564">
        <v>-20</v>
      </c>
      <c r="R564">
        <v>-55</v>
      </c>
    </row>
    <row r="565" spans="1:18" hidden="1">
      <c r="A565" t="s">
        <v>328</v>
      </c>
      <c r="B565">
        <v>11207</v>
      </c>
      <c r="C565" t="s">
        <v>260</v>
      </c>
      <c r="D565">
        <v>5296</v>
      </c>
      <c r="E565">
        <v>-33</v>
      </c>
      <c r="F565">
        <v>39</v>
      </c>
      <c r="G565">
        <v>2231</v>
      </c>
      <c r="H565">
        <v>-41</v>
      </c>
      <c r="I565">
        <v>5</v>
      </c>
      <c r="J565">
        <v>4</v>
      </c>
      <c r="K565">
        <v>0</v>
      </c>
      <c r="L565">
        <v>0</v>
      </c>
      <c r="M565">
        <v>366</v>
      </c>
      <c r="N565">
        <v>-2</v>
      </c>
      <c r="O565">
        <v>-13</v>
      </c>
      <c r="P565">
        <v>2695</v>
      </c>
      <c r="Q565">
        <v>10</v>
      </c>
      <c r="R565">
        <v>47</v>
      </c>
    </row>
    <row r="566" spans="1:18" hidden="1">
      <c r="A566" t="s">
        <v>328</v>
      </c>
      <c r="B566">
        <v>11207</v>
      </c>
      <c r="C566" t="s">
        <v>261</v>
      </c>
      <c r="D566">
        <v>5280</v>
      </c>
      <c r="E566">
        <v>96</v>
      </c>
      <c r="F566">
        <v>63</v>
      </c>
      <c r="G566">
        <v>2266</v>
      </c>
      <c r="H566">
        <v>98</v>
      </c>
      <c r="I566">
        <v>-15</v>
      </c>
      <c r="J566">
        <v>4</v>
      </c>
      <c r="K566">
        <v>0</v>
      </c>
      <c r="L566">
        <v>0</v>
      </c>
      <c r="M566">
        <v>378</v>
      </c>
      <c r="N566">
        <v>-3</v>
      </c>
      <c r="O566">
        <v>-5</v>
      </c>
      <c r="P566">
        <v>2632</v>
      </c>
      <c r="Q566">
        <v>1</v>
      </c>
      <c r="R566">
        <v>83</v>
      </c>
    </row>
    <row r="567" spans="1:18" hidden="1">
      <c r="A567" t="s">
        <v>328</v>
      </c>
      <c r="B567">
        <v>11207</v>
      </c>
      <c r="C567" t="s">
        <v>262</v>
      </c>
      <c r="D567">
        <v>5132</v>
      </c>
      <c r="E567">
        <v>-49</v>
      </c>
      <c r="F567">
        <v>120</v>
      </c>
      <c r="G567">
        <v>2186</v>
      </c>
      <c r="H567">
        <v>-84</v>
      </c>
      <c r="I567">
        <v>7</v>
      </c>
      <c r="J567">
        <v>4</v>
      </c>
      <c r="K567">
        <v>0</v>
      </c>
      <c r="L567">
        <v>0</v>
      </c>
      <c r="M567">
        <v>382</v>
      </c>
      <c r="N567">
        <v>7</v>
      </c>
      <c r="O567">
        <v>1</v>
      </c>
      <c r="P567">
        <v>2560</v>
      </c>
      <c r="Q567">
        <v>28</v>
      </c>
      <c r="R567">
        <v>112</v>
      </c>
    </row>
    <row r="568" spans="1:18" hidden="1">
      <c r="A568" t="s">
        <v>328</v>
      </c>
      <c r="B568">
        <v>11207</v>
      </c>
      <c r="C568" t="s">
        <v>263</v>
      </c>
      <c r="D568">
        <v>5049</v>
      </c>
      <c r="E568">
        <v>113</v>
      </c>
      <c r="F568">
        <v>-51</v>
      </c>
      <c r="G568">
        <v>2277</v>
      </c>
      <c r="H568">
        <v>115</v>
      </c>
      <c r="I568">
        <v>-29</v>
      </c>
      <c r="J568">
        <v>4</v>
      </c>
      <c r="K568">
        <v>1</v>
      </c>
      <c r="L568">
        <v>0</v>
      </c>
      <c r="M568">
        <v>355</v>
      </c>
      <c r="N568">
        <v>8</v>
      </c>
      <c r="O568">
        <v>-13</v>
      </c>
      <c r="P568">
        <v>2413</v>
      </c>
      <c r="Q568">
        <v>-11</v>
      </c>
      <c r="R568">
        <v>-9</v>
      </c>
    </row>
    <row r="569" spans="1:18" hidden="1">
      <c r="A569" t="s">
        <v>328</v>
      </c>
      <c r="B569">
        <v>11207</v>
      </c>
      <c r="C569" t="s">
        <v>264</v>
      </c>
      <c r="D569">
        <v>5014</v>
      </c>
      <c r="E569">
        <v>-2</v>
      </c>
      <c r="F569">
        <v>90</v>
      </c>
      <c r="G569">
        <v>2218</v>
      </c>
      <c r="H569">
        <v>-48</v>
      </c>
      <c r="I569">
        <v>13</v>
      </c>
      <c r="J569">
        <v>4</v>
      </c>
      <c r="K569">
        <v>1</v>
      </c>
      <c r="L569">
        <v>0</v>
      </c>
      <c r="M569">
        <v>366</v>
      </c>
      <c r="N569">
        <v>33</v>
      </c>
      <c r="O569">
        <v>4</v>
      </c>
      <c r="P569">
        <v>2426</v>
      </c>
      <c r="Q569">
        <v>12</v>
      </c>
      <c r="R569">
        <v>73</v>
      </c>
    </row>
    <row r="570" spans="1:18" hidden="1">
      <c r="A570" t="s">
        <v>328</v>
      </c>
      <c r="B570">
        <v>11207</v>
      </c>
      <c r="C570" t="s">
        <v>265</v>
      </c>
      <c r="D570">
        <v>4951</v>
      </c>
      <c r="E570">
        <v>-52</v>
      </c>
      <c r="F570">
        <v>49</v>
      </c>
      <c r="G570">
        <v>2252</v>
      </c>
      <c r="H570">
        <v>-50</v>
      </c>
      <c r="I570">
        <v>19</v>
      </c>
      <c r="J570">
        <v>3</v>
      </c>
      <c r="K570">
        <v>0</v>
      </c>
      <c r="L570">
        <v>0</v>
      </c>
      <c r="M570">
        <v>330</v>
      </c>
      <c r="N570">
        <v>-6</v>
      </c>
      <c r="O570">
        <v>5</v>
      </c>
      <c r="P570">
        <v>2366</v>
      </c>
      <c r="Q570">
        <v>4</v>
      </c>
      <c r="R570">
        <v>25</v>
      </c>
    </row>
    <row r="571" spans="1:18" hidden="1">
      <c r="A571" t="s">
        <v>328</v>
      </c>
      <c r="B571">
        <v>11207</v>
      </c>
      <c r="C571" t="s">
        <v>266</v>
      </c>
      <c r="D571">
        <v>4930</v>
      </c>
      <c r="E571">
        <v>72</v>
      </c>
      <c r="F571">
        <v>32</v>
      </c>
      <c r="G571">
        <v>2284</v>
      </c>
      <c r="H571">
        <v>-20</v>
      </c>
      <c r="I571">
        <v>28</v>
      </c>
      <c r="J571">
        <v>3</v>
      </c>
      <c r="K571">
        <v>0</v>
      </c>
      <c r="L571">
        <v>0</v>
      </c>
      <c r="M571">
        <v>323</v>
      </c>
      <c r="N571">
        <v>-5</v>
      </c>
      <c r="O571">
        <v>1</v>
      </c>
      <c r="P571">
        <v>2320</v>
      </c>
      <c r="Q571">
        <v>97</v>
      </c>
      <c r="R571">
        <v>3</v>
      </c>
    </row>
    <row r="572" spans="1:18" hidden="1">
      <c r="A572" t="s">
        <v>328</v>
      </c>
      <c r="B572">
        <v>11207</v>
      </c>
      <c r="C572" t="s">
        <v>267</v>
      </c>
      <c r="D572">
        <v>4784</v>
      </c>
      <c r="E572">
        <v>-42</v>
      </c>
      <c r="F572">
        <v>95</v>
      </c>
      <c r="G572">
        <v>2278</v>
      </c>
      <c r="H572">
        <v>-22</v>
      </c>
      <c r="I572">
        <v>13</v>
      </c>
      <c r="J572">
        <v>3</v>
      </c>
      <c r="K572">
        <v>0</v>
      </c>
      <c r="L572">
        <v>0</v>
      </c>
      <c r="M572">
        <v>318</v>
      </c>
      <c r="N572">
        <v>-3</v>
      </c>
      <c r="O572">
        <v>6</v>
      </c>
      <c r="P572">
        <v>2185</v>
      </c>
      <c r="Q572">
        <v>-17</v>
      </c>
      <c r="R572">
        <v>76</v>
      </c>
    </row>
    <row r="573" spans="1:18" hidden="1">
      <c r="A573" t="s">
        <v>328</v>
      </c>
      <c r="B573">
        <v>11207</v>
      </c>
      <c r="C573" t="s">
        <v>268</v>
      </c>
      <c r="D573">
        <v>4704</v>
      </c>
      <c r="E573">
        <v>-79</v>
      </c>
      <c r="F573">
        <v>95</v>
      </c>
      <c r="G573">
        <v>2287</v>
      </c>
      <c r="H573">
        <v>-88</v>
      </c>
      <c r="I573">
        <v>15</v>
      </c>
      <c r="J573">
        <v>3</v>
      </c>
      <c r="K573">
        <v>0</v>
      </c>
      <c r="L573">
        <v>0</v>
      </c>
      <c r="M573">
        <v>312</v>
      </c>
      <c r="N573">
        <v>-4</v>
      </c>
      <c r="O573">
        <v>9</v>
      </c>
      <c r="P573">
        <v>2102</v>
      </c>
      <c r="Q573">
        <v>13</v>
      </c>
      <c r="R573">
        <v>71</v>
      </c>
    </row>
    <row r="574" spans="1:18" hidden="1">
      <c r="A574" t="s">
        <v>328</v>
      </c>
      <c r="B574">
        <v>11207</v>
      </c>
      <c r="C574" t="s">
        <v>269</v>
      </c>
      <c r="D574">
        <v>4687</v>
      </c>
      <c r="E574">
        <v>108</v>
      </c>
      <c r="F574">
        <v>-57</v>
      </c>
      <c r="G574">
        <v>2357</v>
      </c>
      <c r="H574">
        <v>113</v>
      </c>
      <c r="I574">
        <v>-25</v>
      </c>
      <c r="J574">
        <v>3</v>
      </c>
      <c r="K574">
        <v>0</v>
      </c>
      <c r="L574">
        <v>0</v>
      </c>
      <c r="M574">
        <v>307</v>
      </c>
      <c r="N574">
        <v>6</v>
      </c>
      <c r="O574">
        <v>16</v>
      </c>
      <c r="P574">
        <v>2020</v>
      </c>
      <c r="Q574">
        <v>-11</v>
      </c>
      <c r="R574">
        <v>-48</v>
      </c>
    </row>
    <row r="575" spans="1:18" hidden="1">
      <c r="A575" t="s">
        <v>328</v>
      </c>
      <c r="B575">
        <v>11207</v>
      </c>
      <c r="C575" t="s">
        <v>270</v>
      </c>
      <c r="D575">
        <v>4647</v>
      </c>
      <c r="E575">
        <v>-24</v>
      </c>
      <c r="F575">
        <v>38</v>
      </c>
      <c r="G575">
        <v>2272</v>
      </c>
      <c r="H575">
        <v>-29</v>
      </c>
      <c r="I575">
        <v>6</v>
      </c>
      <c r="J575">
        <v>3</v>
      </c>
      <c r="K575">
        <v>0</v>
      </c>
      <c r="L575">
        <v>0</v>
      </c>
      <c r="M575">
        <v>287</v>
      </c>
      <c r="N575">
        <v>3</v>
      </c>
      <c r="O575">
        <v>2</v>
      </c>
      <c r="P575">
        <v>2085</v>
      </c>
      <c r="Q575">
        <v>2</v>
      </c>
      <c r="R575">
        <v>30</v>
      </c>
    </row>
    <row r="576" spans="1:18" hidden="1">
      <c r="A576" t="s">
        <v>328</v>
      </c>
      <c r="B576">
        <v>11207</v>
      </c>
      <c r="C576" t="s">
        <v>271</v>
      </c>
      <c r="D576">
        <v>4632</v>
      </c>
      <c r="E576">
        <v>199</v>
      </c>
      <c r="F576">
        <v>75</v>
      </c>
      <c r="G576">
        <v>2294</v>
      </c>
      <c r="H576">
        <v>156</v>
      </c>
      <c r="I576">
        <v>-19</v>
      </c>
      <c r="J576">
        <v>3</v>
      </c>
      <c r="K576">
        <v>0</v>
      </c>
      <c r="L576">
        <v>0</v>
      </c>
      <c r="M576">
        <v>281</v>
      </c>
      <c r="N576">
        <v>14</v>
      </c>
      <c r="O576">
        <v>16</v>
      </c>
      <c r="P576">
        <v>2054</v>
      </c>
      <c r="Q576">
        <v>29</v>
      </c>
      <c r="R576">
        <v>78</v>
      </c>
    </row>
    <row r="577" spans="1:18" hidden="1">
      <c r="A577" t="s">
        <v>328</v>
      </c>
      <c r="B577">
        <v>11207</v>
      </c>
      <c r="C577" t="s">
        <v>272</v>
      </c>
      <c r="D577">
        <v>4377</v>
      </c>
      <c r="E577">
        <v>62</v>
      </c>
      <c r="F577">
        <v>39</v>
      </c>
      <c r="G577">
        <v>2157</v>
      </c>
      <c r="H577">
        <v>67</v>
      </c>
      <c r="I577">
        <v>8</v>
      </c>
      <c r="J577">
        <v>3</v>
      </c>
      <c r="K577">
        <v>0</v>
      </c>
      <c r="L577">
        <v>0</v>
      </c>
      <c r="M577">
        <v>259</v>
      </c>
      <c r="N577">
        <v>3</v>
      </c>
      <c r="O577">
        <v>-1</v>
      </c>
      <c r="P577">
        <v>1958</v>
      </c>
      <c r="Q577">
        <v>-8</v>
      </c>
      <c r="R577">
        <v>32</v>
      </c>
    </row>
    <row r="578" spans="1:18" hidden="1">
      <c r="A578" t="s">
        <v>328</v>
      </c>
      <c r="B578">
        <v>11207</v>
      </c>
      <c r="C578" t="s">
        <v>273</v>
      </c>
      <c r="D578">
        <v>3948</v>
      </c>
      <c r="E578">
        <v>-103</v>
      </c>
      <c r="F578">
        <v>92</v>
      </c>
      <c r="G578">
        <v>1758</v>
      </c>
      <c r="H578">
        <v>-106</v>
      </c>
      <c r="I578">
        <v>27</v>
      </c>
      <c r="J578">
        <v>2</v>
      </c>
      <c r="K578">
        <v>0</v>
      </c>
      <c r="L578">
        <v>0</v>
      </c>
      <c r="M578">
        <v>255</v>
      </c>
      <c r="N578">
        <v>8</v>
      </c>
      <c r="O578">
        <v>6</v>
      </c>
      <c r="P578">
        <v>1933</v>
      </c>
      <c r="Q578">
        <v>-5</v>
      </c>
      <c r="R578">
        <v>59</v>
      </c>
    </row>
    <row r="579" spans="1:18" hidden="1">
      <c r="A579" t="s">
        <v>328</v>
      </c>
      <c r="B579">
        <v>11207</v>
      </c>
      <c r="C579" t="s">
        <v>274</v>
      </c>
      <c r="D579">
        <v>6638</v>
      </c>
      <c r="E579">
        <v>24</v>
      </c>
      <c r="F579">
        <v>265</v>
      </c>
      <c r="G579">
        <v>2738</v>
      </c>
      <c r="H579">
        <v>-3</v>
      </c>
      <c r="I579">
        <v>32</v>
      </c>
      <c r="J579">
        <v>2</v>
      </c>
      <c r="K579">
        <v>0</v>
      </c>
      <c r="L579">
        <v>0</v>
      </c>
      <c r="M579">
        <v>213</v>
      </c>
      <c r="N579">
        <v>8</v>
      </c>
      <c r="O579">
        <v>6</v>
      </c>
      <c r="P579">
        <v>3685</v>
      </c>
      <c r="Q579">
        <v>19</v>
      </c>
      <c r="R579">
        <v>227</v>
      </c>
    </row>
    <row r="580" spans="1:18" hidden="1">
      <c r="A580" t="s">
        <v>328</v>
      </c>
      <c r="B580">
        <v>11207</v>
      </c>
      <c r="C580" t="s">
        <v>275</v>
      </c>
      <c r="D580">
        <v>6333</v>
      </c>
      <c r="E580">
        <v>-48</v>
      </c>
      <c r="F580">
        <v>-83</v>
      </c>
      <c r="G580">
        <v>2709</v>
      </c>
      <c r="H580">
        <v>-11</v>
      </c>
      <c r="I580">
        <v>-10</v>
      </c>
      <c r="J580">
        <v>2</v>
      </c>
      <c r="K580">
        <v>0</v>
      </c>
      <c r="L580">
        <v>0</v>
      </c>
      <c r="M580">
        <v>197</v>
      </c>
      <c r="N580">
        <v>2</v>
      </c>
      <c r="O580">
        <v>-2</v>
      </c>
      <c r="P580">
        <v>3425</v>
      </c>
      <c r="Q580">
        <v>-39</v>
      </c>
      <c r="R580">
        <v>-71</v>
      </c>
    </row>
    <row r="581" spans="1:18" hidden="1">
      <c r="A581" t="s">
        <v>328</v>
      </c>
      <c r="B581">
        <v>11207</v>
      </c>
      <c r="C581" t="s">
        <v>276</v>
      </c>
      <c r="D581">
        <v>6463</v>
      </c>
      <c r="E581">
        <v>100</v>
      </c>
      <c r="F581">
        <v>-184</v>
      </c>
      <c r="G581">
        <v>2730</v>
      </c>
      <c r="H581">
        <v>94</v>
      </c>
      <c r="I581">
        <v>-26</v>
      </c>
      <c r="J581">
        <v>2</v>
      </c>
      <c r="K581">
        <v>0</v>
      </c>
      <c r="L581">
        <v>0</v>
      </c>
      <c r="M581">
        <v>197</v>
      </c>
      <c r="N581">
        <v>1</v>
      </c>
      <c r="O581">
        <v>-2</v>
      </c>
      <c r="P581">
        <v>3534</v>
      </c>
      <c r="Q581">
        <v>5</v>
      </c>
      <c r="R581">
        <v>-156</v>
      </c>
    </row>
    <row r="582" spans="1:18" hidden="1">
      <c r="A582" t="s">
        <v>328</v>
      </c>
      <c r="B582">
        <v>11207</v>
      </c>
      <c r="C582" t="s">
        <v>277</v>
      </c>
      <c r="D582">
        <v>6549</v>
      </c>
      <c r="E582">
        <v>-165</v>
      </c>
      <c r="F582">
        <v>-46</v>
      </c>
      <c r="G582">
        <v>2667</v>
      </c>
      <c r="H582">
        <v>-129</v>
      </c>
      <c r="I582">
        <v>-4</v>
      </c>
      <c r="J582">
        <v>2</v>
      </c>
      <c r="K582">
        <v>0</v>
      </c>
      <c r="L582">
        <v>0</v>
      </c>
      <c r="M582">
        <v>198</v>
      </c>
      <c r="N582">
        <v>0</v>
      </c>
      <c r="O582">
        <v>-2</v>
      </c>
      <c r="P582">
        <v>3682</v>
      </c>
      <c r="Q582">
        <v>-36</v>
      </c>
      <c r="R582">
        <v>-40</v>
      </c>
    </row>
    <row r="583" spans="1:18" hidden="1">
      <c r="A583" t="s">
        <v>328</v>
      </c>
      <c r="B583">
        <v>11207</v>
      </c>
      <c r="C583" t="s">
        <v>278</v>
      </c>
      <c r="D583">
        <v>6871</v>
      </c>
      <c r="E583">
        <v>-112</v>
      </c>
      <c r="F583">
        <v>91</v>
      </c>
      <c r="G583">
        <v>2857</v>
      </c>
      <c r="H583">
        <v>-160</v>
      </c>
      <c r="I583">
        <v>1</v>
      </c>
      <c r="J583">
        <v>2</v>
      </c>
      <c r="K583">
        <v>0</v>
      </c>
      <c r="L583">
        <v>0</v>
      </c>
      <c r="M583">
        <v>232</v>
      </c>
      <c r="N583">
        <v>-6</v>
      </c>
      <c r="O583">
        <v>-1</v>
      </c>
      <c r="P583">
        <v>3780</v>
      </c>
      <c r="Q583">
        <v>54</v>
      </c>
      <c r="R583">
        <v>91</v>
      </c>
    </row>
    <row r="584" spans="1:18" hidden="1">
      <c r="A584" t="s">
        <v>328</v>
      </c>
      <c r="B584">
        <v>11207</v>
      </c>
      <c r="C584" t="s">
        <v>279</v>
      </c>
      <c r="D584">
        <v>6889</v>
      </c>
      <c r="E584">
        <v>518</v>
      </c>
      <c r="F584">
        <v>132</v>
      </c>
      <c r="G584">
        <v>3015</v>
      </c>
      <c r="H584">
        <v>513</v>
      </c>
      <c r="I584">
        <v>-13</v>
      </c>
      <c r="J584">
        <v>2</v>
      </c>
      <c r="K584">
        <v>0</v>
      </c>
      <c r="L584">
        <v>0</v>
      </c>
      <c r="M584">
        <v>244</v>
      </c>
      <c r="N584">
        <v>4</v>
      </c>
      <c r="O584">
        <v>0</v>
      </c>
      <c r="P584">
        <v>3628</v>
      </c>
      <c r="Q584">
        <v>1</v>
      </c>
      <c r="R584">
        <v>145</v>
      </c>
    </row>
    <row r="585" spans="1:18" hidden="1">
      <c r="A585" t="s">
        <v>328</v>
      </c>
      <c r="B585">
        <v>11207</v>
      </c>
      <c r="C585" t="s">
        <v>280</v>
      </c>
      <c r="D585">
        <v>6241</v>
      </c>
      <c r="E585">
        <v>728</v>
      </c>
      <c r="F585">
        <v>-2</v>
      </c>
      <c r="G585">
        <v>2514</v>
      </c>
      <c r="H585">
        <v>317</v>
      </c>
      <c r="I585">
        <v>-8</v>
      </c>
      <c r="J585">
        <v>2</v>
      </c>
      <c r="K585">
        <v>-1</v>
      </c>
      <c r="L585">
        <v>0</v>
      </c>
      <c r="M585">
        <v>237</v>
      </c>
      <c r="N585">
        <v>2</v>
      </c>
      <c r="O585">
        <v>0</v>
      </c>
      <c r="P585">
        <v>3488</v>
      </c>
      <c r="Q585">
        <v>410</v>
      </c>
      <c r="R585">
        <v>6</v>
      </c>
    </row>
    <row r="586" spans="1:18" hidden="1">
      <c r="A586" t="s">
        <v>328</v>
      </c>
      <c r="B586">
        <v>11207</v>
      </c>
      <c r="C586" t="s">
        <v>281</v>
      </c>
      <c r="D586">
        <v>5510</v>
      </c>
      <c r="E586">
        <v>-411</v>
      </c>
      <c r="F586">
        <v>20</v>
      </c>
      <c r="G586">
        <v>2206</v>
      </c>
      <c r="H586">
        <v>-407</v>
      </c>
      <c r="I586">
        <v>7</v>
      </c>
      <c r="J586">
        <v>3</v>
      </c>
      <c r="K586">
        <v>0</v>
      </c>
      <c r="L586">
        <v>0</v>
      </c>
      <c r="M586">
        <v>236</v>
      </c>
      <c r="N586">
        <v>0</v>
      </c>
      <c r="O586">
        <v>0</v>
      </c>
      <c r="P586">
        <v>3065</v>
      </c>
      <c r="Q586">
        <v>-4</v>
      </c>
      <c r="R586">
        <v>13</v>
      </c>
    </row>
    <row r="587" spans="1:18" hidden="1">
      <c r="A587" t="s">
        <v>328</v>
      </c>
      <c r="B587">
        <v>11207</v>
      </c>
      <c r="C587" t="s">
        <v>282</v>
      </c>
      <c r="D587">
        <v>5888</v>
      </c>
      <c r="E587">
        <v>-106</v>
      </c>
      <c r="F587">
        <v>169</v>
      </c>
      <c r="G587">
        <v>2605</v>
      </c>
      <c r="H587">
        <v>-122</v>
      </c>
      <c r="I587">
        <v>40</v>
      </c>
      <c r="J587">
        <v>3</v>
      </c>
      <c r="K587">
        <v>0</v>
      </c>
      <c r="L587">
        <v>0</v>
      </c>
      <c r="M587">
        <v>231</v>
      </c>
      <c r="N587">
        <v>-2</v>
      </c>
      <c r="O587">
        <v>4</v>
      </c>
      <c r="P587">
        <v>3049</v>
      </c>
      <c r="Q587">
        <v>18</v>
      </c>
      <c r="R587">
        <v>125</v>
      </c>
    </row>
    <row r="588" spans="1:18" hidden="1">
      <c r="A588" t="s">
        <v>328</v>
      </c>
      <c r="B588">
        <v>11207</v>
      </c>
      <c r="C588" t="s">
        <v>283</v>
      </c>
      <c r="D588">
        <v>5801</v>
      </c>
      <c r="E588">
        <v>304</v>
      </c>
      <c r="F588">
        <v>-88</v>
      </c>
      <c r="G588">
        <v>2685</v>
      </c>
      <c r="H588">
        <v>324</v>
      </c>
      <c r="I588">
        <v>-19</v>
      </c>
      <c r="J588">
        <v>3</v>
      </c>
      <c r="K588">
        <v>0</v>
      </c>
      <c r="L588">
        <v>0</v>
      </c>
      <c r="M588">
        <v>226</v>
      </c>
      <c r="N588">
        <v>0</v>
      </c>
      <c r="O588">
        <v>-4</v>
      </c>
      <c r="P588">
        <v>2887</v>
      </c>
      <c r="Q588">
        <v>-20</v>
      </c>
      <c r="R588">
        <v>-65</v>
      </c>
    </row>
    <row r="589" spans="1:18" hidden="1">
      <c r="A589" t="s">
        <v>328</v>
      </c>
      <c r="B589">
        <v>11207</v>
      </c>
      <c r="C589" t="s">
        <v>284</v>
      </c>
      <c r="D589">
        <v>5591</v>
      </c>
      <c r="E589" t="s">
        <v>285</v>
      </c>
      <c r="F589" t="s">
        <v>285</v>
      </c>
      <c r="G589">
        <v>2381</v>
      </c>
      <c r="H589" t="s">
        <v>285</v>
      </c>
      <c r="I589" t="s">
        <v>285</v>
      </c>
      <c r="J589">
        <v>3</v>
      </c>
      <c r="K589" t="s">
        <v>285</v>
      </c>
      <c r="L589" t="s">
        <v>285</v>
      </c>
      <c r="M589">
        <v>228</v>
      </c>
      <c r="N589" t="s">
        <v>285</v>
      </c>
      <c r="O589" t="s">
        <v>285</v>
      </c>
      <c r="P589">
        <v>2979</v>
      </c>
      <c r="Q589" t="s">
        <v>285</v>
      </c>
      <c r="R589" t="s">
        <v>285</v>
      </c>
    </row>
    <row r="590" spans="1:18" hidden="1">
      <c r="A590" t="s">
        <v>328</v>
      </c>
      <c r="B590">
        <v>11207</v>
      </c>
      <c r="C590" t="s">
        <v>286</v>
      </c>
      <c r="D590">
        <v>5520</v>
      </c>
      <c r="E590" t="s">
        <v>285</v>
      </c>
      <c r="F590" t="s">
        <v>285</v>
      </c>
      <c r="G590">
        <v>2548</v>
      </c>
      <c r="H590" t="s">
        <v>285</v>
      </c>
      <c r="I590" t="s">
        <v>285</v>
      </c>
      <c r="J590">
        <v>4</v>
      </c>
      <c r="K590" t="s">
        <v>285</v>
      </c>
      <c r="L590" t="s">
        <v>285</v>
      </c>
      <c r="M590">
        <v>223</v>
      </c>
      <c r="N590" t="s">
        <v>285</v>
      </c>
      <c r="O590" t="s">
        <v>285</v>
      </c>
      <c r="P590">
        <v>2745</v>
      </c>
      <c r="Q590" t="s">
        <v>285</v>
      </c>
      <c r="R590" t="s">
        <v>285</v>
      </c>
    </row>
    <row r="591" spans="1:18" hidden="1">
      <c r="A591" t="s">
        <v>328</v>
      </c>
      <c r="B591">
        <v>11207</v>
      </c>
      <c r="C591" t="s">
        <v>287</v>
      </c>
      <c r="D591">
        <v>5797</v>
      </c>
      <c r="E591" t="s">
        <v>285</v>
      </c>
      <c r="F591" t="s">
        <v>285</v>
      </c>
      <c r="G591">
        <v>2576</v>
      </c>
      <c r="H591" t="s">
        <v>285</v>
      </c>
      <c r="I591" t="s">
        <v>285</v>
      </c>
      <c r="J591">
        <v>3</v>
      </c>
      <c r="K591" t="s">
        <v>285</v>
      </c>
      <c r="L591" t="s">
        <v>285</v>
      </c>
      <c r="M591">
        <v>219</v>
      </c>
      <c r="N591" t="s">
        <v>285</v>
      </c>
      <c r="O591" t="s">
        <v>285</v>
      </c>
      <c r="P591">
        <v>2999</v>
      </c>
      <c r="Q591" t="s">
        <v>285</v>
      </c>
      <c r="R591" t="s">
        <v>285</v>
      </c>
    </row>
    <row r="592" spans="1:18" hidden="1">
      <c r="A592" t="s">
        <v>328</v>
      </c>
      <c r="B592">
        <v>11207</v>
      </c>
      <c r="C592" t="s">
        <v>288</v>
      </c>
      <c r="D592">
        <v>5666</v>
      </c>
      <c r="E592" t="s">
        <v>285</v>
      </c>
      <c r="F592" t="s">
        <v>285</v>
      </c>
      <c r="G592">
        <v>2600</v>
      </c>
      <c r="H592" t="s">
        <v>285</v>
      </c>
      <c r="I592" t="s">
        <v>285</v>
      </c>
      <c r="J592">
        <v>3</v>
      </c>
      <c r="K592" t="s">
        <v>285</v>
      </c>
      <c r="L592" t="s">
        <v>285</v>
      </c>
      <c r="M592">
        <v>200</v>
      </c>
      <c r="N592" t="s">
        <v>285</v>
      </c>
      <c r="O592" t="s">
        <v>285</v>
      </c>
      <c r="P592">
        <v>2863</v>
      </c>
      <c r="Q592" t="s">
        <v>285</v>
      </c>
      <c r="R592" t="s">
        <v>285</v>
      </c>
    </row>
    <row r="593" spans="1:18" hidden="1">
      <c r="A593" t="s">
        <v>328</v>
      </c>
      <c r="B593">
        <v>11207</v>
      </c>
      <c r="C593" t="s">
        <v>289</v>
      </c>
      <c r="D593">
        <v>5384</v>
      </c>
      <c r="E593" t="s">
        <v>285</v>
      </c>
      <c r="F593" t="s">
        <v>285</v>
      </c>
      <c r="G593">
        <v>2419</v>
      </c>
      <c r="H593" t="s">
        <v>285</v>
      </c>
      <c r="I593" t="s">
        <v>285</v>
      </c>
      <c r="J593">
        <v>3</v>
      </c>
      <c r="K593" t="s">
        <v>285</v>
      </c>
      <c r="L593" t="s">
        <v>285</v>
      </c>
      <c r="M593">
        <v>198</v>
      </c>
      <c r="N593" t="s">
        <v>285</v>
      </c>
      <c r="O593" t="s">
        <v>285</v>
      </c>
      <c r="P593">
        <v>2764</v>
      </c>
      <c r="Q593" t="s">
        <v>285</v>
      </c>
      <c r="R593" t="s">
        <v>285</v>
      </c>
    </row>
    <row r="594" spans="1:18" hidden="1">
      <c r="A594" t="s">
        <v>328</v>
      </c>
      <c r="B594">
        <v>11207</v>
      </c>
      <c r="C594" t="s">
        <v>290</v>
      </c>
      <c r="D594">
        <v>5632</v>
      </c>
      <c r="E594" t="s">
        <v>285</v>
      </c>
      <c r="F594" t="s">
        <v>285</v>
      </c>
      <c r="G594">
        <v>2222</v>
      </c>
      <c r="H594" t="s">
        <v>285</v>
      </c>
      <c r="I594" t="s">
        <v>285</v>
      </c>
      <c r="J594">
        <v>3</v>
      </c>
      <c r="K594" t="s">
        <v>285</v>
      </c>
      <c r="L594" t="s">
        <v>285</v>
      </c>
      <c r="M594">
        <v>229</v>
      </c>
      <c r="N594" t="s">
        <v>285</v>
      </c>
      <c r="O594" t="s">
        <v>285</v>
      </c>
      <c r="P594">
        <v>3178</v>
      </c>
      <c r="Q594" t="s">
        <v>285</v>
      </c>
      <c r="R594" t="s">
        <v>285</v>
      </c>
    </row>
    <row r="595" spans="1:18" hidden="1">
      <c r="A595" t="s">
        <v>328</v>
      </c>
      <c r="B595">
        <v>11207</v>
      </c>
      <c r="C595" t="s">
        <v>291</v>
      </c>
      <c r="D595">
        <v>5532</v>
      </c>
      <c r="E595" t="s">
        <v>285</v>
      </c>
      <c r="F595" t="s">
        <v>285</v>
      </c>
      <c r="G595">
        <v>2045</v>
      </c>
      <c r="H595" t="s">
        <v>285</v>
      </c>
      <c r="I595" t="s">
        <v>285</v>
      </c>
      <c r="J595">
        <v>3</v>
      </c>
      <c r="K595" t="s">
        <v>285</v>
      </c>
      <c r="L595" t="s">
        <v>285</v>
      </c>
      <c r="M595">
        <v>234</v>
      </c>
      <c r="N595" t="s">
        <v>285</v>
      </c>
      <c r="O595" t="s">
        <v>285</v>
      </c>
      <c r="P595">
        <v>3250</v>
      </c>
      <c r="Q595" t="s">
        <v>285</v>
      </c>
      <c r="R595" t="s">
        <v>285</v>
      </c>
    </row>
    <row r="596" spans="1:18" hidden="1">
      <c r="A596" t="s">
        <v>328</v>
      </c>
      <c r="B596">
        <v>11207</v>
      </c>
      <c r="C596" t="s">
        <v>292</v>
      </c>
      <c r="D596">
        <v>5232</v>
      </c>
      <c r="E596" t="s">
        <v>285</v>
      </c>
      <c r="F596" t="s">
        <v>285</v>
      </c>
      <c r="G596">
        <v>2012</v>
      </c>
      <c r="H596" t="s">
        <v>285</v>
      </c>
      <c r="I596" t="s">
        <v>285</v>
      </c>
      <c r="J596">
        <v>3</v>
      </c>
      <c r="K596" t="s">
        <v>285</v>
      </c>
      <c r="L596" t="s">
        <v>285</v>
      </c>
      <c r="M596">
        <v>221</v>
      </c>
      <c r="N596" t="s">
        <v>285</v>
      </c>
      <c r="O596" t="s">
        <v>285</v>
      </c>
      <c r="P596">
        <v>2996</v>
      </c>
      <c r="Q596" t="s">
        <v>285</v>
      </c>
      <c r="R596" t="s">
        <v>285</v>
      </c>
    </row>
    <row r="597" spans="1:18" hidden="1">
      <c r="A597" t="s">
        <v>328</v>
      </c>
      <c r="B597">
        <v>11207</v>
      </c>
      <c r="C597" t="s">
        <v>293</v>
      </c>
      <c r="D597">
        <v>5318</v>
      </c>
      <c r="E597" t="s">
        <v>285</v>
      </c>
      <c r="F597" t="s">
        <v>285</v>
      </c>
      <c r="G597">
        <v>1891</v>
      </c>
      <c r="H597" t="s">
        <v>285</v>
      </c>
      <c r="I597" t="s">
        <v>285</v>
      </c>
      <c r="J597">
        <v>3</v>
      </c>
      <c r="K597" t="s">
        <v>285</v>
      </c>
      <c r="L597" t="s">
        <v>285</v>
      </c>
      <c r="M597">
        <v>218</v>
      </c>
      <c r="N597" t="s">
        <v>285</v>
      </c>
      <c r="O597" t="s">
        <v>285</v>
      </c>
      <c r="P597">
        <v>3206</v>
      </c>
      <c r="Q597" t="s">
        <v>285</v>
      </c>
      <c r="R597" t="s">
        <v>285</v>
      </c>
    </row>
    <row r="598" spans="1:18" hidden="1">
      <c r="A598" t="s">
        <v>328</v>
      </c>
      <c r="B598">
        <v>11207</v>
      </c>
      <c r="C598" t="s">
        <v>294</v>
      </c>
      <c r="D598">
        <v>5453</v>
      </c>
      <c r="E598" t="s">
        <v>285</v>
      </c>
      <c r="F598" t="s">
        <v>285</v>
      </c>
      <c r="G598">
        <v>1904</v>
      </c>
      <c r="H598" t="s">
        <v>285</v>
      </c>
      <c r="I598" t="s">
        <v>285</v>
      </c>
      <c r="J598">
        <v>3</v>
      </c>
      <c r="K598" t="s">
        <v>285</v>
      </c>
      <c r="L598" t="s">
        <v>285</v>
      </c>
      <c r="M598">
        <v>220</v>
      </c>
      <c r="N598" t="s">
        <v>285</v>
      </c>
      <c r="O598" t="s">
        <v>285</v>
      </c>
      <c r="P598">
        <v>3326</v>
      </c>
      <c r="Q598" t="s">
        <v>285</v>
      </c>
      <c r="R598" t="s">
        <v>285</v>
      </c>
    </row>
    <row r="599" spans="1:18" hidden="1">
      <c r="A599" t="s">
        <v>328</v>
      </c>
      <c r="B599">
        <v>11207</v>
      </c>
      <c r="C599" t="s">
        <v>295</v>
      </c>
      <c r="D599">
        <v>5777</v>
      </c>
      <c r="E599" t="s">
        <v>285</v>
      </c>
      <c r="F599" t="s">
        <v>285</v>
      </c>
      <c r="G599">
        <v>2057</v>
      </c>
      <c r="H599" t="s">
        <v>285</v>
      </c>
      <c r="I599" t="s">
        <v>285</v>
      </c>
      <c r="J599">
        <v>2</v>
      </c>
      <c r="K599" t="s">
        <v>285</v>
      </c>
      <c r="L599" t="s">
        <v>285</v>
      </c>
      <c r="M599">
        <v>189</v>
      </c>
      <c r="N599" t="s">
        <v>285</v>
      </c>
      <c r="O599" t="s">
        <v>285</v>
      </c>
      <c r="P599">
        <v>3529</v>
      </c>
      <c r="Q599" t="s">
        <v>285</v>
      </c>
      <c r="R599" t="s">
        <v>285</v>
      </c>
    </row>
    <row r="600" spans="1:18" hidden="1">
      <c r="A600" t="s">
        <v>328</v>
      </c>
      <c r="B600">
        <v>11207</v>
      </c>
      <c r="C600" t="s">
        <v>296</v>
      </c>
      <c r="D600">
        <v>5239</v>
      </c>
      <c r="E600" t="s">
        <v>285</v>
      </c>
      <c r="F600" t="s">
        <v>285</v>
      </c>
      <c r="G600">
        <v>1701</v>
      </c>
      <c r="H600" t="s">
        <v>285</v>
      </c>
      <c r="I600" t="s">
        <v>285</v>
      </c>
      <c r="J600">
        <v>2</v>
      </c>
      <c r="K600" t="s">
        <v>285</v>
      </c>
      <c r="L600" t="s">
        <v>285</v>
      </c>
      <c r="M600">
        <v>156</v>
      </c>
      <c r="N600" t="s">
        <v>285</v>
      </c>
      <c r="O600" t="s">
        <v>285</v>
      </c>
      <c r="P600">
        <v>3380</v>
      </c>
      <c r="Q600" t="s">
        <v>285</v>
      </c>
      <c r="R600" t="s">
        <v>285</v>
      </c>
    </row>
    <row r="601" spans="1:18" hidden="1">
      <c r="A601" t="s">
        <v>328</v>
      </c>
      <c r="B601">
        <v>11207</v>
      </c>
      <c r="C601" t="s">
        <v>297</v>
      </c>
      <c r="D601">
        <v>5241</v>
      </c>
      <c r="E601" t="s">
        <v>285</v>
      </c>
      <c r="F601" t="s">
        <v>285</v>
      </c>
      <c r="G601">
        <v>1441</v>
      </c>
      <c r="H601" t="s">
        <v>285</v>
      </c>
      <c r="I601" t="s">
        <v>285</v>
      </c>
      <c r="J601">
        <v>2</v>
      </c>
      <c r="K601" t="s">
        <v>285</v>
      </c>
      <c r="L601" t="s">
        <v>285</v>
      </c>
      <c r="M601">
        <v>154</v>
      </c>
      <c r="N601" t="s">
        <v>285</v>
      </c>
      <c r="O601" t="s">
        <v>285</v>
      </c>
      <c r="P601">
        <v>3644</v>
      </c>
      <c r="Q601" t="s">
        <v>285</v>
      </c>
      <c r="R601" t="s">
        <v>285</v>
      </c>
    </row>
    <row r="602" spans="1:18" hidden="1">
      <c r="A602" t="s">
        <v>328</v>
      </c>
      <c r="B602">
        <v>11207</v>
      </c>
      <c r="C602" t="s">
        <v>298</v>
      </c>
      <c r="D602">
        <v>5285</v>
      </c>
      <c r="E602" t="s">
        <v>285</v>
      </c>
      <c r="F602" t="s">
        <v>285</v>
      </c>
      <c r="G602">
        <v>1221</v>
      </c>
      <c r="H602" t="s">
        <v>285</v>
      </c>
      <c r="I602" t="s">
        <v>285</v>
      </c>
      <c r="J602">
        <v>2</v>
      </c>
      <c r="K602" t="s">
        <v>285</v>
      </c>
      <c r="L602" t="s">
        <v>285</v>
      </c>
      <c r="M602">
        <v>158</v>
      </c>
      <c r="N602" t="s">
        <v>285</v>
      </c>
      <c r="O602" t="s">
        <v>285</v>
      </c>
      <c r="P602">
        <v>3904</v>
      </c>
      <c r="Q602" t="s">
        <v>285</v>
      </c>
      <c r="R602" t="s">
        <v>285</v>
      </c>
    </row>
    <row r="603" spans="1:18" hidden="1">
      <c r="A603" t="s">
        <v>328</v>
      </c>
      <c r="B603">
        <v>11207</v>
      </c>
      <c r="C603" t="s">
        <v>299</v>
      </c>
      <c r="D603">
        <v>5285</v>
      </c>
      <c r="E603" t="s">
        <v>285</v>
      </c>
      <c r="F603" t="s">
        <v>285</v>
      </c>
      <c r="G603">
        <v>1352</v>
      </c>
      <c r="H603" t="s">
        <v>285</v>
      </c>
      <c r="I603" t="s">
        <v>285</v>
      </c>
      <c r="J603">
        <v>2</v>
      </c>
      <c r="K603" t="s">
        <v>285</v>
      </c>
      <c r="L603" t="s">
        <v>285</v>
      </c>
      <c r="M603">
        <v>158</v>
      </c>
      <c r="N603" t="s">
        <v>285</v>
      </c>
      <c r="O603" t="s">
        <v>285</v>
      </c>
      <c r="P603">
        <v>3773</v>
      </c>
      <c r="Q603" t="s">
        <v>285</v>
      </c>
      <c r="R603" t="s">
        <v>285</v>
      </c>
    </row>
    <row r="604" spans="1:18" hidden="1">
      <c r="A604" t="s">
        <v>328</v>
      </c>
      <c r="B604">
        <v>11207</v>
      </c>
      <c r="C604" t="s">
        <v>300</v>
      </c>
      <c r="D604">
        <v>5304</v>
      </c>
      <c r="E604" t="s">
        <v>285</v>
      </c>
      <c r="F604" t="s">
        <v>285</v>
      </c>
      <c r="G604">
        <v>1373</v>
      </c>
      <c r="H604" t="s">
        <v>285</v>
      </c>
      <c r="I604" t="s">
        <v>285</v>
      </c>
      <c r="J604">
        <v>2</v>
      </c>
      <c r="K604" t="s">
        <v>285</v>
      </c>
      <c r="L604" t="s">
        <v>285</v>
      </c>
      <c r="M604">
        <v>169</v>
      </c>
      <c r="N604" t="s">
        <v>285</v>
      </c>
      <c r="O604" t="s">
        <v>285</v>
      </c>
      <c r="P604">
        <v>3760</v>
      </c>
      <c r="Q604" t="s">
        <v>285</v>
      </c>
      <c r="R604" t="s">
        <v>285</v>
      </c>
    </row>
    <row r="605" spans="1:18" hidden="1">
      <c r="A605" t="s">
        <v>328</v>
      </c>
      <c r="B605">
        <v>11207</v>
      </c>
      <c r="C605" t="s">
        <v>301</v>
      </c>
      <c r="D605">
        <v>5184</v>
      </c>
      <c r="E605" t="s">
        <v>285</v>
      </c>
      <c r="F605" t="s">
        <v>285</v>
      </c>
      <c r="G605">
        <v>1425</v>
      </c>
      <c r="H605" t="s">
        <v>285</v>
      </c>
      <c r="I605" t="s">
        <v>285</v>
      </c>
      <c r="J605">
        <v>2</v>
      </c>
      <c r="K605" t="s">
        <v>285</v>
      </c>
      <c r="L605" t="s">
        <v>285</v>
      </c>
      <c r="M605">
        <v>176</v>
      </c>
      <c r="N605" t="s">
        <v>285</v>
      </c>
      <c r="O605" t="s">
        <v>285</v>
      </c>
      <c r="P605">
        <v>3581</v>
      </c>
      <c r="Q605" t="s">
        <v>285</v>
      </c>
      <c r="R605" t="s">
        <v>285</v>
      </c>
    </row>
    <row r="606" spans="1:18" hidden="1">
      <c r="A606" t="s">
        <v>328</v>
      </c>
      <c r="B606">
        <v>11207</v>
      </c>
      <c r="C606" t="s">
        <v>302</v>
      </c>
      <c r="D606">
        <v>5297</v>
      </c>
      <c r="E606" t="s">
        <v>285</v>
      </c>
      <c r="F606" t="s">
        <v>285</v>
      </c>
      <c r="G606">
        <v>1382</v>
      </c>
      <c r="H606" t="s">
        <v>285</v>
      </c>
      <c r="I606" t="s">
        <v>285</v>
      </c>
      <c r="J606">
        <v>2</v>
      </c>
      <c r="K606" t="s">
        <v>285</v>
      </c>
      <c r="L606" t="s">
        <v>285</v>
      </c>
      <c r="M606">
        <v>179</v>
      </c>
      <c r="N606" t="s">
        <v>285</v>
      </c>
      <c r="O606" t="s">
        <v>285</v>
      </c>
      <c r="P606">
        <v>3734</v>
      </c>
      <c r="Q606" t="s">
        <v>285</v>
      </c>
      <c r="R606" t="s">
        <v>285</v>
      </c>
    </row>
    <row r="607" spans="1:18" hidden="1">
      <c r="A607" t="s">
        <v>328</v>
      </c>
      <c r="B607">
        <v>11207</v>
      </c>
      <c r="C607" t="s">
        <v>303</v>
      </c>
      <c r="D607">
        <v>5033</v>
      </c>
      <c r="E607" t="s">
        <v>285</v>
      </c>
      <c r="F607" t="s">
        <v>285</v>
      </c>
      <c r="G607">
        <v>1288</v>
      </c>
      <c r="H607" t="s">
        <v>285</v>
      </c>
      <c r="I607" t="s">
        <v>285</v>
      </c>
      <c r="J607">
        <v>2</v>
      </c>
      <c r="K607" t="s">
        <v>285</v>
      </c>
      <c r="L607" t="s">
        <v>285</v>
      </c>
      <c r="M607">
        <v>182</v>
      </c>
      <c r="N607" t="s">
        <v>285</v>
      </c>
      <c r="O607" t="s">
        <v>285</v>
      </c>
      <c r="P607">
        <v>3561</v>
      </c>
      <c r="Q607" t="s">
        <v>285</v>
      </c>
      <c r="R607" t="s">
        <v>285</v>
      </c>
    </row>
    <row r="608" spans="1:18" hidden="1">
      <c r="A608" t="s">
        <v>328</v>
      </c>
      <c r="B608">
        <v>11207</v>
      </c>
      <c r="C608" t="s">
        <v>304</v>
      </c>
      <c r="D608">
        <v>5004</v>
      </c>
      <c r="E608" t="s">
        <v>285</v>
      </c>
      <c r="F608" t="s">
        <v>285</v>
      </c>
      <c r="G608">
        <v>1298</v>
      </c>
      <c r="H608" t="s">
        <v>285</v>
      </c>
      <c r="I608" t="s">
        <v>285</v>
      </c>
      <c r="J608">
        <v>3</v>
      </c>
      <c r="K608" t="s">
        <v>285</v>
      </c>
      <c r="L608" t="s">
        <v>285</v>
      </c>
      <c r="M608">
        <v>182</v>
      </c>
      <c r="N608" t="s">
        <v>285</v>
      </c>
      <c r="O608" t="s">
        <v>285</v>
      </c>
      <c r="P608">
        <v>3520</v>
      </c>
      <c r="Q608" t="s">
        <v>285</v>
      </c>
      <c r="R608" t="s">
        <v>285</v>
      </c>
    </row>
    <row r="609" spans="1:18" hidden="1">
      <c r="A609" t="s">
        <v>328</v>
      </c>
      <c r="B609">
        <v>11207</v>
      </c>
      <c r="C609" t="s">
        <v>305</v>
      </c>
      <c r="D609">
        <v>4646</v>
      </c>
      <c r="E609" t="s">
        <v>285</v>
      </c>
      <c r="F609" t="s">
        <v>285</v>
      </c>
      <c r="G609">
        <v>1084</v>
      </c>
      <c r="H609" t="s">
        <v>285</v>
      </c>
      <c r="I609" t="s">
        <v>285</v>
      </c>
      <c r="J609">
        <v>3</v>
      </c>
      <c r="K609" t="s">
        <v>285</v>
      </c>
      <c r="L609" t="s">
        <v>285</v>
      </c>
      <c r="M609">
        <v>184</v>
      </c>
      <c r="N609" t="s">
        <v>285</v>
      </c>
      <c r="O609" t="s">
        <v>285</v>
      </c>
      <c r="P609">
        <v>3374</v>
      </c>
      <c r="Q609" t="s">
        <v>285</v>
      </c>
      <c r="R609" t="s">
        <v>285</v>
      </c>
    </row>
    <row r="610" spans="1:18" hidden="1">
      <c r="A610" t="s">
        <v>328</v>
      </c>
      <c r="B610">
        <v>11207</v>
      </c>
      <c r="C610" t="s">
        <v>306</v>
      </c>
      <c r="D610">
        <v>4694</v>
      </c>
      <c r="E610" t="s">
        <v>285</v>
      </c>
      <c r="F610" t="s">
        <v>285</v>
      </c>
      <c r="G610">
        <v>1188</v>
      </c>
      <c r="H610" t="s">
        <v>285</v>
      </c>
      <c r="I610" t="s">
        <v>285</v>
      </c>
      <c r="J610">
        <v>3</v>
      </c>
      <c r="K610" t="s">
        <v>285</v>
      </c>
      <c r="L610" t="s">
        <v>285</v>
      </c>
      <c r="M610">
        <v>181</v>
      </c>
      <c r="N610" t="s">
        <v>285</v>
      </c>
      <c r="O610" t="s">
        <v>285</v>
      </c>
      <c r="P610">
        <v>3322</v>
      </c>
      <c r="Q610" t="s">
        <v>285</v>
      </c>
      <c r="R610" t="s">
        <v>285</v>
      </c>
    </row>
    <row r="611" spans="1:18" hidden="1">
      <c r="A611" t="s">
        <v>328</v>
      </c>
      <c r="B611">
        <v>11207</v>
      </c>
      <c r="C611" t="s">
        <v>307</v>
      </c>
      <c r="D611">
        <v>4553</v>
      </c>
      <c r="E611" t="s">
        <v>285</v>
      </c>
      <c r="F611" t="s">
        <v>285</v>
      </c>
      <c r="G611">
        <v>1370</v>
      </c>
      <c r="H611" t="s">
        <v>285</v>
      </c>
      <c r="I611" t="s">
        <v>285</v>
      </c>
      <c r="J611">
        <v>3</v>
      </c>
      <c r="K611" t="s">
        <v>285</v>
      </c>
      <c r="L611" t="s">
        <v>285</v>
      </c>
      <c r="M611">
        <v>145</v>
      </c>
      <c r="N611" t="s">
        <v>285</v>
      </c>
      <c r="O611" t="s">
        <v>285</v>
      </c>
      <c r="P611">
        <v>3034</v>
      </c>
      <c r="Q611" t="s">
        <v>285</v>
      </c>
      <c r="R611" t="s">
        <v>285</v>
      </c>
    </row>
    <row r="612" spans="1:18" hidden="1">
      <c r="A612" t="s">
        <v>328</v>
      </c>
      <c r="B612">
        <v>11207</v>
      </c>
      <c r="C612" t="s">
        <v>308</v>
      </c>
      <c r="D612">
        <v>4427</v>
      </c>
      <c r="E612" t="s">
        <v>285</v>
      </c>
      <c r="F612" t="s">
        <v>285</v>
      </c>
      <c r="G612">
        <v>1358</v>
      </c>
      <c r="H612" t="s">
        <v>285</v>
      </c>
      <c r="I612" t="s">
        <v>285</v>
      </c>
      <c r="J612">
        <v>3</v>
      </c>
      <c r="K612" t="s">
        <v>285</v>
      </c>
      <c r="L612" t="s">
        <v>285</v>
      </c>
      <c r="M612">
        <v>158</v>
      </c>
      <c r="N612" t="s">
        <v>285</v>
      </c>
      <c r="O612" t="s">
        <v>285</v>
      </c>
      <c r="P612">
        <v>2907</v>
      </c>
      <c r="Q612" t="s">
        <v>285</v>
      </c>
      <c r="R612" t="s">
        <v>285</v>
      </c>
    </row>
    <row r="613" spans="1:18" hidden="1">
      <c r="A613" t="s">
        <v>328</v>
      </c>
      <c r="B613">
        <v>11207</v>
      </c>
      <c r="C613" t="s">
        <v>309</v>
      </c>
      <c r="D613">
        <v>4463</v>
      </c>
      <c r="E613" t="s">
        <v>285</v>
      </c>
      <c r="F613" t="s">
        <v>285</v>
      </c>
      <c r="G613">
        <v>1431</v>
      </c>
      <c r="H613" t="s">
        <v>285</v>
      </c>
      <c r="I613" t="s">
        <v>285</v>
      </c>
      <c r="J613">
        <v>3</v>
      </c>
      <c r="K613" t="s">
        <v>285</v>
      </c>
      <c r="L613" t="s">
        <v>285</v>
      </c>
      <c r="M613">
        <v>136</v>
      </c>
      <c r="N613" t="s">
        <v>285</v>
      </c>
      <c r="O613" t="s">
        <v>285</v>
      </c>
      <c r="P613">
        <v>2892</v>
      </c>
      <c r="Q613" t="s">
        <v>285</v>
      </c>
      <c r="R613" t="s">
        <v>285</v>
      </c>
    </row>
    <row r="614" spans="1:18" hidden="1">
      <c r="A614" t="s">
        <v>328</v>
      </c>
      <c r="B614">
        <v>11207</v>
      </c>
      <c r="C614" t="s">
        <v>310</v>
      </c>
      <c r="D614">
        <v>4688</v>
      </c>
      <c r="E614" t="s">
        <v>285</v>
      </c>
      <c r="F614" t="s">
        <v>285</v>
      </c>
      <c r="G614">
        <v>1558</v>
      </c>
      <c r="H614" t="s">
        <v>285</v>
      </c>
      <c r="I614" t="s">
        <v>285</v>
      </c>
      <c r="J614">
        <v>5</v>
      </c>
      <c r="K614" t="s">
        <v>285</v>
      </c>
      <c r="L614" t="s">
        <v>285</v>
      </c>
      <c r="M614">
        <v>155</v>
      </c>
      <c r="N614" t="s">
        <v>285</v>
      </c>
      <c r="O614" t="s">
        <v>285</v>
      </c>
      <c r="P614">
        <v>2970</v>
      </c>
      <c r="Q614" t="s">
        <v>285</v>
      </c>
      <c r="R614" t="s">
        <v>285</v>
      </c>
    </row>
    <row r="615" spans="1:18" hidden="1">
      <c r="A615" t="s">
        <v>328</v>
      </c>
      <c r="B615">
        <v>11207</v>
      </c>
      <c r="C615" t="s">
        <v>311</v>
      </c>
      <c r="D615">
        <v>4743</v>
      </c>
      <c r="E615" t="s">
        <v>285</v>
      </c>
      <c r="F615" t="s">
        <v>285</v>
      </c>
      <c r="G615">
        <v>1659</v>
      </c>
      <c r="H615" t="s">
        <v>285</v>
      </c>
      <c r="I615" t="s">
        <v>285</v>
      </c>
      <c r="J615">
        <v>5</v>
      </c>
      <c r="K615" t="s">
        <v>285</v>
      </c>
      <c r="L615" t="s">
        <v>285</v>
      </c>
      <c r="M615">
        <v>155</v>
      </c>
      <c r="N615" t="s">
        <v>285</v>
      </c>
      <c r="O615" t="s">
        <v>285</v>
      </c>
      <c r="P615">
        <v>2923</v>
      </c>
      <c r="Q615" t="s">
        <v>285</v>
      </c>
      <c r="R615" t="s">
        <v>285</v>
      </c>
    </row>
    <row r="616" spans="1:18" hidden="1">
      <c r="A616" t="s">
        <v>328</v>
      </c>
      <c r="B616">
        <v>11207</v>
      </c>
      <c r="C616" t="s">
        <v>312</v>
      </c>
      <c r="D616">
        <v>4499</v>
      </c>
      <c r="E616" t="s">
        <v>285</v>
      </c>
      <c r="F616" t="s">
        <v>285</v>
      </c>
      <c r="G616">
        <v>1614</v>
      </c>
      <c r="H616" t="s">
        <v>285</v>
      </c>
      <c r="I616" t="s">
        <v>285</v>
      </c>
      <c r="J616">
        <v>6</v>
      </c>
      <c r="K616" t="s">
        <v>285</v>
      </c>
      <c r="L616" t="s">
        <v>285</v>
      </c>
      <c r="M616">
        <v>159</v>
      </c>
      <c r="N616" t="s">
        <v>285</v>
      </c>
      <c r="O616" t="s">
        <v>285</v>
      </c>
      <c r="P616">
        <v>2719</v>
      </c>
      <c r="Q616" t="s">
        <v>285</v>
      </c>
      <c r="R616" t="s">
        <v>285</v>
      </c>
    </row>
    <row r="617" spans="1:18" hidden="1">
      <c r="A617" t="s">
        <v>328</v>
      </c>
      <c r="B617">
        <v>11207</v>
      </c>
      <c r="C617" t="s">
        <v>313</v>
      </c>
      <c r="D617">
        <v>4260</v>
      </c>
      <c r="E617" t="s">
        <v>285</v>
      </c>
      <c r="F617" t="s">
        <v>285</v>
      </c>
      <c r="G617">
        <v>1388</v>
      </c>
      <c r="H617" t="s">
        <v>285</v>
      </c>
      <c r="I617" t="s">
        <v>285</v>
      </c>
      <c r="J617">
        <v>6</v>
      </c>
      <c r="K617" t="s">
        <v>285</v>
      </c>
      <c r="L617" t="s">
        <v>285</v>
      </c>
      <c r="M617">
        <v>167</v>
      </c>
      <c r="N617" t="s">
        <v>285</v>
      </c>
      <c r="O617" t="s">
        <v>285</v>
      </c>
      <c r="P617">
        <v>2699</v>
      </c>
      <c r="Q617" t="s">
        <v>285</v>
      </c>
      <c r="R617" t="s">
        <v>285</v>
      </c>
    </row>
    <row r="618" spans="1:18" hidden="1">
      <c r="A618" t="s">
        <v>328</v>
      </c>
      <c r="B618">
        <v>11207</v>
      </c>
      <c r="C618" t="s">
        <v>314</v>
      </c>
      <c r="D618">
        <v>4580</v>
      </c>
      <c r="E618" t="s">
        <v>285</v>
      </c>
      <c r="F618" t="s">
        <v>285</v>
      </c>
      <c r="G618">
        <v>1691</v>
      </c>
      <c r="H618" t="s">
        <v>285</v>
      </c>
      <c r="I618" t="s">
        <v>285</v>
      </c>
      <c r="J618">
        <v>26</v>
      </c>
      <c r="K618" t="s">
        <v>285</v>
      </c>
      <c r="L618" t="s">
        <v>285</v>
      </c>
      <c r="M618">
        <v>176</v>
      </c>
      <c r="N618" t="s">
        <v>285</v>
      </c>
      <c r="O618" t="s">
        <v>285</v>
      </c>
      <c r="P618">
        <v>2686</v>
      </c>
      <c r="Q618" t="s">
        <v>285</v>
      </c>
      <c r="R618" t="s">
        <v>285</v>
      </c>
    </row>
    <row r="619" spans="1:18" hidden="1">
      <c r="A619" t="s">
        <v>328</v>
      </c>
      <c r="B619">
        <v>11207</v>
      </c>
      <c r="C619" t="s">
        <v>315</v>
      </c>
      <c r="D619">
        <v>4459</v>
      </c>
      <c r="E619" t="s">
        <v>285</v>
      </c>
      <c r="F619" t="s">
        <v>285</v>
      </c>
      <c r="G619">
        <v>1784</v>
      </c>
      <c r="H619" t="s">
        <v>285</v>
      </c>
      <c r="I619" t="s">
        <v>285</v>
      </c>
      <c r="J619">
        <v>27</v>
      </c>
      <c r="K619" t="s">
        <v>285</v>
      </c>
      <c r="L619" t="s">
        <v>285</v>
      </c>
      <c r="M619">
        <v>176</v>
      </c>
      <c r="N619" t="s">
        <v>285</v>
      </c>
      <c r="O619" t="s">
        <v>285</v>
      </c>
      <c r="P619">
        <v>2472</v>
      </c>
      <c r="Q619" t="s">
        <v>285</v>
      </c>
      <c r="R619" t="s">
        <v>285</v>
      </c>
    </row>
    <row r="620" spans="1:18" hidden="1">
      <c r="A620" t="s">
        <v>328</v>
      </c>
      <c r="B620">
        <v>11207</v>
      </c>
      <c r="C620" t="s">
        <v>316</v>
      </c>
      <c r="D620">
        <v>4296</v>
      </c>
      <c r="E620" t="s">
        <v>285</v>
      </c>
      <c r="F620" t="s">
        <v>285</v>
      </c>
      <c r="G620">
        <v>1768</v>
      </c>
      <c r="H620" t="s">
        <v>285</v>
      </c>
      <c r="I620" t="s">
        <v>285</v>
      </c>
      <c r="J620">
        <v>27</v>
      </c>
      <c r="K620" t="s">
        <v>285</v>
      </c>
      <c r="L620" t="s">
        <v>285</v>
      </c>
      <c r="M620">
        <v>174</v>
      </c>
      <c r="N620" t="s">
        <v>285</v>
      </c>
      <c r="O620" t="s">
        <v>285</v>
      </c>
      <c r="P620">
        <v>2327</v>
      </c>
      <c r="Q620" t="s">
        <v>285</v>
      </c>
      <c r="R620" t="s">
        <v>285</v>
      </c>
    </row>
    <row r="621" spans="1:18" hidden="1">
      <c r="A621" t="s">
        <v>328</v>
      </c>
      <c r="B621">
        <v>11207</v>
      </c>
      <c r="C621" t="s">
        <v>317</v>
      </c>
      <c r="D621">
        <v>4403</v>
      </c>
      <c r="E621" t="s">
        <v>285</v>
      </c>
      <c r="F621" t="s">
        <v>285</v>
      </c>
      <c r="G621">
        <v>1993</v>
      </c>
      <c r="H621" t="s">
        <v>285</v>
      </c>
      <c r="I621" t="s">
        <v>285</v>
      </c>
      <c r="J621">
        <v>26</v>
      </c>
      <c r="K621" t="s">
        <v>285</v>
      </c>
      <c r="L621" t="s">
        <v>285</v>
      </c>
      <c r="M621">
        <v>173</v>
      </c>
      <c r="N621" t="s">
        <v>285</v>
      </c>
      <c r="O621" t="s">
        <v>285</v>
      </c>
      <c r="P621">
        <v>2210</v>
      </c>
      <c r="Q621" t="s">
        <v>285</v>
      </c>
      <c r="R621" t="s">
        <v>285</v>
      </c>
    </row>
    <row r="622" spans="1:18" hidden="1">
      <c r="A622" t="s">
        <v>328</v>
      </c>
      <c r="B622">
        <v>11207</v>
      </c>
      <c r="C622" t="s">
        <v>318</v>
      </c>
      <c r="D622">
        <v>4299</v>
      </c>
      <c r="E622" t="s">
        <v>285</v>
      </c>
      <c r="F622" t="s">
        <v>285</v>
      </c>
      <c r="G622">
        <v>2013</v>
      </c>
      <c r="H622" t="s">
        <v>285</v>
      </c>
      <c r="I622" t="s">
        <v>285</v>
      </c>
      <c r="J622">
        <v>26</v>
      </c>
      <c r="K622" t="s">
        <v>285</v>
      </c>
      <c r="L622" t="s">
        <v>285</v>
      </c>
      <c r="M622">
        <v>168</v>
      </c>
      <c r="N622" t="s">
        <v>285</v>
      </c>
      <c r="O622" t="s">
        <v>285</v>
      </c>
      <c r="P622">
        <v>2092</v>
      </c>
      <c r="Q622" t="s">
        <v>285</v>
      </c>
      <c r="R622" t="s">
        <v>285</v>
      </c>
    </row>
    <row r="623" spans="1:18" hidden="1">
      <c r="A623" t="s">
        <v>328</v>
      </c>
      <c r="B623">
        <v>11207</v>
      </c>
      <c r="C623" t="s">
        <v>319</v>
      </c>
      <c r="D623">
        <v>4211</v>
      </c>
      <c r="E623" t="s">
        <v>285</v>
      </c>
      <c r="F623" t="s">
        <v>285</v>
      </c>
      <c r="G623">
        <v>2171</v>
      </c>
      <c r="H623" t="s">
        <v>285</v>
      </c>
      <c r="I623" t="s">
        <v>285</v>
      </c>
      <c r="J623">
        <v>26</v>
      </c>
      <c r="K623" t="s">
        <v>285</v>
      </c>
      <c r="L623" t="s">
        <v>285</v>
      </c>
      <c r="M623">
        <v>167</v>
      </c>
      <c r="N623" t="s">
        <v>285</v>
      </c>
      <c r="O623" t="s">
        <v>285</v>
      </c>
      <c r="P623">
        <v>1847</v>
      </c>
      <c r="Q623" t="s">
        <v>285</v>
      </c>
      <c r="R623" t="s">
        <v>285</v>
      </c>
    </row>
    <row r="624" spans="1:18" hidden="1">
      <c r="A624" t="s">
        <v>328</v>
      </c>
      <c r="B624">
        <v>11207</v>
      </c>
      <c r="C624" t="s">
        <v>320</v>
      </c>
      <c r="D624">
        <v>4477</v>
      </c>
      <c r="E624" t="s">
        <v>285</v>
      </c>
      <c r="F624" t="s">
        <v>285</v>
      </c>
      <c r="G624">
        <v>2209</v>
      </c>
      <c r="H624" t="s">
        <v>285</v>
      </c>
      <c r="I624" t="s">
        <v>285</v>
      </c>
      <c r="J624">
        <v>10</v>
      </c>
      <c r="K624" t="s">
        <v>285</v>
      </c>
      <c r="L624" t="s">
        <v>285</v>
      </c>
      <c r="M624">
        <v>183</v>
      </c>
      <c r="N624" t="s">
        <v>285</v>
      </c>
      <c r="O624" t="s">
        <v>285</v>
      </c>
      <c r="P624">
        <v>2075</v>
      </c>
      <c r="Q624" t="s">
        <v>285</v>
      </c>
      <c r="R624" t="s">
        <v>285</v>
      </c>
    </row>
    <row r="625" spans="1:18" hidden="1">
      <c r="A625" t="s">
        <v>328</v>
      </c>
      <c r="B625">
        <v>11207</v>
      </c>
      <c r="C625" t="s">
        <v>321</v>
      </c>
      <c r="D625">
        <v>4517</v>
      </c>
      <c r="E625" t="s">
        <v>285</v>
      </c>
      <c r="F625" t="s">
        <v>285</v>
      </c>
      <c r="G625">
        <v>2149</v>
      </c>
      <c r="H625" t="s">
        <v>285</v>
      </c>
      <c r="I625" t="s">
        <v>285</v>
      </c>
      <c r="J625">
        <v>9</v>
      </c>
      <c r="K625" t="s">
        <v>285</v>
      </c>
      <c r="L625" t="s">
        <v>285</v>
      </c>
      <c r="M625">
        <v>185</v>
      </c>
      <c r="N625" t="s">
        <v>285</v>
      </c>
      <c r="O625" t="s">
        <v>285</v>
      </c>
      <c r="P625">
        <v>2173</v>
      </c>
      <c r="Q625" t="s">
        <v>285</v>
      </c>
      <c r="R625" t="s">
        <v>285</v>
      </c>
    </row>
    <row r="626" spans="1:18" hidden="1">
      <c r="A626" t="s">
        <v>329</v>
      </c>
      <c r="B626">
        <v>11401</v>
      </c>
      <c r="C626" t="s">
        <v>244</v>
      </c>
      <c r="D626">
        <v>2593346</v>
      </c>
      <c r="E626">
        <v>27192</v>
      </c>
      <c r="F626">
        <v>103976</v>
      </c>
      <c r="G626">
        <v>242641</v>
      </c>
      <c r="H626">
        <v>4996</v>
      </c>
      <c r="I626">
        <v>-630</v>
      </c>
      <c r="J626">
        <v>51597</v>
      </c>
      <c r="K626">
        <v>2188</v>
      </c>
      <c r="L626">
        <v>-639</v>
      </c>
      <c r="M626">
        <v>343432</v>
      </c>
      <c r="N626">
        <v>6219</v>
      </c>
      <c r="O626">
        <v>360</v>
      </c>
      <c r="P626">
        <v>1955676</v>
      </c>
      <c r="Q626">
        <v>13789</v>
      </c>
      <c r="R626">
        <v>104885</v>
      </c>
    </row>
    <row r="627" spans="1:18" hidden="1">
      <c r="A627" t="s">
        <v>329</v>
      </c>
      <c r="B627">
        <v>11401</v>
      </c>
      <c r="C627" t="s">
        <v>245</v>
      </c>
      <c r="D627">
        <v>2467179</v>
      </c>
      <c r="E627">
        <v>17824</v>
      </c>
      <c r="F627">
        <v>171130</v>
      </c>
      <c r="G627">
        <v>237499</v>
      </c>
      <c r="H627">
        <v>-4196</v>
      </c>
      <c r="I627">
        <v>-373</v>
      </c>
      <c r="J627">
        <v>49522</v>
      </c>
      <c r="K627">
        <v>610</v>
      </c>
      <c r="L627">
        <v>-704</v>
      </c>
      <c r="M627">
        <v>336813</v>
      </c>
      <c r="N627">
        <v>3158</v>
      </c>
      <c r="O627">
        <v>1395</v>
      </c>
      <c r="P627">
        <v>1843345</v>
      </c>
      <c r="Q627">
        <v>18252</v>
      </c>
      <c r="R627">
        <v>170812</v>
      </c>
    </row>
    <row r="628" spans="1:18" hidden="1">
      <c r="A628" t="s">
        <v>329</v>
      </c>
      <c r="B628">
        <v>11401</v>
      </c>
      <c r="C628" t="s">
        <v>246</v>
      </c>
      <c r="D628">
        <v>2273821</v>
      </c>
      <c r="E628">
        <v>7659</v>
      </c>
      <c r="F628">
        <v>-100008</v>
      </c>
      <c r="G628">
        <v>242333</v>
      </c>
      <c r="H628">
        <v>2073</v>
      </c>
      <c r="I628">
        <v>-3426</v>
      </c>
      <c r="J628">
        <v>49694</v>
      </c>
      <c r="K628">
        <v>206</v>
      </c>
      <c r="L628">
        <v>-1436</v>
      </c>
      <c r="M628">
        <v>332414</v>
      </c>
      <c r="N628">
        <v>4527</v>
      </c>
      <c r="O628">
        <v>-5484</v>
      </c>
      <c r="P628">
        <v>1649380</v>
      </c>
      <c r="Q628">
        <v>853</v>
      </c>
      <c r="R628">
        <v>-89662</v>
      </c>
    </row>
    <row r="629" spans="1:18" hidden="1">
      <c r="A629" t="s">
        <v>329</v>
      </c>
      <c r="B629">
        <v>11401</v>
      </c>
      <c r="C629" t="s">
        <v>247</v>
      </c>
      <c r="D629">
        <v>2366210</v>
      </c>
      <c r="E629">
        <v>20827</v>
      </c>
      <c r="F629">
        <v>-10402</v>
      </c>
      <c r="G629">
        <v>245558</v>
      </c>
      <c r="H629">
        <v>-423</v>
      </c>
      <c r="I629">
        <v>3299</v>
      </c>
      <c r="J629">
        <v>51010</v>
      </c>
      <c r="K629">
        <v>752</v>
      </c>
      <c r="L629">
        <v>87</v>
      </c>
      <c r="M629">
        <v>333311</v>
      </c>
      <c r="N629">
        <v>4957</v>
      </c>
      <c r="O629">
        <v>-92</v>
      </c>
      <c r="P629">
        <v>1736331</v>
      </c>
      <c r="Q629">
        <v>15541</v>
      </c>
      <c r="R629">
        <v>-13696</v>
      </c>
    </row>
    <row r="630" spans="1:18" hidden="1">
      <c r="A630" t="s">
        <v>329</v>
      </c>
      <c r="B630">
        <v>11401</v>
      </c>
      <c r="C630" t="s">
        <v>248</v>
      </c>
      <c r="D630">
        <v>2348663</v>
      </c>
      <c r="E630">
        <v>28955</v>
      </c>
      <c r="F630">
        <v>18690</v>
      </c>
      <c r="G630">
        <v>239900</v>
      </c>
      <c r="H630">
        <v>430</v>
      </c>
      <c r="I630">
        <v>291</v>
      </c>
      <c r="J630">
        <v>50209</v>
      </c>
      <c r="K630">
        <v>6054</v>
      </c>
      <c r="L630">
        <v>-519</v>
      </c>
      <c r="M630">
        <v>328452</v>
      </c>
      <c r="N630">
        <v>5013</v>
      </c>
      <c r="O630">
        <v>1018</v>
      </c>
      <c r="P630">
        <v>1730102</v>
      </c>
      <c r="Q630">
        <v>17458</v>
      </c>
      <c r="R630">
        <v>17900</v>
      </c>
    </row>
    <row r="631" spans="1:18" hidden="1">
      <c r="A631" t="s">
        <v>329</v>
      </c>
      <c r="B631">
        <v>11401</v>
      </c>
      <c r="C631" t="s">
        <v>249</v>
      </c>
      <c r="D631">
        <v>2304004</v>
      </c>
      <c r="E631">
        <v>12971</v>
      </c>
      <c r="F631">
        <v>-6056</v>
      </c>
      <c r="G631">
        <v>241073</v>
      </c>
      <c r="H631">
        <v>542</v>
      </c>
      <c r="I631">
        <v>-1050</v>
      </c>
      <c r="J631">
        <v>44688</v>
      </c>
      <c r="K631">
        <v>5715</v>
      </c>
      <c r="L631">
        <v>-618</v>
      </c>
      <c r="M631">
        <v>322977</v>
      </c>
      <c r="N631">
        <v>3321</v>
      </c>
      <c r="O631">
        <v>-386</v>
      </c>
      <c r="P631">
        <v>1695266</v>
      </c>
      <c r="Q631">
        <v>3393</v>
      </c>
      <c r="R631">
        <v>-4002</v>
      </c>
    </row>
    <row r="632" spans="1:18" hidden="1">
      <c r="A632" t="s">
        <v>329</v>
      </c>
      <c r="B632">
        <v>11401</v>
      </c>
      <c r="C632" t="s">
        <v>250</v>
      </c>
      <c r="D632">
        <v>2293537</v>
      </c>
      <c r="E632">
        <v>3307</v>
      </c>
      <c r="F632">
        <v>-9161</v>
      </c>
      <c r="G632">
        <v>238182</v>
      </c>
      <c r="H632">
        <v>470</v>
      </c>
      <c r="I632">
        <v>1156</v>
      </c>
      <c r="J632">
        <v>39498</v>
      </c>
      <c r="K632">
        <v>931</v>
      </c>
      <c r="L632">
        <v>-701</v>
      </c>
      <c r="M632">
        <v>321138</v>
      </c>
      <c r="N632">
        <v>5092</v>
      </c>
      <c r="O632">
        <v>97</v>
      </c>
      <c r="P632">
        <v>1694719</v>
      </c>
      <c r="Q632">
        <v>-3186</v>
      </c>
      <c r="R632">
        <v>-9713</v>
      </c>
    </row>
    <row r="633" spans="1:18" hidden="1">
      <c r="A633" t="s">
        <v>329</v>
      </c>
      <c r="B633">
        <v>11401</v>
      </c>
      <c r="C633" t="s">
        <v>251</v>
      </c>
      <c r="D633">
        <v>2290387</v>
      </c>
      <c r="E633">
        <v>25421</v>
      </c>
      <c r="F633">
        <v>42072</v>
      </c>
      <c r="G633">
        <v>236710</v>
      </c>
      <c r="H633">
        <v>451</v>
      </c>
      <c r="I633">
        <v>4575</v>
      </c>
      <c r="J633">
        <v>39278</v>
      </c>
      <c r="K633">
        <v>2472</v>
      </c>
      <c r="L633">
        <v>-485</v>
      </c>
      <c r="M633">
        <v>315793</v>
      </c>
      <c r="N633">
        <v>7521</v>
      </c>
      <c r="O633">
        <v>-65</v>
      </c>
      <c r="P633">
        <v>1698606</v>
      </c>
      <c r="Q633">
        <v>14977</v>
      </c>
      <c r="R633">
        <v>38047</v>
      </c>
    </row>
    <row r="634" spans="1:18" hidden="1">
      <c r="A634" t="s">
        <v>329</v>
      </c>
      <c r="B634">
        <v>11401</v>
      </c>
      <c r="C634" t="s">
        <v>252</v>
      </c>
      <c r="D634">
        <v>2219977</v>
      </c>
      <c r="E634">
        <v>28312</v>
      </c>
      <c r="F634">
        <v>56788</v>
      </c>
      <c r="G634">
        <v>234694</v>
      </c>
      <c r="H634">
        <v>4697</v>
      </c>
      <c r="I634">
        <v>3085</v>
      </c>
      <c r="J634">
        <v>37338</v>
      </c>
      <c r="K634">
        <v>2754</v>
      </c>
      <c r="L634">
        <v>295</v>
      </c>
      <c r="M634">
        <v>307474</v>
      </c>
      <c r="N634">
        <v>4116</v>
      </c>
      <c r="O634">
        <v>1863</v>
      </c>
      <c r="P634">
        <v>1640471</v>
      </c>
      <c r="Q634">
        <v>16745</v>
      </c>
      <c r="R634">
        <v>51545</v>
      </c>
    </row>
    <row r="635" spans="1:18" hidden="1">
      <c r="A635" t="s">
        <v>329</v>
      </c>
      <c r="B635">
        <v>11401</v>
      </c>
      <c r="C635" t="s">
        <v>253</v>
      </c>
      <c r="D635">
        <v>2137403</v>
      </c>
      <c r="E635">
        <v>19023</v>
      </c>
      <c r="F635">
        <v>31191</v>
      </c>
      <c r="G635">
        <v>229438</v>
      </c>
      <c r="H635">
        <v>534</v>
      </c>
      <c r="I635">
        <v>1818</v>
      </c>
      <c r="J635">
        <v>34450</v>
      </c>
      <c r="K635">
        <v>582</v>
      </c>
      <c r="L635">
        <v>108</v>
      </c>
      <c r="M635">
        <v>300347</v>
      </c>
      <c r="N635">
        <v>3063</v>
      </c>
      <c r="O635">
        <v>2282</v>
      </c>
      <c r="P635">
        <v>1573168</v>
      </c>
      <c r="Q635">
        <v>14844</v>
      </c>
      <c r="R635">
        <v>26983</v>
      </c>
    </row>
    <row r="636" spans="1:18" hidden="1">
      <c r="A636" t="s">
        <v>329</v>
      </c>
      <c r="B636">
        <v>11401</v>
      </c>
      <c r="C636" t="s">
        <v>254</v>
      </c>
      <c r="D636">
        <v>2056818</v>
      </c>
      <c r="E636">
        <v>21190</v>
      </c>
      <c r="F636">
        <v>16742</v>
      </c>
      <c r="G636">
        <v>224562</v>
      </c>
      <c r="H636">
        <v>4899</v>
      </c>
      <c r="I636">
        <v>-7512</v>
      </c>
      <c r="J636">
        <v>33587</v>
      </c>
      <c r="K636">
        <v>528</v>
      </c>
      <c r="L636">
        <v>-469</v>
      </c>
      <c r="M636">
        <v>294555</v>
      </c>
      <c r="N636">
        <v>3829</v>
      </c>
      <c r="O636">
        <v>-1778</v>
      </c>
      <c r="P636">
        <v>1504114</v>
      </c>
      <c r="Q636">
        <v>11934</v>
      </c>
      <c r="R636">
        <v>26501</v>
      </c>
    </row>
    <row r="637" spans="1:18" hidden="1">
      <c r="A637" t="s">
        <v>329</v>
      </c>
      <c r="B637">
        <v>11401</v>
      </c>
      <c r="C637" t="s">
        <v>255</v>
      </c>
      <c r="D637">
        <v>2012907</v>
      </c>
      <c r="E637">
        <v>8943</v>
      </c>
      <c r="F637">
        <v>71037</v>
      </c>
      <c r="G637">
        <v>220165</v>
      </c>
      <c r="H637">
        <v>-721</v>
      </c>
      <c r="I637">
        <v>2631</v>
      </c>
      <c r="J637">
        <v>33432</v>
      </c>
      <c r="K637">
        <v>377</v>
      </c>
      <c r="L637">
        <v>-73</v>
      </c>
      <c r="M637">
        <v>291986</v>
      </c>
      <c r="N637">
        <v>3930</v>
      </c>
      <c r="O637">
        <v>3726</v>
      </c>
      <c r="P637">
        <v>1467324</v>
      </c>
      <c r="Q637">
        <v>5357</v>
      </c>
      <c r="R637">
        <v>64753</v>
      </c>
    </row>
    <row r="638" spans="1:18" hidden="1">
      <c r="A638" t="s">
        <v>329</v>
      </c>
      <c r="B638">
        <v>11401</v>
      </c>
      <c r="C638" t="s">
        <v>256</v>
      </c>
      <c r="D638">
        <v>1934874</v>
      </c>
      <c r="E638">
        <v>12739</v>
      </c>
      <c r="F638">
        <v>77786</v>
      </c>
      <c r="G638">
        <v>223024</v>
      </c>
      <c r="H638">
        <v>1826</v>
      </c>
      <c r="I638">
        <v>-5070</v>
      </c>
      <c r="J638">
        <v>33075</v>
      </c>
      <c r="K638">
        <v>-394</v>
      </c>
      <c r="L638">
        <v>-555</v>
      </c>
      <c r="M638">
        <v>285376</v>
      </c>
      <c r="N638">
        <v>1986</v>
      </c>
      <c r="O638">
        <v>461</v>
      </c>
      <c r="P638">
        <v>1393399</v>
      </c>
      <c r="Q638">
        <v>9321</v>
      </c>
      <c r="R638">
        <v>82950</v>
      </c>
    </row>
    <row r="639" spans="1:18" hidden="1">
      <c r="A639" t="s">
        <v>329</v>
      </c>
      <c r="B639">
        <v>11401</v>
      </c>
      <c r="C639" t="s">
        <v>257</v>
      </c>
      <c r="D639">
        <v>1851555</v>
      </c>
      <c r="E639">
        <v>280</v>
      </c>
      <c r="F639">
        <v>-6613</v>
      </c>
      <c r="G639">
        <v>233979</v>
      </c>
      <c r="H639">
        <v>1660</v>
      </c>
      <c r="I639">
        <v>-610</v>
      </c>
      <c r="J639">
        <v>34167</v>
      </c>
      <c r="K639">
        <v>-1531</v>
      </c>
      <c r="L639">
        <v>-235</v>
      </c>
      <c r="M639">
        <v>281549</v>
      </c>
      <c r="N639">
        <v>-2090</v>
      </c>
      <c r="O639">
        <v>873</v>
      </c>
      <c r="P639">
        <v>1301860</v>
      </c>
      <c r="Q639">
        <v>2241</v>
      </c>
      <c r="R639">
        <v>-6641</v>
      </c>
    </row>
    <row r="640" spans="1:18" hidden="1">
      <c r="A640" t="s">
        <v>329</v>
      </c>
      <c r="B640">
        <v>11401</v>
      </c>
      <c r="C640" t="s">
        <v>258</v>
      </c>
      <c r="D640">
        <v>1847174</v>
      </c>
      <c r="E640">
        <v>11124</v>
      </c>
      <c r="F640">
        <v>-81556</v>
      </c>
      <c r="G640">
        <v>220894</v>
      </c>
      <c r="H640">
        <v>-398</v>
      </c>
      <c r="I640">
        <v>-1297</v>
      </c>
      <c r="J640">
        <v>35930</v>
      </c>
      <c r="K640">
        <v>72</v>
      </c>
      <c r="L640">
        <v>-334</v>
      </c>
      <c r="M640">
        <v>283010</v>
      </c>
      <c r="N640">
        <v>5386</v>
      </c>
      <c r="O640">
        <v>375</v>
      </c>
      <c r="P640">
        <v>1307340</v>
      </c>
      <c r="Q640">
        <v>6064</v>
      </c>
      <c r="R640">
        <v>-80300</v>
      </c>
    </row>
    <row r="641" spans="1:18" hidden="1">
      <c r="A641" t="s">
        <v>329</v>
      </c>
      <c r="B641">
        <v>11401</v>
      </c>
      <c r="C641" t="s">
        <v>259</v>
      </c>
      <c r="D641">
        <v>1914533</v>
      </c>
      <c r="E641">
        <v>4012</v>
      </c>
      <c r="F641">
        <v>-24555</v>
      </c>
      <c r="G641">
        <v>220531</v>
      </c>
      <c r="H641">
        <v>-3332</v>
      </c>
      <c r="I641">
        <v>3723</v>
      </c>
      <c r="J641">
        <v>36227</v>
      </c>
      <c r="K641">
        <v>-3071</v>
      </c>
      <c r="L641">
        <v>252</v>
      </c>
      <c r="M641">
        <v>278623</v>
      </c>
      <c r="N641">
        <v>3912</v>
      </c>
      <c r="O641">
        <v>1187</v>
      </c>
      <c r="P641">
        <v>1379152</v>
      </c>
      <c r="Q641">
        <v>6503</v>
      </c>
      <c r="R641">
        <v>-29717</v>
      </c>
    </row>
    <row r="642" spans="1:18" hidden="1">
      <c r="A642" t="s">
        <v>329</v>
      </c>
      <c r="B642">
        <v>11401</v>
      </c>
      <c r="C642" t="s">
        <v>260</v>
      </c>
      <c r="D642">
        <v>1939237</v>
      </c>
      <c r="E642">
        <v>14361</v>
      </c>
      <c r="F642">
        <v>43893</v>
      </c>
      <c r="G642">
        <v>217702</v>
      </c>
      <c r="H642">
        <v>-1644</v>
      </c>
      <c r="I642">
        <v>960</v>
      </c>
      <c r="J642">
        <v>39156</v>
      </c>
      <c r="K642">
        <v>-687</v>
      </c>
      <c r="L642">
        <v>-258</v>
      </c>
      <c r="M642">
        <v>281087</v>
      </c>
      <c r="N642">
        <v>2596</v>
      </c>
      <c r="O642">
        <v>752</v>
      </c>
      <c r="P642">
        <v>1401292</v>
      </c>
      <c r="Q642">
        <v>14096</v>
      </c>
      <c r="R642">
        <v>42439</v>
      </c>
    </row>
    <row r="643" spans="1:18" hidden="1">
      <c r="A643" t="s">
        <v>329</v>
      </c>
      <c r="B643">
        <v>11401</v>
      </c>
      <c r="C643" t="s">
        <v>261</v>
      </c>
      <c r="D643">
        <v>1886995</v>
      </c>
      <c r="E643">
        <v>29709</v>
      </c>
      <c r="F643">
        <v>-47355</v>
      </c>
      <c r="G643">
        <v>223979</v>
      </c>
      <c r="H643">
        <v>-982</v>
      </c>
      <c r="I643">
        <v>406</v>
      </c>
      <c r="J643">
        <v>40162</v>
      </c>
      <c r="K643">
        <v>1850</v>
      </c>
      <c r="L643">
        <v>-921</v>
      </c>
      <c r="M643">
        <v>277351</v>
      </c>
      <c r="N643">
        <v>1630</v>
      </c>
      <c r="O643">
        <v>-4231</v>
      </c>
      <c r="P643">
        <v>1345503</v>
      </c>
      <c r="Q643">
        <v>27211</v>
      </c>
      <c r="R643">
        <v>-42609</v>
      </c>
    </row>
    <row r="644" spans="1:18" hidden="1">
      <c r="A644" t="s">
        <v>329</v>
      </c>
      <c r="B644">
        <v>11401</v>
      </c>
      <c r="C644" t="s">
        <v>262</v>
      </c>
      <c r="D644">
        <v>1906264</v>
      </c>
      <c r="E644">
        <v>32166</v>
      </c>
      <c r="F644">
        <v>77790</v>
      </c>
      <c r="G644">
        <v>224490</v>
      </c>
      <c r="H644">
        <v>2245</v>
      </c>
      <c r="I644">
        <v>4612</v>
      </c>
      <c r="J644">
        <v>39473</v>
      </c>
      <c r="K644">
        <v>-430</v>
      </c>
      <c r="L644">
        <v>-492</v>
      </c>
      <c r="M644">
        <v>281197</v>
      </c>
      <c r="N644">
        <v>-884</v>
      </c>
      <c r="O644">
        <v>873</v>
      </c>
      <c r="P644">
        <v>1361104</v>
      </c>
      <c r="Q644">
        <v>31235</v>
      </c>
      <c r="R644">
        <v>72797</v>
      </c>
    </row>
    <row r="645" spans="1:18" hidden="1">
      <c r="A645" t="s">
        <v>329</v>
      </c>
      <c r="B645">
        <v>11401</v>
      </c>
      <c r="C645" t="s">
        <v>263</v>
      </c>
      <c r="D645">
        <v>1796306</v>
      </c>
      <c r="E645">
        <v>-20354</v>
      </c>
      <c r="F645">
        <v>-16284</v>
      </c>
      <c r="G645">
        <v>219333</v>
      </c>
      <c r="H645">
        <v>-25680</v>
      </c>
      <c r="I645">
        <v>-3204</v>
      </c>
      <c r="J645">
        <v>40141</v>
      </c>
      <c r="K645">
        <v>1359</v>
      </c>
      <c r="L645">
        <v>-1284</v>
      </c>
      <c r="M645">
        <v>281535</v>
      </c>
      <c r="N645">
        <v>-3507</v>
      </c>
      <c r="O645">
        <v>-5190</v>
      </c>
      <c r="P645">
        <v>1255297</v>
      </c>
      <c r="Q645">
        <v>7474</v>
      </c>
      <c r="R645">
        <v>-6606</v>
      </c>
    </row>
    <row r="646" spans="1:18" hidden="1">
      <c r="A646" t="s">
        <v>329</v>
      </c>
      <c r="B646">
        <v>11401</v>
      </c>
      <c r="C646" t="s">
        <v>264</v>
      </c>
      <c r="D646">
        <v>1828814</v>
      </c>
      <c r="E646">
        <v>21451</v>
      </c>
      <c r="F646">
        <v>27779</v>
      </c>
      <c r="G646">
        <v>250990</v>
      </c>
      <c r="H646">
        <v>-418</v>
      </c>
      <c r="I646">
        <v>1739</v>
      </c>
      <c r="J646">
        <v>40288</v>
      </c>
      <c r="K646">
        <v>2348</v>
      </c>
      <c r="L646">
        <v>356</v>
      </c>
      <c r="M646">
        <v>290939</v>
      </c>
      <c r="N646">
        <v>6170</v>
      </c>
      <c r="O646">
        <v>3538</v>
      </c>
      <c r="P646">
        <v>1246597</v>
      </c>
      <c r="Q646">
        <v>13351</v>
      </c>
      <c r="R646">
        <v>22146</v>
      </c>
    </row>
    <row r="647" spans="1:18" hidden="1">
      <c r="A647" t="s">
        <v>329</v>
      </c>
      <c r="B647">
        <v>11401</v>
      </c>
      <c r="C647" t="s">
        <v>265</v>
      </c>
      <c r="D647">
        <v>1775567</v>
      </c>
      <c r="E647">
        <v>24099</v>
      </c>
      <c r="F647">
        <v>30365</v>
      </c>
      <c r="G647">
        <v>248014</v>
      </c>
      <c r="H647">
        <v>3976</v>
      </c>
      <c r="I647">
        <v>1201</v>
      </c>
      <c r="J647">
        <v>38005</v>
      </c>
      <c r="K647">
        <v>733</v>
      </c>
      <c r="L647">
        <v>-169</v>
      </c>
      <c r="M647">
        <v>283014</v>
      </c>
      <c r="N647">
        <v>6076</v>
      </c>
      <c r="O647">
        <v>2865</v>
      </c>
      <c r="P647">
        <v>1206534</v>
      </c>
      <c r="Q647">
        <v>13314</v>
      </c>
      <c r="R647">
        <v>26468</v>
      </c>
    </row>
    <row r="648" spans="1:18" hidden="1">
      <c r="A648" t="s">
        <v>329</v>
      </c>
      <c r="B648">
        <v>11401</v>
      </c>
      <c r="C648" t="s">
        <v>266</v>
      </c>
      <c r="D648">
        <v>1719990</v>
      </c>
      <c r="E648">
        <v>19381</v>
      </c>
      <c r="F648">
        <v>24603</v>
      </c>
      <c r="G648">
        <v>243307</v>
      </c>
      <c r="H648">
        <v>-2527</v>
      </c>
      <c r="I648">
        <v>1866</v>
      </c>
      <c r="J648">
        <v>37425</v>
      </c>
      <c r="K648">
        <v>-813</v>
      </c>
      <c r="L648">
        <v>564</v>
      </c>
      <c r="M648">
        <v>275895</v>
      </c>
      <c r="N648">
        <v>7948</v>
      </c>
      <c r="O648">
        <v>11503</v>
      </c>
      <c r="P648">
        <v>1163363</v>
      </c>
      <c r="Q648">
        <v>14773</v>
      </c>
      <c r="R648">
        <v>10670</v>
      </c>
    </row>
    <row r="649" spans="1:18" hidden="1">
      <c r="A649" t="s">
        <v>329</v>
      </c>
      <c r="B649">
        <v>11401</v>
      </c>
      <c r="C649" t="s">
        <v>267</v>
      </c>
      <c r="D649">
        <v>1668046</v>
      </c>
      <c r="E649">
        <v>19662</v>
      </c>
      <c r="F649">
        <v>40889</v>
      </c>
      <c r="G649">
        <v>242857</v>
      </c>
      <c r="H649">
        <v>523</v>
      </c>
      <c r="I649">
        <v>17727</v>
      </c>
      <c r="J649">
        <v>37700</v>
      </c>
      <c r="K649">
        <v>631</v>
      </c>
      <c r="L649">
        <v>-537</v>
      </c>
      <c r="M649">
        <v>256892</v>
      </c>
      <c r="N649">
        <v>3786</v>
      </c>
      <c r="O649">
        <v>783</v>
      </c>
      <c r="P649">
        <v>1130597</v>
      </c>
      <c r="Q649">
        <v>14722</v>
      </c>
      <c r="R649">
        <v>22916</v>
      </c>
    </row>
    <row r="650" spans="1:18" hidden="1">
      <c r="A650" t="s">
        <v>329</v>
      </c>
      <c r="B650">
        <v>11401</v>
      </c>
      <c r="C650" t="s">
        <v>268</v>
      </c>
      <c r="D650">
        <v>1615768</v>
      </c>
      <c r="E650">
        <v>10701</v>
      </c>
      <c r="F650">
        <v>57899</v>
      </c>
      <c r="G650">
        <v>240939</v>
      </c>
      <c r="H650">
        <v>5500</v>
      </c>
      <c r="I650">
        <v>4488</v>
      </c>
      <c r="J650">
        <v>36801</v>
      </c>
      <c r="K650">
        <v>-1030</v>
      </c>
      <c r="L650">
        <v>621</v>
      </c>
      <c r="M650">
        <v>256155</v>
      </c>
      <c r="N650">
        <v>3608</v>
      </c>
      <c r="O650">
        <v>1878</v>
      </c>
      <c r="P650">
        <v>1081873</v>
      </c>
      <c r="Q650">
        <v>2623</v>
      </c>
      <c r="R650">
        <v>50912</v>
      </c>
    </row>
    <row r="651" spans="1:18" hidden="1">
      <c r="A651" t="s">
        <v>329</v>
      </c>
      <c r="B651">
        <v>11401</v>
      </c>
      <c r="C651" t="s">
        <v>269</v>
      </c>
      <c r="D651">
        <v>1554148</v>
      </c>
      <c r="E651">
        <v>4375</v>
      </c>
      <c r="F651">
        <v>-44619</v>
      </c>
      <c r="G651">
        <v>235049</v>
      </c>
      <c r="H651">
        <v>635</v>
      </c>
      <c r="I651">
        <v>8036</v>
      </c>
      <c r="J651">
        <v>37281</v>
      </c>
      <c r="K651">
        <v>-2914</v>
      </c>
      <c r="L651">
        <v>-1264</v>
      </c>
      <c r="M651">
        <v>251798</v>
      </c>
      <c r="N651">
        <v>3783</v>
      </c>
      <c r="O651">
        <v>-5522</v>
      </c>
      <c r="P651">
        <v>1030020</v>
      </c>
      <c r="Q651">
        <v>2871</v>
      </c>
      <c r="R651">
        <v>-45869</v>
      </c>
    </row>
    <row r="652" spans="1:18" hidden="1">
      <c r="A652" t="s">
        <v>329</v>
      </c>
      <c r="B652">
        <v>11401</v>
      </c>
      <c r="C652" t="s">
        <v>270</v>
      </c>
      <c r="D652">
        <v>1604735</v>
      </c>
      <c r="E652">
        <v>19279</v>
      </c>
      <c r="F652">
        <v>37963</v>
      </c>
      <c r="G652">
        <v>236970</v>
      </c>
      <c r="H652">
        <v>3107</v>
      </c>
      <c r="I652">
        <v>2633</v>
      </c>
      <c r="J652">
        <v>41491</v>
      </c>
      <c r="K652">
        <v>7428</v>
      </c>
      <c r="L652">
        <v>56</v>
      </c>
      <c r="M652">
        <v>254818</v>
      </c>
      <c r="N652">
        <v>2825</v>
      </c>
      <c r="O652">
        <v>2343</v>
      </c>
      <c r="P652">
        <v>1071456</v>
      </c>
      <c r="Q652">
        <v>5919</v>
      </c>
      <c r="R652">
        <v>32931</v>
      </c>
    </row>
    <row r="653" spans="1:18" hidden="1">
      <c r="A653" t="s">
        <v>329</v>
      </c>
      <c r="B653">
        <v>11401</v>
      </c>
      <c r="C653" t="s">
        <v>271</v>
      </c>
      <c r="D653">
        <v>1547228</v>
      </c>
      <c r="E653">
        <v>6406</v>
      </c>
      <c r="F653">
        <v>52821</v>
      </c>
      <c r="G653">
        <v>231763</v>
      </c>
      <c r="H653">
        <v>6204</v>
      </c>
      <c r="I653">
        <v>5034</v>
      </c>
      <c r="J653">
        <v>33914</v>
      </c>
      <c r="K653">
        <v>-4903</v>
      </c>
      <c r="L653">
        <v>-650</v>
      </c>
      <c r="M653">
        <v>250199</v>
      </c>
      <c r="N653">
        <v>3919</v>
      </c>
      <c r="O653">
        <v>-1760</v>
      </c>
      <c r="P653">
        <v>1031352</v>
      </c>
      <c r="Q653">
        <v>1186</v>
      </c>
      <c r="R653">
        <v>50197</v>
      </c>
    </row>
    <row r="654" spans="1:18" hidden="1">
      <c r="A654" t="s">
        <v>329</v>
      </c>
      <c r="B654">
        <v>11401</v>
      </c>
      <c r="C654" t="s">
        <v>272</v>
      </c>
      <c r="D654">
        <v>1494006</v>
      </c>
      <c r="E654">
        <v>12682</v>
      </c>
      <c r="F654">
        <v>8738</v>
      </c>
      <c r="G654">
        <v>230333</v>
      </c>
      <c r="H654">
        <v>-1171</v>
      </c>
      <c r="I654">
        <v>-868</v>
      </c>
      <c r="J654">
        <v>39808</v>
      </c>
      <c r="K654">
        <v>1023</v>
      </c>
      <c r="L654">
        <v>-228</v>
      </c>
      <c r="M654">
        <v>248616</v>
      </c>
      <c r="N654">
        <v>2709</v>
      </c>
      <c r="O654">
        <v>-2025</v>
      </c>
      <c r="P654">
        <v>975249</v>
      </c>
      <c r="Q654">
        <v>10121</v>
      </c>
      <c r="R654">
        <v>11859</v>
      </c>
    </row>
    <row r="655" spans="1:18" hidden="1">
      <c r="A655" t="s">
        <v>329</v>
      </c>
      <c r="B655">
        <v>11401</v>
      </c>
      <c r="C655" t="s">
        <v>273</v>
      </c>
      <c r="D655">
        <v>1480955</v>
      </c>
      <c r="E655">
        <v>12458</v>
      </c>
      <c r="F655">
        <v>62287</v>
      </c>
      <c r="G655">
        <v>234612</v>
      </c>
      <c r="H655">
        <v>117</v>
      </c>
      <c r="I655">
        <v>5157</v>
      </c>
      <c r="J655">
        <v>39543</v>
      </c>
      <c r="K655">
        <v>515</v>
      </c>
      <c r="L655">
        <v>783</v>
      </c>
      <c r="M655">
        <v>252297</v>
      </c>
      <c r="N655">
        <v>1327</v>
      </c>
      <c r="O655">
        <v>7511</v>
      </c>
      <c r="P655">
        <v>954503</v>
      </c>
      <c r="Q655">
        <v>10499</v>
      </c>
      <c r="R655">
        <v>48836</v>
      </c>
    </row>
    <row r="656" spans="1:18" hidden="1">
      <c r="A656" t="s">
        <v>329</v>
      </c>
      <c r="B656">
        <v>11401</v>
      </c>
      <c r="C656" t="s">
        <v>274</v>
      </c>
      <c r="D656">
        <v>1353103</v>
      </c>
      <c r="E656">
        <v>14673</v>
      </c>
      <c r="F656">
        <v>85499</v>
      </c>
      <c r="G656">
        <v>199483</v>
      </c>
      <c r="H656">
        <v>4335</v>
      </c>
      <c r="I656">
        <v>6827</v>
      </c>
      <c r="J656">
        <v>38327</v>
      </c>
      <c r="K656">
        <v>-739</v>
      </c>
      <c r="L656">
        <v>1070</v>
      </c>
      <c r="M656">
        <v>235409</v>
      </c>
      <c r="N656">
        <v>1821</v>
      </c>
      <c r="O656">
        <v>7730</v>
      </c>
      <c r="P656">
        <v>879885</v>
      </c>
      <c r="Q656">
        <v>9256</v>
      </c>
      <c r="R656">
        <v>69872</v>
      </c>
    </row>
    <row r="657" spans="1:18" hidden="1">
      <c r="A657" t="s">
        <v>329</v>
      </c>
      <c r="B657">
        <v>11401</v>
      </c>
      <c r="C657" t="s">
        <v>275</v>
      </c>
      <c r="D657">
        <v>1253453</v>
      </c>
      <c r="E657">
        <v>7336</v>
      </c>
      <c r="F657">
        <v>-26366</v>
      </c>
      <c r="G657">
        <v>191316</v>
      </c>
      <c r="H657">
        <v>2642</v>
      </c>
      <c r="I657">
        <v>-2476</v>
      </c>
      <c r="J657">
        <v>38055</v>
      </c>
      <c r="K657">
        <v>-269</v>
      </c>
      <c r="L657">
        <v>-912</v>
      </c>
      <c r="M657">
        <v>226886</v>
      </c>
      <c r="N657">
        <v>894</v>
      </c>
      <c r="O657">
        <v>-2958</v>
      </c>
      <c r="P657">
        <v>797196</v>
      </c>
      <c r="Q657">
        <v>4069</v>
      </c>
      <c r="R657">
        <v>-20020</v>
      </c>
    </row>
    <row r="658" spans="1:18" hidden="1">
      <c r="A658" t="s">
        <v>329</v>
      </c>
      <c r="B658">
        <v>11401</v>
      </c>
      <c r="C658" t="s">
        <v>276</v>
      </c>
      <c r="D658">
        <v>1267863</v>
      </c>
      <c r="E658">
        <v>10996</v>
      </c>
      <c r="F658">
        <v>-52976</v>
      </c>
      <c r="G658">
        <v>188967</v>
      </c>
      <c r="H658">
        <v>1056</v>
      </c>
      <c r="I658">
        <v>-4695</v>
      </c>
      <c r="J658">
        <v>39725</v>
      </c>
      <c r="K658">
        <v>4346</v>
      </c>
      <c r="L658">
        <v>-649</v>
      </c>
      <c r="M658">
        <v>228928</v>
      </c>
      <c r="N658">
        <v>1096</v>
      </c>
      <c r="O658">
        <v>-4671</v>
      </c>
      <c r="P658">
        <v>810243</v>
      </c>
      <c r="Q658">
        <v>4498</v>
      </c>
      <c r="R658">
        <v>-42961</v>
      </c>
    </row>
    <row r="659" spans="1:18" hidden="1">
      <c r="A659" t="s">
        <v>329</v>
      </c>
      <c r="B659">
        <v>11401</v>
      </c>
      <c r="C659" t="s">
        <v>277</v>
      </c>
      <c r="D659">
        <v>1313325</v>
      </c>
      <c r="E659">
        <v>12805</v>
      </c>
      <c r="F659">
        <v>-19555</v>
      </c>
      <c r="G659">
        <v>191793</v>
      </c>
      <c r="H659">
        <v>2702</v>
      </c>
      <c r="I659">
        <v>-1634</v>
      </c>
      <c r="J659">
        <v>36245</v>
      </c>
      <c r="K659">
        <v>361</v>
      </c>
      <c r="L659">
        <v>-397</v>
      </c>
      <c r="M659">
        <v>234575</v>
      </c>
      <c r="N659">
        <v>2120</v>
      </c>
      <c r="O659">
        <v>-1719</v>
      </c>
      <c r="P659">
        <v>850712</v>
      </c>
      <c r="Q659">
        <v>7622</v>
      </c>
      <c r="R659">
        <v>-15805</v>
      </c>
    </row>
    <row r="660" spans="1:18" hidden="1">
      <c r="A660" t="s">
        <v>329</v>
      </c>
      <c r="B660">
        <v>11401</v>
      </c>
      <c r="C660" t="s">
        <v>278</v>
      </c>
      <c r="D660">
        <v>1316277</v>
      </c>
      <c r="E660">
        <v>4050</v>
      </c>
      <c r="F660">
        <v>23234</v>
      </c>
      <c r="G660">
        <v>190233</v>
      </c>
      <c r="H660">
        <v>-4449</v>
      </c>
      <c r="I660">
        <v>-1721</v>
      </c>
      <c r="J660">
        <v>36486</v>
      </c>
      <c r="K660">
        <v>1339</v>
      </c>
      <c r="L660">
        <v>-1795</v>
      </c>
      <c r="M660">
        <v>235327</v>
      </c>
      <c r="N660">
        <v>2932</v>
      </c>
      <c r="O660">
        <v>973</v>
      </c>
      <c r="P660">
        <v>854231</v>
      </c>
      <c r="Q660">
        <v>4228</v>
      </c>
      <c r="R660">
        <v>25777</v>
      </c>
    </row>
    <row r="661" spans="1:18" hidden="1">
      <c r="A661" t="s">
        <v>329</v>
      </c>
      <c r="B661">
        <v>11401</v>
      </c>
      <c r="C661" t="s">
        <v>279</v>
      </c>
      <c r="D661">
        <v>1286919</v>
      </c>
      <c r="E661">
        <v>10873</v>
      </c>
      <c r="F661">
        <v>43786</v>
      </c>
      <c r="G661">
        <v>195801</v>
      </c>
      <c r="H661">
        <v>4173</v>
      </c>
      <c r="I661">
        <v>-2093</v>
      </c>
      <c r="J661">
        <v>36993</v>
      </c>
      <c r="K661">
        <v>4264</v>
      </c>
      <c r="L661">
        <v>407</v>
      </c>
      <c r="M661">
        <v>230749</v>
      </c>
      <c r="N661">
        <v>1256</v>
      </c>
      <c r="O661">
        <v>1207</v>
      </c>
      <c r="P661">
        <v>823376</v>
      </c>
      <c r="Q661">
        <v>1180</v>
      </c>
      <c r="R661">
        <v>44265</v>
      </c>
    </row>
    <row r="662" spans="1:18" hidden="1">
      <c r="A662" t="s">
        <v>329</v>
      </c>
      <c r="B662">
        <v>11401</v>
      </c>
      <c r="C662" t="s">
        <v>280</v>
      </c>
      <c r="D662">
        <v>1226874</v>
      </c>
      <c r="E662">
        <v>3184</v>
      </c>
      <c r="F662">
        <v>-2221</v>
      </c>
      <c r="G662">
        <v>189187</v>
      </c>
      <c r="H662">
        <v>-2149</v>
      </c>
      <c r="I662">
        <v>-2558</v>
      </c>
      <c r="J662">
        <v>35585</v>
      </c>
      <c r="K662">
        <v>4527</v>
      </c>
      <c r="L662">
        <v>-424</v>
      </c>
      <c r="M662">
        <v>225431</v>
      </c>
      <c r="N662">
        <v>1937</v>
      </c>
      <c r="O662">
        <v>-3531</v>
      </c>
      <c r="P662">
        <v>776671</v>
      </c>
      <c r="Q662">
        <v>-1131</v>
      </c>
      <c r="R662">
        <v>4292</v>
      </c>
    </row>
    <row r="663" spans="1:18" hidden="1">
      <c r="A663" t="s">
        <v>329</v>
      </c>
      <c r="B663">
        <v>11401</v>
      </c>
      <c r="C663" t="s">
        <v>281</v>
      </c>
      <c r="D663">
        <v>1228943</v>
      </c>
      <c r="E663">
        <v>13133</v>
      </c>
      <c r="F663">
        <v>9083</v>
      </c>
      <c r="G663">
        <v>194616</v>
      </c>
      <c r="H663">
        <v>1906</v>
      </c>
      <c r="I663">
        <v>991</v>
      </c>
      <c r="J663">
        <v>31659</v>
      </c>
      <c r="K663">
        <v>6208</v>
      </c>
      <c r="L663">
        <v>34</v>
      </c>
      <c r="M663">
        <v>226860</v>
      </c>
      <c r="N663">
        <v>947</v>
      </c>
      <c r="O663">
        <v>270</v>
      </c>
      <c r="P663">
        <v>775808</v>
      </c>
      <c r="Q663">
        <v>4072</v>
      </c>
      <c r="R663">
        <v>7788</v>
      </c>
    </row>
    <row r="664" spans="1:18" hidden="1">
      <c r="A664" t="s">
        <v>329</v>
      </c>
      <c r="B664">
        <v>11401</v>
      </c>
      <c r="C664" t="s">
        <v>282</v>
      </c>
      <c r="D664">
        <v>1209037</v>
      </c>
      <c r="E664">
        <v>17927</v>
      </c>
      <c r="F664">
        <v>34176</v>
      </c>
      <c r="G664">
        <v>193130</v>
      </c>
      <c r="H664">
        <v>919</v>
      </c>
      <c r="I664">
        <v>7074</v>
      </c>
      <c r="J664">
        <v>25318</v>
      </c>
      <c r="K664">
        <v>1903</v>
      </c>
      <c r="L664">
        <v>473</v>
      </c>
      <c r="M664">
        <v>225423</v>
      </c>
      <c r="N664">
        <v>805</v>
      </c>
      <c r="O664">
        <v>2621</v>
      </c>
      <c r="P664">
        <v>765166</v>
      </c>
      <c r="Q664">
        <v>14300</v>
      </c>
      <c r="R664">
        <v>24008</v>
      </c>
    </row>
    <row r="665" spans="1:18" hidden="1">
      <c r="A665" t="s">
        <v>329</v>
      </c>
      <c r="B665">
        <v>11401</v>
      </c>
      <c r="C665" t="s">
        <v>283</v>
      </c>
      <c r="D665">
        <v>1162873</v>
      </c>
      <c r="E665">
        <v>2565</v>
      </c>
      <c r="F665">
        <v>-26160</v>
      </c>
      <c r="G665">
        <v>185045</v>
      </c>
      <c r="H665">
        <v>3307</v>
      </c>
      <c r="I665">
        <v>-4523</v>
      </c>
      <c r="J665">
        <v>23399</v>
      </c>
      <c r="K665">
        <v>251</v>
      </c>
      <c r="L665">
        <v>-907</v>
      </c>
      <c r="M665">
        <v>222702</v>
      </c>
      <c r="N665">
        <v>1776</v>
      </c>
      <c r="O665">
        <v>-4227</v>
      </c>
      <c r="P665">
        <v>731727</v>
      </c>
      <c r="Q665">
        <v>-2769</v>
      </c>
      <c r="R665">
        <v>-16503</v>
      </c>
    </row>
    <row r="666" spans="1:18" hidden="1">
      <c r="A666" t="s">
        <v>329</v>
      </c>
      <c r="B666">
        <v>11401</v>
      </c>
      <c r="C666" t="s">
        <v>284</v>
      </c>
      <c r="D666">
        <v>1190477</v>
      </c>
      <c r="E666" t="s">
        <v>285</v>
      </c>
      <c r="F666" t="s">
        <v>285</v>
      </c>
      <c r="G666">
        <v>185597</v>
      </c>
      <c r="H666" t="s">
        <v>285</v>
      </c>
      <c r="I666" t="s">
        <v>285</v>
      </c>
      <c r="J666">
        <v>23903</v>
      </c>
      <c r="K666" t="s">
        <v>285</v>
      </c>
      <c r="L666" t="s">
        <v>285</v>
      </c>
      <c r="M666">
        <v>230125</v>
      </c>
      <c r="N666" t="s">
        <v>285</v>
      </c>
      <c r="O666" t="s">
        <v>285</v>
      </c>
      <c r="P666">
        <v>750852</v>
      </c>
      <c r="Q666" t="s">
        <v>285</v>
      </c>
      <c r="R666" t="s">
        <v>285</v>
      </c>
    </row>
    <row r="667" spans="1:18" hidden="1">
      <c r="A667" t="s">
        <v>329</v>
      </c>
      <c r="B667">
        <v>11401</v>
      </c>
      <c r="C667" t="s">
        <v>286</v>
      </c>
      <c r="D667">
        <v>1127935</v>
      </c>
      <c r="E667" t="s">
        <v>285</v>
      </c>
      <c r="F667" t="s">
        <v>285</v>
      </c>
      <c r="G667">
        <v>186297</v>
      </c>
      <c r="H667" t="s">
        <v>285</v>
      </c>
      <c r="I667" t="s">
        <v>285</v>
      </c>
      <c r="J667">
        <v>22615</v>
      </c>
      <c r="K667" t="s">
        <v>285</v>
      </c>
      <c r="L667" t="s">
        <v>285</v>
      </c>
      <c r="M667">
        <v>222249</v>
      </c>
      <c r="N667" t="s">
        <v>285</v>
      </c>
      <c r="O667" t="s">
        <v>285</v>
      </c>
      <c r="P667">
        <v>696774</v>
      </c>
      <c r="Q667" t="s">
        <v>285</v>
      </c>
      <c r="R667" t="s">
        <v>285</v>
      </c>
    </row>
    <row r="668" spans="1:18" hidden="1">
      <c r="A668" t="s">
        <v>329</v>
      </c>
      <c r="B668">
        <v>11401</v>
      </c>
      <c r="C668" t="s">
        <v>287</v>
      </c>
      <c r="D668">
        <v>1163793</v>
      </c>
      <c r="E668" t="s">
        <v>285</v>
      </c>
      <c r="F668" t="s">
        <v>285</v>
      </c>
      <c r="G668">
        <v>180391</v>
      </c>
      <c r="H668" t="s">
        <v>285</v>
      </c>
      <c r="I668" t="s">
        <v>285</v>
      </c>
      <c r="J668">
        <v>19184</v>
      </c>
      <c r="K668" t="s">
        <v>285</v>
      </c>
      <c r="L668" t="s">
        <v>285</v>
      </c>
      <c r="M668">
        <v>223673</v>
      </c>
      <c r="N668" t="s">
        <v>285</v>
      </c>
      <c r="O668" t="s">
        <v>285</v>
      </c>
      <c r="P668">
        <v>740545</v>
      </c>
      <c r="Q668" t="s">
        <v>285</v>
      </c>
      <c r="R668" t="s">
        <v>285</v>
      </c>
    </row>
    <row r="669" spans="1:18" hidden="1">
      <c r="A669" t="s">
        <v>329</v>
      </c>
      <c r="B669">
        <v>11401</v>
      </c>
      <c r="C669" t="s">
        <v>288</v>
      </c>
      <c r="D669">
        <v>1174741</v>
      </c>
      <c r="E669" t="s">
        <v>285</v>
      </c>
      <c r="F669" t="s">
        <v>285</v>
      </c>
      <c r="G669">
        <v>182129</v>
      </c>
      <c r="H669" t="s">
        <v>285</v>
      </c>
      <c r="I669" t="s">
        <v>285</v>
      </c>
      <c r="J669">
        <v>17017</v>
      </c>
      <c r="K669" t="s">
        <v>285</v>
      </c>
      <c r="L669" t="s">
        <v>285</v>
      </c>
      <c r="M669">
        <v>234518</v>
      </c>
      <c r="N669" t="s">
        <v>285</v>
      </c>
      <c r="O669" t="s">
        <v>285</v>
      </c>
      <c r="P669">
        <v>741077</v>
      </c>
      <c r="Q669" t="s">
        <v>285</v>
      </c>
      <c r="R669" t="s">
        <v>285</v>
      </c>
    </row>
    <row r="670" spans="1:18" hidden="1">
      <c r="A670" t="s">
        <v>329</v>
      </c>
      <c r="B670">
        <v>11401</v>
      </c>
      <c r="C670" t="s">
        <v>289</v>
      </c>
      <c r="D670">
        <v>1129710</v>
      </c>
      <c r="E670" t="s">
        <v>285</v>
      </c>
      <c r="F670" t="s">
        <v>285</v>
      </c>
      <c r="G670">
        <v>179021</v>
      </c>
      <c r="H670" t="s">
        <v>285</v>
      </c>
      <c r="I670" t="s">
        <v>285</v>
      </c>
      <c r="J670">
        <v>17692</v>
      </c>
      <c r="K670" t="s">
        <v>285</v>
      </c>
      <c r="L670" t="s">
        <v>285</v>
      </c>
      <c r="M670">
        <v>236555</v>
      </c>
      <c r="N670" t="s">
        <v>285</v>
      </c>
      <c r="O670" t="s">
        <v>285</v>
      </c>
      <c r="P670">
        <v>696442</v>
      </c>
      <c r="Q670" t="s">
        <v>285</v>
      </c>
      <c r="R670" t="s">
        <v>285</v>
      </c>
    </row>
    <row r="671" spans="1:18" hidden="1">
      <c r="A671" t="s">
        <v>329</v>
      </c>
      <c r="B671">
        <v>11401</v>
      </c>
      <c r="C671" t="s">
        <v>290</v>
      </c>
      <c r="D671">
        <v>1236447</v>
      </c>
      <c r="E671" t="s">
        <v>285</v>
      </c>
      <c r="F671" t="s">
        <v>285</v>
      </c>
      <c r="G671">
        <v>193128</v>
      </c>
      <c r="H671" t="s">
        <v>285</v>
      </c>
      <c r="I671" t="s">
        <v>285</v>
      </c>
      <c r="J671">
        <v>19672</v>
      </c>
      <c r="K671" t="s">
        <v>285</v>
      </c>
      <c r="L671" t="s">
        <v>285</v>
      </c>
      <c r="M671">
        <v>251803</v>
      </c>
      <c r="N671" t="s">
        <v>285</v>
      </c>
      <c r="O671" t="s">
        <v>285</v>
      </c>
      <c r="P671">
        <v>771844</v>
      </c>
      <c r="Q671" t="s">
        <v>285</v>
      </c>
      <c r="R671" t="s">
        <v>285</v>
      </c>
    </row>
    <row r="672" spans="1:18" hidden="1">
      <c r="A672" t="s">
        <v>329</v>
      </c>
      <c r="B672">
        <v>11401</v>
      </c>
      <c r="C672" t="s">
        <v>291</v>
      </c>
      <c r="D672">
        <v>1286989</v>
      </c>
      <c r="E672" t="s">
        <v>285</v>
      </c>
      <c r="F672" t="s">
        <v>285</v>
      </c>
      <c r="G672">
        <v>196581</v>
      </c>
      <c r="H672" t="s">
        <v>285</v>
      </c>
      <c r="I672" t="s">
        <v>285</v>
      </c>
      <c r="J672">
        <v>20614</v>
      </c>
      <c r="K672" t="s">
        <v>285</v>
      </c>
      <c r="L672" t="s">
        <v>285</v>
      </c>
      <c r="M672">
        <v>255451</v>
      </c>
      <c r="N672" t="s">
        <v>285</v>
      </c>
      <c r="O672" t="s">
        <v>285</v>
      </c>
      <c r="P672">
        <v>814343</v>
      </c>
      <c r="Q672" t="s">
        <v>285</v>
      </c>
      <c r="R672" t="s">
        <v>285</v>
      </c>
    </row>
    <row r="673" spans="1:18" hidden="1">
      <c r="A673" t="s">
        <v>329</v>
      </c>
      <c r="B673">
        <v>11401</v>
      </c>
      <c r="C673" t="s">
        <v>292</v>
      </c>
      <c r="D673">
        <v>1205115</v>
      </c>
      <c r="E673" t="s">
        <v>285</v>
      </c>
      <c r="F673" t="s">
        <v>285</v>
      </c>
      <c r="G673">
        <v>190692</v>
      </c>
      <c r="H673" t="s">
        <v>285</v>
      </c>
      <c r="I673" t="s">
        <v>285</v>
      </c>
      <c r="J673">
        <v>20204</v>
      </c>
      <c r="K673" t="s">
        <v>285</v>
      </c>
      <c r="L673" t="s">
        <v>285</v>
      </c>
      <c r="M673">
        <v>244421</v>
      </c>
      <c r="N673" t="s">
        <v>285</v>
      </c>
      <c r="O673" t="s">
        <v>285</v>
      </c>
      <c r="P673">
        <v>749798</v>
      </c>
      <c r="Q673" t="s">
        <v>285</v>
      </c>
      <c r="R673" t="s">
        <v>285</v>
      </c>
    </row>
    <row r="674" spans="1:18" hidden="1">
      <c r="A674" t="s">
        <v>329</v>
      </c>
      <c r="B674">
        <v>11401</v>
      </c>
      <c r="C674" t="s">
        <v>293</v>
      </c>
      <c r="D674">
        <v>1298469</v>
      </c>
      <c r="E674" t="s">
        <v>285</v>
      </c>
      <c r="F674" t="s">
        <v>285</v>
      </c>
      <c r="G674">
        <v>194660</v>
      </c>
      <c r="H674" t="s">
        <v>285</v>
      </c>
      <c r="I674" t="s">
        <v>285</v>
      </c>
      <c r="J674">
        <v>18559</v>
      </c>
      <c r="K674" t="s">
        <v>285</v>
      </c>
      <c r="L674" t="s">
        <v>285</v>
      </c>
      <c r="M674">
        <v>261327</v>
      </c>
      <c r="N674" t="s">
        <v>285</v>
      </c>
      <c r="O674" t="s">
        <v>285</v>
      </c>
      <c r="P674">
        <v>823923</v>
      </c>
      <c r="Q674" t="s">
        <v>285</v>
      </c>
      <c r="R674" t="s">
        <v>285</v>
      </c>
    </row>
    <row r="675" spans="1:18" hidden="1">
      <c r="A675" t="s">
        <v>329</v>
      </c>
      <c r="B675">
        <v>11401</v>
      </c>
      <c r="C675" t="s">
        <v>294</v>
      </c>
      <c r="D675">
        <v>1304650</v>
      </c>
      <c r="E675" t="s">
        <v>285</v>
      </c>
      <c r="F675" t="s">
        <v>285</v>
      </c>
      <c r="G675">
        <v>196333</v>
      </c>
      <c r="H675" t="s">
        <v>285</v>
      </c>
      <c r="I675" t="s">
        <v>285</v>
      </c>
      <c r="J675">
        <v>18639</v>
      </c>
      <c r="K675" t="s">
        <v>285</v>
      </c>
      <c r="L675" t="s">
        <v>285</v>
      </c>
      <c r="M675">
        <v>266382</v>
      </c>
      <c r="N675" t="s">
        <v>285</v>
      </c>
      <c r="O675" t="s">
        <v>285</v>
      </c>
      <c r="P675">
        <v>823296</v>
      </c>
      <c r="Q675" t="s">
        <v>285</v>
      </c>
      <c r="R675" t="s">
        <v>285</v>
      </c>
    </row>
    <row r="676" spans="1:18" hidden="1">
      <c r="A676" t="s">
        <v>329</v>
      </c>
      <c r="B676">
        <v>11401</v>
      </c>
      <c r="C676" t="s">
        <v>295</v>
      </c>
      <c r="D676">
        <v>1391840</v>
      </c>
      <c r="E676" t="s">
        <v>285</v>
      </c>
      <c r="F676" t="s">
        <v>285</v>
      </c>
      <c r="G676">
        <v>196484</v>
      </c>
      <c r="H676" t="s">
        <v>285</v>
      </c>
      <c r="I676" t="s">
        <v>285</v>
      </c>
      <c r="J676">
        <v>20580</v>
      </c>
      <c r="K676" t="s">
        <v>285</v>
      </c>
      <c r="L676" t="s">
        <v>285</v>
      </c>
      <c r="M676">
        <v>276517</v>
      </c>
      <c r="N676" t="s">
        <v>285</v>
      </c>
      <c r="O676" t="s">
        <v>285</v>
      </c>
      <c r="P676">
        <v>898259</v>
      </c>
      <c r="Q676" t="s">
        <v>285</v>
      </c>
      <c r="R676" t="s">
        <v>285</v>
      </c>
    </row>
    <row r="677" spans="1:18" hidden="1">
      <c r="A677" t="s">
        <v>329</v>
      </c>
      <c r="B677">
        <v>11401</v>
      </c>
      <c r="C677" t="s">
        <v>296</v>
      </c>
      <c r="D677">
        <v>1364936</v>
      </c>
      <c r="E677" t="s">
        <v>285</v>
      </c>
      <c r="F677" t="s">
        <v>285</v>
      </c>
      <c r="G677">
        <v>195752</v>
      </c>
      <c r="H677" t="s">
        <v>285</v>
      </c>
      <c r="I677" t="s">
        <v>285</v>
      </c>
      <c r="J677">
        <v>20360</v>
      </c>
      <c r="K677" t="s">
        <v>285</v>
      </c>
      <c r="L677" t="s">
        <v>285</v>
      </c>
      <c r="M677">
        <v>280049</v>
      </c>
      <c r="N677" t="s">
        <v>285</v>
      </c>
      <c r="O677" t="s">
        <v>285</v>
      </c>
      <c r="P677">
        <v>868775</v>
      </c>
      <c r="Q677" t="s">
        <v>285</v>
      </c>
      <c r="R677" t="s">
        <v>285</v>
      </c>
    </row>
    <row r="678" spans="1:18" hidden="1">
      <c r="A678" t="s">
        <v>329</v>
      </c>
      <c r="B678">
        <v>11401</v>
      </c>
      <c r="C678" t="s">
        <v>297</v>
      </c>
      <c r="D678">
        <v>1384070</v>
      </c>
      <c r="E678" t="s">
        <v>285</v>
      </c>
      <c r="F678" t="s">
        <v>285</v>
      </c>
      <c r="G678">
        <v>191108</v>
      </c>
      <c r="H678" t="s">
        <v>285</v>
      </c>
      <c r="I678" t="s">
        <v>285</v>
      </c>
      <c r="J678">
        <v>20577</v>
      </c>
      <c r="K678" t="s">
        <v>285</v>
      </c>
      <c r="L678" t="s">
        <v>285</v>
      </c>
      <c r="M678">
        <v>281710</v>
      </c>
      <c r="N678" t="s">
        <v>285</v>
      </c>
      <c r="O678" t="s">
        <v>285</v>
      </c>
      <c r="P678">
        <v>890675</v>
      </c>
      <c r="Q678" t="s">
        <v>285</v>
      </c>
      <c r="R678" t="s">
        <v>285</v>
      </c>
    </row>
    <row r="679" spans="1:18" hidden="1">
      <c r="A679" t="s">
        <v>329</v>
      </c>
      <c r="B679">
        <v>11401</v>
      </c>
      <c r="C679" t="s">
        <v>298</v>
      </c>
      <c r="D679">
        <v>1447997</v>
      </c>
      <c r="E679" t="s">
        <v>285</v>
      </c>
      <c r="F679" t="s">
        <v>285</v>
      </c>
      <c r="G679">
        <v>205695</v>
      </c>
      <c r="H679" t="s">
        <v>285</v>
      </c>
      <c r="I679" t="s">
        <v>285</v>
      </c>
      <c r="J679">
        <v>21309</v>
      </c>
      <c r="K679" t="s">
        <v>285</v>
      </c>
      <c r="L679" t="s">
        <v>285</v>
      </c>
      <c r="M679">
        <v>288446</v>
      </c>
      <c r="N679" t="s">
        <v>285</v>
      </c>
      <c r="O679" t="s">
        <v>285</v>
      </c>
      <c r="P679">
        <v>932547</v>
      </c>
      <c r="Q679" t="s">
        <v>285</v>
      </c>
      <c r="R679" t="s">
        <v>285</v>
      </c>
    </row>
    <row r="680" spans="1:18" hidden="1">
      <c r="A680" t="s">
        <v>329</v>
      </c>
      <c r="B680">
        <v>11401</v>
      </c>
      <c r="C680" t="s">
        <v>299</v>
      </c>
      <c r="D680">
        <v>1368886</v>
      </c>
      <c r="E680" t="s">
        <v>285</v>
      </c>
      <c r="F680" t="s">
        <v>285</v>
      </c>
      <c r="G680">
        <v>195955</v>
      </c>
      <c r="H680" t="s">
        <v>285</v>
      </c>
      <c r="I680" t="s">
        <v>285</v>
      </c>
      <c r="J680">
        <v>21773</v>
      </c>
      <c r="K680" t="s">
        <v>285</v>
      </c>
      <c r="L680" t="s">
        <v>285</v>
      </c>
      <c r="M680">
        <v>290503</v>
      </c>
      <c r="N680" t="s">
        <v>285</v>
      </c>
      <c r="O680" t="s">
        <v>285</v>
      </c>
      <c r="P680">
        <v>860655</v>
      </c>
      <c r="Q680" t="s">
        <v>285</v>
      </c>
      <c r="R680" t="s">
        <v>285</v>
      </c>
    </row>
    <row r="681" spans="1:18" hidden="1">
      <c r="A681" t="s">
        <v>329</v>
      </c>
      <c r="B681">
        <v>11401</v>
      </c>
      <c r="C681" t="s">
        <v>300</v>
      </c>
      <c r="D681">
        <v>1398411</v>
      </c>
      <c r="E681" t="s">
        <v>285</v>
      </c>
      <c r="F681" t="s">
        <v>285</v>
      </c>
      <c r="G681">
        <v>195941</v>
      </c>
      <c r="H681" t="s">
        <v>285</v>
      </c>
      <c r="I681" t="s">
        <v>285</v>
      </c>
      <c r="J681">
        <v>21284</v>
      </c>
      <c r="K681" t="s">
        <v>285</v>
      </c>
      <c r="L681" t="s">
        <v>285</v>
      </c>
      <c r="M681">
        <v>294609</v>
      </c>
      <c r="N681" t="s">
        <v>285</v>
      </c>
      <c r="O681" t="s">
        <v>285</v>
      </c>
      <c r="P681">
        <v>886577</v>
      </c>
      <c r="Q681" t="s">
        <v>285</v>
      </c>
      <c r="R681" t="s">
        <v>285</v>
      </c>
    </row>
    <row r="682" spans="1:18" hidden="1">
      <c r="A682" t="s">
        <v>329</v>
      </c>
      <c r="B682">
        <v>11401</v>
      </c>
      <c r="C682" t="s">
        <v>301</v>
      </c>
      <c r="D682">
        <v>1333067</v>
      </c>
      <c r="E682" t="s">
        <v>285</v>
      </c>
      <c r="F682" t="s">
        <v>285</v>
      </c>
      <c r="G682">
        <v>191099</v>
      </c>
      <c r="H682" t="s">
        <v>285</v>
      </c>
      <c r="I682" t="s">
        <v>285</v>
      </c>
      <c r="J682">
        <v>21960</v>
      </c>
      <c r="K682" t="s">
        <v>285</v>
      </c>
      <c r="L682" t="s">
        <v>285</v>
      </c>
      <c r="M682">
        <v>298537</v>
      </c>
      <c r="N682" t="s">
        <v>285</v>
      </c>
      <c r="O682" t="s">
        <v>285</v>
      </c>
      <c r="P682">
        <v>821471</v>
      </c>
      <c r="Q682" t="s">
        <v>285</v>
      </c>
      <c r="R682" t="s">
        <v>285</v>
      </c>
    </row>
    <row r="683" spans="1:18" hidden="1">
      <c r="A683" t="s">
        <v>329</v>
      </c>
      <c r="B683">
        <v>11401</v>
      </c>
      <c r="C683" t="s">
        <v>302</v>
      </c>
      <c r="D683">
        <v>1389998</v>
      </c>
      <c r="E683" t="s">
        <v>285</v>
      </c>
      <c r="F683" t="s">
        <v>285</v>
      </c>
      <c r="G683">
        <v>201038</v>
      </c>
      <c r="H683" t="s">
        <v>285</v>
      </c>
      <c r="I683" t="s">
        <v>285</v>
      </c>
      <c r="J683">
        <v>22901</v>
      </c>
      <c r="K683" t="s">
        <v>285</v>
      </c>
      <c r="L683" t="s">
        <v>285</v>
      </c>
      <c r="M683">
        <v>302048</v>
      </c>
      <c r="N683" t="s">
        <v>285</v>
      </c>
      <c r="O683" t="s">
        <v>285</v>
      </c>
      <c r="P683">
        <v>864011</v>
      </c>
      <c r="Q683" t="s">
        <v>285</v>
      </c>
      <c r="R683" t="s">
        <v>285</v>
      </c>
    </row>
    <row r="684" spans="1:18" hidden="1">
      <c r="A684" t="s">
        <v>329</v>
      </c>
      <c r="B684">
        <v>11401</v>
      </c>
      <c r="C684" t="s">
        <v>303</v>
      </c>
      <c r="D684">
        <v>1351038</v>
      </c>
      <c r="E684" t="s">
        <v>285</v>
      </c>
      <c r="F684" t="s">
        <v>285</v>
      </c>
      <c r="G684">
        <v>196220</v>
      </c>
      <c r="H684" t="s">
        <v>285</v>
      </c>
      <c r="I684" t="s">
        <v>285</v>
      </c>
      <c r="J684">
        <v>22537</v>
      </c>
      <c r="K684" t="s">
        <v>285</v>
      </c>
      <c r="L684" t="s">
        <v>285</v>
      </c>
      <c r="M684">
        <v>300598</v>
      </c>
      <c r="N684" t="s">
        <v>285</v>
      </c>
      <c r="O684" t="s">
        <v>285</v>
      </c>
      <c r="P684">
        <v>831683</v>
      </c>
      <c r="Q684" t="s">
        <v>285</v>
      </c>
      <c r="R684" t="s">
        <v>285</v>
      </c>
    </row>
    <row r="685" spans="1:18" hidden="1">
      <c r="A685" t="s">
        <v>329</v>
      </c>
      <c r="B685">
        <v>11401</v>
      </c>
      <c r="C685" t="s">
        <v>304</v>
      </c>
      <c r="D685">
        <v>1323359</v>
      </c>
      <c r="E685" t="s">
        <v>285</v>
      </c>
      <c r="F685" t="s">
        <v>285</v>
      </c>
      <c r="G685">
        <v>192683</v>
      </c>
      <c r="H685" t="s">
        <v>285</v>
      </c>
      <c r="I685" t="s">
        <v>285</v>
      </c>
      <c r="J685">
        <v>21839</v>
      </c>
      <c r="K685" t="s">
        <v>285</v>
      </c>
      <c r="L685" t="s">
        <v>285</v>
      </c>
      <c r="M685">
        <v>290044</v>
      </c>
      <c r="N685" t="s">
        <v>285</v>
      </c>
      <c r="O685" t="s">
        <v>285</v>
      </c>
      <c r="P685">
        <v>818794</v>
      </c>
      <c r="Q685" t="s">
        <v>285</v>
      </c>
      <c r="R685" t="s">
        <v>285</v>
      </c>
    </row>
    <row r="686" spans="1:18" hidden="1">
      <c r="A686" t="s">
        <v>329</v>
      </c>
      <c r="B686">
        <v>11401</v>
      </c>
      <c r="C686" t="s">
        <v>305</v>
      </c>
      <c r="D686">
        <v>1235832</v>
      </c>
      <c r="E686" t="s">
        <v>285</v>
      </c>
      <c r="F686" t="s">
        <v>285</v>
      </c>
      <c r="G686">
        <v>191077</v>
      </c>
      <c r="H686" t="s">
        <v>285</v>
      </c>
      <c r="I686" t="s">
        <v>285</v>
      </c>
      <c r="J686">
        <v>25010</v>
      </c>
      <c r="K686" t="s">
        <v>285</v>
      </c>
      <c r="L686" t="s">
        <v>285</v>
      </c>
      <c r="M686">
        <v>251056</v>
      </c>
      <c r="N686" t="s">
        <v>285</v>
      </c>
      <c r="O686" t="s">
        <v>285</v>
      </c>
      <c r="P686">
        <v>768689</v>
      </c>
      <c r="Q686" t="s">
        <v>285</v>
      </c>
      <c r="R686" t="s">
        <v>285</v>
      </c>
    </row>
    <row r="687" spans="1:18" hidden="1">
      <c r="A687" t="s">
        <v>329</v>
      </c>
      <c r="B687">
        <v>11401</v>
      </c>
      <c r="C687" t="s">
        <v>306</v>
      </c>
      <c r="D687">
        <v>1223866</v>
      </c>
      <c r="E687" t="s">
        <v>285</v>
      </c>
      <c r="F687" t="s">
        <v>285</v>
      </c>
      <c r="G687">
        <v>189870</v>
      </c>
      <c r="H687" t="s">
        <v>285</v>
      </c>
      <c r="I687" t="s">
        <v>285</v>
      </c>
      <c r="J687">
        <v>27638</v>
      </c>
      <c r="K687" t="s">
        <v>285</v>
      </c>
      <c r="L687" t="s">
        <v>285</v>
      </c>
      <c r="M687">
        <v>249533</v>
      </c>
      <c r="N687" t="s">
        <v>285</v>
      </c>
      <c r="O687" t="s">
        <v>285</v>
      </c>
      <c r="P687">
        <v>756826</v>
      </c>
      <c r="Q687" t="s">
        <v>285</v>
      </c>
      <c r="R687" t="s">
        <v>285</v>
      </c>
    </row>
    <row r="688" spans="1:18" hidden="1">
      <c r="A688" t="s">
        <v>329</v>
      </c>
      <c r="B688">
        <v>11401</v>
      </c>
      <c r="C688" t="s">
        <v>307</v>
      </c>
      <c r="D688">
        <v>1187516</v>
      </c>
      <c r="E688" t="s">
        <v>285</v>
      </c>
      <c r="F688" t="s">
        <v>285</v>
      </c>
      <c r="G688">
        <v>183439</v>
      </c>
      <c r="H688" t="s">
        <v>285</v>
      </c>
      <c r="I688" t="s">
        <v>285</v>
      </c>
      <c r="J688">
        <v>26965</v>
      </c>
      <c r="K688" t="s">
        <v>285</v>
      </c>
      <c r="L688" t="s">
        <v>285</v>
      </c>
      <c r="M688">
        <v>246011</v>
      </c>
      <c r="N688" t="s">
        <v>285</v>
      </c>
      <c r="O688" t="s">
        <v>285</v>
      </c>
      <c r="P688">
        <v>731101</v>
      </c>
      <c r="Q688" t="s">
        <v>285</v>
      </c>
      <c r="R688" t="s">
        <v>285</v>
      </c>
    </row>
    <row r="689" spans="1:18" hidden="1">
      <c r="A689" t="s">
        <v>329</v>
      </c>
      <c r="B689">
        <v>11401</v>
      </c>
      <c r="C689" t="s">
        <v>308</v>
      </c>
      <c r="D689">
        <v>1172865</v>
      </c>
      <c r="E689" t="s">
        <v>285</v>
      </c>
      <c r="F689" t="s">
        <v>285</v>
      </c>
      <c r="G689">
        <v>183123</v>
      </c>
      <c r="H689" t="s">
        <v>285</v>
      </c>
      <c r="I689" t="s">
        <v>285</v>
      </c>
      <c r="J689">
        <v>24729</v>
      </c>
      <c r="K689" t="s">
        <v>285</v>
      </c>
      <c r="L689" t="s">
        <v>285</v>
      </c>
      <c r="M689">
        <v>252329</v>
      </c>
      <c r="N689" t="s">
        <v>285</v>
      </c>
      <c r="O689" t="s">
        <v>285</v>
      </c>
      <c r="P689">
        <v>712684</v>
      </c>
      <c r="Q689" t="s">
        <v>285</v>
      </c>
      <c r="R689" t="s">
        <v>285</v>
      </c>
    </row>
    <row r="690" spans="1:18" hidden="1">
      <c r="A690" t="s">
        <v>329</v>
      </c>
      <c r="B690">
        <v>11401</v>
      </c>
      <c r="C690" t="s">
        <v>309</v>
      </c>
      <c r="D690">
        <v>1157722</v>
      </c>
      <c r="E690" t="s">
        <v>285</v>
      </c>
      <c r="F690" t="s">
        <v>285</v>
      </c>
      <c r="G690">
        <v>182894</v>
      </c>
      <c r="H690" t="s">
        <v>285</v>
      </c>
      <c r="I690" t="s">
        <v>285</v>
      </c>
      <c r="J690">
        <v>30464</v>
      </c>
      <c r="K690" t="s">
        <v>285</v>
      </c>
      <c r="L690" t="s">
        <v>285</v>
      </c>
      <c r="M690">
        <v>249788</v>
      </c>
      <c r="N690" t="s">
        <v>285</v>
      </c>
      <c r="O690" t="s">
        <v>285</v>
      </c>
      <c r="P690">
        <v>694576</v>
      </c>
      <c r="Q690" t="s">
        <v>285</v>
      </c>
      <c r="R690" t="s">
        <v>285</v>
      </c>
    </row>
    <row r="691" spans="1:18" hidden="1">
      <c r="A691" t="s">
        <v>329</v>
      </c>
      <c r="B691">
        <v>11401</v>
      </c>
      <c r="C691" t="s">
        <v>310</v>
      </c>
      <c r="D691">
        <v>1156690</v>
      </c>
      <c r="E691" t="s">
        <v>285</v>
      </c>
      <c r="F691" t="s">
        <v>285</v>
      </c>
      <c r="G691">
        <v>184223</v>
      </c>
      <c r="H691" t="s">
        <v>285</v>
      </c>
      <c r="I691" t="s">
        <v>285</v>
      </c>
      <c r="J691">
        <v>31064</v>
      </c>
      <c r="K691" t="s">
        <v>285</v>
      </c>
      <c r="L691" t="s">
        <v>285</v>
      </c>
      <c r="M691">
        <v>252501</v>
      </c>
      <c r="N691" t="s">
        <v>285</v>
      </c>
      <c r="O691" t="s">
        <v>285</v>
      </c>
      <c r="P691">
        <v>688902</v>
      </c>
      <c r="Q691" t="s">
        <v>285</v>
      </c>
      <c r="R691" t="s">
        <v>285</v>
      </c>
    </row>
    <row r="692" spans="1:18" hidden="1">
      <c r="A692" t="s">
        <v>329</v>
      </c>
      <c r="B692">
        <v>11401</v>
      </c>
      <c r="C692" t="s">
        <v>311</v>
      </c>
      <c r="D692">
        <v>1119102</v>
      </c>
      <c r="E692" t="s">
        <v>285</v>
      </c>
      <c r="F692" t="s">
        <v>285</v>
      </c>
      <c r="G692">
        <v>183059</v>
      </c>
      <c r="H692" t="s">
        <v>285</v>
      </c>
      <c r="I692" t="s">
        <v>285</v>
      </c>
      <c r="J692">
        <v>28032</v>
      </c>
      <c r="K692" t="s">
        <v>285</v>
      </c>
      <c r="L692" t="s">
        <v>285</v>
      </c>
      <c r="M692">
        <v>253081</v>
      </c>
      <c r="N692" t="s">
        <v>285</v>
      </c>
      <c r="O692" t="s">
        <v>285</v>
      </c>
      <c r="P692">
        <v>654931</v>
      </c>
      <c r="Q692" t="s">
        <v>285</v>
      </c>
      <c r="R692" t="s">
        <v>285</v>
      </c>
    </row>
    <row r="693" spans="1:18" hidden="1">
      <c r="A693" t="s">
        <v>329</v>
      </c>
      <c r="B693">
        <v>11401</v>
      </c>
      <c r="C693" t="s">
        <v>312</v>
      </c>
      <c r="D693">
        <v>1039731</v>
      </c>
      <c r="E693" t="s">
        <v>285</v>
      </c>
      <c r="F693" t="s">
        <v>285</v>
      </c>
      <c r="G693">
        <v>191289</v>
      </c>
      <c r="H693" t="s">
        <v>285</v>
      </c>
      <c r="I693" t="s">
        <v>285</v>
      </c>
      <c r="J693">
        <v>27253</v>
      </c>
      <c r="K693" t="s">
        <v>285</v>
      </c>
      <c r="L693" t="s">
        <v>285</v>
      </c>
      <c r="M693">
        <v>245544</v>
      </c>
      <c r="N693" t="s">
        <v>285</v>
      </c>
      <c r="O693" t="s">
        <v>285</v>
      </c>
      <c r="P693">
        <v>575645</v>
      </c>
      <c r="Q693" t="s">
        <v>285</v>
      </c>
      <c r="R693" t="s">
        <v>285</v>
      </c>
    </row>
    <row r="694" spans="1:18" hidden="1">
      <c r="A694" t="s">
        <v>329</v>
      </c>
      <c r="B694">
        <v>11401</v>
      </c>
      <c r="C694" t="s">
        <v>313</v>
      </c>
      <c r="D694">
        <v>1051742</v>
      </c>
      <c r="E694" t="s">
        <v>285</v>
      </c>
      <c r="F694" t="s">
        <v>285</v>
      </c>
      <c r="G694">
        <v>194587</v>
      </c>
      <c r="H694" t="s">
        <v>285</v>
      </c>
      <c r="I694" t="s">
        <v>285</v>
      </c>
      <c r="J694">
        <v>27114</v>
      </c>
      <c r="K694" t="s">
        <v>285</v>
      </c>
      <c r="L694" t="s">
        <v>285</v>
      </c>
      <c r="M694">
        <v>249827</v>
      </c>
      <c r="N694" t="s">
        <v>285</v>
      </c>
      <c r="O694" t="s">
        <v>285</v>
      </c>
      <c r="P694">
        <v>580214</v>
      </c>
      <c r="Q694" t="s">
        <v>285</v>
      </c>
      <c r="R694" t="s">
        <v>285</v>
      </c>
    </row>
    <row r="695" spans="1:18" hidden="1">
      <c r="A695" t="s">
        <v>329</v>
      </c>
      <c r="B695">
        <v>11401</v>
      </c>
      <c r="C695" t="s">
        <v>314</v>
      </c>
      <c r="D695">
        <v>1049732</v>
      </c>
      <c r="E695" t="s">
        <v>285</v>
      </c>
      <c r="F695" t="s">
        <v>285</v>
      </c>
      <c r="G695">
        <v>198150</v>
      </c>
      <c r="H695" t="s">
        <v>285</v>
      </c>
      <c r="I695" t="s">
        <v>285</v>
      </c>
      <c r="J695">
        <v>26633</v>
      </c>
      <c r="K695" t="s">
        <v>285</v>
      </c>
      <c r="L695" t="s">
        <v>285</v>
      </c>
      <c r="M695">
        <v>249807</v>
      </c>
      <c r="N695" t="s">
        <v>285</v>
      </c>
      <c r="O695" t="s">
        <v>285</v>
      </c>
      <c r="P695">
        <v>575142</v>
      </c>
      <c r="Q695" t="s">
        <v>285</v>
      </c>
      <c r="R695" t="s">
        <v>285</v>
      </c>
    </row>
    <row r="696" spans="1:18" hidden="1">
      <c r="A696" t="s">
        <v>329</v>
      </c>
      <c r="B696">
        <v>11401</v>
      </c>
      <c r="C696" t="s">
        <v>315</v>
      </c>
      <c r="D696">
        <v>1025548</v>
      </c>
      <c r="E696" t="s">
        <v>285</v>
      </c>
      <c r="F696" t="s">
        <v>285</v>
      </c>
      <c r="G696">
        <v>198180</v>
      </c>
      <c r="H696" t="s">
        <v>285</v>
      </c>
      <c r="I696" t="s">
        <v>285</v>
      </c>
      <c r="J696">
        <v>27650</v>
      </c>
      <c r="K696" t="s">
        <v>285</v>
      </c>
      <c r="L696" t="s">
        <v>285</v>
      </c>
      <c r="M696">
        <v>247716</v>
      </c>
      <c r="N696" t="s">
        <v>285</v>
      </c>
      <c r="O696" t="s">
        <v>285</v>
      </c>
      <c r="P696">
        <v>552002</v>
      </c>
      <c r="Q696" t="s">
        <v>285</v>
      </c>
      <c r="R696" t="s">
        <v>285</v>
      </c>
    </row>
    <row r="697" spans="1:18" hidden="1">
      <c r="A697" t="s">
        <v>329</v>
      </c>
      <c r="B697">
        <v>11401</v>
      </c>
      <c r="C697" t="s">
        <v>316</v>
      </c>
      <c r="D697">
        <v>981501</v>
      </c>
      <c r="E697" t="s">
        <v>285</v>
      </c>
      <c r="F697" t="s">
        <v>285</v>
      </c>
      <c r="G697">
        <v>201143</v>
      </c>
      <c r="H697" t="s">
        <v>285</v>
      </c>
      <c r="I697" t="s">
        <v>285</v>
      </c>
      <c r="J697">
        <v>28065</v>
      </c>
      <c r="K697" t="s">
        <v>285</v>
      </c>
      <c r="L697" t="s">
        <v>285</v>
      </c>
      <c r="M697">
        <v>236543</v>
      </c>
      <c r="N697" t="s">
        <v>285</v>
      </c>
      <c r="O697" t="s">
        <v>285</v>
      </c>
      <c r="P697">
        <v>515751</v>
      </c>
      <c r="Q697" t="s">
        <v>285</v>
      </c>
      <c r="R697" t="s">
        <v>285</v>
      </c>
    </row>
    <row r="698" spans="1:18" hidden="1">
      <c r="A698" t="s">
        <v>329</v>
      </c>
      <c r="B698">
        <v>11401</v>
      </c>
      <c r="C698" t="s">
        <v>317</v>
      </c>
      <c r="D698">
        <v>971089</v>
      </c>
      <c r="E698" t="s">
        <v>285</v>
      </c>
      <c r="F698" t="s">
        <v>285</v>
      </c>
      <c r="G698">
        <v>208532</v>
      </c>
      <c r="H698" t="s">
        <v>285</v>
      </c>
      <c r="I698" t="s">
        <v>285</v>
      </c>
      <c r="J698">
        <v>25676</v>
      </c>
      <c r="K698" t="s">
        <v>285</v>
      </c>
      <c r="L698" t="s">
        <v>285</v>
      </c>
      <c r="M698">
        <v>231250</v>
      </c>
      <c r="N698" t="s">
        <v>285</v>
      </c>
      <c r="O698" t="s">
        <v>285</v>
      </c>
      <c r="P698">
        <v>505631</v>
      </c>
      <c r="Q698" t="s">
        <v>285</v>
      </c>
      <c r="R698" t="s">
        <v>285</v>
      </c>
    </row>
    <row r="699" spans="1:18" hidden="1">
      <c r="A699" t="s">
        <v>329</v>
      </c>
      <c r="B699">
        <v>11401</v>
      </c>
      <c r="C699" t="s">
        <v>318</v>
      </c>
      <c r="D699">
        <v>918435</v>
      </c>
      <c r="E699" t="s">
        <v>285</v>
      </c>
      <c r="F699" t="s">
        <v>285</v>
      </c>
      <c r="G699">
        <v>204485</v>
      </c>
      <c r="H699" t="s">
        <v>285</v>
      </c>
      <c r="I699" t="s">
        <v>285</v>
      </c>
      <c r="J699">
        <v>27266</v>
      </c>
      <c r="K699" t="s">
        <v>285</v>
      </c>
      <c r="L699" t="s">
        <v>285</v>
      </c>
      <c r="M699">
        <v>218845</v>
      </c>
      <c r="N699" t="s">
        <v>285</v>
      </c>
      <c r="O699" t="s">
        <v>285</v>
      </c>
      <c r="P699">
        <v>467839</v>
      </c>
      <c r="Q699" t="s">
        <v>285</v>
      </c>
      <c r="R699" t="s">
        <v>285</v>
      </c>
    </row>
    <row r="700" spans="1:18" hidden="1">
      <c r="A700" t="s">
        <v>329</v>
      </c>
      <c r="B700">
        <v>11401</v>
      </c>
      <c r="C700" t="s">
        <v>319</v>
      </c>
      <c r="D700">
        <v>844215</v>
      </c>
      <c r="E700" t="s">
        <v>285</v>
      </c>
      <c r="F700" t="s">
        <v>285</v>
      </c>
      <c r="G700">
        <v>216495</v>
      </c>
      <c r="H700" t="s">
        <v>285</v>
      </c>
      <c r="I700" t="s">
        <v>285</v>
      </c>
      <c r="J700">
        <v>26111</v>
      </c>
      <c r="K700" t="s">
        <v>285</v>
      </c>
      <c r="L700" t="s">
        <v>285</v>
      </c>
      <c r="M700">
        <v>202924</v>
      </c>
      <c r="N700" t="s">
        <v>285</v>
      </c>
      <c r="O700" t="s">
        <v>285</v>
      </c>
      <c r="P700">
        <v>398685</v>
      </c>
      <c r="Q700" t="s">
        <v>285</v>
      </c>
      <c r="R700" t="s">
        <v>285</v>
      </c>
    </row>
    <row r="701" spans="1:18" hidden="1">
      <c r="A701" t="s">
        <v>329</v>
      </c>
      <c r="B701">
        <v>11401</v>
      </c>
      <c r="C701" t="s">
        <v>320</v>
      </c>
      <c r="D701">
        <v>971250</v>
      </c>
      <c r="E701" t="s">
        <v>285</v>
      </c>
      <c r="F701" t="s">
        <v>285</v>
      </c>
      <c r="G701">
        <v>240862</v>
      </c>
      <c r="H701" t="s">
        <v>285</v>
      </c>
      <c r="I701" t="s">
        <v>285</v>
      </c>
      <c r="J701">
        <v>37978</v>
      </c>
      <c r="K701" t="s">
        <v>285</v>
      </c>
      <c r="L701" t="s">
        <v>285</v>
      </c>
      <c r="M701">
        <v>233970</v>
      </c>
      <c r="N701" t="s">
        <v>285</v>
      </c>
      <c r="O701" t="s">
        <v>285</v>
      </c>
      <c r="P701">
        <v>458440</v>
      </c>
      <c r="Q701" t="s">
        <v>285</v>
      </c>
      <c r="R701" t="s">
        <v>285</v>
      </c>
    </row>
    <row r="702" spans="1:18" hidden="1">
      <c r="A702" t="s">
        <v>329</v>
      </c>
      <c r="B702">
        <v>11401</v>
      </c>
      <c r="C702" t="s">
        <v>321</v>
      </c>
      <c r="D702">
        <v>1005051</v>
      </c>
      <c r="E702" t="s">
        <v>285</v>
      </c>
      <c r="F702" t="s">
        <v>285</v>
      </c>
      <c r="G702">
        <v>231941</v>
      </c>
      <c r="H702" t="s">
        <v>285</v>
      </c>
      <c r="I702" t="s">
        <v>285</v>
      </c>
      <c r="J702">
        <v>38460</v>
      </c>
      <c r="K702" t="s">
        <v>285</v>
      </c>
      <c r="L702" t="s">
        <v>285</v>
      </c>
      <c r="M702">
        <v>235173</v>
      </c>
      <c r="N702" t="s">
        <v>285</v>
      </c>
      <c r="O702" t="s">
        <v>285</v>
      </c>
      <c r="P702">
        <v>499477</v>
      </c>
      <c r="Q702" t="s">
        <v>285</v>
      </c>
      <c r="R702" t="s">
        <v>285</v>
      </c>
    </row>
    <row r="703" spans="1:18" hidden="1">
      <c r="A703" t="s">
        <v>330</v>
      </c>
      <c r="B703">
        <v>11509</v>
      </c>
      <c r="C703" t="s">
        <v>244</v>
      </c>
      <c r="D703">
        <v>207228</v>
      </c>
      <c r="E703">
        <v>212</v>
      </c>
      <c r="F703">
        <v>6636</v>
      </c>
      <c r="G703">
        <v>58341</v>
      </c>
      <c r="H703">
        <v>3</v>
      </c>
      <c r="I703">
        <v>-869</v>
      </c>
      <c r="J703">
        <v>796</v>
      </c>
      <c r="K703">
        <v>14</v>
      </c>
      <c r="L703">
        <v>-6</v>
      </c>
      <c r="M703">
        <v>26281</v>
      </c>
      <c r="N703">
        <v>668</v>
      </c>
      <c r="O703">
        <v>52</v>
      </c>
      <c r="P703">
        <v>121810</v>
      </c>
      <c r="Q703">
        <v>-473</v>
      </c>
      <c r="R703">
        <v>7459</v>
      </c>
    </row>
    <row r="704" spans="1:18" hidden="1">
      <c r="A704" t="s">
        <v>330</v>
      </c>
      <c r="B704">
        <v>11509</v>
      </c>
      <c r="C704" t="s">
        <v>245</v>
      </c>
      <c r="D704">
        <v>200272</v>
      </c>
      <c r="E704">
        <v>253</v>
      </c>
      <c r="F704">
        <v>10647</v>
      </c>
      <c r="G704">
        <v>58959</v>
      </c>
      <c r="H704">
        <v>399</v>
      </c>
      <c r="I704">
        <v>-22</v>
      </c>
      <c r="J704">
        <v>589</v>
      </c>
      <c r="K704">
        <v>35</v>
      </c>
      <c r="L704">
        <v>-5</v>
      </c>
      <c r="M704">
        <v>25661</v>
      </c>
      <c r="N704">
        <v>-187</v>
      </c>
      <c r="O704">
        <v>322</v>
      </c>
      <c r="P704">
        <v>115063</v>
      </c>
      <c r="Q704">
        <v>6</v>
      </c>
      <c r="R704">
        <v>10352</v>
      </c>
    </row>
    <row r="705" spans="1:18" hidden="1">
      <c r="A705" t="s">
        <v>330</v>
      </c>
      <c r="B705">
        <v>11509</v>
      </c>
      <c r="C705" t="s">
        <v>246</v>
      </c>
      <c r="D705">
        <v>187229</v>
      </c>
      <c r="E705">
        <v>-965</v>
      </c>
      <c r="F705">
        <v>-7198</v>
      </c>
      <c r="G705">
        <v>58430</v>
      </c>
      <c r="H705">
        <v>-942</v>
      </c>
      <c r="I705">
        <v>-773</v>
      </c>
      <c r="J705">
        <v>399</v>
      </c>
      <c r="K705">
        <v>-8</v>
      </c>
      <c r="L705">
        <v>-12</v>
      </c>
      <c r="M705">
        <v>25657</v>
      </c>
      <c r="N705">
        <v>501</v>
      </c>
      <c r="O705">
        <v>-735</v>
      </c>
      <c r="P705">
        <v>102743</v>
      </c>
      <c r="Q705">
        <v>-516</v>
      </c>
      <c r="R705">
        <v>-5678</v>
      </c>
    </row>
    <row r="706" spans="1:18" hidden="1">
      <c r="A706" t="s">
        <v>330</v>
      </c>
      <c r="B706">
        <v>11509</v>
      </c>
      <c r="C706" t="s">
        <v>247</v>
      </c>
      <c r="D706">
        <v>195808</v>
      </c>
      <c r="E706">
        <v>-1325</v>
      </c>
      <c r="F706">
        <v>-1115</v>
      </c>
      <c r="G706">
        <v>59889</v>
      </c>
      <c r="H706">
        <v>-652</v>
      </c>
      <c r="I706">
        <v>521</v>
      </c>
      <c r="J706">
        <v>611</v>
      </c>
      <c r="K706">
        <v>1</v>
      </c>
      <c r="L706">
        <v>0</v>
      </c>
      <c r="M706">
        <v>26022</v>
      </c>
      <c r="N706">
        <v>66</v>
      </c>
      <c r="O706">
        <v>42</v>
      </c>
      <c r="P706">
        <v>109286</v>
      </c>
      <c r="Q706">
        <v>-740</v>
      </c>
      <c r="R706">
        <v>-1678</v>
      </c>
    </row>
    <row r="707" spans="1:18" hidden="1">
      <c r="A707" t="s">
        <v>330</v>
      </c>
      <c r="B707">
        <v>11509</v>
      </c>
      <c r="C707" t="s">
        <v>248</v>
      </c>
      <c r="D707">
        <v>197818</v>
      </c>
      <c r="E707">
        <v>1533</v>
      </c>
      <c r="F707">
        <v>1494</v>
      </c>
      <c r="G707">
        <v>59848</v>
      </c>
      <c r="H707">
        <v>1505</v>
      </c>
      <c r="I707">
        <v>27</v>
      </c>
      <c r="J707">
        <v>656</v>
      </c>
      <c r="K707">
        <v>-23</v>
      </c>
      <c r="L707">
        <v>-6</v>
      </c>
      <c r="M707">
        <v>26119</v>
      </c>
      <c r="N707">
        <v>168</v>
      </c>
      <c r="O707">
        <v>277</v>
      </c>
      <c r="P707">
        <v>111195</v>
      </c>
      <c r="Q707">
        <v>-117</v>
      </c>
      <c r="R707">
        <v>1196</v>
      </c>
    </row>
    <row r="708" spans="1:18" hidden="1">
      <c r="A708" t="s">
        <v>330</v>
      </c>
      <c r="B708">
        <v>11509</v>
      </c>
      <c r="C708" t="s">
        <v>249</v>
      </c>
      <c r="D708">
        <v>195857</v>
      </c>
      <c r="E708">
        <v>-2871</v>
      </c>
      <c r="F708">
        <v>-376</v>
      </c>
      <c r="G708">
        <v>58914</v>
      </c>
      <c r="H708">
        <v>-2430</v>
      </c>
      <c r="I708">
        <v>-220</v>
      </c>
      <c r="J708">
        <v>692</v>
      </c>
      <c r="K708">
        <v>-2</v>
      </c>
      <c r="L708">
        <v>-3</v>
      </c>
      <c r="M708">
        <v>25726</v>
      </c>
      <c r="N708">
        <v>-943</v>
      </c>
      <c r="O708">
        <v>125</v>
      </c>
      <c r="P708">
        <v>110525</v>
      </c>
      <c r="Q708">
        <v>504</v>
      </c>
      <c r="R708">
        <v>-278</v>
      </c>
    </row>
    <row r="709" spans="1:18" hidden="1">
      <c r="A709" t="s">
        <v>330</v>
      </c>
      <c r="B709">
        <v>11509</v>
      </c>
      <c r="C709" t="s">
        <v>250</v>
      </c>
      <c r="D709">
        <v>198190</v>
      </c>
      <c r="E709">
        <v>1655</v>
      </c>
      <c r="F709">
        <v>-1268</v>
      </c>
      <c r="G709">
        <v>62445</v>
      </c>
      <c r="H709">
        <v>1461</v>
      </c>
      <c r="I709">
        <v>185</v>
      </c>
      <c r="J709">
        <v>692</v>
      </c>
      <c r="K709">
        <v>0</v>
      </c>
      <c r="L709">
        <v>-3</v>
      </c>
      <c r="M709">
        <v>26000</v>
      </c>
      <c r="N709">
        <v>406</v>
      </c>
      <c r="O709">
        <v>-31</v>
      </c>
      <c r="P709">
        <v>109053</v>
      </c>
      <c r="Q709">
        <v>-212</v>
      </c>
      <c r="R709">
        <v>-1419</v>
      </c>
    </row>
    <row r="710" spans="1:18" hidden="1">
      <c r="A710" t="s">
        <v>330</v>
      </c>
      <c r="B710">
        <v>11509</v>
      </c>
      <c r="C710" t="s">
        <v>251</v>
      </c>
      <c r="D710">
        <v>199131</v>
      </c>
      <c r="E710">
        <v>571</v>
      </c>
      <c r="F710">
        <v>3706</v>
      </c>
      <c r="G710">
        <v>61883</v>
      </c>
      <c r="H710">
        <v>941</v>
      </c>
      <c r="I710">
        <v>253</v>
      </c>
      <c r="J710">
        <v>581</v>
      </c>
      <c r="K710">
        <v>-4</v>
      </c>
      <c r="L710">
        <v>-1</v>
      </c>
      <c r="M710">
        <v>25880</v>
      </c>
      <c r="N710">
        <v>-475</v>
      </c>
      <c r="O710">
        <v>-34</v>
      </c>
      <c r="P710">
        <v>110787</v>
      </c>
      <c r="Q710">
        <v>109</v>
      </c>
      <c r="R710">
        <v>3488</v>
      </c>
    </row>
    <row r="711" spans="1:18" hidden="1">
      <c r="A711" t="s">
        <v>330</v>
      </c>
      <c r="B711">
        <v>11509</v>
      </c>
      <c r="C711" t="s">
        <v>252</v>
      </c>
      <c r="D711">
        <v>194030</v>
      </c>
      <c r="E711">
        <v>2107</v>
      </c>
      <c r="F711">
        <v>4195</v>
      </c>
      <c r="G711">
        <v>60178</v>
      </c>
      <c r="H711">
        <v>1584</v>
      </c>
      <c r="I711">
        <v>49</v>
      </c>
      <c r="J711">
        <v>541</v>
      </c>
      <c r="K711">
        <v>-18</v>
      </c>
      <c r="L711">
        <v>1</v>
      </c>
      <c r="M711">
        <v>26405</v>
      </c>
      <c r="N711">
        <v>-77</v>
      </c>
      <c r="O711">
        <v>200</v>
      </c>
      <c r="P711">
        <v>106906</v>
      </c>
      <c r="Q711">
        <v>618</v>
      </c>
      <c r="R711">
        <v>3945</v>
      </c>
    </row>
    <row r="712" spans="1:18" hidden="1">
      <c r="A712" t="s">
        <v>330</v>
      </c>
      <c r="B712">
        <v>11509</v>
      </c>
      <c r="C712" t="s">
        <v>253</v>
      </c>
      <c r="D712">
        <v>189047</v>
      </c>
      <c r="E712">
        <v>2381</v>
      </c>
      <c r="F712">
        <v>1603</v>
      </c>
      <c r="G712">
        <v>59316</v>
      </c>
      <c r="H712">
        <v>2369</v>
      </c>
      <c r="I712">
        <v>-78</v>
      </c>
      <c r="J712">
        <v>686</v>
      </c>
      <c r="K712">
        <v>18</v>
      </c>
      <c r="L712">
        <v>3</v>
      </c>
      <c r="M712">
        <v>26403</v>
      </c>
      <c r="N712">
        <v>203</v>
      </c>
      <c r="O712">
        <v>279</v>
      </c>
      <c r="P712">
        <v>102642</v>
      </c>
      <c r="Q712">
        <v>-209</v>
      </c>
      <c r="R712">
        <v>1399</v>
      </c>
    </row>
    <row r="713" spans="1:18" hidden="1">
      <c r="A713" t="s">
        <v>330</v>
      </c>
      <c r="B713">
        <v>11509</v>
      </c>
      <c r="C713" t="s">
        <v>254</v>
      </c>
      <c r="D713">
        <v>184582</v>
      </c>
      <c r="E713">
        <v>1732</v>
      </c>
      <c r="F713">
        <v>2275</v>
      </c>
      <c r="G713">
        <v>56854</v>
      </c>
      <c r="H713">
        <v>1427</v>
      </c>
      <c r="I713">
        <v>-100</v>
      </c>
      <c r="J713">
        <v>639</v>
      </c>
      <c r="K713">
        <v>29</v>
      </c>
      <c r="L713">
        <v>-4</v>
      </c>
      <c r="M713">
        <v>25997</v>
      </c>
      <c r="N713">
        <v>342</v>
      </c>
      <c r="O713">
        <v>-220</v>
      </c>
      <c r="P713">
        <v>101092</v>
      </c>
      <c r="Q713">
        <v>-66</v>
      </c>
      <c r="R713">
        <v>2599</v>
      </c>
    </row>
    <row r="714" spans="1:18" hidden="1">
      <c r="A714" t="s">
        <v>330</v>
      </c>
      <c r="B714">
        <v>11509</v>
      </c>
      <c r="C714" t="s">
        <v>255</v>
      </c>
      <c r="D714">
        <v>181110</v>
      </c>
      <c r="E714">
        <v>-225</v>
      </c>
      <c r="F714">
        <v>5601</v>
      </c>
      <c r="G714">
        <v>55977</v>
      </c>
      <c r="H714">
        <v>-1493</v>
      </c>
      <c r="I714">
        <v>251</v>
      </c>
      <c r="J714">
        <v>432</v>
      </c>
      <c r="K714">
        <v>-9</v>
      </c>
      <c r="L714">
        <v>3</v>
      </c>
      <c r="M714">
        <v>26201</v>
      </c>
      <c r="N714">
        <v>981</v>
      </c>
      <c r="O714">
        <v>475</v>
      </c>
      <c r="P714">
        <v>98500</v>
      </c>
      <c r="Q714">
        <v>296</v>
      </c>
      <c r="R714">
        <v>4872</v>
      </c>
    </row>
    <row r="715" spans="1:18" hidden="1">
      <c r="A715" t="s">
        <v>330</v>
      </c>
      <c r="B715">
        <v>11509</v>
      </c>
      <c r="C715" t="s">
        <v>256</v>
      </c>
      <c r="D715">
        <v>175967</v>
      </c>
      <c r="E715">
        <v>1279</v>
      </c>
      <c r="F715">
        <v>5314</v>
      </c>
      <c r="G715">
        <v>57278</v>
      </c>
      <c r="H715">
        <v>977</v>
      </c>
      <c r="I715">
        <v>-602</v>
      </c>
      <c r="J715">
        <v>450</v>
      </c>
      <c r="K715">
        <v>39</v>
      </c>
      <c r="L715">
        <v>-6</v>
      </c>
      <c r="M715">
        <v>24567</v>
      </c>
      <c r="N715">
        <v>-105</v>
      </c>
      <c r="O715">
        <v>198</v>
      </c>
      <c r="P715">
        <v>93672</v>
      </c>
      <c r="Q715">
        <v>368</v>
      </c>
      <c r="R715">
        <v>5724</v>
      </c>
    </row>
    <row r="716" spans="1:18" hidden="1">
      <c r="A716" t="s">
        <v>330</v>
      </c>
      <c r="B716">
        <v>11509</v>
      </c>
      <c r="C716" t="s">
        <v>257</v>
      </c>
      <c r="D716">
        <v>169597</v>
      </c>
      <c r="E716">
        <v>4158</v>
      </c>
      <c r="F716">
        <v>216</v>
      </c>
      <c r="G716">
        <v>56998</v>
      </c>
      <c r="H716">
        <v>2145</v>
      </c>
      <c r="I716">
        <v>97</v>
      </c>
      <c r="J716">
        <v>419</v>
      </c>
      <c r="K716">
        <v>6</v>
      </c>
      <c r="L716">
        <v>-1</v>
      </c>
      <c r="M716">
        <v>24898</v>
      </c>
      <c r="N716">
        <v>-110</v>
      </c>
      <c r="O716">
        <v>506</v>
      </c>
      <c r="P716">
        <v>87282</v>
      </c>
      <c r="Q716">
        <v>2117</v>
      </c>
      <c r="R716">
        <v>-386</v>
      </c>
    </row>
    <row r="717" spans="1:18" hidden="1">
      <c r="A717" t="s">
        <v>330</v>
      </c>
      <c r="B717">
        <v>11509</v>
      </c>
      <c r="C717" t="s">
        <v>258</v>
      </c>
      <c r="D717">
        <v>166739</v>
      </c>
      <c r="E717">
        <v>-212</v>
      </c>
      <c r="F717">
        <v>-4514</v>
      </c>
      <c r="G717">
        <v>54584</v>
      </c>
      <c r="H717">
        <v>11</v>
      </c>
      <c r="I717">
        <v>416</v>
      </c>
      <c r="J717">
        <v>447</v>
      </c>
      <c r="K717">
        <v>-10</v>
      </c>
      <c r="L717">
        <v>1</v>
      </c>
      <c r="M717">
        <v>26097</v>
      </c>
      <c r="N717">
        <v>519</v>
      </c>
      <c r="O717">
        <v>189</v>
      </c>
      <c r="P717">
        <v>85611</v>
      </c>
      <c r="Q717">
        <v>-732</v>
      </c>
      <c r="R717">
        <v>-5120</v>
      </c>
    </row>
    <row r="718" spans="1:18" hidden="1">
      <c r="A718" t="s">
        <v>330</v>
      </c>
      <c r="B718">
        <v>11509</v>
      </c>
      <c r="C718" t="s">
        <v>259</v>
      </c>
      <c r="D718">
        <v>172286</v>
      </c>
      <c r="E718">
        <v>503</v>
      </c>
      <c r="F718">
        <v>-1138</v>
      </c>
      <c r="G718">
        <v>54196</v>
      </c>
      <c r="H718">
        <v>946</v>
      </c>
      <c r="I718">
        <v>515</v>
      </c>
      <c r="J718">
        <v>493</v>
      </c>
      <c r="K718">
        <v>9</v>
      </c>
      <c r="L718">
        <v>1</v>
      </c>
      <c r="M718">
        <v>25461</v>
      </c>
      <c r="N718">
        <v>326</v>
      </c>
      <c r="O718">
        <v>107</v>
      </c>
      <c r="P718">
        <v>92136</v>
      </c>
      <c r="Q718">
        <v>-778</v>
      </c>
      <c r="R718">
        <v>-1761</v>
      </c>
    </row>
    <row r="719" spans="1:18" hidden="1">
      <c r="A719" t="s">
        <v>330</v>
      </c>
      <c r="B719">
        <v>11509</v>
      </c>
      <c r="C719" t="s">
        <v>260</v>
      </c>
      <c r="D719">
        <v>173793</v>
      </c>
      <c r="E719">
        <v>-1205</v>
      </c>
      <c r="F719">
        <v>1706</v>
      </c>
      <c r="G719">
        <v>53007</v>
      </c>
      <c r="H719">
        <v>-1327</v>
      </c>
      <c r="I719">
        <v>-31</v>
      </c>
      <c r="J719">
        <v>695</v>
      </c>
      <c r="K719">
        <v>15</v>
      </c>
      <c r="L719">
        <v>-48</v>
      </c>
      <c r="M719">
        <v>25046</v>
      </c>
      <c r="N719">
        <v>-37</v>
      </c>
      <c r="O719">
        <v>60</v>
      </c>
      <c r="P719">
        <v>95045</v>
      </c>
      <c r="Q719">
        <v>144</v>
      </c>
      <c r="R719">
        <v>1725</v>
      </c>
    </row>
    <row r="720" spans="1:18" hidden="1">
      <c r="A720" t="s">
        <v>330</v>
      </c>
      <c r="B720">
        <v>11509</v>
      </c>
      <c r="C720" t="s">
        <v>261</v>
      </c>
      <c r="D720">
        <v>171869</v>
      </c>
      <c r="E720">
        <v>4184</v>
      </c>
      <c r="F720">
        <v>-1525</v>
      </c>
      <c r="G720">
        <v>53844</v>
      </c>
      <c r="H720">
        <v>3320</v>
      </c>
      <c r="I720">
        <v>-474</v>
      </c>
      <c r="J720">
        <v>572</v>
      </c>
      <c r="K720">
        <v>-59</v>
      </c>
      <c r="L720">
        <v>-5</v>
      </c>
      <c r="M720">
        <v>24667</v>
      </c>
      <c r="N720">
        <v>1365</v>
      </c>
      <c r="O720">
        <v>-361</v>
      </c>
      <c r="P720">
        <v>92786</v>
      </c>
      <c r="Q720">
        <v>-442</v>
      </c>
      <c r="R720">
        <v>-685</v>
      </c>
    </row>
    <row r="721" spans="1:18" hidden="1">
      <c r="A721" t="s">
        <v>330</v>
      </c>
      <c r="B721">
        <v>11509</v>
      </c>
      <c r="C721" t="s">
        <v>262</v>
      </c>
      <c r="D721">
        <v>169900</v>
      </c>
      <c r="E721">
        <v>2024</v>
      </c>
      <c r="F721">
        <v>3984</v>
      </c>
      <c r="G721">
        <v>51555</v>
      </c>
      <c r="H721">
        <v>1903</v>
      </c>
      <c r="I721">
        <v>154</v>
      </c>
      <c r="J721">
        <v>476</v>
      </c>
      <c r="K721">
        <v>9</v>
      </c>
      <c r="L721">
        <v>0</v>
      </c>
      <c r="M721">
        <v>23822</v>
      </c>
      <c r="N721">
        <v>-125</v>
      </c>
      <c r="O721">
        <v>-107</v>
      </c>
      <c r="P721">
        <v>94047</v>
      </c>
      <c r="Q721">
        <v>237</v>
      </c>
      <c r="R721">
        <v>3937</v>
      </c>
    </row>
    <row r="722" spans="1:18" hidden="1">
      <c r="A722" t="s">
        <v>330</v>
      </c>
      <c r="B722">
        <v>11509</v>
      </c>
      <c r="C722" t="s">
        <v>263</v>
      </c>
      <c r="D722">
        <v>164080</v>
      </c>
      <c r="E722">
        <v>303</v>
      </c>
      <c r="F722">
        <v>-723</v>
      </c>
      <c r="G722">
        <v>49847</v>
      </c>
      <c r="H722">
        <v>1149</v>
      </c>
      <c r="I722">
        <v>-828</v>
      </c>
      <c r="J722">
        <v>409</v>
      </c>
      <c r="K722">
        <v>11</v>
      </c>
      <c r="L722">
        <v>-4</v>
      </c>
      <c r="M722">
        <v>23991</v>
      </c>
      <c r="N722">
        <v>-53</v>
      </c>
      <c r="O722">
        <v>-385</v>
      </c>
      <c r="P722">
        <v>89833</v>
      </c>
      <c r="Q722">
        <v>-804</v>
      </c>
      <c r="R722">
        <v>494</v>
      </c>
    </row>
    <row r="723" spans="1:18" hidden="1">
      <c r="A723" t="s">
        <v>330</v>
      </c>
      <c r="B723">
        <v>11509</v>
      </c>
      <c r="C723" t="s">
        <v>264</v>
      </c>
      <c r="D723">
        <v>164176</v>
      </c>
      <c r="E723">
        <v>547</v>
      </c>
      <c r="F723">
        <v>2178</v>
      </c>
      <c r="G723">
        <v>49679</v>
      </c>
      <c r="H723">
        <v>93</v>
      </c>
      <c r="I723">
        <v>-117</v>
      </c>
      <c r="J723">
        <v>495</v>
      </c>
      <c r="K723">
        <v>4</v>
      </c>
      <c r="L723">
        <v>0</v>
      </c>
      <c r="M723">
        <v>24637</v>
      </c>
      <c r="N723">
        <v>783</v>
      </c>
      <c r="O723">
        <v>265</v>
      </c>
      <c r="P723">
        <v>89365</v>
      </c>
      <c r="Q723">
        <v>-333</v>
      </c>
      <c r="R723">
        <v>2030</v>
      </c>
    </row>
    <row r="724" spans="1:18" hidden="1">
      <c r="A724" t="s">
        <v>330</v>
      </c>
      <c r="B724">
        <v>11509</v>
      </c>
      <c r="C724" t="s">
        <v>265</v>
      </c>
      <c r="D724">
        <v>156144</v>
      </c>
      <c r="E724">
        <v>752</v>
      </c>
      <c r="F724">
        <v>1871</v>
      </c>
      <c r="G724">
        <v>47557</v>
      </c>
      <c r="H724">
        <v>698</v>
      </c>
      <c r="I724">
        <v>781</v>
      </c>
      <c r="J724">
        <v>837</v>
      </c>
      <c r="K724">
        <v>-10</v>
      </c>
      <c r="L724">
        <v>-4</v>
      </c>
      <c r="M724">
        <v>20924</v>
      </c>
      <c r="N724">
        <v>186</v>
      </c>
      <c r="O724">
        <v>260</v>
      </c>
      <c r="P724">
        <v>86826</v>
      </c>
      <c r="Q724">
        <v>-122</v>
      </c>
      <c r="R724">
        <v>834</v>
      </c>
    </row>
    <row r="725" spans="1:18" hidden="1">
      <c r="A725" t="s">
        <v>330</v>
      </c>
      <c r="B725">
        <v>11509</v>
      </c>
      <c r="C725" t="s">
        <v>266</v>
      </c>
      <c r="D725">
        <v>153768</v>
      </c>
      <c r="E725">
        <v>1525</v>
      </c>
      <c r="F725">
        <v>525</v>
      </c>
      <c r="G725">
        <v>46659</v>
      </c>
      <c r="H725">
        <v>571</v>
      </c>
      <c r="I725">
        <v>831</v>
      </c>
      <c r="J725">
        <v>1149</v>
      </c>
      <c r="K725">
        <v>9</v>
      </c>
      <c r="L725">
        <v>2</v>
      </c>
      <c r="M725">
        <v>20422</v>
      </c>
      <c r="N725">
        <v>1666</v>
      </c>
      <c r="O725">
        <v>-238</v>
      </c>
      <c r="P725">
        <v>85538</v>
      </c>
      <c r="Q725">
        <v>-721</v>
      </c>
      <c r="R725">
        <v>-70</v>
      </c>
    </row>
    <row r="726" spans="1:18" hidden="1">
      <c r="A726" t="s">
        <v>330</v>
      </c>
      <c r="B726">
        <v>11509</v>
      </c>
      <c r="C726" t="s">
        <v>267</v>
      </c>
      <c r="D726">
        <v>151914</v>
      </c>
      <c r="E726">
        <v>-175</v>
      </c>
      <c r="F726">
        <v>3409</v>
      </c>
      <c r="G726">
        <v>46262</v>
      </c>
      <c r="H726">
        <v>1333</v>
      </c>
      <c r="I726">
        <v>272</v>
      </c>
      <c r="J726">
        <v>734</v>
      </c>
      <c r="K726">
        <v>23</v>
      </c>
      <c r="L726">
        <v>-1</v>
      </c>
      <c r="M726">
        <v>18989</v>
      </c>
      <c r="N726">
        <v>-1030</v>
      </c>
      <c r="O726">
        <v>25</v>
      </c>
      <c r="P726">
        <v>85929</v>
      </c>
      <c r="Q726">
        <v>-501</v>
      </c>
      <c r="R726">
        <v>3113</v>
      </c>
    </row>
    <row r="727" spans="1:18" hidden="1">
      <c r="A727" t="s">
        <v>330</v>
      </c>
      <c r="B727">
        <v>11509</v>
      </c>
      <c r="C727" t="s">
        <v>268</v>
      </c>
      <c r="D727">
        <v>148011</v>
      </c>
      <c r="E727">
        <v>528</v>
      </c>
      <c r="F727">
        <v>3078</v>
      </c>
      <c r="G727">
        <v>44743</v>
      </c>
      <c r="H727">
        <v>509</v>
      </c>
      <c r="I727">
        <v>-175</v>
      </c>
      <c r="J727">
        <v>561</v>
      </c>
      <c r="K727">
        <v>12</v>
      </c>
      <c r="L727">
        <v>0</v>
      </c>
      <c r="M727">
        <v>20101</v>
      </c>
      <c r="N727">
        <v>440</v>
      </c>
      <c r="O727">
        <v>263</v>
      </c>
      <c r="P727">
        <v>82606</v>
      </c>
      <c r="Q727">
        <v>-433</v>
      </c>
      <c r="R727">
        <v>2990</v>
      </c>
    </row>
    <row r="728" spans="1:18" hidden="1">
      <c r="A728" t="s">
        <v>330</v>
      </c>
      <c r="B728">
        <v>11509</v>
      </c>
      <c r="C728" t="s">
        <v>269</v>
      </c>
      <c r="D728">
        <v>142795</v>
      </c>
      <c r="E728">
        <v>6788</v>
      </c>
      <c r="F728">
        <v>-2642</v>
      </c>
      <c r="G728">
        <v>43852</v>
      </c>
      <c r="H728">
        <v>3824</v>
      </c>
      <c r="I728">
        <v>-322</v>
      </c>
      <c r="J728">
        <v>994</v>
      </c>
      <c r="K728">
        <v>-31</v>
      </c>
      <c r="L728">
        <v>165</v>
      </c>
      <c r="M728">
        <v>19051</v>
      </c>
      <c r="N728">
        <v>788</v>
      </c>
      <c r="O728">
        <v>-202</v>
      </c>
      <c r="P728">
        <v>78898</v>
      </c>
      <c r="Q728">
        <v>2207</v>
      </c>
      <c r="R728">
        <v>-2283</v>
      </c>
    </row>
    <row r="729" spans="1:18" hidden="1">
      <c r="A729" t="s">
        <v>330</v>
      </c>
      <c r="B729">
        <v>11509</v>
      </c>
      <c r="C729" t="s">
        <v>270</v>
      </c>
      <c r="D729">
        <v>139031</v>
      </c>
      <c r="E729">
        <v>-1669</v>
      </c>
      <c r="F729">
        <v>1943</v>
      </c>
      <c r="G729">
        <v>40776</v>
      </c>
      <c r="H729">
        <v>-1118</v>
      </c>
      <c r="I729">
        <v>279</v>
      </c>
      <c r="J729">
        <v>717</v>
      </c>
      <c r="K729">
        <v>13</v>
      </c>
      <c r="L729">
        <v>-40</v>
      </c>
      <c r="M729">
        <v>18466</v>
      </c>
      <c r="N729">
        <v>179</v>
      </c>
      <c r="O729">
        <v>-2</v>
      </c>
      <c r="P729">
        <v>79072</v>
      </c>
      <c r="Q729">
        <v>-743</v>
      </c>
      <c r="R729">
        <v>1706</v>
      </c>
    </row>
    <row r="730" spans="1:18" hidden="1">
      <c r="A730" t="s">
        <v>330</v>
      </c>
      <c r="B730">
        <v>11509</v>
      </c>
      <c r="C730" t="s">
        <v>271</v>
      </c>
      <c r="D730">
        <v>138281</v>
      </c>
      <c r="E730">
        <v>412</v>
      </c>
      <c r="F730">
        <v>1704</v>
      </c>
      <c r="G730">
        <v>41607</v>
      </c>
      <c r="H730">
        <v>21</v>
      </c>
      <c r="I730">
        <v>-693</v>
      </c>
      <c r="J730">
        <v>747</v>
      </c>
      <c r="K730">
        <v>15</v>
      </c>
      <c r="L730">
        <v>-89</v>
      </c>
      <c r="M730">
        <v>18406</v>
      </c>
      <c r="N730">
        <v>685</v>
      </c>
      <c r="O730">
        <v>-118</v>
      </c>
      <c r="P730">
        <v>77521</v>
      </c>
      <c r="Q730">
        <v>-309</v>
      </c>
      <c r="R730">
        <v>2604</v>
      </c>
    </row>
    <row r="731" spans="1:18" hidden="1">
      <c r="A731" t="s">
        <v>330</v>
      </c>
      <c r="B731">
        <v>11509</v>
      </c>
      <c r="C731" t="s">
        <v>272</v>
      </c>
      <c r="D731">
        <v>135103</v>
      </c>
      <c r="E731">
        <v>371</v>
      </c>
      <c r="F731">
        <v>1436</v>
      </c>
      <c r="G731">
        <v>42068</v>
      </c>
      <c r="H731">
        <v>532</v>
      </c>
      <c r="I731">
        <v>267</v>
      </c>
      <c r="J731">
        <v>913</v>
      </c>
      <c r="K731">
        <v>2</v>
      </c>
      <c r="L731">
        <v>-1</v>
      </c>
      <c r="M731">
        <v>17914</v>
      </c>
      <c r="N731">
        <v>183</v>
      </c>
      <c r="O731">
        <v>-237</v>
      </c>
      <c r="P731">
        <v>74208</v>
      </c>
      <c r="Q731">
        <v>-346</v>
      </c>
      <c r="R731">
        <v>1407</v>
      </c>
    </row>
    <row r="732" spans="1:18" hidden="1">
      <c r="A732" t="s">
        <v>330</v>
      </c>
      <c r="B732">
        <v>11509</v>
      </c>
      <c r="C732" t="s">
        <v>273</v>
      </c>
      <c r="D732">
        <v>133487</v>
      </c>
      <c r="E732">
        <v>58</v>
      </c>
      <c r="F732">
        <v>3683</v>
      </c>
      <c r="G732">
        <v>41532</v>
      </c>
      <c r="H732">
        <v>252</v>
      </c>
      <c r="I732">
        <v>748</v>
      </c>
      <c r="J732">
        <v>1112</v>
      </c>
      <c r="K732">
        <v>2</v>
      </c>
      <c r="L732">
        <v>3</v>
      </c>
      <c r="M732">
        <v>18012</v>
      </c>
      <c r="N732">
        <v>467</v>
      </c>
      <c r="O732">
        <v>286</v>
      </c>
      <c r="P732">
        <v>72831</v>
      </c>
      <c r="Q732">
        <v>-663</v>
      </c>
      <c r="R732">
        <v>2646</v>
      </c>
    </row>
    <row r="733" spans="1:18" hidden="1">
      <c r="A733" t="s">
        <v>330</v>
      </c>
      <c r="B733">
        <v>11509</v>
      </c>
      <c r="C733" t="s">
        <v>274</v>
      </c>
      <c r="D733">
        <v>123480</v>
      </c>
      <c r="E733">
        <v>-72</v>
      </c>
      <c r="F733">
        <v>5479</v>
      </c>
      <c r="G733">
        <v>41471</v>
      </c>
      <c r="H733">
        <v>-591</v>
      </c>
      <c r="I733">
        <v>844</v>
      </c>
      <c r="J733">
        <v>869</v>
      </c>
      <c r="K733">
        <v>19</v>
      </c>
      <c r="L733">
        <v>2</v>
      </c>
      <c r="M733">
        <v>16684</v>
      </c>
      <c r="N733">
        <v>-16</v>
      </c>
      <c r="O733">
        <v>640</v>
      </c>
      <c r="P733">
        <v>64456</v>
      </c>
      <c r="Q733">
        <v>516</v>
      </c>
      <c r="R733">
        <v>3993</v>
      </c>
    </row>
    <row r="734" spans="1:18" hidden="1">
      <c r="A734" t="s">
        <v>330</v>
      </c>
      <c r="B734">
        <v>11509</v>
      </c>
      <c r="C734" t="s">
        <v>275</v>
      </c>
      <c r="D734">
        <v>117586</v>
      </c>
      <c r="E734">
        <v>-415</v>
      </c>
      <c r="F734">
        <v>-1295</v>
      </c>
      <c r="G734">
        <v>41174</v>
      </c>
      <c r="H734">
        <v>-607</v>
      </c>
      <c r="I734">
        <v>-199</v>
      </c>
      <c r="J734">
        <v>470</v>
      </c>
      <c r="K734">
        <v>-87</v>
      </c>
      <c r="L734">
        <v>-3</v>
      </c>
      <c r="M734">
        <v>16015</v>
      </c>
      <c r="N734">
        <v>453</v>
      </c>
      <c r="O734">
        <v>-36</v>
      </c>
      <c r="P734">
        <v>59927</v>
      </c>
      <c r="Q734">
        <v>-174</v>
      </c>
      <c r="R734">
        <v>-1057</v>
      </c>
    </row>
    <row r="735" spans="1:18" hidden="1">
      <c r="A735" t="s">
        <v>330</v>
      </c>
      <c r="B735">
        <v>11509</v>
      </c>
      <c r="C735" t="s">
        <v>276</v>
      </c>
      <c r="D735">
        <v>120755</v>
      </c>
      <c r="E735">
        <v>100</v>
      </c>
      <c r="F735">
        <v>-2949</v>
      </c>
      <c r="G735">
        <v>42455</v>
      </c>
      <c r="H735">
        <v>262</v>
      </c>
      <c r="I735">
        <v>-291</v>
      </c>
      <c r="J735">
        <v>765</v>
      </c>
      <c r="K735">
        <v>0</v>
      </c>
      <c r="L735">
        <v>-6</v>
      </c>
      <c r="M735">
        <v>15698</v>
      </c>
      <c r="N735">
        <v>29</v>
      </c>
      <c r="O735">
        <v>-321</v>
      </c>
      <c r="P735">
        <v>61837</v>
      </c>
      <c r="Q735">
        <v>-191</v>
      </c>
      <c r="R735">
        <v>-2331</v>
      </c>
    </row>
    <row r="736" spans="1:18" hidden="1">
      <c r="A736" t="s">
        <v>330</v>
      </c>
      <c r="B736">
        <v>11509</v>
      </c>
      <c r="C736" t="s">
        <v>277</v>
      </c>
      <c r="D736">
        <v>124364</v>
      </c>
      <c r="E736">
        <v>231</v>
      </c>
      <c r="F736">
        <v>-1507</v>
      </c>
      <c r="G736">
        <v>42679</v>
      </c>
      <c r="H736">
        <v>188</v>
      </c>
      <c r="I736">
        <v>-406</v>
      </c>
      <c r="J736">
        <v>663</v>
      </c>
      <c r="K736">
        <v>23</v>
      </c>
      <c r="L736">
        <v>-3</v>
      </c>
      <c r="M736">
        <v>16229</v>
      </c>
      <c r="N736">
        <v>120</v>
      </c>
      <c r="O736">
        <v>-180</v>
      </c>
      <c r="P736">
        <v>64792</v>
      </c>
      <c r="Q736">
        <v>-100</v>
      </c>
      <c r="R736">
        <v>-918</v>
      </c>
    </row>
    <row r="737" spans="1:18" hidden="1">
      <c r="A737" t="s">
        <v>330</v>
      </c>
      <c r="B737">
        <v>11509</v>
      </c>
      <c r="C737" t="s">
        <v>278</v>
      </c>
      <c r="D737">
        <v>126451</v>
      </c>
      <c r="E737">
        <v>-3530</v>
      </c>
      <c r="F737">
        <v>2234</v>
      </c>
      <c r="G737">
        <v>42882</v>
      </c>
      <c r="H737">
        <v>-2425</v>
      </c>
      <c r="I737">
        <v>5</v>
      </c>
      <c r="J737">
        <v>578</v>
      </c>
      <c r="K737">
        <v>-14</v>
      </c>
      <c r="L737">
        <v>0</v>
      </c>
      <c r="M737">
        <v>16612</v>
      </c>
      <c r="N737">
        <v>65</v>
      </c>
      <c r="O737">
        <v>192</v>
      </c>
      <c r="P737">
        <v>66379</v>
      </c>
      <c r="Q737">
        <v>-1156</v>
      </c>
      <c r="R737">
        <v>2037</v>
      </c>
    </row>
    <row r="738" spans="1:18" hidden="1">
      <c r="A738" t="s">
        <v>330</v>
      </c>
      <c r="B738">
        <v>11509</v>
      </c>
      <c r="C738" t="s">
        <v>279</v>
      </c>
      <c r="D738">
        <v>124976</v>
      </c>
      <c r="E738">
        <v>3851</v>
      </c>
      <c r="F738">
        <v>2206</v>
      </c>
      <c r="G738">
        <v>44203</v>
      </c>
      <c r="H738">
        <v>1947</v>
      </c>
      <c r="I738">
        <v>-537</v>
      </c>
      <c r="J738">
        <v>756</v>
      </c>
      <c r="K738">
        <v>2</v>
      </c>
      <c r="L738">
        <v>-5</v>
      </c>
      <c r="M738">
        <v>16149</v>
      </c>
      <c r="N738">
        <v>190</v>
      </c>
      <c r="O738">
        <v>91</v>
      </c>
      <c r="P738">
        <v>63868</v>
      </c>
      <c r="Q738">
        <v>1712</v>
      </c>
      <c r="R738">
        <v>2657</v>
      </c>
    </row>
    <row r="739" spans="1:18" hidden="1">
      <c r="A739" t="s">
        <v>330</v>
      </c>
      <c r="B739">
        <v>11509</v>
      </c>
      <c r="C739" t="s">
        <v>280</v>
      </c>
      <c r="D739">
        <v>118885</v>
      </c>
      <c r="E739">
        <v>855</v>
      </c>
      <c r="F739">
        <v>12</v>
      </c>
      <c r="G739">
        <v>42753</v>
      </c>
      <c r="H739">
        <v>873</v>
      </c>
      <c r="I739">
        <v>-485</v>
      </c>
      <c r="J739">
        <v>769</v>
      </c>
      <c r="K739">
        <v>1</v>
      </c>
      <c r="L739">
        <v>-3</v>
      </c>
      <c r="M739">
        <v>16090</v>
      </c>
      <c r="N739">
        <v>258</v>
      </c>
      <c r="O739">
        <v>-205</v>
      </c>
      <c r="P739">
        <v>59273</v>
      </c>
      <c r="Q739">
        <v>-277</v>
      </c>
      <c r="R739">
        <v>705</v>
      </c>
    </row>
    <row r="740" spans="1:18" hidden="1">
      <c r="A740" t="s">
        <v>330</v>
      </c>
      <c r="B740">
        <v>11509</v>
      </c>
      <c r="C740" t="s">
        <v>281</v>
      </c>
      <c r="D740">
        <v>117479</v>
      </c>
      <c r="E740">
        <v>439</v>
      </c>
      <c r="F740">
        <v>567</v>
      </c>
      <c r="G740">
        <v>41599</v>
      </c>
      <c r="H740">
        <v>2783</v>
      </c>
      <c r="I740">
        <v>-41</v>
      </c>
      <c r="J740">
        <v>658</v>
      </c>
      <c r="K740">
        <v>1</v>
      </c>
      <c r="L740">
        <v>-1</v>
      </c>
      <c r="M740">
        <v>16176</v>
      </c>
      <c r="N740">
        <v>158</v>
      </c>
      <c r="O740">
        <v>158</v>
      </c>
      <c r="P740">
        <v>59045</v>
      </c>
      <c r="Q740">
        <v>-2503</v>
      </c>
      <c r="R740">
        <v>451</v>
      </c>
    </row>
    <row r="741" spans="1:18" hidden="1">
      <c r="A741" t="s">
        <v>330</v>
      </c>
      <c r="B741">
        <v>11509</v>
      </c>
      <c r="C741" t="s">
        <v>282</v>
      </c>
      <c r="D741">
        <v>111583</v>
      </c>
      <c r="E741">
        <v>-574</v>
      </c>
      <c r="F741">
        <v>2216</v>
      </c>
      <c r="G741">
        <v>38145</v>
      </c>
      <c r="H741">
        <v>-1033</v>
      </c>
      <c r="I741">
        <v>475</v>
      </c>
      <c r="J741">
        <v>703</v>
      </c>
      <c r="K741">
        <v>18</v>
      </c>
      <c r="L741">
        <v>17</v>
      </c>
      <c r="M741">
        <v>16023</v>
      </c>
      <c r="N741">
        <v>278</v>
      </c>
      <c r="O741">
        <v>374</v>
      </c>
      <c r="P741">
        <v>56712</v>
      </c>
      <c r="Q741">
        <v>163</v>
      </c>
      <c r="R741">
        <v>1350</v>
      </c>
    </row>
    <row r="742" spans="1:18" hidden="1">
      <c r="A742" t="s">
        <v>330</v>
      </c>
      <c r="B742">
        <v>11509</v>
      </c>
      <c r="C742" t="s">
        <v>283</v>
      </c>
      <c r="D742">
        <v>110249</v>
      </c>
      <c r="E742">
        <v>-745</v>
      </c>
      <c r="F742">
        <v>-1051</v>
      </c>
      <c r="G742">
        <v>38350</v>
      </c>
      <c r="H742">
        <v>-629</v>
      </c>
      <c r="I742">
        <v>152</v>
      </c>
      <c r="J742">
        <v>842</v>
      </c>
      <c r="K742">
        <v>7</v>
      </c>
      <c r="L742">
        <v>77</v>
      </c>
      <c r="M742">
        <v>15444</v>
      </c>
      <c r="N742">
        <v>108</v>
      </c>
      <c r="O742">
        <v>-401</v>
      </c>
      <c r="P742">
        <v>55613</v>
      </c>
      <c r="Q742">
        <v>-231</v>
      </c>
      <c r="R742">
        <v>-879</v>
      </c>
    </row>
    <row r="743" spans="1:18" hidden="1">
      <c r="A743" t="s">
        <v>330</v>
      </c>
      <c r="B743">
        <v>11509</v>
      </c>
      <c r="C743" t="s">
        <v>284</v>
      </c>
      <c r="D743">
        <v>111815</v>
      </c>
      <c r="E743" t="s">
        <v>285</v>
      </c>
      <c r="F743" t="s">
        <v>285</v>
      </c>
      <c r="G743">
        <v>38466</v>
      </c>
      <c r="H743" t="s">
        <v>285</v>
      </c>
      <c r="I743" t="s">
        <v>285</v>
      </c>
      <c r="J743">
        <v>627</v>
      </c>
      <c r="K743" t="s">
        <v>285</v>
      </c>
      <c r="L743" t="s">
        <v>285</v>
      </c>
      <c r="M743">
        <v>15788</v>
      </c>
      <c r="N743" t="s">
        <v>285</v>
      </c>
      <c r="O743" t="s">
        <v>285</v>
      </c>
      <c r="P743">
        <v>56934</v>
      </c>
      <c r="Q743" t="s">
        <v>285</v>
      </c>
      <c r="R743" t="s">
        <v>285</v>
      </c>
    </row>
    <row r="744" spans="1:18" hidden="1">
      <c r="A744" t="s">
        <v>330</v>
      </c>
      <c r="B744">
        <v>11509</v>
      </c>
      <c r="C744" t="s">
        <v>286</v>
      </c>
      <c r="D744">
        <v>109029</v>
      </c>
      <c r="E744" t="s">
        <v>285</v>
      </c>
      <c r="F744" t="s">
        <v>285</v>
      </c>
      <c r="G744">
        <v>38172</v>
      </c>
      <c r="H744" t="s">
        <v>285</v>
      </c>
      <c r="I744" t="s">
        <v>285</v>
      </c>
      <c r="J744">
        <v>743</v>
      </c>
      <c r="K744" t="s">
        <v>285</v>
      </c>
      <c r="L744" t="s">
        <v>285</v>
      </c>
      <c r="M744">
        <v>15070</v>
      </c>
      <c r="N744" t="s">
        <v>285</v>
      </c>
      <c r="O744" t="s">
        <v>285</v>
      </c>
      <c r="P744">
        <v>55044</v>
      </c>
      <c r="Q744" t="s">
        <v>285</v>
      </c>
      <c r="R744" t="s">
        <v>285</v>
      </c>
    </row>
    <row r="745" spans="1:18" hidden="1">
      <c r="A745" t="s">
        <v>330</v>
      </c>
      <c r="B745">
        <v>11509</v>
      </c>
      <c r="C745" t="s">
        <v>287</v>
      </c>
      <c r="D745">
        <v>109627</v>
      </c>
      <c r="E745" t="s">
        <v>285</v>
      </c>
      <c r="F745" t="s">
        <v>285</v>
      </c>
      <c r="G745">
        <v>36982</v>
      </c>
      <c r="H745" t="s">
        <v>285</v>
      </c>
      <c r="I745" t="s">
        <v>285</v>
      </c>
      <c r="J745">
        <v>659</v>
      </c>
      <c r="K745" t="s">
        <v>285</v>
      </c>
      <c r="L745" t="s">
        <v>285</v>
      </c>
      <c r="M745">
        <v>14639</v>
      </c>
      <c r="N745" t="s">
        <v>285</v>
      </c>
      <c r="O745" t="s">
        <v>285</v>
      </c>
      <c r="P745">
        <v>57347</v>
      </c>
      <c r="Q745" t="s">
        <v>285</v>
      </c>
      <c r="R745" t="s">
        <v>285</v>
      </c>
    </row>
    <row r="746" spans="1:18" hidden="1">
      <c r="A746" t="s">
        <v>330</v>
      </c>
      <c r="B746">
        <v>11509</v>
      </c>
      <c r="C746" t="s">
        <v>288</v>
      </c>
      <c r="D746">
        <v>106541</v>
      </c>
      <c r="E746" t="s">
        <v>285</v>
      </c>
      <c r="F746" t="s">
        <v>285</v>
      </c>
      <c r="G746">
        <v>36033</v>
      </c>
      <c r="H746" t="s">
        <v>285</v>
      </c>
      <c r="I746" t="s">
        <v>285</v>
      </c>
      <c r="J746">
        <v>723</v>
      </c>
      <c r="K746" t="s">
        <v>285</v>
      </c>
      <c r="L746" t="s">
        <v>285</v>
      </c>
      <c r="M746">
        <v>14286</v>
      </c>
      <c r="N746" t="s">
        <v>285</v>
      </c>
      <c r="O746" t="s">
        <v>285</v>
      </c>
      <c r="P746">
        <v>55499</v>
      </c>
      <c r="Q746" t="s">
        <v>285</v>
      </c>
      <c r="R746" t="s">
        <v>285</v>
      </c>
    </row>
    <row r="747" spans="1:18" hidden="1">
      <c r="A747" t="s">
        <v>330</v>
      </c>
      <c r="B747">
        <v>11509</v>
      </c>
      <c r="C747" t="s">
        <v>289</v>
      </c>
      <c r="D747">
        <v>103795</v>
      </c>
      <c r="E747" t="s">
        <v>285</v>
      </c>
      <c r="F747" t="s">
        <v>285</v>
      </c>
      <c r="G747">
        <v>35801</v>
      </c>
      <c r="H747" t="s">
        <v>285</v>
      </c>
      <c r="I747" t="s">
        <v>285</v>
      </c>
      <c r="J747">
        <v>662</v>
      </c>
      <c r="K747" t="s">
        <v>285</v>
      </c>
      <c r="L747" t="s">
        <v>285</v>
      </c>
      <c r="M747">
        <v>14526</v>
      </c>
      <c r="N747" t="s">
        <v>285</v>
      </c>
      <c r="O747" t="s">
        <v>285</v>
      </c>
      <c r="P747">
        <v>52806</v>
      </c>
      <c r="Q747" t="s">
        <v>285</v>
      </c>
      <c r="R747" t="s">
        <v>285</v>
      </c>
    </row>
    <row r="748" spans="1:18" hidden="1">
      <c r="A748" t="s">
        <v>330</v>
      </c>
      <c r="B748">
        <v>11509</v>
      </c>
      <c r="C748" t="s">
        <v>290</v>
      </c>
      <c r="D748">
        <v>113469</v>
      </c>
      <c r="E748" t="s">
        <v>285</v>
      </c>
      <c r="F748" t="s">
        <v>285</v>
      </c>
      <c r="G748">
        <v>36470</v>
      </c>
      <c r="H748" t="s">
        <v>285</v>
      </c>
      <c r="I748" t="s">
        <v>285</v>
      </c>
      <c r="J748">
        <v>1106</v>
      </c>
      <c r="K748" t="s">
        <v>285</v>
      </c>
      <c r="L748" t="s">
        <v>285</v>
      </c>
      <c r="M748">
        <v>15793</v>
      </c>
      <c r="N748" t="s">
        <v>285</v>
      </c>
      <c r="O748" t="s">
        <v>285</v>
      </c>
      <c r="P748">
        <v>60100</v>
      </c>
      <c r="Q748" t="s">
        <v>285</v>
      </c>
      <c r="R748" t="s">
        <v>285</v>
      </c>
    </row>
    <row r="749" spans="1:18" hidden="1">
      <c r="A749" t="s">
        <v>330</v>
      </c>
      <c r="B749">
        <v>11509</v>
      </c>
      <c r="C749" t="s">
        <v>291</v>
      </c>
      <c r="D749">
        <v>116099</v>
      </c>
      <c r="E749" t="s">
        <v>285</v>
      </c>
      <c r="F749" t="s">
        <v>285</v>
      </c>
      <c r="G749">
        <v>38756</v>
      </c>
      <c r="H749" t="s">
        <v>285</v>
      </c>
      <c r="I749" t="s">
        <v>285</v>
      </c>
      <c r="J749">
        <v>630</v>
      </c>
      <c r="K749" t="s">
        <v>285</v>
      </c>
      <c r="L749" t="s">
        <v>285</v>
      </c>
      <c r="M749">
        <v>14934</v>
      </c>
      <c r="N749" t="s">
        <v>285</v>
      </c>
      <c r="O749" t="s">
        <v>285</v>
      </c>
      <c r="P749">
        <v>61779</v>
      </c>
      <c r="Q749" t="s">
        <v>285</v>
      </c>
      <c r="R749" t="s">
        <v>285</v>
      </c>
    </row>
    <row r="750" spans="1:18" hidden="1">
      <c r="A750" t="s">
        <v>330</v>
      </c>
      <c r="B750">
        <v>11509</v>
      </c>
      <c r="C750" t="s">
        <v>292</v>
      </c>
      <c r="D750">
        <v>111911</v>
      </c>
      <c r="E750" t="s">
        <v>285</v>
      </c>
      <c r="F750" t="s">
        <v>285</v>
      </c>
      <c r="G750">
        <v>38799</v>
      </c>
      <c r="H750" t="s">
        <v>285</v>
      </c>
      <c r="I750" t="s">
        <v>285</v>
      </c>
      <c r="J750">
        <v>833</v>
      </c>
      <c r="K750" t="s">
        <v>285</v>
      </c>
      <c r="L750" t="s">
        <v>285</v>
      </c>
      <c r="M750">
        <v>16076</v>
      </c>
      <c r="N750" t="s">
        <v>285</v>
      </c>
      <c r="O750" t="s">
        <v>285</v>
      </c>
      <c r="P750">
        <v>56203</v>
      </c>
      <c r="Q750" t="s">
        <v>285</v>
      </c>
      <c r="R750" t="s">
        <v>285</v>
      </c>
    </row>
    <row r="751" spans="1:18" hidden="1">
      <c r="A751" t="s">
        <v>330</v>
      </c>
      <c r="B751">
        <v>11509</v>
      </c>
      <c r="C751" t="s">
        <v>293</v>
      </c>
      <c r="D751">
        <v>118517</v>
      </c>
      <c r="E751" t="s">
        <v>285</v>
      </c>
      <c r="F751" t="s">
        <v>285</v>
      </c>
      <c r="G751">
        <v>40595</v>
      </c>
      <c r="H751" t="s">
        <v>285</v>
      </c>
      <c r="I751" t="s">
        <v>285</v>
      </c>
      <c r="J751">
        <v>1229</v>
      </c>
      <c r="K751" t="s">
        <v>285</v>
      </c>
      <c r="L751" t="s">
        <v>285</v>
      </c>
      <c r="M751">
        <v>16818</v>
      </c>
      <c r="N751" t="s">
        <v>285</v>
      </c>
      <c r="O751" t="s">
        <v>285</v>
      </c>
      <c r="P751">
        <v>59875</v>
      </c>
      <c r="Q751" t="s">
        <v>285</v>
      </c>
      <c r="R751" t="s">
        <v>285</v>
      </c>
    </row>
    <row r="752" spans="1:18" hidden="1">
      <c r="A752" t="s">
        <v>330</v>
      </c>
      <c r="B752">
        <v>11509</v>
      </c>
      <c r="C752" t="s">
        <v>294</v>
      </c>
      <c r="D752">
        <v>121762</v>
      </c>
      <c r="E752" t="s">
        <v>285</v>
      </c>
      <c r="F752" t="s">
        <v>285</v>
      </c>
      <c r="G752">
        <v>41079</v>
      </c>
      <c r="H752" t="s">
        <v>285</v>
      </c>
      <c r="I752" t="s">
        <v>285</v>
      </c>
      <c r="J752">
        <v>976</v>
      </c>
      <c r="K752" t="s">
        <v>285</v>
      </c>
      <c r="L752" t="s">
        <v>285</v>
      </c>
      <c r="M752">
        <v>17108</v>
      </c>
      <c r="N752" t="s">
        <v>285</v>
      </c>
      <c r="O752" t="s">
        <v>285</v>
      </c>
      <c r="P752">
        <v>62599</v>
      </c>
      <c r="Q752" t="s">
        <v>285</v>
      </c>
      <c r="R752" t="s">
        <v>285</v>
      </c>
    </row>
    <row r="753" spans="1:18" hidden="1">
      <c r="A753" t="s">
        <v>330</v>
      </c>
      <c r="B753">
        <v>11509</v>
      </c>
      <c r="C753" t="s">
        <v>295</v>
      </c>
      <c r="D753">
        <v>128662</v>
      </c>
      <c r="E753" t="s">
        <v>285</v>
      </c>
      <c r="F753" t="s">
        <v>285</v>
      </c>
      <c r="G753">
        <v>42418</v>
      </c>
      <c r="H753" t="s">
        <v>285</v>
      </c>
      <c r="I753" t="s">
        <v>285</v>
      </c>
      <c r="J753">
        <v>1142</v>
      </c>
      <c r="K753" t="s">
        <v>285</v>
      </c>
      <c r="L753" t="s">
        <v>285</v>
      </c>
      <c r="M753">
        <v>18096</v>
      </c>
      <c r="N753" t="s">
        <v>285</v>
      </c>
      <c r="O753" t="s">
        <v>285</v>
      </c>
      <c r="P753">
        <v>67006</v>
      </c>
      <c r="Q753" t="s">
        <v>285</v>
      </c>
      <c r="R753" t="s">
        <v>285</v>
      </c>
    </row>
    <row r="754" spans="1:18" hidden="1">
      <c r="A754" t="s">
        <v>330</v>
      </c>
      <c r="B754">
        <v>11509</v>
      </c>
      <c r="C754" t="s">
        <v>296</v>
      </c>
      <c r="D754">
        <v>126423</v>
      </c>
      <c r="E754" t="s">
        <v>285</v>
      </c>
      <c r="F754" t="s">
        <v>285</v>
      </c>
      <c r="G754">
        <v>43319</v>
      </c>
      <c r="H754" t="s">
        <v>285</v>
      </c>
      <c r="I754" t="s">
        <v>285</v>
      </c>
      <c r="J754">
        <v>1061</v>
      </c>
      <c r="K754" t="s">
        <v>285</v>
      </c>
      <c r="L754" t="s">
        <v>285</v>
      </c>
      <c r="M754">
        <v>18209</v>
      </c>
      <c r="N754" t="s">
        <v>285</v>
      </c>
      <c r="O754" t="s">
        <v>285</v>
      </c>
      <c r="P754">
        <v>63834</v>
      </c>
      <c r="Q754" t="s">
        <v>285</v>
      </c>
      <c r="R754" t="s">
        <v>285</v>
      </c>
    </row>
    <row r="755" spans="1:18" hidden="1">
      <c r="A755" t="s">
        <v>330</v>
      </c>
      <c r="B755">
        <v>11509</v>
      </c>
      <c r="C755" t="s">
        <v>297</v>
      </c>
      <c r="D755">
        <v>126597</v>
      </c>
      <c r="E755" t="s">
        <v>285</v>
      </c>
      <c r="F755" t="s">
        <v>285</v>
      </c>
      <c r="G755">
        <v>40456</v>
      </c>
      <c r="H755" t="s">
        <v>285</v>
      </c>
      <c r="I755" t="s">
        <v>285</v>
      </c>
      <c r="J755">
        <v>1419</v>
      </c>
      <c r="K755" t="s">
        <v>285</v>
      </c>
      <c r="L755" t="s">
        <v>285</v>
      </c>
      <c r="M755">
        <v>18537</v>
      </c>
      <c r="N755" t="s">
        <v>285</v>
      </c>
      <c r="O755" t="s">
        <v>285</v>
      </c>
      <c r="P755">
        <v>66184</v>
      </c>
      <c r="Q755" t="s">
        <v>285</v>
      </c>
      <c r="R755" t="s">
        <v>285</v>
      </c>
    </row>
    <row r="756" spans="1:18" hidden="1">
      <c r="A756" t="s">
        <v>330</v>
      </c>
      <c r="B756">
        <v>11509</v>
      </c>
      <c r="C756" t="s">
        <v>298</v>
      </c>
      <c r="D756">
        <v>131001</v>
      </c>
      <c r="E756" t="s">
        <v>285</v>
      </c>
      <c r="F756" t="s">
        <v>285</v>
      </c>
      <c r="G756">
        <v>40839</v>
      </c>
      <c r="H756" t="s">
        <v>285</v>
      </c>
      <c r="I756" t="s">
        <v>285</v>
      </c>
      <c r="J756">
        <v>1175</v>
      </c>
      <c r="K756" t="s">
        <v>285</v>
      </c>
      <c r="L756" t="s">
        <v>285</v>
      </c>
      <c r="M756">
        <v>19372</v>
      </c>
      <c r="N756" t="s">
        <v>285</v>
      </c>
      <c r="O756" t="s">
        <v>285</v>
      </c>
      <c r="P756">
        <v>69615</v>
      </c>
      <c r="Q756" t="s">
        <v>285</v>
      </c>
      <c r="R756" t="s">
        <v>285</v>
      </c>
    </row>
    <row r="757" spans="1:18" hidden="1">
      <c r="A757" t="s">
        <v>330</v>
      </c>
      <c r="B757">
        <v>11509</v>
      </c>
      <c r="C757" t="s">
        <v>299</v>
      </c>
      <c r="D757">
        <v>130961</v>
      </c>
      <c r="E757" t="s">
        <v>285</v>
      </c>
      <c r="F757" t="s">
        <v>285</v>
      </c>
      <c r="G757">
        <v>42470</v>
      </c>
      <c r="H757" t="s">
        <v>285</v>
      </c>
      <c r="I757" t="s">
        <v>285</v>
      </c>
      <c r="J757">
        <v>843</v>
      </c>
      <c r="K757" t="s">
        <v>285</v>
      </c>
      <c r="L757" t="s">
        <v>285</v>
      </c>
      <c r="M757">
        <v>19388</v>
      </c>
      <c r="N757" t="s">
        <v>285</v>
      </c>
      <c r="O757" t="s">
        <v>285</v>
      </c>
      <c r="P757">
        <v>68260</v>
      </c>
      <c r="Q757" t="s">
        <v>285</v>
      </c>
      <c r="R757" t="s">
        <v>285</v>
      </c>
    </row>
    <row r="758" spans="1:18" hidden="1">
      <c r="A758" t="s">
        <v>330</v>
      </c>
      <c r="B758">
        <v>11509</v>
      </c>
      <c r="C758" t="s">
        <v>300</v>
      </c>
      <c r="D758">
        <v>135129</v>
      </c>
      <c r="E758" t="s">
        <v>285</v>
      </c>
      <c r="F758" t="s">
        <v>285</v>
      </c>
      <c r="G758">
        <v>41876</v>
      </c>
      <c r="H758" t="s">
        <v>285</v>
      </c>
      <c r="I758" t="s">
        <v>285</v>
      </c>
      <c r="J758">
        <v>535</v>
      </c>
      <c r="K758" t="s">
        <v>285</v>
      </c>
      <c r="L758" t="s">
        <v>285</v>
      </c>
      <c r="M758">
        <v>20120</v>
      </c>
      <c r="N758" t="s">
        <v>285</v>
      </c>
      <c r="O758" t="s">
        <v>285</v>
      </c>
      <c r="P758">
        <v>72598</v>
      </c>
      <c r="Q758" t="s">
        <v>285</v>
      </c>
      <c r="R758" t="s">
        <v>285</v>
      </c>
    </row>
    <row r="759" spans="1:18" hidden="1">
      <c r="A759" t="s">
        <v>330</v>
      </c>
      <c r="B759">
        <v>11509</v>
      </c>
      <c r="C759" t="s">
        <v>301</v>
      </c>
      <c r="D759">
        <v>133459</v>
      </c>
      <c r="E759" t="s">
        <v>285</v>
      </c>
      <c r="F759" t="s">
        <v>285</v>
      </c>
      <c r="G759">
        <v>40112</v>
      </c>
      <c r="H759" t="s">
        <v>285</v>
      </c>
      <c r="I759" t="s">
        <v>285</v>
      </c>
      <c r="J759">
        <v>617</v>
      </c>
      <c r="K759" t="s">
        <v>285</v>
      </c>
      <c r="L759" t="s">
        <v>285</v>
      </c>
      <c r="M759">
        <v>21219</v>
      </c>
      <c r="N759" t="s">
        <v>285</v>
      </c>
      <c r="O759" t="s">
        <v>285</v>
      </c>
      <c r="P759">
        <v>71511</v>
      </c>
      <c r="Q759" t="s">
        <v>285</v>
      </c>
      <c r="R759" t="s">
        <v>285</v>
      </c>
    </row>
    <row r="760" spans="1:18" hidden="1">
      <c r="A760" t="s">
        <v>330</v>
      </c>
      <c r="B760">
        <v>11509</v>
      </c>
      <c r="C760" t="s">
        <v>302</v>
      </c>
      <c r="D760">
        <v>136999</v>
      </c>
      <c r="E760" t="s">
        <v>285</v>
      </c>
      <c r="F760" t="s">
        <v>285</v>
      </c>
      <c r="G760">
        <v>39372</v>
      </c>
      <c r="H760" t="s">
        <v>285</v>
      </c>
      <c r="I760" t="s">
        <v>285</v>
      </c>
      <c r="J760">
        <v>755</v>
      </c>
      <c r="K760" t="s">
        <v>285</v>
      </c>
      <c r="L760" t="s">
        <v>285</v>
      </c>
      <c r="M760">
        <v>22063</v>
      </c>
      <c r="N760" t="s">
        <v>285</v>
      </c>
      <c r="O760" t="s">
        <v>285</v>
      </c>
      <c r="P760">
        <v>74809</v>
      </c>
      <c r="Q760" t="s">
        <v>285</v>
      </c>
      <c r="R760" t="s">
        <v>285</v>
      </c>
    </row>
    <row r="761" spans="1:18" hidden="1">
      <c r="A761" t="s">
        <v>330</v>
      </c>
      <c r="B761">
        <v>11509</v>
      </c>
      <c r="C761" t="s">
        <v>303</v>
      </c>
      <c r="D761">
        <v>135396</v>
      </c>
      <c r="E761" t="s">
        <v>285</v>
      </c>
      <c r="F761" t="s">
        <v>285</v>
      </c>
      <c r="G761">
        <v>40286</v>
      </c>
      <c r="H761" t="s">
        <v>285</v>
      </c>
      <c r="I761" t="s">
        <v>285</v>
      </c>
      <c r="J761">
        <v>618</v>
      </c>
      <c r="K761" t="s">
        <v>285</v>
      </c>
      <c r="L761" t="s">
        <v>285</v>
      </c>
      <c r="M761">
        <v>22065</v>
      </c>
      <c r="N761" t="s">
        <v>285</v>
      </c>
      <c r="O761" t="s">
        <v>285</v>
      </c>
      <c r="P761">
        <v>72426</v>
      </c>
      <c r="Q761" t="s">
        <v>285</v>
      </c>
      <c r="R761" t="s">
        <v>285</v>
      </c>
    </row>
    <row r="762" spans="1:18" hidden="1">
      <c r="A762" t="s">
        <v>330</v>
      </c>
      <c r="B762">
        <v>11509</v>
      </c>
      <c r="C762" t="s">
        <v>304</v>
      </c>
      <c r="D762">
        <v>131528</v>
      </c>
      <c r="E762" t="s">
        <v>285</v>
      </c>
      <c r="F762" t="s">
        <v>285</v>
      </c>
      <c r="G762">
        <v>38381</v>
      </c>
      <c r="H762" t="s">
        <v>285</v>
      </c>
      <c r="I762" t="s">
        <v>285</v>
      </c>
      <c r="J762">
        <v>524</v>
      </c>
      <c r="K762" t="s">
        <v>285</v>
      </c>
      <c r="L762" t="s">
        <v>285</v>
      </c>
      <c r="M762">
        <v>21182</v>
      </c>
      <c r="N762" t="s">
        <v>285</v>
      </c>
      <c r="O762" t="s">
        <v>285</v>
      </c>
      <c r="P762">
        <v>71441</v>
      </c>
      <c r="Q762" t="s">
        <v>285</v>
      </c>
      <c r="R762" t="s">
        <v>285</v>
      </c>
    </row>
    <row r="763" spans="1:18" hidden="1">
      <c r="A763" t="s">
        <v>330</v>
      </c>
      <c r="B763">
        <v>11509</v>
      </c>
      <c r="C763" t="s">
        <v>305</v>
      </c>
      <c r="D763">
        <v>128372</v>
      </c>
      <c r="E763" t="s">
        <v>285</v>
      </c>
      <c r="F763" t="s">
        <v>285</v>
      </c>
      <c r="G763">
        <v>36776</v>
      </c>
      <c r="H763" t="s">
        <v>285</v>
      </c>
      <c r="I763" t="s">
        <v>285</v>
      </c>
      <c r="J763">
        <v>1183</v>
      </c>
      <c r="K763" t="s">
        <v>285</v>
      </c>
      <c r="L763" t="s">
        <v>285</v>
      </c>
      <c r="M763">
        <v>21589</v>
      </c>
      <c r="N763" t="s">
        <v>285</v>
      </c>
      <c r="O763" t="s">
        <v>285</v>
      </c>
      <c r="P763">
        <v>68824</v>
      </c>
      <c r="Q763" t="s">
        <v>285</v>
      </c>
      <c r="R763" t="s">
        <v>285</v>
      </c>
    </row>
    <row r="764" spans="1:18" hidden="1">
      <c r="A764" t="s">
        <v>330</v>
      </c>
      <c r="B764">
        <v>11509</v>
      </c>
      <c r="C764" t="s">
        <v>306</v>
      </c>
      <c r="D764">
        <v>125086</v>
      </c>
      <c r="E764" t="s">
        <v>285</v>
      </c>
      <c r="F764" t="s">
        <v>285</v>
      </c>
      <c r="G764">
        <v>35867</v>
      </c>
      <c r="H764" t="s">
        <v>285</v>
      </c>
      <c r="I764" t="s">
        <v>285</v>
      </c>
      <c r="J764">
        <v>1230</v>
      </c>
      <c r="K764" t="s">
        <v>285</v>
      </c>
      <c r="L764" t="s">
        <v>285</v>
      </c>
      <c r="M764">
        <v>21337</v>
      </c>
      <c r="N764" t="s">
        <v>285</v>
      </c>
      <c r="O764" t="s">
        <v>285</v>
      </c>
      <c r="P764">
        <v>66653</v>
      </c>
      <c r="Q764" t="s">
        <v>285</v>
      </c>
      <c r="R764" t="s">
        <v>285</v>
      </c>
    </row>
    <row r="765" spans="1:18" hidden="1">
      <c r="A765" t="s">
        <v>330</v>
      </c>
      <c r="B765">
        <v>11509</v>
      </c>
      <c r="C765" t="s">
        <v>307</v>
      </c>
      <c r="D765">
        <v>118649</v>
      </c>
      <c r="E765" t="s">
        <v>285</v>
      </c>
      <c r="F765" t="s">
        <v>285</v>
      </c>
      <c r="G765">
        <v>34608</v>
      </c>
      <c r="H765" t="s">
        <v>285</v>
      </c>
      <c r="I765" t="s">
        <v>285</v>
      </c>
      <c r="J765">
        <v>457</v>
      </c>
      <c r="K765" t="s">
        <v>285</v>
      </c>
      <c r="L765" t="s">
        <v>285</v>
      </c>
      <c r="M765">
        <v>20337</v>
      </c>
      <c r="N765" t="s">
        <v>285</v>
      </c>
      <c r="O765" t="s">
        <v>285</v>
      </c>
      <c r="P765">
        <v>63247</v>
      </c>
      <c r="Q765" t="s">
        <v>285</v>
      </c>
      <c r="R765" t="s">
        <v>285</v>
      </c>
    </row>
    <row r="766" spans="1:18" hidden="1">
      <c r="A766" t="s">
        <v>330</v>
      </c>
      <c r="B766">
        <v>11509</v>
      </c>
      <c r="C766" t="s">
        <v>308</v>
      </c>
      <c r="D766">
        <v>116258</v>
      </c>
      <c r="E766" t="s">
        <v>285</v>
      </c>
      <c r="F766" t="s">
        <v>285</v>
      </c>
      <c r="G766">
        <v>34613</v>
      </c>
      <c r="H766" t="s">
        <v>285</v>
      </c>
      <c r="I766" t="s">
        <v>285</v>
      </c>
      <c r="J766">
        <v>758</v>
      </c>
      <c r="K766" t="s">
        <v>285</v>
      </c>
      <c r="L766" t="s">
        <v>285</v>
      </c>
      <c r="M766">
        <v>20320</v>
      </c>
      <c r="N766" t="s">
        <v>285</v>
      </c>
      <c r="O766" t="s">
        <v>285</v>
      </c>
      <c r="P766">
        <v>60567</v>
      </c>
      <c r="Q766" t="s">
        <v>285</v>
      </c>
      <c r="R766" t="s">
        <v>285</v>
      </c>
    </row>
    <row r="767" spans="1:18" hidden="1">
      <c r="A767" t="s">
        <v>330</v>
      </c>
      <c r="B767">
        <v>11509</v>
      </c>
      <c r="C767" t="s">
        <v>309</v>
      </c>
      <c r="D767">
        <v>116361</v>
      </c>
      <c r="E767" t="s">
        <v>285</v>
      </c>
      <c r="F767" t="s">
        <v>285</v>
      </c>
      <c r="G767">
        <v>36091</v>
      </c>
      <c r="H767" t="s">
        <v>285</v>
      </c>
      <c r="I767" t="s">
        <v>285</v>
      </c>
      <c r="J767">
        <v>858</v>
      </c>
      <c r="K767" t="s">
        <v>285</v>
      </c>
      <c r="L767" t="s">
        <v>285</v>
      </c>
      <c r="M767">
        <v>20357</v>
      </c>
      <c r="N767" t="s">
        <v>285</v>
      </c>
      <c r="O767" t="s">
        <v>285</v>
      </c>
      <c r="P767">
        <v>59056</v>
      </c>
      <c r="Q767" t="s">
        <v>285</v>
      </c>
      <c r="R767" t="s">
        <v>285</v>
      </c>
    </row>
    <row r="768" spans="1:18" hidden="1">
      <c r="A768" t="s">
        <v>330</v>
      </c>
      <c r="B768">
        <v>11509</v>
      </c>
      <c r="C768" t="s">
        <v>310</v>
      </c>
      <c r="D768">
        <v>116211</v>
      </c>
      <c r="E768" t="s">
        <v>285</v>
      </c>
      <c r="F768" t="s">
        <v>285</v>
      </c>
      <c r="G768">
        <v>36803</v>
      </c>
      <c r="H768" t="s">
        <v>285</v>
      </c>
      <c r="I768" t="s">
        <v>285</v>
      </c>
      <c r="J768">
        <v>890</v>
      </c>
      <c r="K768" t="s">
        <v>285</v>
      </c>
      <c r="L768" t="s">
        <v>285</v>
      </c>
      <c r="M768">
        <v>19841</v>
      </c>
      <c r="N768" t="s">
        <v>285</v>
      </c>
      <c r="O768" t="s">
        <v>285</v>
      </c>
      <c r="P768">
        <v>58677</v>
      </c>
      <c r="Q768" t="s">
        <v>285</v>
      </c>
      <c r="R768" t="s">
        <v>285</v>
      </c>
    </row>
    <row r="769" spans="1:18" hidden="1">
      <c r="A769" t="s">
        <v>330</v>
      </c>
      <c r="B769">
        <v>11509</v>
      </c>
      <c r="C769" t="s">
        <v>311</v>
      </c>
      <c r="D769">
        <v>114847</v>
      </c>
      <c r="E769" t="s">
        <v>285</v>
      </c>
      <c r="F769" t="s">
        <v>285</v>
      </c>
      <c r="G769">
        <v>39182</v>
      </c>
      <c r="H769" t="s">
        <v>285</v>
      </c>
      <c r="I769" t="s">
        <v>285</v>
      </c>
      <c r="J769">
        <v>877</v>
      </c>
      <c r="K769" t="s">
        <v>285</v>
      </c>
      <c r="L769" t="s">
        <v>285</v>
      </c>
      <c r="M769">
        <v>19620</v>
      </c>
      <c r="N769" t="s">
        <v>285</v>
      </c>
      <c r="O769" t="s">
        <v>285</v>
      </c>
      <c r="P769">
        <v>55168</v>
      </c>
      <c r="Q769" t="s">
        <v>285</v>
      </c>
      <c r="R769" t="s">
        <v>285</v>
      </c>
    </row>
    <row r="770" spans="1:18" hidden="1">
      <c r="A770" t="s">
        <v>330</v>
      </c>
      <c r="B770">
        <v>11509</v>
      </c>
      <c r="C770" t="s">
        <v>312</v>
      </c>
      <c r="D770">
        <v>112159</v>
      </c>
      <c r="E770" t="s">
        <v>285</v>
      </c>
      <c r="F770" t="s">
        <v>285</v>
      </c>
      <c r="G770">
        <v>41820</v>
      </c>
      <c r="H770" t="s">
        <v>285</v>
      </c>
      <c r="I770" t="s">
        <v>285</v>
      </c>
      <c r="J770">
        <v>857</v>
      </c>
      <c r="K770" t="s">
        <v>285</v>
      </c>
      <c r="L770" t="s">
        <v>285</v>
      </c>
      <c r="M770">
        <v>20032</v>
      </c>
      <c r="N770" t="s">
        <v>285</v>
      </c>
      <c r="O770" t="s">
        <v>285</v>
      </c>
      <c r="P770">
        <v>49450</v>
      </c>
      <c r="Q770" t="s">
        <v>285</v>
      </c>
      <c r="R770" t="s">
        <v>285</v>
      </c>
    </row>
    <row r="771" spans="1:18" hidden="1">
      <c r="A771" t="s">
        <v>330</v>
      </c>
      <c r="B771">
        <v>11509</v>
      </c>
      <c r="C771" t="s">
        <v>313</v>
      </c>
      <c r="D771">
        <v>112152</v>
      </c>
      <c r="E771" t="s">
        <v>285</v>
      </c>
      <c r="F771" t="s">
        <v>285</v>
      </c>
      <c r="G771">
        <v>41677</v>
      </c>
      <c r="H771" t="s">
        <v>285</v>
      </c>
      <c r="I771" t="s">
        <v>285</v>
      </c>
      <c r="J771">
        <v>917</v>
      </c>
      <c r="K771" t="s">
        <v>285</v>
      </c>
      <c r="L771" t="s">
        <v>285</v>
      </c>
      <c r="M771">
        <v>19442</v>
      </c>
      <c r="N771" t="s">
        <v>285</v>
      </c>
      <c r="O771" t="s">
        <v>285</v>
      </c>
      <c r="P771">
        <v>50116</v>
      </c>
      <c r="Q771" t="s">
        <v>285</v>
      </c>
      <c r="R771" t="s">
        <v>285</v>
      </c>
    </row>
    <row r="772" spans="1:18" hidden="1">
      <c r="A772" t="s">
        <v>330</v>
      </c>
      <c r="B772">
        <v>11509</v>
      </c>
      <c r="C772" t="s">
        <v>314</v>
      </c>
      <c r="D772">
        <v>112224</v>
      </c>
      <c r="E772" t="s">
        <v>285</v>
      </c>
      <c r="F772" t="s">
        <v>285</v>
      </c>
      <c r="G772">
        <v>41155</v>
      </c>
      <c r="H772" t="s">
        <v>285</v>
      </c>
      <c r="I772" t="s">
        <v>285</v>
      </c>
      <c r="J772">
        <v>1108</v>
      </c>
      <c r="K772" t="s">
        <v>285</v>
      </c>
      <c r="L772" t="s">
        <v>285</v>
      </c>
      <c r="M772">
        <v>19546</v>
      </c>
      <c r="N772" t="s">
        <v>285</v>
      </c>
      <c r="O772" t="s">
        <v>285</v>
      </c>
      <c r="P772">
        <v>50415</v>
      </c>
      <c r="Q772" t="s">
        <v>285</v>
      </c>
      <c r="R772" t="s">
        <v>285</v>
      </c>
    </row>
    <row r="773" spans="1:18" hidden="1">
      <c r="A773" t="s">
        <v>330</v>
      </c>
      <c r="B773">
        <v>11509</v>
      </c>
      <c r="C773" t="s">
        <v>315</v>
      </c>
      <c r="D773">
        <v>109189</v>
      </c>
      <c r="E773" t="s">
        <v>285</v>
      </c>
      <c r="F773" t="s">
        <v>285</v>
      </c>
      <c r="G773">
        <v>40038</v>
      </c>
      <c r="H773" t="s">
        <v>285</v>
      </c>
      <c r="I773" t="s">
        <v>285</v>
      </c>
      <c r="J773">
        <v>1739</v>
      </c>
      <c r="K773" t="s">
        <v>285</v>
      </c>
      <c r="L773" t="s">
        <v>285</v>
      </c>
      <c r="M773">
        <v>19380</v>
      </c>
      <c r="N773" t="s">
        <v>285</v>
      </c>
      <c r="O773" t="s">
        <v>285</v>
      </c>
      <c r="P773">
        <v>48032</v>
      </c>
      <c r="Q773" t="s">
        <v>285</v>
      </c>
      <c r="R773" t="s">
        <v>285</v>
      </c>
    </row>
    <row r="774" spans="1:18" hidden="1">
      <c r="A774" t="s">
        <v>330</v>
      </c>
      <c r="B774">
        <v>11509</v>
      </c>
      <c r="C774" t="s">
        <v>316</v>
      </c>
      <c r="D774">
        <v>103704</v>
      </c>
      <c r="E774" t="s">
        <v>285</v>
      </c>
      <c r="F774" t="s">
        <v>285</v>
      </c>
      <c r="G774">
        <v>39434</v>
      </c>
      <c r="H774" t="s">
        <v>285</v>
      </c>
      <c r="I774" t="s">
        <v>285</v>
      </c>
      <c r="J774">
        <v>1558</v>
      </c>
      <c r="K774" t="s">
        <v>285</v>
      </c>
      <c r="L774" t="s">
        <v>285</v>
      </c>
      <c r="M774">
        <v>17755</v>
      </c>
      <c r="N774" t="s">
        <v>285</v>
      </c>
      <c r="O774" t="s">
        <v>285</v>
      </c>
      <c r="P774">
        <v>44957</v>
      </c>
      <c r="Q774" t="s">
        <v>285</v>
      </c>
      <c r="R774" t="s">
        <v>285</v>
      </c>
    </row>
    <row r="775" spans="1:18" hidden="1">
      <c r="A775" t="s">
        <v>330</v>
      </c>
      <c r="B775">
        <v>11509</v>
      </c>
      <c r="C775" t="s">
        <v>317</v>
      </c>
      <c r="D775">
        <v>100469</v>
      </c>
      <c r="E775" t="s">
        <v>285</v>
      </c>
      <c r="F775" t="s">
        <v>285</v>
      </c>
      <c r="G775">
        <v>38529</v>
      </c>
      <c r="H775" t="s">
        <v>285</v>
      </c>
      <c r="I775" t="s">
        <v>285</v>
      </c>
      <c r="J775">
        <v>1725</v>
      </c>
      <c r="K775" t="s">
        <v>285</v>
      </c>
      <c r="L775" t="s">
        <v>285</v>
      </c>
      <c r="M775">
        <v>17059</v>
      </c>
      <c r="N775" t="s">
        <v>285</v>
      </c>
      <c r="O775" t="s">
        <v>285</v>
      </c>
      <c r="P775">
        <v>43156</v>
      </c>
      <c r="Q775" t="s">
        <v>285</v>
      </c>
      <c r="R775" t="s">
        <v>285</v>
      </c>
    </row>
    <row r="776" spans="1:18" hidden="1">
      <c r="A776" t="s">
        <v>330</v>
      </c>
      <c r="B776">
        <v>11509</v>
      </c>
      <c r="C776" t="s">
        <v>318</v>
      </c>
      <c r="D776">
        <v>98338</v>
      </c>
      <c r="E776" t="s">
        <v>285</v>
      </c>
      <c r="F776" t="s">
        <v>285</v>
      </c>
      <c r="G776">
        <v>39234</v>
      </c>
      <c r="H776" t="s">
        <v>285</v>
      </c>
      <c r="I776" t="s">
        <v>285</v>
      </c>
      <c r="J776">
        <v>1585</v>
      </c>
      <c r="K776" t="s">
        <v>285</v>
      </c>
      <c r="L776" t="s">
        <v>285</v>
      </c>
      <c r="M776">
        <v>16820</v>
      </c>
      <c r="N776" t="s">
        <v>285</v>
      </c>
      <c r="O776" t="s">
        <v>285</v>
      </c>
      <c r="P776">
        <v>40699</v>
      </c>
      <c r="Q776" t="s">
        <v>285</v>
      </c>
      <c r="R776" t="s">
        <v>285</v>
      </c>
    </row>
    <row r="777" spans="1:18" hidden="1">
      <c r="A777" t="s">
        <v>330</v>
      </c>
      <c r="B777">
        <v>11509</v>
      </c>
      <c r="C777" t="s">
        <v>319</v>
      </c>
      <c r="D777">
        <v>96867</v>
      </c>
      <c r="E777" t="s">
        <v>285</v>
      </c>
      <c r="F777" t="s">
        <v>285</v>
      </c>
      <c r="G777">
        <v>42779</v>
      </c>
      <c r="H777" t="s">
        <v>285</v>
      </c>
      <c r="I777" t="s">
        <v>285</v>
      </c>
      <c r="J777">
        <v>1134</v>
      </c>
      <c r="K777" t="s">
        <v>285</v>
      </c>
      <c r="L777" t="s">
        <v>285</v>
      </c>
      <c r="M777">
        <v>16361</v>
      </c>
      <c r="N777" t="s">
        <v>285</v>
      </c>
      <c r="O777" t="s">
        <v>285</v>
      </c>
      <c r="P777">
        <v>36593</v>
      </c>
      <c r="Q777" t="s">
        <v>285</v>
      </c>
      <c r="R777" t="s">
        <v>285</v>
      </c>
    </row>
    <row r="778" spans="1:18" hidden="1">
      <c r="A778" t="s">
        <v>330</v>
      </c>
      <c r="B778">
        <v>11509</v>
      </c>
      <c r="C778" t="s">
        <v>320</v>
      </c>
      <c r="D778">
        <v>102498</v>
      </c>
      <c r="E778" t="s">
        <v>285</v>
      </c>
      <c r="F778" t="s">
        <v>285</v>
      </c>
      <c r="G778">
        <v>43819</v>
      </c>
      <c r="H778" t="s">
        <v>285</v>
      </c>
      <c r="I778" t="s">
        <v>285</v>
      </c>
      <c r="J778">
        <v>1149</v>
      </c>
      <c r="K778" t="s">
        <v>285</v>
      </c>
      <c r="L778" t="s">
        <v>285</v>
      </c>
      <c r="M778">
        <v>17116</v>
      </c>
      <c r="N778" t="s">
        <v>285</v>
      </c>
      <c r="O778" t="s">
        <v>285</v>
      </c>
      <c r="P778">
        <v>40414</v>
      </c>
      <c r="Q778" t="s">
        <v>285</v>
      </c>
      <c r="R778" t="s">
        <v>285</v>
      </c>
    </row>
    <row r="779" spans="1:18" hidden="1">
      <c r="A779" t="s">
        <v>330</v>
      </c>
      <c r="B779">
        <v>11509</v>
      </c>
      <c r="C779" t="s">
        <v>321</v>
      </c>
      <c r="D779">
        <v>104321</v>
      </c>
      <c r="E779" t="s">
        <v>285</v>
      </c>
      <c r="F779" t="s">
        <v>285</v>
      </c>
      <c r="G779">
        <v>40866</v>
      </c>
      <c r="H779" t="s">
        <v>285</v>
      </c>
      <c r="I779" t="s">
        <v>285</v>
      </c>
      <c r="J779">
        <v>1333</v>
      </c>
      <c r="K779" t="s">
        <v>285</v>
      </c>
      <c r="L779" t="s">
        <v>285</v>
      </c>
      <c r="M779">
        <v>17446</v>
      </c>
      <c r="N779" t="s">
        <v>285</v>
      </c>
      <c r="O779" t="s">
        <v>285</v>
      </c>
      <c r="P779">
        <v>44676</v>
      </c>
      <c r="Q779" t="s">
        <v>285</v>
      </c>
      <c r="R779" t="s">
        <v>285</v>
      </c>
    </row>
    <row r="780" spans="1:18" hidden="1">
      <c r="A780" t="s">
        <v>331</v>
      </c>
      <c r="B780">
        <v>11703</v>
      </c>
      <c r="C780" t="s">
        <v>244</v>
      </c>
      <c r="D780">
        <v>2814805</v>
      </c>
      <c r="E780">
        <v>5476</v>
      </c>
      <c r="F780">
        <v>68195</v>
      </c>
      <c r="G780">
        <v>345480</v>
      </c>
      <c r="H780">
        <v>5922</v>
      </c>
      <c r="I780">
        <v>-696</v>
      </c>
      <c r="J780">
        <v>117082</v>
      </c>
      <c r="K780">
        <v>5610</v>
      </c>
      <c r="L780">
        <v>-682</v>
      </c>
      <c r="M780">
        <v>818974</v>
      </c>
      <c r="N780">
        <v>2249</v>
      </c>
      <c r="O780">
        <v>1221</v>
      </c>
      <c r="P780">
        <v>1533269</v>
      </c>
      <c r="Q780">
        <v>-8305</v>
      </c>
      <c r="R780">
        <v>68352</v>
      </c>
    </row>
    <row r="781" spans="1:18" hidden="1">
      <c r="A781" t="s">
        <v>331</v>
      </c>
      <c r="B781">
        <v>11703</v>
      </c>
      <c r="C781" t="s">
        <v>245</v>
      </c>
      <c r="D781">
        <v>2730739</v>
      </c>
      <c r="E781">
        <v>15872</v>
      </c>
      <c r="F781">
        <v>136749</v>
      </c>
      <c r="G781">
        <v>336836</v>
      </c>
      <c r="H781">
        <v>8912</v>
      </c>
      <c r="I781">
        <v>-228</v>
      </c>
      <c r="J781">
        <v>113512</v>
      </c>
      <c r="K781">
        <v>4807</v>
      </c>
      <c r="L781">
        <v>-209</v>
      </c>
      <c r="M781">
        <v>816613</v>
      </c>
      <c r="N781">
        <v>-806</v>
      </c>
      <c r="O781">
        <v>7429</v>
      </c>
      <c r="P781">
        <v>1463778</v>
      </c>
      <c r="Q781">
        <v>2959</v>
      </c>
      <c r="R781">
        <v>129757</v>
      </c>
    </row>
    <row r="782" spans="1:18" hidden="1">
      <c r="A782" t="s">
        <v>331</v>
      </c>
      <c r="B782">
        <v>11703</v>
      </c>
      <c r="C782" t="s">
        <v>246</v>
      </c>
      <c r="D782">
        <v>2582364</v>
      </c>
      <c r="E782">
        <v>759</v>
      </c>
      <c r="F782">
        <v>-94209</v>
      </c>
      <c r="G782">
        <v>329056</v>
      </c>
      <c r="H782">
        <v>-773</v>
      </c>
      <c r="I782">
        <v>-5518</v>
      </c>
      <c r="J782">
        <v>109692</v>
      </c>
      <c r="K782">
        <v>7666</v>
      </c>
      <c r="L782">
        <v>-1651</v>
      </c>
      <c r="M782">
        <v>809908</v>
      </c>
      <c r="N782">
        <v>6039</v>
      </c>
      <c r="O782">
        <v>-16933</v>
      </c>
      <c r="P782">
        <v>1333708</v>
      </c>
      <c r="Q782">
        <v>-12173</v>
      </c>
      <c r="R782">
        <v>-70107</v>
      </c>
    </row>
    <row r="783" spans="1:18" hidden="1">
      <c r="A783" t="s">
        <v>331</v>
      </c>
      <c r="B783">
        <v>11703</v>
      </c>
      <c r="C783" t="s">
        <v>247</v>
      </c>
      <c r="D783">
        <v>2677698</v>
      </c>
      <c r="E783">
        <v>-7681</v>
      </c>
      <c r="F783">
        <v>-16278</v>
      </c>
      <c r="G783">
        <v>336850</v>
      </c>
      <c r="H783">
        <v>-12851</v>
      </c>
      <c r="I783">
        <v>3148</v>
      </c>
      <c r="J783">
        <v>104331</v>
      </c>
      <c r="K783">
        <v>1744</v>
      </c>
      <c r="L783">
        <v>528</v>
      </c>
      <c r="M783">
        <v>825287</v>
      </c>
      <c r="N783">
        <v>7247</v>
      </c>
      <c r="O783">
        <v>2718</v>
      </c>
      <c r="P783">
        <v>1411230</v>
      </c>
      <c r="Q783">
        <v>-3821</v>
      </c>
      <c r="R783">
        <v>-22672</v>
      </c>
    </row>
    <row r="784" spans="1:18" hidden="1">
      <c r="A784" t="s">
        <v>331</v>
      </c>
      <c r="B784">
        <v>11703</v>
      </c>
      <c r="C784" t="s">
        <v>248</v>
      </c>
      <c r="D784">
        <v>2694143</v>
      </c>
      <c r="E784">
        <v>11078</v>
      </c>
      <c r="F784">
        <v>17168</v>
      </c>
      <c r="G784">
        <v>341570</v>
      </c>
      <c r="H784">
        <v>4963</v>
      </c>
      <c r="I784">
        <v>524</v>
      </c>
      <c r="J784">
        <v>102203</v>
      </c>
      <c r="K784">
        <v>4422</v>
      </c>
      <c r="L784">
        <v>135</v>
      </c>
      <c r="M784">
        <v>814248</v>
      </c>
      <c r="N784">
        <v>851</v>
      </c>
      <c r="O784">
        <v>3343</v>
      </c>
      <c r="P784">
        <v>1436122</v>
      </c>
      <c r="Q784">
        <v>842</v>
      </c>
      <c r="R784">
        <v>13166</v>
      </c>
    </row>
    <row r="785" spans="1:18" hidden="1">
      <c r="A785" t="s">
        <v>331</v>
      </c>
      <c r="B785">
        <v>11703</v>
      </c>
      <c r="C785" t="s">
        <v>249</v>
      </c>
      <c r="D785">
        <v>2661153</v>
      </c>
      <c r="E785">
        <v>3019</v>
      </c>
      <c r="F785">
        <v>-6667</v>
      </c>
      <c r="G785">
        <v>330880</v>
      </c>
      <c r="H785">
        <v>2821</v>
      </c>
      <c r="I785">
        <v>-1018</v>
      </c>
      <c r="J785">
        <v>99134</v>
      </c>
      <c r="K785">
        <v>4733</v>
      </c>
      <c r="L785">
        <v>-802</v>
      </c>
      <c r="M785">
        <v>810009</v>
      </c>
      <c r="N785">
        <v>1580</v>
      </c>
      <c r="O785">
        <v>-1004</v>
      </c>
      <c r="P785">
        <v>1421131</v>
      </c>
      <c r="Q785">
        <v>-6115</v>
      </c>
      <c r="R785">
        <v>-3843</v>
      </c>
    </row>
    <row r="786" spans="1:18" hidden="1">
      <c r="A786" t="s">
        <v>331</v>
      </c>
      <c r="B786">
        <v>11703</v>
      </c>
      <c r="C786" t="s">
        <v>250</v>
      </c>
      <c r="D786">
        <v>2661086</v>
      </c>
      <c r="E786">
        <v>-631</v>
      </c>
      <c r="F786">
        <v>-3517</v>
      </c>
      <c r="G786">
        <v>327448</v>
      </c>
      <c r="H786">
        <v>989</v>
      </c>
      <c r="I786">
        <v>586</v>
      </c>
      <c r="J786">
        <v>94927</v>
      </c>
      <c r="K786">
        <v>555</v>
      </c>
      <c r="L786">
        <v>8</v>
      </c>
      <c r="M786">
        <v>810005</v>
      </c>
      <c r="N786">
        <v>5705</v>
      </c>
      <c r="O786">
        <v>3583</v>
      </c>
      <c r="P786">
        <v>1428706</v>
      </c>
      <c r="Q786">
        <v>-7880</v>
      </c>
      <c r="R786">
        <v>-7694</v>
      </c>
    </row>
    <row r="787" spans="1:18" hidden="1">
      <c r="A787" t="s">
        <v>331</v>
      </c>
      <c r="B787">
        <v>11703</v>
      </c>
      <c r="C787" t="s">
        <v>251</v>
      </c>
      <c r="D787">
        <v>2656881</v>
      </c>
      <c r="E787">
        <v>4454</v>
      </c>
      <c r="F787">
        <v>28325</v>
      </c>
      <c r="G787">
        <v>322593</v>
      </c>
      <c r="H787">
        <v>202</v>
      </c>
      <c r="I787">
        <v>949</v>
      </c>
      <c r="J787">
        <v>94448</v>
      </c>
      <c r="K787">
        <v>5847</v>
      </c>
      <c r="L787">
        <v>256</v>
      </c>
      <c r="M787">
        <v>800058</v>
      </c>
      <c r="N787">
        <v>3006</v>
      </c>
      <c r="O787">
        <v>398</v>
      </c>
      <c r="P787">
        <v>1439782</v>
      </c>
      <c r="Q787">
        <v>-4601</v>
      </c>
      <c r="R787">
        <v>26722</v>
      </c>
    </row>
    <row r="788" spans="1:18" hidden="1">
      <c r="A788" t="s">
        <v>331</v>
      </c>
      <c r="B788">
        <v>11703</v>
      </c>
      <c r="C788" t="s">
        <v>252</v>
      </c>
      <c r="D788">
        <v>2621493</v>
      </c>
      <c r="E788">
        <v>21014</v>
      </c>
      <c r="F788">
        <v>49258</v>
      </c>
      <c r="G788">
        <v>319811</v>
      </c>
      <c r="H788">
        <v>10838</v>
      </c>
      <c r="I788">
        <v>1240</v>
      </c>
      <c r="J788">
        <v>90650</v>
      </c>
      <c r="K788">
        <v>7038</v>
      </c>
      <c r="L788">
        <v>768</v>
      </c>
      <c r="M788">
        <v>797165</v>
      </c>
      <c r="N788">
        <v>4400</v>
      </c>
      <c r="O788">
        <v>8094</v>
      </c>
      <c r="P788">
        <v>1413867</v>
      </c>
      <c r="Q788">
        <v>-1262</v>
      </c>
      <c r="R788">
        <v>39156</v>
      </c>
    </row>
    <row r="789" spans="1:18" hidden="1">
      <c r="A789" t="s">
        <v>331</v>
      </c>
      <c r="B789">
        <v>11703</v>
      </c>
      <c r="C789" t="s">
        <v>253</v>
      </c>
      <c r="D789">
        <v>2556917</v>
      </c>
      <c r="E789">
        <v>30017</v>
      </c>
      <c r="F789">
        <v>27711</v>
      </c>
      <c r="G789">
        <v>309718</v>
      </c>
      <c r="H789">
        <v>15139</v>
      </c>
      <c r="I789">
        <v>634</v>
      </c>
      <c r="J789">
        <v>84067</v>
      </c>
      <c r="K789">
        <v>3698</v>
      </c>
      <c r="L789">
        <v>258</v>
      </c>
      <c r="M789">
        <v>785758</v>
      </c>
      <c r="N789">
        <v>2902</v>
      </c>
      <c r="O789">
        <v>6640</v>
      </c>
      <c r="P789">
        <v>1377374</v>
      </c>
      <c r="Q789">
        <v>8278</v>
      </c>
      <c r="R789">
        <v>20179</v>
      </c>
    </row>
    <row r="790" spans="1:18" hidden="1">
      <c r="A790" t="s">
        <v>331</v>
      </c>
      <c r="B790">
        <v>11703</v>
      </c>
      <c r="C790" t="s">
        <v>254</v>
      </c>
      <c r="D790">
        <v>2534134</v>
      </c>
      <c r="E790">
        <v>4354</v>
      </c>
      <c r="F790">
        <v>24365</v>
      </c>
      <c r="G790">
        <v>309160</v>
      </c>
      <c r="H790">
        <v>249</v>
      </c>
      <c r="I790">
        <v>-936</v>
      </c>
      <c r="J790">
        <v>79982</v>
      </c>
      <c r="K790">
        <v>3069</v>
      </c>
      <c r="L790">
        <v>-590</v>
      </c>
      <c r="M790">
        <v>777933</v>
      </c>
      <c r="N790">
        <v>4151</v>
      </c>
      <c r="O790">
        <v>-124</v>
      </c>
      <c r="P790">
        <v>1367059</v>
      </c>
      <c r="Q790">
        <v>-3115</v>
      </c>
      <c r="R790">
        <v>26015</v>
      </c>
    </row>
    <row r="791" spans="1:18" hidden="1">
      <c r="A791" t="s">
        <v>331</v>
      </c>
      <c r="B791">
        <v>11703</v>
      </c>
      <c r="C791" t="s">
        <v>255</v>
      </c>
      <c r="D791">
        <v>2505075</v>
      </c>
      <c r="E791">
        <v>5729</v>
      </c>
      <c r="F791">
        <v>69882</v>
      </c>
      <c r="G791">
        <v>309342</v>
      </c>
      <c r="H791">
        <v>-3357</v>
      </c>
      <c r="I791">
        <v>2277</v>
      </c>
      <c r="J791">
        <v>77259</v>
      </c>
      <c r="K791">
        <v>1115</v>
      </c>
      <c r="L791">
        <v>534</v>
      </c>
      <c r="M791">
        <v>775429</v>
      </c>
      <c r="N791">
        <v>-1084</v>
      </c>
      <c r="O791">
        <v>10161</v>
      </c>
      <c r="P791">
        <v>1343045</v>
      </c>
      <c r="Q791">
        <v>9055</v>
      </c>
      <c r="R791">
        <v>56910</v>
      </c>
    </row>
    <row r="792" spans="1:18" hidden="1">
      <c r="A792" t="s">
        <v>331</v>
      </c>
      <c r="B792">
        <v>11703</v>
      </c>
      <c r="C792" t="s">
        <v>256</v>
      </c>
      <c r="D792">
        <v>2430171</v>
      </c>
      <c r="E792">
        <v>17751</v>
      </c>
      <c r="F792">
        <v>67790</v>
      </c>
      <c r="G792">
        <v>312579</v>
      </c>
      <c r="H792">
        <v>3695</v>
      </c>
      <c r="I792">
        <v>-1157</v>
      </c>
      <c r="J792">
        <v>78344</v>
      </c>
      <c r="K792">
        <v>4847</v>
      </c>
      <c r="L792">
        <v>-553</v>
      </c>
      <c r="M792">
        <v>762320</v>
      </c>
      <c r="N792">
        <v>6421</v>
      </c>
      <c r="O792">
        <v>476</v>
      </c>
      <c r="P792">
        <v>1276928</v>
      </c>
      <c r="Q792">
        <v>2788</v>
      </c>
      <c r="R792">
        <v>69024</v>
      </c>
    </row>
    <row r="793" spans="1:18" hidden="1">
      <c r="A793" t="s">
        <v>331</v>
      </c>
      <c r="B793">
        <v>11703</v>
      </c>
      <c r="C793" t="s">
        <v>257</v>
      </c>
      <c r="D793">
        <v>2349668</v>
      </c>
      <c r="E793">
        <v>-3418</v>
      </c>
      <c r="F793">
        <v>1684</v>
      </c>
      <c r="G793">
        <v>312294</v>
      </c>
      <c r="H793">
        <v>-7442</v>
      </c>
      <c r="I793">
        <v>874</v>
      </c>
      <c r="J793">
        <v>74765</v>
      </c>
      <c r="K793">
        <v>-245</v>
      </c>
      <c r="L793">
        <v>-5</v>
      </c>
      <c r="M793">
        <v>756130</v>
      </c>
      <c r="N793">
        <v>6071</v>
      </c>
      <c r="O793">
        <v>6301</v>
      </c>
      <c r="P793">
        <v>1206479</v>
      </c>
      <c r="Q793">
        <v>-1802</v>
      </c>
      <c r="R793">
        <v>-5486</v>
      </c>
    </row>
    <row r="794" spans="1:18" hidden="1">
      <c r="A794" t="s">
        <v>331</v>
      </c>
      <c r="B794">
        <v>11703</v>
      </c>
      <c r="C794" t="s">
        <v>258</v>
      </c>
      <c r="D794">
        <v>2355443</v>
      </c>
      <c r="E794">
        <v>-12091</v>
      </c>
      <c r="F794">
        <v>-65565</v>
      </c>
      <c r="G794">
        <v>316882</v>
      </c>
      <c r="H794">
        <v>-3795</v>
      </c>
      <c r="I794">
        <v>676</v>
      </c>
      <c r="J794">
        <v>75049</v>
      </c>
      <c r="K794">
        <v>3449</v>
      </c>
      <c r="L794">
        <v>-174</v>
      </c>
      <c r="M794">
        <v>743458</v>
      </c>
      <c r="N794">
        <v>23643</v>
      </c>
      <c r="O794">
        <v>-1027</v>
      </c>
      <c r="P794">
        <v>1220054</v>
      </c>
      <c r="Q794">
        <v>-35388</v>
      </c>
      <c r="R794">
        <v>-65040</v>
      </c>
    </row>
    <row r="795" spans="1:18" hidden="1">
      <c r="A795" t="s">
        <v>331</v>
      </c>
      <c r="B795">
        <v>11703</v>
      </c>
      <c r="C795" t="s">
        <v>259</v>
      </c>
      <c r="D795">
        <v>2430250</v>
      </c>
      <c r="E795">
        <v>9964</v>
      </c>
      <c r="F795">
        <v>-13200</v>
      </c>
      <c r="G795">
        <v>318264</v>
      </c>
      <c r="H795">
        <v>4203</v>
      </c>
      <c r="I795">
        <v>2816</v>
      </c>
      <c r="J795">
        <v>71077</v>
      </c>
      <c r="K795">
        <v>258</v>
      </c>
      <c r="L795">
        <v>404</v>
      </c>
      <c r="M795">
        <v>722021</v>
      </c>
      <c r="N795">
        <v>-6512</v>
      </c>
      <c r="O795">
        <v>5999</v>
      </c>
      <c r="P795">
        <v>1318888</v>
      </c>
      <c r="Q795">
        <v>12015</v>
      </c>
      <c r="R795">
        <v>-22419</v>
      </c>
    </row>
    <row r="796" spans="1:18" hidden="1">
      <c r="A796" t="s">
        <v>331</v>
      </c>
      <c r="B796">
        <v>11703</v>
      </c>
      <c r="C796" t="s">
        <v>260</v>
      </c>
      <c r="D796">
        <v>2417670</v>
      </c>
      <c r="E796">
        <v>-835</v>
      </c>
      <c r="F796">
        <v>40153</v>
      </c>
      <c r="G796">
        <v>310381</v>
      </c>
      <c r="H796">
        <v>-2234</v>
      </c>
      <c r="I796">
        <v>662</v>
      </c>
      <c r="J796">
        <v>67276</v>
      </c>
      <c r="K796">
        <v>-253</v>
      </c>
      <c r="L796">
        <v>492</v>
      </c>
      <c r="M796">
        <v>720698</v>
      </c>
      <c r="N796">
        <v>2804</v>
      </c>
      <c r="O796">
        <v>7170</v>
      </c>
      <c r="P796">
        <v>1319315</v>
      </c>
      <c r="Q796">
        <v>-1152</v>
      </c>
      <c r="R796">
        <v>31829</v>
      </c>
    </row>
    <row r="797" spans="1:18" hidden="1">
      <c r="A797" t="s">
        <v>331</v>
      </c>
      <c r="B797">
        <v>11703</v>
      </c>
      <c r="C797" t="s">
        <v>261</v>
      </c>
      <c r="D797">
        <v>2380792</v>
      </c>
      <c r="E797">
        <v>7385</v>
      </c>
      <c r="F797">
        <v>-52991</v>
      </c>
      <c r="G797">
        <v>312782</v>
      </c>
      <c r="H797">
        <v>-55</v>
      </c>
      <c r="I797">
        <v>-349</v>
      </c>
      <c r="J797">
        <v>67084</v>
      </c>
      <c r="K797">
        <v>2461</v>
      </c>
      <c r="L797">
        <v>-1514</v>
      </c>
      <c r="M797">
        <v>711546</v>
      </c>
      <c r="N797">
        <v>1192</v>
      </c>
      <c r="O797">
        <v>-7699</v>
      </c>
      <c r="P797">
        <v>1289380</v>
      </c>
      <c r="Q797">
        <v>3787</v>
      </c>
      <c r="R797">
        <v>-43429</v>
      </c>
    </row>
    <row r="798" spans="1:18" hidden="1">
      <c r="A798" t="s">
        <v>331</v>
      </c>
      <c r="B798">
        <v>11703</v>
      </c>
      <c r="C798" t="s">
        <v>262</v>
      </c>
      <c r="D798">
        <v>2420086</v>
      </c>
      <c r="E798">
        <v>-5468</v>
      </c>
      <c r="F798">
        <v>73450</v>
      </c>
      <c r="G798">
        <v>311526</v>
      </c>
      <c r="H798">
        <v>-4018</v>
      </c>
      <c r="I798">
        <v>2779</v>
      </c>
      <c r="J798">
        <v>63476</v>
      </c>
      <c r="K798">
        <v>684</v>
      </c>
      <c r="L798">
        <v>1417</v>
      </c>
      <c r="M798">
        <v>716940</v>
      </c>
      <c r="N798">
        <v>-1836</v>
      </c>
      <c r="O798">
        <v>1528</v>
      </c>
      <c r="P798">
        <v>1328144</v>
      </c>
      <c r="Q798">
        <v>-298</v>
      </c>
      <c r="R798">
        <v>67726</v>
      </c>
    </row>
    <row r="799" spans="1:18" hidden="1">
      <c r="A799" t="s">
        <v>331</v>
      </c>
      <c r="B799">
        <v>11703</v>
      </c>
      <c r="C799" t="s">
        <v>263</v>
      </c>
      <c r="D799">
        <v>2351443</v>
      </c>
      <c r="E799">
        <v>18605</v>
      </c>
      <c r="F799">
        <v>-10518</v>
      </c>
      <c r="G799">
        <v>313648</v>
      </c>
      <c r="H799">
        <v>5103</v>
      </c>
      <c r="I799">
        <v>1830</v>
      </c>
      <c r="J799">
        <v>61348</v>
      </c>
      <c r="K799">
        <v>5246</v>
      </c>
      <c r="L799">
        <v>-2012</v>
      </c>
      <c r="M799">
        <v>718101</v>
      </c>
      <c r="N799">
        <v>14308</v>
      </c>
      <c r="O799">
        <v>-5948</v>
      </c>
      <c r="P799">
        <v>1258346</v>
      </c>
      <c r="Q799">
        <v>-6052</v>
      </c>
      <c r="R799">
        <v>-4388</v>
      </c>
    </row>
    <row r="800" spans="1:18" hidden="1">
      <c r="A800" t="s">
        <v>331</v>
      </c>
      <c r="B800">
        <v>11703</v>
      </c>
      <c r="C800" t="s">
        <v>264</v>
      </c>
      <c r="D800">
        <v>2358163</v>
      </c>
      <c r="E800">
        <v>7316</v>
      </c>
      <c r="F800">
        <v>46800</v>
      </c>
      <c r="G800">
        <v>308399</v>
      </c>
      <c r="H800">
        <v>1136</v>
      </c>
      <c r="I800">
        <v>13709</v>
      </c>
      <c r="J800">
        <v>58906</v>
      </c>
      <c r="K800">
        <v>2025</v>
      </c>
      <c r="L800">
        <v>-373</v>
      </c>
      <c r="M800">
        <v>710692</v>
      </c>
      <c r="N800">
        <v>2721</v>
      </c>
      <c r="O800">
        <v>11836</v>
      </c>
      <c r="P800">
        <v>1280166</v>
      </c>
      <c r="Q800">
        <v>1434</v>
      </c>
      <c r="R800">
        <v>21628</v>
      </c>
    </row>
    <row r="801" spans="1:18" hidden="1">
      <c r="A801" t="s">
        <v>331</v>
      </c>
      <c r="B801">
        <v>11703</v>
      </c>
      <c r="C801" t="s">
        <v>265</v>
      </c>
      <c r="D801">
        <v>2307576</v>
      </c>
      <c r="E801">
        <v>-4725</v>
      </c>
      <c r="F801">
        <v>48108</v>
      </c>
      <c r="G801">
        <v>295911</v>
      </c>
      <c r="H801">
        <v>1901</v>
      </c>
      <c r="I801">
        <v>6553</v>
      </c>
      <c r="J801">
        <v>56666</v>
      </c>
      <c r="K801">
        <v>1172</v>
      </c>
      <c r="L801">
        <v>-7</v>
      </c>
      <c r="M801">
        <v>698138</v>
      </c>
      <c r="N801">
        <v>-10969</v>
      </c>
      <c r="O801">
        <v>17802</v>
      </c>
      <c r="P801">
        <v>1256861</v>
      </c>
      <c r="Q801">
        <v>3171</v>
      </c>
      <c r="R801">
        <v>23760</v>
      </c>
    </row>
    <row r="802" spans="1:18" hidden="1">
      <c r="A802" t="s">
        <v>331</v>
      </c>
      <c r="B802">
        <v>11703</v>
      </c>
      <c r="C802" t="s">
        <v>266</v>
      </c>
      <c r="D802">
        <v>2267523</v>
      </c>
      <c r="E802">
        <v>4262</v>
      </c>
      <c r="F802">
        <v>36836</v>
      </c>
      <c r="G802">
        <v>287413</v>
      </c>
      <c r="H802">
        <v>-2936</v>
      </c>
      <c r="I802">
        <v>13398</v>
      </c>
      <c r="J802">
        <v>55845</v>
      </c>
      <c r="K802">
        <v>1474</v>
      </c>
      <c r="L802">
        <v>643</v>
      </c>
      <c r="M802">
        <v>693609</v>
      </c>
      <c r="N802">
        <v>5066</v>
      </c>
      <c r="O802">
        <v>13984</v>
      </c>
      <c r="P802">
        <v>1230656</v>
      </c>
      <c r="Q802">
        <v>658</v>
      </c>
      <c r="R802">
        <v>8811</v>
      </c>
    </row>
    <row r="803" spans="1:18" hidden="1">
      <c r="A803" t="s">
        <v>331</v>
      </c>
      <c r="B803">
        <v>11703</v>
      </c>
      <c r="C803" t="s">
        <v>267</v>
      </c>
      <c r="D803">
        <v>2229194</v>
      </c>
      <c r="E803">
        <v>-11860</v>
      </c>
      <c r="F803">
        <v>33905</v>
      </c>
      <c r="G803">
        <v>277154</v>
      </c>
      <c r="H803">
        <v>2190</v>
      </c>
      <c r="I803">
        <v>5934</v>
      </c>
      <c r="J803">
        <v>53548</v>
      </c>
      <c r="K803">
        <v>732</v>
      </c>
      <c r="L803">
        <v>538</v>
      </c>
      <c r="M803">
        <v>675188</v>
      </c>
      <c r="N803">
        <v>-11481</v>
      </c>
      <c r="O803">
        <v>6332</v>
      </c>
      <c r="P803">
        <v>1223304</v>
      </c>
      <c r="Q803">
        <v>-3301</v>
      </c>
      <c r="R803">
        <v>21101</v>
      </c>
    </row>
    <row r="804" spans="1:18" hidden="1">
      <c r="A804" t="s">
        <v>331</v>
      </c>
      <c r="B804">
        <v>11703</v>
      </c>
      <c r="C804" t="s">
        <v>268</v>
      </c>
      <c r="D804">
        <v>2199451</v>
      </c>
      <c r="E804">
        <v>18253</v>
      </c>
      <c r="F804">
        <v>57314</v>
      </c>
      <c r="G804">
        <v>269182</v>
      </c>
      <c r="H804">
        <v>2754</v>
      </c>
      <c r="I804">
        <v>4608</v>
      </c>
      <c r="J804">
        <v>52495</v>
      </c>
      <c r="K804">
        <v>66</v>
      </c>
      <c r="L804">
        <v>2235</v>
      </c>
      <c r="M804">
        <v>682001</v>
      </c>
      <c r="N804">
        <v>17299</v>
      </c>
      <c r="O804">
        <v>8572</v>
      </c>
      <c r="P804">
        <v>1195773</v>
      </c>
      <c r="Q804">
        <v>-1866</v>
      </c>
      <c r="R804">
        <v>41899</v>
      </c>
    </row>
    <row r="805" spans="1:18" hidden="1">
      <c r="A805" t="s">
        <v>331</v>
      </c>
      <c r="B805">
        <v>11703</v>
      </c>
      <c r="C805" t="s">
        <v>269</v>
      </c>
      <c r="D805">
        <v>2122765</v>
      </c>
      <c r="E805">
        <v>2880</v>
      </c>
      <c r="F805">
        <v>-56207</v>
      </c>
      <c r="G805">
        <v>260706</v>
      </c>
      <c r="H805">
        <v>2488</v>
      </c>
      <c r="I805">
        <v>-1923</v>
      </c>
      <c r="J805">
        <v>49912</v>
      </c>
      <c r="K805">
        <v>1521</v>
      </c>
      <c r="L805">
        <v>-905</v>
      </c>
      <c r="M805">
        <v>655311</v>
      </c>
      <c r="N805">
        <v>1890</v>
      </c>
      <c r="O805">
        <v>-3991</v>
      </c>
      <c r="P805">
        <v>1156836</v>
      </c>
      <c r="Q805">
        <v>-3019</v>
      </c>
      <c r="R805">
        <v>-49388</v>
      </c>
    </row>
    <row r="806" spans="1:18" hidden="1">
      <c r="A806" t="s">
        <v>331</v>
      </c>
      <c r="B806">
        <v>11703</v>
      </c>
      <c r="C806" t="s">
        <v>270</v>
      </c>
      <c r="D806">
        <v>2177558</v>
      </c>
      <c r="E806">
        <v>9745</v>
      </c>
      <c r="F806">
        <v>49716</v>
      </c>
      <c r="G806">
        <v>259519</v>
      </c>
      <c r="H806">
        <v>3542</v>
      </c>
      <c r="I806">
        <v>4091</v>
      </c>
      <c r="J806">
        <v>49263</v>
      </c>
      <c r="K806">
        <v>836</v>
      </c>
      <c r="L806">
        <v>243</v>
      </c>
      <c r="M806">
        <v>658465</v>
      </c>
      <c r="N806">
        <v>4658</v>
      </c>
      <c r="O806">
        <v>11515</v>
      </c>
      <c r="P806">
        <v>1210311</v>
      </c>
      <c r="Q806">
        <v>709</v>
      </c>
      <c r="R806">
        <v>33867</v>
      </c>
    </row>
    <row r="807" spans="1:18" hidden="1">
      <c r="A807" t="s">
        <v>331</v>
      </c>
      <c r="B807">
        <v>11703</v>
      </c>
      <c r="C807" t="s">
        <v>271</v>
      </c>
      <c r="D807">
        <v>2111704</v>
      </c>
      <c r="E807">
        <v>14953</v>
      </c>
      <c r="F807">
        <v>56085</v>
      </c>
      <c r="G807">
        <v>252701</v>
      </c>
      <c r="H807">
        <v>6475</v>
      </c>
      <c r="I807">
        <v>1754</v>
      </c>
      <c r="J807">
        <v>47387</v>
      </c>
      <c r="K807">
        <v>1517</v>
      </c>
      <c r="L807">
        <v>-611</v>
      </c>
      <c r="M807">
        <v>642665</v>
      </c>
      <c r="N807">
        <v>6726</v>
      </c>
      <c r="O807">
        <v>2107</v>
      </c>
      <c r="P807">
        <v>1168951</v>
      </c>
      <c r="Q807">
        <v>235</v>
      </c>
      <c r="R807">
        <v>52835</v>
      </c>
    </row>
    <row r="808" spans="1:18" hidden="1">
      <c r="A808" t="s">
        <v>331</v>
      </c>
      <c r="B808">
        <v>11703</v>
      </c>
      <c r="C808" t="s">
        <v>272</v>
      </c>
      <c r="D808">
        <v>2041641</v>
      </c>
      <c r="E808">
        <v>14069</v>
      </c>
      <c r="F808">
        <v>16754</v>
      </c>
      <c r="G808">
        <v>245266</v>
      </c>
      <c r="H808">
        <v>9652</v>
      </c>
      <c r="I808">
        <v>1269</v>
      </c>
      <c r="J808">
        <v>46705</v>
      </c>
      <c r="K808">
        <v>388</v>
      </c>
      <c r="L808">
        <v>227</v>
      </c>
      <c r="M808">
        <v>636048</v>
      </c>
      <c r="N808">
        <v>919</v>
      </c>
      <c r="O808">
        <v>2380</v>
      </c>
      <c r="P808">
        <v>1113622</v>
      </c>
      <c r="Q808">
        <v>3110</v>
      </c>
      <c r="R808">
        <v>12878</v>
      </c>
    </row>
    <row r="809" spans="1:18" hidden="1">
      <c r="A809" t="s">
        <v>331</v>
      </c>
      <c r="B809">
        <v>11703</v>
      </c>
      <c r="C809" t="s">
        <v>273</v>
      </c>
      <c r="D809">
        <v>2015907</v>
      </c>
      <c r="E809">
        <v>-2274</v>
      </c>
      <c r="F809">
        <v>68479</v>
      </c>
      <c r="G809">
        <v>236457</v>
      </c>
      <c r="H809">
        <v>2343</v>
      </c>
      <c r="I809">
        <v>1031</v>
      </c>
      <c r="J809">
        <v>46273</v>
      </c>
      <c r="K809">
        <v>192</v>
      </c>
      <c r="L809">
        <v>-98</v>
      </c>
      <c r="M809">
        <v>636190</v>
      </c>
      <c r="N809">
        <v>2153</v>
      </c>
      <c r="O809">
        <v>16220</v>
      </c>
      <c r="P809">
        <v>1096987</v>
      </c>
      <c r="Q809">
        <v>-6962</v>
      </c>
      <c r="R809">
        <v>51326</v>
      </c>
    </row>
    <row r="810" spans="1:18" hidden="1">
      <c r="A810" t="s">
        <v>331</v>
      </c>
      <c r="B810">
        <v>11703</v>
      </c>
      <c r="C810" t="s">
        <v>274</v>
      </c>
      <c r="D810">
        <v>2056667</v>
      </c>
      <c r="E810">
        <v>12839</v>
      </c>
      <c r="F810">
        <v>113151</v>
      </c>
      <c r="G810">
        <v>266383</v>
      </c>
      <c r="H810">
        <v>7806</v>
      </c>
      <c r="I810">
        <v>2678</v>
      </c>
      <c r="J810">
        <v>45526</v>
      </c>
      <c r="K810">
        <v>1421</v>
      </c>
      <c r="L810">
        <v>1451</v>
      </c>
      <c r="M810">
        <v>641892</v>
      </c>
      <c r="N810">
        <v>4124</v>
      </c>
      <c r="O810">
        <v>24087</v>
      </c>
      <c r="P810">
        <v>1102866</v>
      </c>
      <c r="Q810">
        <v>-512</v>
      </c>
      <c r="R810">
        <v>84935</v>
      </c>
    </row>
    <row r="811" spans="1:18" hidden="1">
      <c r="A811" t="s">
        <v>331</v>
      </c>
      <c r="B811">
        <v>11703</v>
      </c>
      <c r="C811" t="s">
        <v>275</v>
      </c>
      <c r="D811">
        <v>1921386</v>
      </c>
      <c r="E811">
        <v>-28602</v>
      </c>
      <c r="F811">
        <v>-30532</v>
      </c>
      <c r="G811">
        <v>255649</v>
      </c>
      <c r="H811">
        <v>-16921</v>
      </c>
      <c r="I811">
        <v>-1851</v>
      </c>
      <c r="J811">
        <v>42059</v>
      </c>
      <c r="K811">
        <v>1257</v>
      </c>
      <c r="L811">
        <v>-938</v>
      </c>
      <c r="M811">
        <v>610501</v>
      </c>
      <c r="N811">
        <v>-2750</v>
      </c>
      <c r="O811">
        <v>-3197</v>
      </c>
      <c r="P811">
        <v>1013177</v>
      </c>
      <c r="Q811">
        <v>-10188</v>
      </c>
      <c r="R811">
        <v>-24546</v>
      </c>
    </row>
    <row r="812" spans="1:18" hidden="1">
      <c r="A812" t="s">
        <v>331</v>
      </c>
      <c r="B812">
        <v>11703</v>
      </c>
      <c r="C812" t="s">
        <v>276</v>
      </c>
      <c r="D812">
        <v>1983994</v>
      </c>
      <c r="E812">
        <v>4711</v>
      </c>
      <c r="F812">
        <v>-59903</v>
      </c>
      <c r="G812">
        <v>276113</v>
      </c>
      <c r="H812">
        <v>7842</v>
      </c>
      <c r="I812">
        <v>-3211</v>
      </c>
      <c r="J812">
        <v>42656</v>
      </c>
      <c r="K812">
        <v>506</v>
      </c>
      <c r="L812">
        <v>-384</v>
      </c>
      <c r="M812">
        <v>617174</v>
      </c>
      <c r="N812">
        <v>1144</v>
      </c>
      <c r="O812">
        <v>-11179</v>
      </c>
      <c r="P812">
        <v>1048051</v>
      </c>
      <c r="Q812">
        <v>-4781</v>
      </c>
      <c r="R812">
        <v>-45129</v>
      </c>
    </row>
    <row r="813" spans="1:18" hidden="1">
      <c r="A813" t="s">
        <v>331</v>
      </c>
      <c r="B813">
        <v>11703</v>
      </c>
      <c r="C813" t="s">
        <v>277</v>
      </c>
      <c r="D813">
        <v>2049845</v>
      </c>
      <c r="E813">
        <v>21916</v>
      </c>
      <c r="F813">
        <v>-25203</v>
      </c>
      <c r="G813">
        <v>274173</v>
      </c>
      <c r="H813">
        <v>7534</v>
      </c>
      <c r="I813">
        <v>-2343</v>
      </c>
      <c r="J813">
        <v>42799</v>
      </c>
      <c r="K813">
        <v>804</v>
      </c>
      <c r="L813">
        <v>-197</v>
      </c>
      <c r="M813">
        <v>630670</v>
      </c>
      <c r="N813">
        <v>14489</v>
      </c>
      <c r="O813">
        <v>-3886</v>
      </c>
      <c r="P813">
        <v>1102204</v>
      </c>
      <c r="Q813">
        <v>-911</v>
      </c>
      <c r="R813">
        <v>-18777</v>
      </c>
    </row>
    <row r="814" spans="1:18" hidden="1">
      <c r="A814" t="s">
        <v>331</v>
      </c>
      <c r="B814">
        <v>11703</v>
      </c>
      <c r="C814" t="s">
        <v>278</v>
      </c>
      <c r="D814">
        <v>2057495</v>
      </c>
      <c r="E814">
        <v>19144</v>
      </c>
      <c r="F814">
        <v>34768</v>
      </c>
      <c r="G814">
        <v>271379</v>
      </c>
      <c r="H814">
        <v>12453</v>
      </c>
      <c r="I814">
        <v>-77</v>
      </c>
      <c r="J814">
        <v>41042</v>
      </c>
      <c r="K814">
        <v>439</v>
      </c>
      <c r="L814">
        <v>-105</v>
      </c>
      <c r="M814">
        <v>623153</v>
      </c>
      <c r="N814">
        <v>2003</v>
      </c>
      <c r="O814">
        <v>3156</v>
      </c>
      <c r="P814">
        <v>1121921</v>
      </c>
      <c r="Q814">
        <v>4249</v>
      </c>
      <c r="R814">
        <v>31794</v>
      </c>
    </row>
    <row r="815" spans="1:18" hidden="1">
      <c r="A815" t="s">
        <v>331</v>
      </c>
      <c r="B815">
        <v>11703</v>
      </c>
      <c r="C815" t="s">
        <v>279</v>
      </c>
      <c r="D815">
        <v>1996562</v>
      </c>
      <c r="E815">
        <v>2059</v>
      </c>
      <c r="F815">
        <v>57957</v>
      </c>
      <c r="G815">
        <v>256427</v>
      </c>
      <c r="H815">
        <v>-6020</v>
      </c>
      <c r="I815">
        <v>-964</v>
      </c>
      <c r="J815">
        <v>39209</v>
      </c>
      <c r="K815">
        <v>-4561</v>
      </c>
      <c r="L815">
        <v>-563</v>
      </c>
      <c r="M815">
        <v>617284</v>
      </c>
      <c r="N815">
        <v>4994</v>
      </c>
      <c r="O815">
        <v>2791</v>
      </c>
      <c r="P815">
        <v>1083642</v>
      </c>
      <c r="Q815">
        <v>7646</v>
      </c>
      <c r="R815">
        <v>56693</v>
      </c>
    </row>
    <row r="816" spans="1:18" hidden="1">
      <c r="A816" t="s">
        <v>331</v>
      </c>
      <c r="B816">
        <v>11703</v>
      </c>
      <c r="C816" t="s">
        <v>280</v>
      </c>
      <c r="D816">
        <v>1933417</v>
      </c>
      <c r="E816">
        <v>-5720</v>
      </c>
      <c r="F816">
        <v>1426</v>
      </c>
      <c r="G816">
        <v>262478</v>
      </c>
      <c r="H816">
        <v>1744</v>
      </c>
      <c r="I816">
        <v>-1602</v>
      </c>
      <c r="J816">
        <v>44690</v>
      </c>
      <c r="K816">
        <v>-6494</v>
      </c>
      <c r="L816">
        <v>-246</v>
      </c>
      <c r="M816">
        <v>613253</v>
      </c>
      <c r="N816">
        <v>5212</v>
      </c>
      <c r="O816">
        <v>-2246</v>
      </c>
      <c r="P816">
        <v>1012996</v>
      </c>
      <c r="Q816">
        <v>-6182</v>
      </c>
      <c r="R816">
        <v>5520</v>
      </c>
    </row>
    <row r="817" spans="1:18" hidden="1">
      <c r="A817" t="s">
        <v>331</v>
      </c>
      <c r="B817">
        <v>11703</v>
      </c>
      <c r="C817" t="s">
        <v>281</v>
      </c>
      <c r="D817">
        <v>1987012</v>
      </c>
      <c r="E817">
        <v>1006</v>
      </c>
      <c r="F817">
        <v>13355</v>
      </c>
      <c r="G817">
        <v>265279</v>
      </c>
      <c r="H817">
        <v>3675</v>
      </c>
      <c r="I817">
        <v>89</v>
      </c>
      <c r="J817">
        <v>52400</v>
      </c>
      <c r="K817">
        <v>1148</v>
      </c>
      <c r="L817">
        <v>105</v>
      </c>
      <c r="M817">
        <v>611212</v>
      </c>
      <c r="N817">
        <v>2391</v>
      </c>
      <c r="O817">
        <v>6355</v>
      </c>
      <c r="P817">
        <v>1058121</v>
      </c>
      <c r="Q817">
        <v>-6208</v>
      </c>
      <c r="R817">
        <v>6806</v>
      </c>
    </row>
    <row r="818" spans="1:18" hidden="1">
      <c r="A818" t="s">
        <v>331</v>
      </c>
      <c r="B818">
        <v>11703</v>
      </c>
      <c r="C818" t="s">
        <v>282</v>
      </c>
      <c r="D818">
        <v>1978780</v>
      </c>
      <c r="E818">
        <v>174</v>
      </c>
      <c r="F818">
        <v>35093</v>
      </c>
      <c r="G818">
        <v>261941</v>
      </c>
      <c r="H818">
        <v>-5765</v>
      </c>
      <c r="I818">
        <v>4887</v>
      </c>
      <c r="J818">
        <v>51405</v>
      </c>
      <c r="K818">
        <v>1574</v>
      </c>
      <c r="L818">
        <v>913</v>
      </c>
      <c r="M818">
        <v>603733</v>
      </c>
      <c r="N818">
        <v>2069</v>
      </c>
      <c r="O818">
        <v>10838</v>
      </c>
      <c r="P818">
        <v>1061701</v>
      </c>
      <c r="Q818">
        <v>2296</v>
      </c>
      <c r="R818">
        <v>18455</v>
      </c>
    </row>
    <row r="819" spans="1:18" hidden="1">
      <c r="A819" t="s">
        <v>331</v>
      </c>
      <c r="B819">
        <v>11703</v>
      </c>
      <c r="C819" t="s">
        <v>283</v>
      </c>
      <c r="D819">
        <v>1943585</v>
      </c>
      <c r="E819">
        <v>16352</v>
      </c>
      <c r="F819">
        <v>-45791</v>
      </c>
      <c r="G819">
        <v>260574</v>
      </c>
      <c r="H819">
        <v>10340</v>
      </c>
      <c r="I819">
        <v>-3625</v>
      </c>
      <c r="J819">
        <v>48316</v>
      </c>
      <c r="K819">
        <v>2150</v>
      </c>
      <c r="L819">
        <v>-772</v>
      </c>
      <c r="M819">
        <v>592860</v>
      </c>
      <c r="N819">
        <v>6648</v>
      </c>
      <c r="O819">
        <v>-17723</v>
      </c>
      <c r="P819">
        <v>1041835</v>
      </c>
      <c r="Q819">
        <v>-2786</v>
      </c>
      <c r="R819">
        <v>-23671</v>
      </c>
    </row>
    <row r="820" spans="1:18" hidden="1">
      <c r="A820" t="s">
        <v>331</v>
      </c>
      <c r="B820">
        <v>11703</v>
      </c>
      <c r="C820" t="s">
        <v>284</v>
      </c>
      <c r="D820">
        <v>1983370</v>
      </c>
      <c r="E820" t="s">
        <v>285</v>
      </c>
      <c r="F820" t="s">
        <v>285</v>
      </c>
      <c r="G820">
        <v>254655</v>
      </c>
      <c r="H820" t="s">
        <v>285</v>
      </c>
      <c r="I820" t="s">
        <v>285</v>
      </c>
      <c r="J820">
        <v>47211</v>
      </c>
      <c r="K820" t="s">
        <v>285</v>
      </c>
      <c r="L820" t="s">
        <v>285</v>
      </c>
      <c r="M820">
        <v>607213</v>
      </c>
      <c r="N820" t="s">
        <v>285</v>
      </c>
      <c r="O820" t="s">
        <v>285</v>
      </c>
      <c r="P820">
        <v>1074291</v>
      </c>
      <c r="Q820" t="s">
        <v>285</v>
      </c>
      <c r="R820" t="s">
        <v>285</v>
      </c>
    </row>
    <row r="821" spans="1:18" hidden="1">
      <c r="A821" t="s">
        <v>331</v>
      </c>
      <c r="B821">
        <v>11703</v>
      </c>
      <c r="C821" t="s">
        <v>286</v>
      </c>
      <c r="D821">
        <v>1901000</v>
      </c>
      <c r="E821" t="s">
        <v>285</v>
      </c>
      <c r="F821" t="s">
        <v>285</v>
      </c>
      <c r="G821">
        <v>260500</v>
      </c>
      <c r="H821" t="s">
        <v>285</v>
      </c>
      <c r="I821" t="s">
        <v>285</v>
      </c>
      <c r="J821">
        <v>47410</v>
      </c>
      <c r="K821" t="s">
        <v>285</v>
      </c>
      <c r="L821" t="s">
        <v>285</v>
      </c>
      <c r="M821">
        <v>589848</v>
      </c>
      <c r="N821" t="s">
        <v>285</v>
      </c>
      <c r="O821" t="s">
        <v>285</v>
      </c>
      <c r="P821">
        <v>1003242</v>
      </c>
      <c r="Q821" t="s">
        <v>285</v>
      </c>
      <c r="R821" t="s">
        <v>285</v>
      </c>
    </row>
    <row r="822" spans="1:18" hidden="1">
      <c r="A822" t="s">
        <v>331</v>
      </c>
      <c r="B822">
        <v>11703</v>
      </c>
      <c r="C822" t="s">
        <v>287</v>
      </c>
      <c r="D822">
        <v>1930519</v>
      </c>
      <c r="E822" t="s">
        <v>285</v>
      </c>
      <c r="F822" t="s">
        <v>285</v>
      </c>
      <c r="G822">
        <v>245219</v>
      </c>
      <c r="H822" t="s">
        <v>285</v>
      </c>
      <c r="I822" t="s">
        <v>285</v>
      </c>
      <c r="J822">
        <v>44277</v>
      </c>
      <c r="K822" t="s">
        <v>285</v>
      </c>
      <c r="L822" t="s">
        <v>285</v>
      </c>
      <c r="M822">
        <v>586387</v>
      </c>
      <c r="N822" t="s">
        <v>285</v>
      </c>
      <c r="O822" t="s">
        <v>285</v>
      </c>
      <c r="P822">
        <v>1054636</v>
      </c>
      <c r="Q822" t="s">
        <v>285</v>
      </c>
      <c r="R822" t="s">
        <v>285</v>
      </c>
    </row>
    <row r="823" spans="1:18" hidden="1">
      <c r="A823" t="s">
        <v>331</v>
      </c>
      <c r="B823">
        <v>11703</v>
      </c>
      <c r="C823" t="s">
        <v>288</v>
      </c>
      <c r="D823">
        <v>1853113</v>
      </c>
      <c r="E823" t="s">
        <v>285</v>
      </c>
      <c r="F823" t="s">
        <v>285</v>
      </c>
      <c r="G823">
        <v>235432</v>
      </c>
      <c r="H823" t="s">
        <v>285</v>
      </c>
      <c r="I823" t="s">
        <v>285</v>
      </c>
      <c r="J823">
        <v>42235</v>
      </c>
      <c r="K823" t="s">
        <v>285</v>
      </c>
      <c r="L823" t="s">
        <v>285</v>
      </c>
      <c r="M823">
        <v>573281</v>
      </c>
      <c r="N823" t="s">
        <v>285</v>
      </c>
      <c r="O823" t="s">
        <v>285</v>
      </c>
      <c r="P823">
        <v>1002165</v>
      </c>
      <c r="Q823" t="s">
        <v>285</v>
      </c>
      <c r="R823" t="s">
        <v>285</v>
      </c>
    </row>
    <row r="824" spans="1:18" hidden="1">
      <c r="A824" t="s">
        <v>331</v>
      </c>
      <c r="B824">
        <v>11703</v>
      </c>
      <c r="C824" t="s">
        <v>289</v>
      </c>
      <c r="D824">
        <v>1795995</v>
      </c>
      <c r="E824" t="s">
        <v>285</v>
      </c>
      <c r="F824" t="s">
        <v>285</v>
      </c>
      <c r="G824">
        <v>233856</v>
      </c>
      <c r="H824" t="s">
        <v>285</v>
      </c>
      <c r="I824" t="s">
        <v>285</v>
      </c>
      <c r="J824">
        <v>38559</v>
      </c>
      <c r="K824" t="s">
        <v>285</v>
      </c>
      <c r="L824" t="s">
        <v>285</v>
      </c>
      <c r="M824">
        <v>579185</v>
      </c>
      <c r="N824" t="s">
        <v>285</v>
      </c>
      <c r="O824" t="s">
        <v>285</v>
      </c>
      <c r="P824">
        <v>944395</v>
      </c>
      <c r="Q824" t="s">
        <v>285</v>
      </c>
      <c r="R824" t="s">
        <v>285</v>
      </c>
    </row>
    <row r="825" spans="1:18" hidden="1">
      <c r="A825" t="s">
        <v>331</v>
      </c>
      <c r="B825">
        <v>11703</v>
      </c>
      <c r="C825" t="s">
        <v>290</v>
      </c>
      <c r="D825">
        <v>1948320</v>
      </c>
      <c r="E825" t="s">
        <v>285</v>
      </c>
      <c r="F825" t="s">
        <v>285</v>
      </c>
      <c r="G825">
        <v>234952</v>
      </c>
      <c r="H825" t="s">
        <v>285</v>
      </c>
      <c r="I825" t="s">
        <v>285</v>
      </c>
      <c r="J825">
        <v>40681</v>
      </c>
      <c r="K825" t="s">
        <v>285</v>
      </c>
      <c r="L825" t="s">
        <v>285</v>
      </c>
      <c r="M825">
        <v>615688</v>
      </c>
      <c r="N825" t="s">
        <v>285</v>
      </c>
      <c r="O825" t="s">
        <v>285</v>
      </c>
      <c r="P825">
        <v>1056999</v>
      </c>
      <c r="Q825" t="s">
        <v>285</v>
      </c>
      <c r="R825" t="s">
        <v>285</v>
      </c>
    </row>
    <row r="826" spans="1:18" hidden="1">
      <c r="A826" t="s">
        <v>331</v>
      </c>
      <c r="B826">
        <v>11703</v>
      </c>
      <c r="C826" t="s">
        <v>291</v>
      </c>
      <c r="D826">
        <v>1963074</v>
      </c>
      <c r="E826" t="s">
        <v>285</v>
      </c>
      <c r="F826" t="s">
        <v>285</v>
      </c>
      <c r="G826">
        <v>236793</v>
      </c>
      <c r="H826" t="s">
        <v>285</v>
      </c>
      <c r="I826" t="s">
        <v>285</v>
      </c>
      <c r="J826">
        <v>41873</v>
      </c>
      <c r="K826" t="s">
        <v>285</v>
      </c>
      <c r="L826" t="s">
        <v>285</v>
      </c>
      <c r="M826">
        <v>594809</v>
      </c>
      <c r="N826" t="s">
        <v>285</v>
      </c>
      <c r="O826" t="s">
        <v>285</v>
      </c>
      <c r="P826">
        <v>1089599</v>
      </c>
      <c r="Q826" t="s">
        <v>285</v>
      </c>
      <c r="R826" t="s">
        <v>285</v>
      </c>
    </row>
    <row r="827" spans="1:18" hidden="1">
      <c r="A827" t="s">
        <v>331</v>
      </c>
      <c r="B827">
        <v>11703</v>
      </c>
      <c r="C827" t="s">
        <v>292</v>
      </c>
      <c r="D827">
        <v>1893609</v>
      </c>
      <c r="E827" t="s">
        <v>285</v>
      </c>
      <c r="F827" t="s">
        <v>285</v>
      </c>
      <c r="G827">
        <v>234755</v>
      </c>
      <c r="H827" t="s">
        <v>285</v>
      </c>
      <c r="I827" t="s">
        <v>285</v>
      </c>
      <c r="J827">
        <v>42840</v>
      </c>
      <c r="K827" t="s">
        <v>285</v>
      </c>
      <c r="L827" t="s">
        <v>285</v>
      </c>
      <c r="M827">
        <v>594250</v>
      </c>
      <c r="N827" t="s">
        <v>285</v>
      </c>
      <c r="O827" t="s">
        <v>285</v>
      </c>
      <c r="P827">
        <v>1021764</v>
      </c>
      <c r="Q827" t="s">
        <v>285</v>
      </c>
      <c r="R827" t="s">
        <v>285</v>
      </c>
    </row>
    <row r="828" spans="1:18" hidden="1">
      <c r="A828" t="s">
        <v>331</v>
      </c>
      <c r="B828">
        <v>11703</v>
      </c>
      <c r="C828" t="s">
        <v>293</v>
      </c>
      <c r="D828">
        <v>2017707</v>
      </c>
      <c r="E828" t="s">
        <v>285</v>
      </c>
      <c r="F828" t="s">
        <v>285</v>
      </c>
      <c r="G828">
        <v>216825</v>
      </c>
      <c r="H828" t="s">
        <v>285</v>
      </c>
      <c r="I828" t="s">
        <v>285</v>
      </c>
      <c r="J828">
        <v>44610</v>
      </c>
      <c r="K828" t="s">
        <v>285</v>
      </c>
      <c r="L828" t="s">
        <v>285</v>
      </c>
      <c r="M828">
        <v>643320</v>
      </c>
      <c r="N828" t="s">
        <v>285</v>
      </c>
      <c r="O828" t="s">
        <v>285</v>
      </c>
      <c r="P828">
        <v>1112952</v>
      </c>
      <c r="Q828" t="s">
        <v>285</v>
      </c>
      <c r="R828" t="s">
        <v>285</v>
      </c>
    </row>
    <row r="829" spans="1:18" hidden="1">
      <c r="A829" t="s">
        <v>331</v>
      </c>
      <c r="B829">
        <v>11703</v>
      </c>
      <c r="C829" t="s">
        <v>294</v>
      </c>
      <c r="D829">
        <v>2047830</v>
      </c>
      <c r="E829" t="s">
        <v>285</v>
      </c>
      <c r="F829" t="s">
        <v>285</v>
      </c>
      <c r="G829">
        <v>211945</v>
      </c>
      <c r="H829" t="s">
        <v>285</v>
      </c>
      <c r="I829" t="s">
        <v>285</v>
      </c>
      <c r="J829">
        <v>41750</v>
      </c>
      <c r="K829" t="s">
        <v>285</v>
      </c>
      <c r="L829" t="s">
        <v>285</v>
      </c>
      <c r="M829">
        <v>649897</v>
      </c>
      <c r="N829" t="s">
        <v>285</v>
      </c>
      <c r="O829" t="s">
        <v>285</v>
      </c>
      <c r="P829">
        <v>1144238</v>
      </c>
      <c r="Q829" t="s">
        <v>285</v>
      </c>
      <c r="R829" t="s">
        <v>285</v>
      </c>
    </row>
    <row r="830" spans="1:18" hidden="1">
      <c r="A830" t="s">
        <v>331</v>
      </c>
      <c r="B830">
        <v>11703</v>
      </c>
      <c r="C830" t="s">
        <v>295</v>
      </c>
      <c r="D830">
        <v>2151188</v>
      </c>
      <c r="E830" t="s">
        <v>285</v>
      </c>
      <c r="F830" t="s">
        <v>285</v>
      </c>
      <c r="G830">
        <v>213486</v>
      </c>
      <c r="H830" t="s">
        <v>285</v>
      </c>
      <c r="I830" t="s">
        <v>285</v>
      </c>
      <c r="J830">
        <v>33384</v>
      </c>
      <c r="K830" t="s">
        <v>285</v>
      </c>
      <c r="L830" t="s">
        <v>285</v>
      </c>
      <c r="M830">
        <v>677678</v>
      </c>
      <c r="N830" t="s">
        <v>285</v>
      </c>
      <c r="O830" t="s">
        <v>285</v>
      </c>
      <c r="P830">
        <v>1226640</v>
      </c>
      <c r="Q830" t="s">
        <v>285</v>
      </c>
      <c r="R830" t="s">
        <v>285</v>
      </c>
    </row>
    <row r="831" spans="1:18" hidden="1">
      <c r="A831" t="s">
        <v>331</v>
      </c>
      <c r="B831">
        <v>11703</v>
      </c>
      <c r="C831" t="s">
        <v>296</v>
      </c>
      <c r="D831">
        <v>2122446</v>
      </c>
      <c r="E831" t="s">
        <v>285</v>
      </c>
      <c r="F831" t="s">
        <v>285</v>
      </c>
      <c r="G831">
        <v>210372</v>
      </c>
      <c r="H831" t="s">
        <v>285</v>
      </c>
      <c r="I831" t="s">
        <v>285</v>
      </c>
      <c r="J831">
        <v>30768</v>
      </c>
      <c r="K831" t="s">
        <v>285</v>
      </c>
      <c r="L831" t="s">
        <v>285</v>
      </c>
      <c r="M831">
        <v>689521</v>
      </c>
      <c r="N831" t="s">
        <v>285</v>
      </c>
      <c r="O831" t="s">
        <v>285</v>
      </c>
      <c r="P831">
        <v>1191785</v>
      </c>
      <c r="Q831" t="s">
        <v>285</v>
      </c>
      <c r="R831" t="s">
        <v>285</v>
      </c>
    </row>
    <row r="832" spans="1:18" hidden="1">
      <c r="A832" t="s">
        <v>331</v>
      </c>
      <c r="B832">
        <v>11703</v>
      </c>
      <c r="C832" t="s">
        <v>297</v>
      </c>
      <c r="D832">
        <v>2176117</v>
      </c>
      <c r="E832" t="s">
        <v>285</v>
      </c>
      <c r="F832" t="s">
        <v>285</v>
      </c>
      <c r="G832">
        <v>208622</v>
      </c>
      <c r="H832" t="s">
        <v>285</v>
      </c>
      <c r="I832" t="s">
        <v>285</v>
      </c>
      <c r="J832">
        <v>34237</v>
      </c>
      <c r="K832" t="s">
        <v>285</v>
      </c>
      <c r="L832" t="s">
        <v>285</v>
      </c>
      <c r="M832">
        <v>705777</v>
      </c>
      <c r="N832" t="s">
        <v>285</v>
      </c>
      <c r="O832" t="s">
        <v>285</v>
      </c>
      <c r="P832">
        <v>1227481</v>
      </c>
      <c r="Q832" t="s">
        <v>285</v>
      </c>
      <c r="R832" t="s">
        <v>285</v>
      </c>
    </row>
    <row r="833" spans="1:18" hidden="1">
      <c r="A833" t="s">
        <v>331</v>
      </c>
      <c r="B833">
        <v>11703</v>
      </c>
      <c r="C833" t="s">
        <v>298</v>
      </c>
      <c r="D833">
        <v>2299182</v>
      </c>
      <c r="E833" t="s">
        <v>285</v>
      </c>
      <c r="F833" t="s">
        <v>285</v>
      </c>
      <c r="G833">
        <v>225411</v>
      </c>
      <c r="H833" t="s">
        <v>285</v>
      </c>
      <c r="I833" t="s">
        <v>285</v>
      </c>
      <c r="J833">
        <v>34558</v>
      </c>
      <c r="K833" t="s">
        <v>285</v>
      </c>
      <c r="L833" t="s">
        <v>285</v>
      </c>
      <c r="M833">
        <v>729215</v>
      </c>
      <c r="N833" t="s">
        <v>285</v>
      </c>
      <c r="O833" t="s">
        <v>285</v>
      </c>
      <c r="P833">
        <v>1309998</v>
      </c>
      <c r="Q833" t="s">
        <v>285</v>
      </c>
      <c r="R833" t="s">
        <v>285</v>
      </c>
    </row>
    <row r="834" spans="1:18" hidden="1">
      <c r="A834" t="s">
        <v>331</v>
      </c>
      <c r="B834">
        <v>11703</v>
      </c>
      <c r="C834" t="s">
        <v>299</v>
      </c>
      <c r="D834">
        <v>2234503</v>
      </c>
      <c r="E834" t="s">
        <v>285</v>
      </c>
      <c r="F834" t="s">
        <v>285</v>
      </c>
      <c r="G834">
        <v>219695</v>
      </c>
      <c r="H834" t="s">
        <v>285</v>
      </c>
      <c r="I834" t="s">
        <v>285</v>
      </c>
      <c r="J834">
        <v>32294</v>
      </c>
      <c r="K834" t="s">
        <v>285</v>
      </c>
      <c r="L834" t="s">
        <v>285</v>
      </c>
      <c r="M834">
        <v>726688</v>
      </c>
      <c r="N834" t="s">
        <v>285</v>
      </c>
      <c r="O834" t="s">
        <v>285</v>
      </c>
      <c r="P834">
        <v>1255826</v>
      </c>
      <c r="Q834" t="s">
        <v>285</v>
      </c>
      <c r="R834" t="s">
        <v>285</v>
      </c>
    </row>
    <row r="835" spans="1:18" hidden="1">
      <c r="A835" t="s">
        <v>331</v>
      </c>
      <c r="B835">
        <v>11703</v>
      </c>
      <c r="C835" t="s">
        <v>300</v>
      </c>
      <c r="D835">
        <v>2250804</v>
      </c>
      <c r="E835" t="s">
        <v>285</v>
      </c>
      <c r="F835" t="s">
        <v>285</v>
      </c>
      <c r="G835">
        <v>207410</v>
      </c>
      <c r="H835" t="s">
        <v>285</v>
      </c>
      <c r="I835" t="s">
        <v>285</v>
      </c>
      <c r="J835">
        <v>32204</v>
      </c>
      <c r="K835" t="s">
        <v>285</v>
      </c>
      <c r="L835" t="s">
        <v>285</v>
      </c>
      <c r="M835">
        <v>731226</v>
      </c>
      <c r="N835" t="s">
        <v>285</v>
      </c>
      <c r="O835" t="s">
        <v>285</v>
      </c>
      <c r="P835">
        <v>1279964</v>
      </c>
      <c r="Q835" t="s">
        <v>285</v>
      </c>
      <c r="R835" t="s">
        <v>285</v>
      </c>
    </row>
    <row r="836" spans="1:18" hidden="1">
      <c r="A836" t="s">
        <v>331</v>
      </c>
      <c r="B836">
        <v>11703</v>
      </c>
      <c r="C836" t="s">
        <v>301</v>
      </c>
      <c r="D836">
        <v>2174361</v>
      </c>
      <c r="E836" t="s">
        <v>285</v>
      </c>
      <c r="F836" t="s">
        <v>285</v>
      </c>
      <c r="G836">
        <v>208599</v>
      </c>
      <c r="H836" t="s">
        <v>285</v>
      </c>
      <c r="I836" t="s">
        <v>285</v>
      </c>
      <c r="J836">
        <v>33115</v>
      </c>
      <c r="K836" t="s">
        <v>285</v>
      </c>
      <c r="L836" t="s">
        <v>285</v>
      </c>
      <c r="M836">
        <v>736063</v>
      </c>
      <c r="N836" t="s">
        <v>285</v>
      </c>
      <c r="O836" t="s">
        <v>285</v>
      </c>
      <c r="P836">
        <v>1196584</v>
      </c>
      <c r="Q836" t="s">
        <v>285</v>
      </c>
      <c r="R836" t="s">
        <v>285</v>
      </c>
    </row>
    <row r="837" spans="1:18" hidden="1">
      <c r="A837" t="s">
        <v>331</v>
      </c>
      <c r="B837">
        <v>11703</v>
      </c>
      <c r="C837" t="s">
        <v>302</v>
      </c>
      <c r="D837">
        <v>2229212</v>
      </c>
      <c r="E837" t="s">
        <v>285</v>
      </c>
      <c r="F837" t="s">
        <v>285</v>
      </c>
      <c r="G837">
        <v>198412</v>
      </c>
      <c r="H837" t="s">
        <v>285</v>
      </c>
      <c r="I837" t="s">
        <v>285</v>
      </c>
      <c r="J837">
        <v>33372</v>
      </c>
      <c r="K837" t="s">
        <v>285</v>
      </c>
      <c r="L837" t="s">
        <v>285</v>
      </c>
      <c r="M837">
        <v>749413</v>
      </c>
      <c r="N837" t="s">
        <v>285</v>
      </c>
      <c r="O837" t="s">
        <v>285</v>
      </c>
      <c r="P837">
        <v>1248015</v>
      </c>
      <c r="Q837" t="s">
        <v>285</v>
      </c>
      <c r="R837" t="s">
        <v>285</v>
      </c>
    </row>
    <row r="838" spans="1:18" hidden="1">
      <c r="A838" t="s">
        <v>331</v>
      </c>
      <c r="B838">
        <v>11703</v>
      </c>
      <c r="C838" t="s">
        <v>303</v>
      </c>
      <c r="D838">
        <v>2193889</v>
      </c>
      <c r="E838" t="s">
        <v>285</v>
      </c>
      <c r="F838" t="s">
        <v>285</v>
      </c>
      <c r="G838">
        <v>197440</v>
      </c>
      <c r="H838" t="s">
        <v>285</v>
      </c>
      <c r="I838" t="s">
        <v>285</v>
      </c>
      <c r="J838">
        <v>31224</v>
      </c>
      <c r="K838" t="s">
        <v>285</v>
      </c>
      <c r="L838" t="s">
        <v>285</v>
      </c>
      <c r="M838">
        <v>755066</v>
      </c>
      <c r="N838" t="s">
        <v>285</v>
      </c>
      <c r="O838" t="s">
        <v>285</v>
      </c>
      <c r="P838">
        <v>1210160</v>
      </c>
      <c r="Q838" t="s">
        <v>285</v>
      </c>
      <c r="R838" t="s">
        <v>285</v>
      </c>
    </row>
    <row r="839" spans="1:18" hidden="1">
      <c r="A839" t="s">
        <v>331</v>
      </c>
      <c r="B839">
        <v>11703</v>
      </c>
      <c r="C839" t="s">
        <v>304</v>
      </c>
      <c r="D839">
        <v>2186429</v>
      </c>
      <c r="E839" t="s">
        <v>285</v>
      </c>
      <c r="F839" t="s">
        <v>285</v>
      </c>
      <c r="G839">
        <v>200566</v>
      </c>
      <c r="H839" t="s">
        <v>285</v>
      </c>
      <c r="I839" t="s">
        <v>285</v>
      </c>
      <c r="J839">
        <v>37756</v>
      </c>
      <c r="K839" t="s">
        <v>285</v>
      </c>
      <c r="L839" t="s">
        <v>285</v>
      </c>
      <c r="M839">
        <v>757295</v>
      </c>
      <c r="N839" t="s">
        <v>285</v>
      </c>
      <c r="O839" t="s">
        <v>285</v>
      </c>
      <c r="P839">
        <v>1190812</v>
      </c>
      <c r="Q839" t="s">
        <v>285</v>
      </c>
      <c r="R839" t="s">
        <v>285</v>
      </c>
    </row>
    <row r="840" spans="1:18" hidden="1">
      <c r="A840" t="s">
        <v>331</v>
      </c>
      <c r="B840">
        <v>11703</v>
      </c>
      <c r="C840" t="s">
        <v>305</v>
      </c>
      <c r="D840">
        <v>2139809</v>
      </c>
      <c r="E840" t="s">
        <v>285</v>
      </c>
      <c r="F840" t="s">
        <v>285</v>
      </c>
      <c r="G840">
        <v>197998</v>
      </c>
      <c r="H840" t="s">
        <v>285</v>
      </c>
      <c r="I840" t="s">
        <v>285</v>
      </c>
      <c r="J840">
        <v>36676</v>
      </c>
      <c r="K840" t="s">
        <v>285</v>
      </c>
      <c r="L840" t="s">
        <v>285</v>
      </c>
      <c r="M840">
        <v>764231</v>
      </c>
      <c r="N840" t="s">
        <v>285</v>
      </c>
      <c r="O840" t="s">
        <v>285</v>
      </c>
      <c r="P840">
        <v>1140904</v>
      </c>
      <c r="Q840" t="s">
        <v>285</v>
      </c>
      <c r="R840" t="s">
        <v>285</v>
      </c>
    </row>
    <row r="841" spans="1:18" hidden="1">
      <c r="A841" t="s">
        <v>331</v>
      </c>
      <c r="B841">
        <v>11703</v>
      </c>
      <c r="C841" t="s">
        <v>306</v>
      </c>
      <c r="D841">
        <v>2120225</v>
      </c>
      <c r="E841" t="s">
        <v>285</v>
      </c>
      <c r="F841" t="s">
        <v>285</v>
      </c>
      <c r="G841">
        <v>197094</v>
      </c>
      <c r="H841" t="s">
        <v>285</v>
      </c>
      <c r="I841" t="s">
        <v>285</v>
      </c>
      <c r="J841">
        <v>35835</v>
      </c>
      <c r="K841" t="s">
        <v>285</v>
      </c>
      <c r="L841" t="s">
        <v>285</v>
      </c>
      <c r="M841">
        <v>758599</v>
      </c>
      <c r="N841" t="s">
        <v>285</v>
      </c>
      <c r="O841" t="s">
        <v>285</v>
      </c>
      <c r="P841">
        <v>1128697</v>
      </c>
      <c r="Q841" t="s">
        <v>285</v>
      </c>
      <c r="R841" t="s">
        <v>285</v>
      </c>
    </row>
    <row r="842" spans="1:18" hidden="1">
      <c r="A842" t="s">
        <v>331</v>
      </c>
      <c r="B842">
        <v>11703</v>
      </c>
      <c r="C842" t="s">
        <v>307</v>
      </c>
      <c r="D842">
        <v>2036943</v>
      </c>
      <c r="E842" t="s">
        <v>285</v>
      </c>
      <c r="F842" t="s">
        <v>285</v>
      </c>
      <c r="G842">
        <v>189538</v>
      </c>
      <c r="H842" t="s">
        <v>285</v>
      </c>
      <c r="I842" t="s">
        <v>285</v>
      </c>
      <c r="J842">
        <v>34502</v>
      </c>
      <c r="K842" t="s">
        <v>285</v>
      </c>
      <c r="L842" t="s">
        <v>285</v>
      </c>
      <c r="M842">
        <v>748344</v>
      </c>
      <c r="N842" t="s">
        <v>285</v>
      </c>
      <c r="O842" t="s">
        <v>285</v>
      </c>
      <c r="P842">
        <v>1064559</v>
      </c>
      <c r="Q842" t="s">
        <v>285</v>
      </c>
      <c r="R842" t="s">
        <v>285</v>
      </c>
    </row>
    <row r="843" spans="1:18" hidden="1">
      <c r="A843" t="s">
        <v>331</v>
      </c>
      <c r="B843">
        <v>11703</v>
      </c>
      <c r="C843" t="s">
        <v>308</v>
      </c>
      <c r="D843">
        <v>2014281</v>
      </c>
      <c r="E843" t="s">
        <v>285</v>
      </c>
      <c r="F843" t="s">
        <v>285</v>
      </c>
      <c r="G843">
        <v>186082</v>
      </c>
      <c r="H843" t="s">
        <v>285</v>
      </c>
      <c r="I843" t="s">
        <v>285</v>
      </c>
      <c r="J843">
        <v>35969</v>
      </c>
      <c r="K843" t="s">
        <v>285</v>
      </c>
      <c r="L843" t="s">
        <v>285</v>
      </c>
      <c r="M843">
        <v>758464</v>
      </c>
      <c r="N843" t="s">
        <v>285</v>
      </c>
      <c r="O843" t="s">
        <v>285</v>
      </c>
      <c r="P843">
        <v>1033766</v>
      </c>
      <c r="Q843" t="s">
        <v>285</v>
      </c>
      <c r="R843" t="s">
        <v>285</v>
      </c>
    </row>
    <row r="844" spans="1:18" hidden="1">
      <c r="A844" t="s">
        <v>331</v>
      </c>
      <c r="B844">
        <v>11703</v>
      </c>
      <c r="C844" t="s">
        <v>309</v>
      </c>
      <c r="D844">
        <v>1950039</v>
      </c>
      <c r="E844" t="s">
        <v>285</v>
      </c>
      <c r="F844" t="s">
        <v>285</v>
      </c>
      <c r="G844">
        <v>185677</v>
      </c>
      <c r="H844" t="s">
        <v>285</v>
      </c>
      <c r="I844" t="s">
        <v>285</v>
      </c>
      <c r="J844">
        <v>36831</v>
      </c>
      <c r="K844" t="s">
        <v>285</v>
      </c>
      <c r="L844" t="s">
        <v>285</v>
      </c>
      <c r="M844">
        <v>763152</v>
      </c>
      <c r="N844" t="s">
        <v>285</v>
      </c>
      <c r="O844" t="s">
        <v>285</v>
      </c>
      <c r="P844">
        <v>964379</v>
      </c>
      <c r="Q844" t="s">
        <v>285</v>
      </c>
      <c r="R844" t="s">
        <v>285</v>
      </c>
    </row>
    <row r="845" spans="1:18" hidden="1">
      <c r="A845" t="s">
        <v>331</v>
      </c>
      <c r="B845">
        <v>11703</v>
      </c>
      <c r="C845" t="s">
        <v>310</v>
      </c>
      <c r="D845">
        <v>1976176</v>
      </c>
      <c r="E845" t="s">
        <v>285</v>
      </c>
      <c r="F845" t="s">
        <v>285</v>
      </c>
      <c r="G845">
        <v>190771</v>
      </c>
      <c r="H845" t="s">
        <v>285</v>
      </c>
      <c r="I845" t="s">
        <v>285</v>
      </c>
      <c r="J845">
        <v>36222</v>
      </c>
      <c r="K845" t="s">
        <v>285</v>
      </c>
      <c r="L845" t="s">
        <v>285</v>
      </c>
      <c r="M845">
        <v>783521</v>
      </c>
      <c r="N845" t="s">
        <v>285</v>
      </c>
      <c r="O845" t="s">
        <v>285</v>
      </c>
      <c r="P845">
        <v>965662</v>
      </c>
      <c r="Q845" t="s">
        <v>285</v>
      </c>
      <c r="R845" t="s">
        <v>285</v>
      </c>
    </row>
    <row r="846" spans="1:18" hidden="1">
      <c r="A846" t="s">
        <v>331</v>
      </c>
      <c r="B846">
        <v>11703</v>
      </c>
      <c r="C846" t="s">
        <v>311</v>
      </c>
      <c r="D846">
        <v>1902818</v>
      </c>
      <c r="E846" t="s">
        <v>285</v>
      </c>
      <c r="F846" t="s">
        <v>285</v>
      </c>
      <c r="G846">
        <v>179604</v>
      </c>
      <c r="H846" t="s">
        <v>285</v>
      </c>
      <c r="I846" t="s">
        <v>285</v>
      </c>
      <c r="J846">
        <v>36395</v>
      </c>
      <c r="K846" t="s">
        <v>285</v>
      </c>
      <c r="L846" t="s">
        <v>285</v>
      </c>
      <c r="M846">
        <v>770626</v>
      </c>
      <c r="N846" t="s">
        <v>285</v>
      </c>
      <c r="O846" t="s">
        <v>285</v>
      </c>
      <c r="P846">
        <v>916193</v>
      </c>
      <c r="Q846" t="s">
        <v>285</v>
      </c>
      <c r="R846" t="s">
        <v>285</v>
      </c>
    </row>
    <row r="847" spans="1:18" hidden="1">
      <c r="A847" t="s">
        <v>331</v>
      </c>
      <c r="B847">
        <v>11703</v>
      </c>
      <c r="C847" t="s">
        <v>312</v>
      </c>
      <c r="D847">
        <v>1776569</v>
      </c>
      <c r="E847" t="s">
        <v>285</v>
      </c>
      <c r="F847" t="s">
        <v>285</v>
      </c>
      <c r="G847">
        <v>179769</v>
      </c>
      <c r="H847" t="s">
        <v>285</v>
      </c>
      <c r="I847" t="s">
        <v>285</v>
      </c>
      <c r="J847">
        <v>34695</v>
      </c>
      <c r="K847" t="s">
        <v>285</v>
      </c>
      <c r="L847" t="s">
        <v>285</v>
      </c>
      <c r="M847">
        <v>750394</v>
      </c>
      <c r="N847" t="s">
        <v>285</v>
      </c>
      <c r="O847" t="s">
        <v>285</v>
      </c>
      <c r="P847">
        <v>811711</v>
      </c>
      <c r="Q847" t="s">
        <v>285</v>
      </c>
      <c r="R847" t="s">
        <v>285</v>
      </c>
    </row>
    <row r="848" spans="1:18" hidden="1">
      <c r="A848" t="s">
        <v>331</v>
      </c>
      <c r="B848">
        <v>11703</v>
      </c>
      <c r="C848" t="s">
        <v>313</v>
      </c>
      <c r="D848">
        <v>1771647</v>
      </c>
      <c r="E848" t="s">
        <v>285</v>
      </c>
      <c r="F848" t="s">
        <v>285</v>
      </c>
      <c r="G848">
        <v>178960</v>
      </c>
      <c r="H848" t="s">
        <v>285</v>
      </c>
      <c r="I848" t="s">
        <v>285</v>
      </c>
      <c r="J848">
        <v>36555</v>
      </c>
      <c r="K848" t="s">
        <v>285</v>
      </c>
      <c r="L848" t="s">
        <v>285</v>
      </c>
      <c r="M848">
        <v>747214</v>
      </c>
      <c r="N848" t="s">
        <v>285</v>
      </c>
      <c r="O848" t="s">
        <v>285</v>
      </c>
      <c r="P848">
        <v>808918</v>
      </c>
      <c r="Q848" t="s">
        <v>285</v>
      </c>
      <c r="R848" t="s">
        <v>285</v>
      </c>
    </row>
    <row r="849" spans="1:18" hidden="1">
      <c r="A849" t="s">
        <v>331</v>
      </c>
      <c r="B849">
        <v>11703</v>
      </c>
      <c r="C849" t="s">
        <v>314</v>
      </c>
      <c r="D849">
        <v>1801147</v>
      </c>
      <c r="E849" t="s">
        <v>285</v>
      </c>
      <c r="F849" t="s">
        <v>285</v>
      </c>
      <c r="G849">
        <v>181211</v>
      </c>
      <c r="H849" t="s">
        <v>285</v>
      </c>
      <c r="I849" t="s">
        <v>285</v>
      </c>
      <c r="J849">
        <v>38350</v>
      </c>
      <c r="K849" t="s">
        <v>285</v>
      </c>
      <c r="L849" t="s">
        <v>285</v>
      </c>
      <c r="M849">
        <v>756642</v>
      </c>
      <c r="N849" t="s">
        <v>285</v>
      </c>
      <c r="O849" t="s">
        <v>285</v>
      </c>
      <c r="P849">
        <v>824943</v>
      </c>
      <c r="Q849" t="s">
        <v>285</v>
      </c>
      <c r="R849" t="s">
        <v>285</v>
      </c>
    </row>
    <row r="850" spans="1:18" hidden="1">
      <c r="A850" t="s">
        <v>331</v>
      </c>
      <c r="B850">
        <v>11703</v>
      </c>
      <c r="C850" t="s">
        <v>315</v>
      </c>
      <c r="D850">
        <v>1769094</v>
      </c>
      <c r="E850" t="s">
        <v>285</v>
      </c>
      <c r="F850" t="s">
        <v>285</v>
      </c>
      <c r="G850">
        <v>182358</v>
      </c>
      <c r="H850" t="s">
        <v>285</v>
      </c>
      <c r="I850" t="s">
        <v>285</v>
      </c>
      <c r="J850">
        <v>39147</v>
      </c>
      <c r="K850" t="s">
        <v>285</v>
      </c>
      <c r="L850" t="s">
        <v>285</v>
      </c>
      <c r="M850">
        <v>759723</v>
      </c>
      <c r="N850" t="s">
        <v>285</v>
      </c>
      <c r="O850" t="s">
        <v>285</v>
      </c>
      <c r="P850">
        <v>787865</v>
      </c>
      <c r="Q850" t="s">
        <v>285</v>
      </c>
      <c r="R850" t="s">
        <v>285</v>
      </c>
    </row>
    <row r="851" spans="1:18" hidden="1">
      <c r="A851" t="s">
        <v>331</v>
      </c>
      <c r="B851">
        <v>11703</v>
      </c>
      <c r="C851" t="s">
        <v>316</v>
      </c>
      <c r="D851">
        <v>1678337</v>
      </c>
      <c r="E851" t="s">
        <v>285</v>
      </c>
      <c r="F851" t="s">
        <v>285</v>
      </c>
      <c r="G851">
        <v>182240</v>
      </c>
      <c r="H851" t="s">
        <v>285</v>
      </c>
      <c r="I851" t="s">
        <v>285</v>
      </c>
      <c r="J851">
        <v>41855</v>
      </c>
      <c r="K851" t="s">
        <v>285</v>
      </c>
      <c r="L851" t="s">
        <v>285</v>
      </c>
      <c r="M851">
        <v>728293</v>
      </c>
      <c r="N851" t="s">
        <v>285</v>
      </c>
      <c r="O851" t="s">
        <v>285</v>
      </c>
      <c r="P851">
        <v>725949</v>
      </c>
      <c r="Q851" t="s">
        <v>285</v>
      </c>
      <c r="R851" t="s">
        <v>285</v>
      </c>
    </row>
    <row r="852" spans="1:18" hidden="1">
      <c r="A852" t="s">
        <v>331</v>
      </c>
      <c r="B852">
        <v>11703</v>
      </c>
      <c r="C852" t="s">
        <v>317</v>
      </c>
      <c r="D852">
        <v>1664571</v>
      </c>
      <c r="E852" t="s">
        <v>285</v>
      </c>
      <c r="F852" t="s">
        <v>285</v>
      </c>
      <c r="G852">
        <v>185627</v>
      </c>
      <c r="H852" t="s">
        <v>285</v>
      </c>
      <c r="I852" t="s">
        <v>285</v>
      </c>
      <c r="J852">
        <v>34792</v>
      </c>
      <c r="K852" t="s">
        <v>285</v>
      </c>
      <c r="L852" t="s">
        <v>285</v>
      </c>
      <c r="M852">
        <v>729485</v>
      </c>
      <c r="N852" t="s">
        <v>285</v>
      </c>
      <c r="O852" t="s">
        <v>285</v>
      </c>
      <c r="P852">
        <v>714667</v>
      </c>
      <c r="Q852" t="s">
        <v>285</v>
      </c>
      <c r="R852" t="s">
        <v>285</v>
      </c>
    </row>
    <row r="853" spans="1:18" hidden="1">
      <c r="A853" t="s">
        <v>331</v>
      </c>
      <c r="B853">
        <v>11703</v>
      </c>
      <c r="C853" t="s">
        <v>318</v>
      </c>
      <c r="D853">
        <v>1593290</v>
      </c>
      <c r="E853" t="s">
        <v>285</v>
      </c>
      <c r="F853" t="s">
        <v>285</v>
      </c>
      <c r="G853">
        <v>196255</v>
      </c>
      <c r="H853" t="s">
        <v>285</v>
      </c>
      <c r="I853" t="s">
        <v>285</v>
      </c>
      <c r="J853">
        <v>36535</v>
      </c>
      <c r="K853" t="s">
        <v>285</v>
      </c>
      <c r="L853" t="s">
        <v>285</v>
      </c>
      <c r="M853">
        <v>691078</v>
      </c>
      <c r="N853" t="s">
        <v>285</v>
      </c>
      <c r="O853" t="s">
        <v>285</v>
      </c>
      <c r="P853">
        <v>669422</v>
      </c>
      <c r="Q853" t="s">
        <v>285</v>
      </c>
      <c r="R853" t="s">
        <v>285</v>
      </c>
    </row>
    <row r="854" spans="1:18" hidden="1">
      <c r="A854" t="s">
        <v>331</v>
      </c>
      <c r="B854">
        <v>11703</v>
      </c>
      <c r="C854" t="s">
        <v>319</v>
      </c>
      <c r="D854">
        <v>1482512</v>
      </c>
      <c r="E854" t="s">
        <v>285</v>
      </c>
      <c r="F854" t="s">
        <v>285</v>
      </c>
      <c r="G854">
        <v>204648</v>
      </c>
      <c r="H854" t="s">
        <v>285</v>
      </c>
      <c r="I854" t="s">
        <v>285</v>
      </c>
      <c r="J854">
        <v>36769</v>
      </c>
      <c r="K854" t="s">
        <v>285</v>
      </c>
      <c r="L854" t="s">
        <v>285</v>
      </c>
      <c r="M854">
        <v>647694</v>
      </c>
      <c r="N854" t="s">
        <v>285</v>
      </c>
      <c r="O854" t="s">
        <v>285</v>
      </c>
      <c r="P854">
        <v>593401</v>
      </c>
      <c r="Q854" t="s">
        <v>285</v>
      </c>
      <c r="R854" t="s">
        <v>285</v>
      </c>
    </row>
    <row r="855" spans="1:18" hidden="1">
      <c r="A855" t="s">
        <v>331</v>
      </c>
      <c r="B855">
        <v>11703</v>
      </c>
      <c r="C855" t="s">
        <v>320</v>
      </c>
      <c r="D855">
        <v>1628556</v>
      </c>
      <c r="E855" t="s">
        <v>285</v>
      </c>
      <c r="F855" t="s">
        <v>285</v>
      </c>
      <c r="G855">
        <v>216302</v>
      </c>
      <c r="H855" t="s">
        <v>285</v>
      </c>
      <c r="I855" t="s">
        <v>285</v>
      </c>
      <c r="J855">
        <v>42394</v>
      </c>
      <c r="K855" t="s">
        <v>285</v>
      </c>
      <c r="L855" t="s">
        <v>285</v>
      </c>
      <c r="M855">
        <v>695459</v>
      </c>
      <c r="N855" t="s">
        <v>285</v>
      </c>
      <c r="O855" t="s">
        <v>285</v>
      </c>
      <c r="P855">
        <v>674401</v>
      </c>
      <c r="Q855" t="s">
        <v>285</v>
      </c>
      <c r="R855" t="s">
        <v>285</v>
      </c>
    </row>
    <row r="856" spans="1:18" hidden="1">
      <c r="A856" t="s">
        <v>331</v>
      </c>
      <c r="B856">
        <v>11703</v>
      </c>
      <c r="C856" t="s">
        <v>321</v>
      </c>
      <c r="D856">
        <v>1680140</v>
      </c>
      <c r="E856" t="s">
        <v>285</v>
      </c>
      <c r="F856" t="s">
        <v>285</v>
      </c>
      <c r="G856">
        <v>212181</v>
      </c>
      <c r="H856" t="s">
        <v>285</v>
      </c>
      <c r="I856" t="s">
        <v>285</v>
      </c>
      <c r="J856">
        <v>39366</v>
      </c>
      <c r="K856" t="s">
        <v>285</v>
      </c>
      <c r="L856" t="s">
        <v>285</v>
      </c>
      <c r="M856">
        <v>698449</v>
      </c>
      <c r="N856" t="s">
        <v>285</v>
      </c>
      <c r="O856" t="s">
        <v>285</v>
      </c>
      <c r="P856">
        <v>730144</v>
      </c>
      <c r="Q856" t="s">
        <v>285</v>
      </c>
      <c r="R856" t="s">
        <v>285</v>
      </c>
    </row>
    <row r="857" spans="1:18" hidden="1">
      <c r="A857" t="s">
        <v>332</v>
      </c>
      <c r="B857">
        <v>12009</v>
      </c>
      <c r="C857" t="s">
        <v>244</v>
      </c>
      <c r="D857">
        <v>6427</v>
      </c>
      <c r="E857">
        <v>75</v>
      </c>
      <c r="F857">
        <v>388</v>
      </c>
      <c r="G857" t="s">
        <v>285</v>
      </c>
      <c r="H857" t="s">
        <v>285</v>
      </c>
      <c r="I857" t="s">
        <v>285</v>
      </c>
      <c r="J857" t="s">
        <v>285</v>
      </c>
      <c r="K857" t="s">
        <v>285</v>
      </c>
      <c r="L857" t="s">
        <v>285</v>
      </c>
      <c r="M857" t="s">
        <v>285</v>
      </c>
      <c r="N857" t="s">
        <v>285</v>
      </c>
      <c r="O857" t="s">
        <v>285</v>
      </c>
      <c r="P857" t="s">
        <v>285</v>
      </c>
      <c r="Q857" t="s">
        <v>285</v>
      </c>
      <c r="R857" t="s">
        <v>285</v>
      </c>
    </row>
    <row r="858" spans="1:18" hidden="1">
      <c r="A858" t="s">
        <v>332</v>
      </c>
      <c r="B858">
        <v>12009</v>
      </c>
      <c r="C858" t="s">
        <v>245</v>
      </c>
      <c r="D858">
        <v>6106</v>
      </c>
      <c r="E858">
        <v>-66</v>
      </c>
      <c r="F858">
        <v>663</v>
      </c>
      <c r="G858" t="s">
        <v>285</v>
      </c>
      <c r="H858" t="s">
        <v>285</v>
      </c>
      <c r="I858" t="s">
        <v>285</v>
      </c>
      <c r="J858" t="s">
        <v>285</v>
      </c>
      <c r="K858" t="s">
        <v>285</v>
      </c>
      <c r="L858" t="s">
        <v>285</v>
      </c>
      <c r="M858" t="s">
        <v>285</v>
      </c>
      <c r="N858" t="s">
        <v>285</v>
      </c>
      <c r="O858" t="s">
        <v>285</v>
      </c>
      <c r="P858" t="s">
        <v>285</v>
      </c>
      <c r="Q858" t="s">
        <v>285</v>
      </c>
      <c r="R858" t="s">
        <v>285</v>
      </c>
    </row>
    <row r="859" spans="1:18" hidden="1">
      <c r="A859" t="s">
        <v>332</v>
      </c>
      <c r="B859">
        <v>12009</v>
      </c>
      <c r="C859" t="s">
        <v>246</v>
      </c>
      <c r="D859">
        <v>5593</v>
      </c>
      <c r="E859">
        <v>162</v>
      </c>
      <c r="F859">
        <v>-147</v>
      </c>
      <c r="G859" t="s">
        <v>285</v>
      </c>
      <c r="H859" t="s">
        <v>285</v>
      </c>
      <c r="I859" t="s">
        <v>285</v>
      </c>
      <c r="J859" t="s">
        <v>285</v>
      </c>
      <c r="K859" t="s">
        <v>285</v>
      </c>
      <c r="L859" t="s">
        <v>285</v>
      </c>
      <c r="M859" t="s">
        <v>285</v>
      </c>
      <c r="N859" t="s">
        <v>285</v>
      </c>
      <c r="O859" t="s">
        <v>285</v>
      </c>
      <c r="P859" t="s">
        <v>285</v>
      </c>
      <c r="Q859" t="s">
        <v>285</v>
      </c>
      <c r="R859" t="s">
        <v>285</v>
      </c>
    </row>
    <row r="860" spans="1:18" hidden="1">
      <c r="A860" t="s">
        <v>332</v>
      </c>
      <c r="B860">
        <v>12009</v>
      </c>
      <c r="C860" t="s">
        <v>247</v>
      </c>
      <c r="D860">
        <v>5751</v>
      </c>
      <c r="E860">
        <v>66</v>
      </c>
      <c r="F860">
        <v>-103</v>
      </c>
      <c r="G860" t="s">
        <v>285</v>
      </c>
      <c r="H860" t="s">
        <v>285</v>
      </c>
      <c r="I860" t="s">
        <v>285</v>
      </c>
      <c r="J860" t="s">
        <v>285</v>
      </c>
      <c r="K860" t="s">
        <v>285</v>
      </c>
      <c r="L860" t="s">
        <v>285</v>
      </c>
      <c r="M860" t="s">
        <v>285</v>
      </c>
      <c r="N860" t="s">
        <v>285</v>
      </c>
      <c r="O860" t="s">
        <v>285</v>
      </c>
      <c r="P860" t="s">
        <v>285</v>
      </c>
      <c r="Q860" t="s">
        <v>285</v>
      </c>
      <c r="R860" t="s">
        <v>285</v>
      </c>
    </row>
    <row r="861" spans="1:18" hidden="1">
      <c r="A861" t="s">
        <v>332</v>
      </c>
      <c r="B861">
        <v>12009</v>
      </c>
      <c r="C861" t="s">
        <v>248</v>
      </c>
      <c r="D861">
        <v>5737</v>
      </c>
      <c r="E861">
        <v>88</v>
      </c>
      <c r="F861">
        <v>126</v>
      </c>
      <c r="G861" t="s">
        <v>285</v>
      </c>
      <c r="H861" t="s">
        <v>285</v>
      </c>
      <c r="I861" t="s">
        <v>285</v>
      </c>
      <c r="J861" t="s">
        <v>285</v>
      </c>
      <c r="K861" t="s">
        <v>285</v>
      </c>
      <c r="L861" t="s">
        <v>285</v>
      </c>
      <c r="M861" t="s">
        <v>285</v>
      </c>
      <c r="N861" t="s">
        <v>285</v>
      </c>
      <c r="O861" t="s">
        <v>285</v>
      </c>
      <c r="P861" t="s">
        <v>285</v>
      </c>
      <c r="Q861" t="s">
        <v>285</v>
      </c>
      <c r="R861" t="s">
        <v>285</v>
      </c>
    </row>
    <row r="862" spans="1:18" hidden="1">
      <c r="A862" t="s">
        <v>332</v>
      </c>
      <c r="B862">
        <v>12009</v>
      </c>
      <c r="C862" t="s">
        <v>249</v>
      </c>
      <c r="D862">
        <v>5672</v>
      </c>
      <c r="E862">
        <v>30</v>
      </c>
      <c r="F862">
        <v>-15</v>
      </c>
      <c r="G862" t="s">
        <v>285</v>
      </c>
      <c r="H862" t="s">
        <v>285</v>
      </c>
      <c r="I862" t="s">
        <v>285</v>
      </c>
      <c r="J862" t="s">
        <v>285</v>
      </c>
      <c r="K862" t="s">
        <v>285</v>
      </c>
      <c r="L862" t="s">
        <v>285</v>
      </c>
      <c r="M862" t="s">
        <v>285</v>
      </c>
      <c r="N862" t="s">
        <v>285</v>
      </c>
      <c r="O862" t="s">
        <v>285</v>
      </c>
      <c r="P862" t="s">
        <v>285</v>
      </c>
      <c r="Q862" t="s">
        <v>285</v>
      </c>
      <c r="R862" t="s">
        <v>285</v>
      </c>
    </row>
    <row r="863" spans="1:18" hidden="1">
      <c r="A863" t="s">
        <v>332</v>
      </c>
      <c r="B863">
        <v>12009</v>
      </c>
      <c r="C863" t="s">
        <v>250</v>
      </c>
      <c r="D863">
        <v>5613</v>
      </c>
      <c r="E863">
        <v>31</v>
      </c>
      <c r="F863">
        <v>-124</v>
      </c>
      <c r="G863" t="s">
        <v>285</v>
      </c>
      <c r="H863" t="s">
        <v>285</v>
      </c>
      <c r="I863" t="s">
        <v>285</v>
      </c>
      <c r="J863" t="s">
        <v>285</v>
      </c>
      <c r="K863" t="s">
        <v>285</v>
      </c>
      <c r="L863" t="s">
        <v>285</v>
      </c>
      <c r="M863" t="s">
        <v>285</v>
      </c>
      <c r="N863" t="s">
        <v>285</v>
      </c>
      <c r="O863" t="s">
        <v>285</v>
      </c>
      <c r="P863" t="s">
        <v>285</v>
      </c>
      <c r="Q863" t="s">
        <v>285</v>
      </c>
      <c r="R863" t="s">
        <v>285</v>
      </c>
    </row>
    <row r="864" spans="1:18" hidden="1">
      <c r="A864" t="s">
        <v>332</v>
      </c>
      <c r="B864">
        <v>12009</v>
      </c>
      <c r="C864" t="s">
        <v>251</v>
      </c>
      <c r="D864">
        <v>5646</v>
      </c>
      <c r="E864">
        <v>71</v>
      </c>
      <c r="F864">
        <v>126</v>
      </c>
      <c r="G864" t="s">
        <v>285</v>
      </c>
      <c r="H864" t="s">
        <v>285</v>
      </c>
      <c r="I864" t="s">
        <v>285</v>
      </c>
      <c r="J864" t="s">
        <v>285</v>
      </c>
      <c r="K864" t="s">
        <v>285</v>
      </c>
      <c r="L864" t="s">
        <v>285</v>
      </c>
      <c r="M864" t="s">
        <v>285</v>
      </c>
      <c r="N864" t="s">
        <v>285</v>
      </c>
      <c r="O864" t="s">
        <v>285</v>
      </c>
      <c r="P864" t="s">
        <v>285</v>
      </c>
      <c r="Q864" t="s">
        <v>285</v>
      </c>
      <c r="R864" t="s">
        <v>285</v>
      </c>
    </row>
    <row r="865" spans="1:18" hidden="1">
      <c r="A865" t="s">
        <v>332</v>
      </c>
      <c r="B865">
        <v>12009</v>
      </c>
      <c r="C865" t="s">
        <v>252</v>
      </c>
      <c r="D865">
        <v>5475</v>
      </c>
      <c r="E865">
        <v>40</v>
      </c>
      <c r="F865">
        <v>213</v>
      </c>
      <c r="G865" t="s">
        <v>285</v>
      </c>
      <c r="H865" t="s">
        <v>285</v>
      </c>
      <c r="I865" t="s">
        <v>285</v>
      </c>
      <c r="J865" t="s">
        <v>285</v>
      </c>
      <c r="K865" t="s">
        <v>285</v>
      </c>
      <c r="L865" t="s">
        <v>285</v>
      </c>
      <c r="M865" t="s">
        <v>285</v>
      </c>
      <c r="N865" t="s">
        <v>285</v>
      </c>
      <c r="O865" t="s">
        <v>285</v>
      </c>
      <c r="P865" t="s">
        <v>285</v>
      </c>
      <c r="Q865" t="s">
        <v>285</v>
      </c>
      <c r="R865" t="s">
        <v>285</v>
      </c>
    </row>
    <row r="866" spans="1:18" hidden="1">
      <c r="A866" t="s">
        <v>332</v>
      </c>
      <c r="B866">
        <v>12009</v>
      </c>
      <c r="C866" t="s">
        <v>253</v>
      </c>
      <c r="D866">
        <v>5274</v>
      </c>
      <c r="E866">
        <v>-17</v>
      </c>
      <c r="F866">
        <v>129</v>
      </c>
      <c r="G866" t="s">
        <v>285</v>
      </c>
      <c r="H866" t="s">
        <v>285</v>
      </c>
      <c r="I866" t="s">
        <v>285</v>
      </c>
      <c r="J866" t="s">
        <v>285</v>
      </c>
      <c r="K866" t="s">
        <v>285</v>
      </c>
      <c r="L866" t="s">
        <v>285</v>
      </c>
      <c r="M866" t="s">
        <v>285</v>
      </c>
      <c r="N866" t="s">
        <v>285</v>
      </c>
      <c r="O866" t="s">
        <v>285</v>
      </c>
      <c r="P866" t="s">
        <v>285</v>
      </c>
      <c r="Q866" t="s">
        <v>285</v>
      </c>
      <c r="R866" t="s">
        <v>285</v>
      </c>
    </row>
    <row r="867" spans="1:18" hidden="1">
      <c r="A867" t="s">
        <v>332</v>
      </c>
      <c r="B867">
        <v>12009</v>
      </c>
      <c r="C867" t="s">
        <v>254</v>
      </c>
      <c r="D867">
        <v>5261</v>
      </c>
      <c r="E867">
        <v>-27</v>
      </c>
      <c r="F867">
        <v>149</v>
      </c>
      <c r="G867" t="s">
        <v>285</v>
      </c>
      <c r="H867" t="s">
        <v>285</v>
      </c>
      <c r="I867" t="s">
        <v>285</v>
      </c>
      <c r="J867" t="s">
        <v>285</v>
      </c>
      <c r="K867" t="s">
        <v>285</v>
      </c>
      <c r="L867" t="s">
        <v>285</v>
      </c>
      <c r="M867" t="s">
        <v>285</v>
      </c>
      <c r="N867" t="s">
        <v>285</v>
      </c>
      <c r="O867" t="s">
        <v>285</v>
      </c>
      <c r="P867" t="s">
        <v>285</v>
      </c>
      <c r="Q867" t="s">
        <v>285</v>
      </c>
      <c r="R867" t="s">
        <v>285</v>
      </c>
    </row>
    <row r="868" spans="1:18" hidden="1">
      <c r="A868" t="s">
        <v>332</v>
      </c>
      <c r="B868">
        <v>12009</v>
      </c>
      <c r="C868" t="s">
        <v>255</v>
      </c>
      <c r="D868">
        <v>5156</v>
      </c>
      <c r="E868">
        <v>-39</v>
      </c>
      <c r="F868">
        <v>235</v>
      </c>
      <c r="G868" t="s">
        <v>285</v>
      </c>
      <c r="H868" t="s">
        <v>285</v>
      </c>
      <c r="I868" t="s">
        <v>285</v>
      </c>
      <c r="J868" t="s">
        <v>285</v>
      </c>
      <c r="K868" t="s">
        <v>285</v>
      </c>
      <c r="L868" t="s">
        <v>285</v>
      </c>
      <c r="M868" t="s">
        <v>285</v>
      </c>
      <c r="N868" t="s">
        <v>285</v>
      </c>
      <c r="O868" t="s">
        <v>285</v>
      </c>
      <c r="P868" t="s">
        <v>285</v>
      </c>
      <c r="Q868" t="s">
        <v>285</v>
      </c>
      <c r="R868" t="s">
        <v>285</v>
      </c>
    </row>
    <row r="869" spans="1:18" hidden="1">
      <c r="A869" t="s">
        <v>332</v>
      </c>
      <c r="B869">
        <v>12009</v>
      </c>
      <c r="C869" t="s">
        <v>256</v>
      </c>
      <c r="D869">
        <v>4865</v>
      </c>
      <c r="E869">
        <v>-41</v>
      </c>
      <c r="F869">
        <v>268</v>
      </c>
      <c r="G869" t="s">
        <v>285</v>
      </c>
      <c r="H869" t="s">
        <v>285</v>
      </c>
      <c r="I869" t="s">
        <v>285</v>
      </c>
      <c r="J869" t="s">
        <v>285</v>
      </c>
      <c r="K869" t="s">
        <v>285</v>
      </c>
      <c r="L869" t="s">
        <v>285</v>
      </c>
      <c r="M869" t="s">
        <v>285</v>
      </c>
      <c r="N869" t="s">
        <v>285</v>
      </c>
      <c r="O869" t="s">
        <v>285</v>
      </c>
      <c r="P869" t="s">
        <v>285</v>
      </c>
      <c r="Q869" t="s">
        <v>285</v>
      </c>
      <c r="R869" t="s">
        <v>285</v>
      </c>
    </row>
    <row r="870" spans="1:18" hidden="1">
      <c r="A870" t="s">
        <v>332</v>
      </c>
      <c r="B870">
        <v>12009</v>
      </c>
      <c r="C870" t="s">
        <v>257</v>
      </c>
      <c r="D870">
        <v>4639</v>
      </c>
      <c r="E870">
        <v>110</v>
      </c>
      <c r="F870">
        <v>-14</v>
      </c>
      <c r="G870" t="s">
        <v>285</v>
      </c>
      <c r="H870" t="s">
        <v>285</v>
      </c>
      <c r="I870" t="s">
        <v>285</v>
      </c>
      <c r="J870" t="s">
        <v>285</v>
      </c>
      <c r="K870" t="s">
        <v>285</v>
      </c>
      <c r="L870" t="s">
        <v>285</v>
      </c>
      <c r="M870" t="s">
        <v>285</v>
      </c>
      <c r="N870" t="s">
        <v>285</v>
      </c>
      <c r="O870" t="s">
        <v>285</v>
      </c>
      <c r="P870" t="s">
        <v>285</v>
      </c>
      <c r="Q870" t="s">
        <v>285</v>
      </c>
      <c r="R870" t="s">
        <v>285</v>
      </c>
    </row>
    <row r="871" spans="1:18" hidden="1">
      <c r="A871" t="s">
        <v>332</v>
      </c>
      <c r="B871">
        <v>12009</v>
      </c>
      <c r="C871" t="s">
        <v>258</v>
      </c>
      <c r="D871">
        <v>4548</v>
      </c>
      <c r="E871">
        <v>93</v>
      </c>
      <c r="F871">
        <v>-218</v>
      </c>
      <c r="G871" t="s">
        <v>285</v>
      </c>
      <c r="H871" t="s">
        <v>285</v>
      </c>
      <c r="I871" t="s">
        <v>285</v>
      </c>
      <c r="J871" t="s">
        <v>285</v>
      </c>
      <c r="K871" t="s">
        <v>285</v>
      </c>
      <c r="L871" t="s">
        <v>285</v>
      </c>
      <c r="M871" t="s">
        <v>285</v>
      </c>
      <c r="N871" t="s">
        <v>285</v>
      </c>
      <c r="O871" t="s">
        <v>285</v>
      </c>
      <c r="P871" t="s">
        <v>285</v>
      </c>
      <c r="Q871" t="s">
        <v>285</v>
      </c>
      <c r="R871" t="s">
        <v>285</v>
      </c>
    </row>
    <row r="872" spans="1:18" hidden="1">
      <c r="A872" t="s">
        <v>332</v>
      </c>
      <c r="B872">
        <v>12009</v>
      </c>
      <c r="C872" t="s">
        <v>259</v>
      </c>
      <c r="D872">
        <v>4706</v>
      </c>
      <c r="E872">
        <v>-21</v>
      </c>
      <c r="F872">
        <v>-134</v>
      </c>
      <c r="G872" t="s">
        <v>285</v>
      </c>
      <c r="H872" t="s">
        <v>285</v>
      </c>
      <c r="I872" t="s">
        <v>285</v>
      </c>
      <c r="J872" t="s">
        <v>285</v>
      </c>
      <c r="K872" t="s">
        <v>285</v>
      </c>
      <c r="L872" t="s">
        <v>285</v>
      </c>
      <c r="M872" t="s">
        <v>285</v>
      </c>
      <c r="N872" t="s">
        <v>285</v>
      </c>
      <c r="O872" t="s">
        <v>285</v>
      </c>
      <c r="P872" t="s">
        <v>285</v>
      </c>
      <c r="Q872" t="s">
        <v>285</v>
      </c>
      <c r="R872" t="s">
        <v>285</v>
      </c>
    </row>
    <row r="873" spans="1:18" hidden="1">
      <c r="A873" t="s">
        <v>332</v>
      </c>
      <c r="B873">
        <v>12009</v>
      </c>
      <c r="C873" t="s">
        <v>260</v>
      </c>
      <c r="D873">
        <v>4898</v>
      </c>
      <c r="E873">
        <v>122</v>
      </c>
      <c r="F873">
        <v>117</v>
      </c>
      <c r="G873" t="s">
        <v>285</v>
      </c>
      <c r="H873" t="s">
        <v>285</v>
      </c>
      <c r="I873" t="s">
        <v>285</v>
      </c>
      <c r="J873" t="s">
        <v>285</v>
      </c>
      <c r="K873" t="s">
        <v>285</v>
      </c>
      <c r="L873" t="s">
        <v>285</v>
      </c>
      <c r="M873" t="s">
        <v>285</v>
      </c>
      <c r="N873" t="s">
        <v>285</v>
      </c>
      <c r="O873" t="s">
        <v>285</v>
      </c>
      <c r="P873" t="s">
        <v>285</v>
      </c>
      <c r="Q873" t="s">
        <v>285</v>
      </c>
      <c r="R873" t="s">
        <v>285</v>
      </c>
    </row>
    <row r="874" spans="1:18" hidden="1">
      <c r="A874" t="s">
        <v>332</v>
      </c>
      <c r="B874">
        <v>12009</v>
      </c>
      <c r="C874" t="s">
        <v>261</v>
      </c>
      <c r="D874">
        <v>4672</v>
      </c>
      <c r="E874">
        <v>105</v>
      </c>
      <c r="F874">
        <v>-82</v>
      </c>
      <c r="G874" t="s">
        <v>285</v>
      </c>
      <c r="H874" t="s">
        <v>285</v>
      </c>
      <c r="I874" t="s">
        <v>285</v>
      </c>
      <c r="J874" t="s">
        <v>285</v>
      </c>
      <c r="K874" t="s">
        <v>285</v>
      </c>
      <c r="L874" t="s">
        <v>285</v>
      </c>
      <c r="M874" t="s">
        <v>285</v>
      </c>
      <c r="N874" t="s">
        <v>285</v>
      </c>
      <c r="O874" t="s">
        <v>285</v>
      </c>
      <c r="P874" t="s">
        <v>285</v>
      </c>
      <c r="Q874" t="s">
        <v>285</v>
      </c>
      <c r="R874" t="s">
        <v>285</v>
      </c>
    </row>
    <row r="875" spans="1:18" hidden="1">
      <c r="A875" t="s">
        <v>332</v>
      </c>
      <c r="B875">
        <v>12009</v>
      </c>
      <c r="C875" t="s">
        <v>262</v>
      </c>
      <c r="D875">
        <v>4627</v>
      </c>
      <c r="E875">
        <v>154</v>
      </c>
      <c r="F875">
        <v>121</v>
      </c>
      <c r="G875" t="s">
        <v>285</v>
      </c>
      <c r="H875" t="s">
        <v>285</v>
      </c>
      <c r="I875" t="s">
        <v>285</v>
      </c>
      <c r="J875" t="s">
        <v>285</v>
      </c>
      <c r="K875" t="s">
        <v>285</v>
      </c>
      <c r="L875" t="s">
        <v>285</v>
      </c>
      <c r="M875" t="s">
        <v>285</v>
      </c>
      <c r="N875" t="s">
        <v>285</v>
      </c>
      <c r="O875" t="s">
        <v>285</v>
      </c>
      <c r="P875" t="s">
        <v>285</v>
      </c>
      <c r="Q875" t="s">
        <v>285</v>
      </c>
      <c r="R875" t="s">
        <v>285</v>
      </c>
    </row>
    <row r="876" spans="1:18" hidden="1">
      <c r="A876" t="s">
        <v>332</v>
      </c>
      <c r="B876">
        <v>12009</v>
      </c>
      <c r="C876" t="s">
        <v>263</v>
      </c>
      <c r="D876">
        <v>4335</v>
      </c>
      <c r="E876">
        <v>-121</v>
      </c>
      <c r="F876">
        <v>-5</v>
      </c>
      <c r="G876" t="s">
        <v>285</v>
      </c>
      <c r="H876" t="s">
        <v>285</v>
      </c>
      <c r="I876" t="s">
        <v>285</v>
      </c>
      <c r="J876" t="s">
        <v>285</v>
      </c>
      <c r="K876" t="s">
        <v>285</v>
      </c>
      <c r="L876" t="s">
        <v>285</v>
      </c>
      <c r="M876" t="s">
        <v>285</v>
      </c>
      <c r="N876" t="s">
        <v>285</v>
      </c>
      <c r="O876" t="s">
        <v>285</v>
      </c>
      <c r="P876" t="s">
        <v>285</v>
      </c>
      <c r="Q876" t="s">
        <v>285</v>
      </c>
      <c r="R876" t="s">
        <v>285</v>
      </c>
    </row>
    <row r="877" spans="1:18" hidden="1">
      <c r="A877" t="s">
        <v>332</v>
      </c>
      <c r="B877">
        <v>12009</v>
      </c>
      <c r="C877" t="s">
        <v>264</v>
      </c>
      <c r="D877">
        <v>4553</v>
      </c>
      <c r="E877">
        <v>11</v>
      </c>
      <c r="F877">
        <v>92</v>
      </c>
      <c r="G877" t="s">
        <v>285</v>
      </c>
      <c r="H877" t="s">
        <v>285</v>
      </c>
      <c r="I877" t="s">
        <v>285</v>
      </c>
      <c r="J877" t="s">
        <v>285</v>
      </c>
      <c r="K877" t="s">
        <v>285</v>
      </c>
      <c r="L877" t="s">
        <v>285</v>
      </c>
      <c r="M877" t="s">
        <v>285</v>
      </c>
      <c r="N877" t="s">
        <v>285</v>
      </c>
      <c r="O877" t="s">
        <v>285</v>
      </c>
      <c r="P877" t="s">
        <v>285</v>
      </c>
      <c r="Q877" t="s">
        <v>285</v>
      </c>
      <c r="R877" t="s">
        <v>285</v>
      </c>
    </row>
    <row r="878" spans="1:18" hidden="1">
      <c r="A878" t="s">
        <v>332</v>
      </c>
      <c r="B878">
        <v>12009</v>
      </c>
      <c r="C878" t="s">
        <v>265</v>
      </c>
      <c r="D878">
        <v>4459</v>
      </c>
      <c r="E878">
        <v>57</v>
      </c>
      <c r="F878">
        <v>48</v>
      </c>
      <c r="G878" t="s">
        <v>285</v>
      </c>
      <c r="H878" t="s">
        <v>285</v>
      </c>
      <c r="I878" t="s">
        <v>285</v>
      </c>
      <c r="J878" t="s">
        <v>285</v>
      </c>
      <c r="K878" t="s">
        <v>285</v>
      </c>
      <c r="L878" t="s">
        <v>285</v>
      </c>
      <c r="M878" t="s">
        <v>285</v>
      </c>
      <c r="N878" t="s">
        <v>285</v>
      </c>
      <c r="O878" t="s">
        <v>285</v>
      </c>
      <c r="P878" t="s">
        <v>285</v>
      </c>
      <c r="Q878" t="s">
        <v>285</v>
      </c>
      <c r="R878" t="s">
        <v>285</v>
      </c>
    </row>
    <row r="879" spans="1:18" hidden="1">
      <c r="A879" t="s">
        <v>332</v>
      </c>
      <c r="B879">
        <v>12009</v>
      </c>
      <c r="C879" t="s">
        <v>266</v>
      </c>
      <c r="D879">
        <v>4328</v>
      </c>
      <c r="E879">
        <v>129</v>
      </c>
      <c r="F879">
        <v>9</v>
      </c>
      <c r="G879" t="s">
        <v>285</v>
      </c>
      <c r="H879" t="s">
        <v>285</v>
      </c>
      <c r="I879" t="s">
        <v>285</v>
      </c>
      <c r="J879" t="s">
        <v>285</v>
      </c>
      <c r="K879" t="s">
        <v>285</v>
      </c>
      <c r="L879" t="s">
        <v>285</v>
      </c>
      <c r="M879" t="s">
        <v>285</v>
      </c>
      <c r="N879" t="s">
        <v>285</v>
      </c>
      <c r="O879" t="s">
        <v>285</v>
      </c>
      <c r="P879" t="s">
        <v>285</v>
      </c>
      <c r="Q879" t="s">
        <v>285</v>
      </c>
      <c r="R879" t="s">
        <v>285</v>
      </c>
    </row>
    <row r="880" spans="1:18" hidden="1">
      <c r="A880" t="s">
        <v>332</v>
      </c>
      <c r="B880">
        <v>12009</v>
      </c>
      <c r="C880" t="s">
        <v>267</v>
      </c>
      <c r="D880">
        <v>4167</v>
      </c>
      <c r="E880">
        <v>-156</v>
      </c>
      <c r="F880">
        <v>85</v>
      </c>
      <c r="G880" t="s">
        <v>285</v>
      </c>
      <c r="H880" t="s">
        <v>285</v>
      </c>
      <c r="I880" t="s">
        <v>285</v>
      </c>
      <c r="J880" t="s">
        <v>285</v>
      </c>
      <c r="K880" t="s">
        <v>285</v>
      </c>
      <c r="L880" t="s">
        <v>285</v>
      </c>
      <c r="M880" t="s">
        <v>285</v>
      </c>
      <c r="N880" t="s">
        <v>285</v>
      </c>
      <c r="O880" t="s">
        <v>285</v>
      </c>
      <c r="P880" t="s">
        <v>285</v>
      </c>
      <c r="Q880" t="s">
        <v>285</v>
      </c>
      <c r="R880" t="s">
        <v>285</v>
      </c>
    </row>
    <row r="881" spans="1:18" hidden="1">
      <c r="A881" t="s">
        <v>332</v>
      </c>
      <c r="B881">
        <v>12009</v>
      </c>
      <c r="C881" t="s">
        <v>268</v>
      </c>
      <c r="D881">
        <v>4234</v>
      </c>
      <c r="E881">
        <v>-104</v>
      </c>
      <c r="F881">
        <v>95</v>
      </c>
      <c r="G881" t="s">
        <v>285</v>
      </c>
      <c r="H881" t="s">
        <v>285</v>
      </c>
      <c r="I881" t="s">
        <v>285</v>
      </c>
      <c r="J881" t="s">
        <v>285</v>
      </c>
      <c r="K881" t="s">
        <v>285</v>
      </c>
      <c r="L881" t="s">
        <v>285</v>
      </c>
      <c r="M881" t="s">
        <v>285</v>
      </c>
      <c r="N881" t="s">
        <v>285</v>
      </c>
      <c r="O881" t="s">
        <v>285</v>
      </c>
      <c r="P881" t="s">
        <v>285</v>
      </c>
      <c r="Q881" t="s">
        <v>285</v>
      </c>
      <c r="R881" t="s">
        <v>285</v>
      </c>
    </row>
    <row r="882" spans="1:18" hidden="1">
      <c r="A882" t="s">
        <v>332</v>
      </c>
      <c r="B882">
        <v>12009</v>
      </c>
      <c r="C882" t="s">
        <v>269</v>
      </c>
      <c r="D882">
        <v>4228</v>
      </c>
      <c r="E882">
        <v>-64</v>
      </c>
      <c r="F882">
        <v>-288</v>
      </c>
      <c r="G882" t="s">
        <v>285</v>
      </c>
      <c r="H882" t="s">
        <v>285</v>
      </c>
      <c r="I882" t="s">
        <v>285</v>
      </c>
      <c r="J882" t="s">
        <v>285</v>
      </c>
      <c r="K882" t="s">
        <v>285</v>
      </c>
      <c r="L882" t="s">
        <v>285</v>
      </c>
      <c r="M882" t="s">
        <v>285</v>
      </c>
      <c r="N882" t="s">
        <v>285</v>
      </c>
      <c r="O882" t="s">
        <v>285</v>
      </c>
      <c r="P882" t="s">
        <v>285</v>
      </c>
      <c r="Q882" t="s">
        <v>285</v>
      </c>
      <c r="R882" t="s">
        <v>285</v>
      </c>
    </row>
    <row r="883" spans="1:18" hidden="1">
      <c r="A883" t="s">
        <v>332</v>
      </c>
      <c r="B883">
        <v>12009</v>
      </c>
      <c r="C883" t="s">
        <v>270</v>
      </c>
      <c r="D883">
        <v>4491</v>
      </c>
      <c r="E883">
        <v>-403</v>
      </c>
      <c r="F883">
        <v>58</v>
      </c>
      <c r="G883" t="s">
        <v>285</v>
      </c>
      <c r="H883" t="s">
        <v>285</v>
      </c>
      <c r="I883" t="s">
        <v>285</v>
      </c>
      <c r="J883" t="s">
        <v>285</v>
      </c>
      <c r="K883" t="s">
        <v>285</v>
      </c>
      <c r="L883" t="s">
        <v>285</v>
      </c>
      <c r="M883" t="s">
        <v>285</v>
      </c>
      <c r="N883" t="s">
        <v>285</v>
      </c>
      <c r="O883" t="s">
        <v>285</v>
      </c>
      <c r="P883" t="s">
        <v>285</v>
      </c>
      <c r="Q883" t="s">
        <v>285</v>
      </c>
      <c r="R883" t="s">
        <v>285</v>
      </c>
    </row>
    <row r="884" spans="1:18" hidden="1">
      <c r="A884" t="s">
        <v>332</v>
      </c>
      <c r="B884">
        <v>12009</v>
      </c>
      <c r="C884" t="s">
        <v>271</v>
      </c>
      <c r="D884">
        <v>4958</v>
      </c>
      <c r="E884">
        <v>100</v>
      </c>
      <c r="F884">
        <v>206</v>
      </c>
      <c r="G884" t="s">
        <v>285</v>
      </c>
      <c r="H884" t="s">
        <v>285</v>
      </c>
      <c r="I884" t="s">
        <v>285</v>
      </c>
      <c r="J884" t="s">
        <v>285</v>
      </c>
      <c r="K884" t="s">
        <v>285</v>
      </c>
      <c r="L884" t="s">
        <v>285</v>
      </c>
      <c r="M884" t="s">
        <v>285</v>
      </c>
      <c r="N884" t="s">
        <v>285</v>
      </c>
      <c r="O884" t="s">
        <v>285</v>
      </c>
      <c r="P884" t="s">
        <v>285</v>
      </c>
      <c r="Q884" t="s">
        <v>285</v>
      </c>
      <c r="R884" t="s">
        <v>285</v>
      </c>
    </row>
    <row r="885" spans="1:18" hidden="1">
      <c r="A885" t="s">
        <v>332</v>
      </c>
      <c r="B885">
        <v>12009</v>
      </c>
      <c r="C885" t="s">
        <v>272</v>
      </c>
      <c r="D885">
        <v>4623</v>
      </c>
      <c r="E885">
        <v>43</v>
      </c>
      <c r="F885">
        <v>38</v>
      </c>
      <c r="G885" t="s">
        <v>285</v>
      </c>
      <c r="H885" t="s">
        <v>285</v>
      </c>
      <c r="I885" t="s">
        <v>285</v>
      </c>
      <c r="J885" t="s">
        <v>285</v>
      </c>
      <c r="K885" t="s">
        <v>285</v>
      </c>
      <c r="L885" t="s">
        <v>285</v>
      </c>
      <c r="M885" t="s">
        <v>285</v>
      </c>
      <c r="N885" t="s">
        <v>285</v>
      </c>
      <c r="O885" t="s">
        <v>285</v>
      </c>
      <c r="P885" t="s">
        <v>285</v>
      </c>
      <c r="Q885" t="s">
        <v>285</v>
      </c>
      <c r="R885" t="s">
        <v>285</v>
      </c>
    </row>
    <row r="886" spans="1:18" hidden="1">
      <c r="A886" t="s">
        <v>332</v>
      </c>
      <c r="B886">
        <v>12009</v>
      </c>
      <c r="C886" t="s">
        <v>273</v>
      </c>
      <c r="D886">
        <v>4569</v>
      </c>
      <c r="E886">
        <v>-2</v>
      </c>
      <c r="F886">
        <v>155</v>
      </c>
      <c r="G886" t="s">
        <v>285</v>
      </c>
      <c r="H886" t="s">
        <v>285</v>
      </c>
      <c r="I886" t="s">
        <v>285</v>
      </c>
      <c r="J886" t="s">
        <v>285</v>
      </c>
      <c r="K886" t="s">
        <v>285</v>
      </c>
      <c r="L886" t="s">
        <v>285</v>
      </c>
      <c r="M886" t="s">
        <v>285</v>
      </c>
      <c r="N886" t="s">
        <v>285</v>
      </c>
      <c r="O886" t="s">
        <v>285</v>
      </c>
      <c r="P886" t="s">
        <v>285</v>
      </c>
      <c r="Q886" t="s">
        <v>285</v>
      </c>
      <c r="R886" t="s">
        <v>285</v>
      </c>
    </row>
    <row r="887" spans="1:18" hidden="1">
      <c r="A887" t="s">
        <v>332</v>
      </c>
      <c r="B887">
        <v>12009</v>
      </c>
      <c r="C887" t="s">
        <v>274</v>
      </c>
      <c r="D887">
        <v>4246</v>
      </c>
      <c r="E887">
        <v>-8</v>
      </c>
      <c r="F887">
        <v>194</v>
      </c>
      <c r="G887" t="s">
        <v>285</v>
      </c>
      <c r="H887" t="s">
        <v>285</v>
      </c>
      <c r="I887" t="s">
        <v>285</v>
      </c>
      <c r="J887" t="s">
        <v>285</v>
      </c>
      <c r="K887" t="s">
        <v>285</v>
      </c>
      <c r="L887" t="s">
        <v>285</v>
      </c>
      <c r="M887" t="s">
        <v>285</v>
      </c>
      <c r="N887" t="s">
        <v>285</v>
      </c>
      <c r="O887" t="s">
        <v>285</v>
      </c>
      <c r="P887" t="s">
        <v>285</v>
      </c>
      <c r="Q887" t="s">
        <v>285</v>
      </c>
      <c r="R887" t="s">
        <v>285</v>
      </c>
    </row>
    <row r="888" spans="1:18" hidden="1">
      <c r="A888" t="s">
        <v>332</v>
      </c>
      <c r="B888">
        <v>12009</v>
      </c>
      <c r="C888" t="s">
        <v>275</v>
      </c>
      <c r="D888">
        <v>3962</v>
      </c>
      <c r="E888">
        <v>55</v>
      </c>
      <c r="F888">
        <v>-11</v>
      </c>
      <c r="G888" t="s">
        <v>285</v>
      </c>
      <c r="H888" t="s">
        <v>285</v>
      </c>
      <c r="I888" t="s">
        <v>285</v>
      </c>
      <c r="J888" t="s">
        <v>285</v>
      </c>
      <c r="K888" t="s">
        <v>285</v>
      </c>
      <c r="L888" t="s">
        <v>285</v>
      </c>
      <c r="M888" t="s">
        <v>285</v>
      </c>
      <c r="N888" t="s">
        <v>285</v>
      </c>
      <c r="O888" t="s">
        <v>285</v>
      </c>
      <c r="P888" t="s">
        <v>285</v>
      </c>
      <c r="Q888" t="s">
        <v>285</v>
      </c>
      <c r="R888" t="s">
        <v>285</v>
      </c>
    </row>
    <row r="889" spans="1:18" hidden="1">
      <c r="A889" t="s">
        <v>332</v>
      </c>
      <c r="B889">
        <v>12009</v>
      </c>
      <c r="C889" t="s">
        <v>276</v>
      </c>
      <c r="D889">
        <v>3305</v>
      </c>
      <c r="E889">
        <v>56</v>
      </c>
      <c r="F889">
        <v>-125</v>
      </c>
      <c r="G889" t="s">
        <v>285</v>
      </c>
      <c r="H889" t="s">
        <v>285</v>
      </c>
      <c r="I889" t="s">
        <v>285</v>
      </c>
      <c r="J889" t="s">
        <v>285</v>
      </c>
      <c r="K889" t="s">
        <v>285</v>
      </c>
      <c r="L889" t="s">
        <v>285</v>
      </c>
      <c r="M889" t="s">
        <v>285</v>
      </c>
      <c r="N889" t="s">
        <v>285</v>
      </c>
      <c r="O889" t="s">
        <v>285</v>
      </c>
      <c r="P889" t="s">
        <v>285</v>
      </c>
      <c r="Q889" t="s">
        <v>285</v>
      </c>
      <c r="R889" t="s">
        <v>285</v>
      </c>
    </row>
    <row r="890" spans="1:18" hidden="1">
      <c r="A890" t="s">
        <v>332</v>
      </c>
      <c r="B890">
        <v>12009</v>
      </c>
      <c r="C890" t="s">
        <v>277</v>
      </c>
      <c r="D890">
        <v>3417</v>
      </c>
      <c r="E890">
        <v>9</v>
      </c>
      <c r="F890">
        <v>-32</v>
      </c>
      <c r="G890" t="s">
        <v>285</v>
      </c>
      <c r="H890" t="s">
        <v>285</v>
      </c>
      <c r="I890" t="s">
        <v>285</v>
      </c>
      <c r="J890" t="s">
        <v>285</v>
      </c>
      <c r="K890" t="s">
        <v>285</v>
      </c>
      <c r="L890" t="s">
        <v>285</v>
      </c>
      <c r="M890" t="s">
        <v>285</v>
      </c>
      <c r="N890" t="s">
        <v>285</v>
      </c>
      <c r="O890" t="s">
        <v>285</v>
      </c>
      <c r="P890" t="s">
        <v>285</v>
      </c>
      <c r="Q890" t="s">
        <v>285</v>
      </c>
      <c r="R890" t="s">
        <v>285</v>
      </c>
    </row>
    <row r="891" spans="1:18" hidden="1">
      <c r="A891" t="s">
        <v>332</v>
      </c>
      <c r="B891">
        <v>12009</v>
      </c>
      <c r="C891" t="s">
        <v>278</v>
      </c>
      <c r="D891">
        <v>3616</v>
      </c>
      <c r="E891">
        <v>-15</v>
      </c>
      <c r="F891">
        <v>74</v>
      </c>
      <c r="G891" t="s">
        <v>285</v>
      </c>
      <c r="H891" t="s">
        <v>285</v>
      </c>
      <c r="I891" t="s">
        <v>285</v>
      </c>
      <c r="J891" t="s">
        <v>285</v>
      </c>
      <c r="K891" t="s">
        <v>285</v>
      </c>
      <c r="L891" t="s">
        <v>285</v>
      </c>
      <c r="M891" t="s">
        <v>285</v>
      </c>
      <c r="N891" t="s">
        <v>285</v>
      </c>
      <c r="O891" t="s">
        <v>285</v>
      </c>
      <c r="P891" t="s">
        <v>285</v>
      </c>
      <c r="Q891" t="s">
        <v>285</v>
      </c>
      <c r="R891" t="s">
        <v>285</v>
      </c>
    </row>
    <row r="892" spans="1:18" hidden="1">
      <c r="A892" t="s">
        <v>332</v>
      </c>
      <c r="B892">
        <v>12009</v>
      </c>
      <c r="C892" t="s">
        <v>279</v>
      </c>
      <c r="D892">
        <v>3376</v>
      </c>
      <c r="E892">
        <v>48</v>
      </c>
      <c r="F892">
        <v>91</v>
      </c>
      <c r="G892" t="s">
        <v>285</v>
      </c>
      <c r="H892" t="s">
        <v>285</v>
      </c>
      <c r="I892" t="s">
        <v>285</v>
      </c>
      <c r="J892" t="s">
        <v>285</v>
      </c>
      <c r="K892" t="s">
        <v>285</v>
      </c>
      <c r="L892" t="s">
        <v>285</v>
      </c>
      <c r="M892" t="s">
        <v>285</v>
      </c>
      <c r="N892" t="s">
        <v>285</v>
      </c>
      <c r="O892" t="s">
        <v>285</v>
      </c>
      <c r="P892" t="s">
        <v>285</v>
      </c>
      <c r="Q892" t="s">
        <v>285</v>
      </c>
      <c r="R892" t="s">
        <v>285</v>
      </c>
    </row>
    <row r="893" spans="1:18" hidden="1">
      <c r="A893" t="s">
        <v>332</v>
      </c>
      <c r="B893">
        <v>12009</v>
      </c>
      <c r="C893" t="s">
        <v>280</v>
      </c>
      <c r="D893">
        <v>3245</v>
      </c>
      <c r="E893">
        <v>-39</v>
      </c>
      <c r="F893">
        <v>52</v>
      </c>
      <c r="G893" t="s">
        <v>285</v>
      </c>
      <c r="H893" t="s">
        <v>285</v>
      </c>
      <c r="I893" t="s">
        <v>285</v>
      </c>
      <c r="J893" t="s">
        <v>285</v>
      </c>
      <c r="K893" t="s">
        <v>285</v>
      </c>
      <c r="L893" t="s">
        <v>285</v>
      </c>
      <c r="M893" t="s">
        <v>285</v>
      </c>
      <c r="N893" t="s">
        <v>285</v>
      </c>
      <c r="O893" t="s">
        <v>285</v>
      </c>
      <c r="P893" t="s">
        <v>285</v>
      </c>
      <c r="Q893" t="s">
        <v>285</v>
      </c>
      <c r="R893" t="s">
        <v>285</v>
      </c>
    </row>
    <row r="894" spans="1:18" hidden="1">
      <c r="A894" t="s">
        <v>332</v>
      </c>
      <c r="B894">
        <v>12009</v>
      </c>
      <c r="C894" t="s">
        <v>281</v>
      </c>
      <c r="D894">
        <v>3253</v>
      </c>
      <c r="E894">
        <v>-16</v>
      </c>
      <c r="F894">
        <v>-3</v>
      </c>
      <c r="G894" t="s">
        <v>285</v>
      </c>
      <c r="H894" t="s">
        <v>285</v>
      </c>
      <c r="I894" t="s">
        <v>285</v>
      </c>
      <c r="J894" t="s">
        <v>285</v>
      </c>
      <c r="K894" t="s">
        <v>285</v>
      </c>
      <c r="L894" t="s">
        <v>285</v>
      </c>
      <c r="M894" t="s">
        <v>285</v>
      </c>
      <c r="N894" t="s">
        <v>285</v>
      </c>
      <c r="O894" t="s">
        <v>285</v>
      </c>
      <c r="P894" t="s">
        <v>285</v>
      </c>
      <c r="Q894" t="s">
        <v>285</v>
      </c>
      <c r="R894" t="s">
        <v>285</v>
      </c>
    </row>
    <row r="895" spans="1:18" hidden="1">
      <c r="A895" t="s">
        <v>332</v>
      </c>
      <c r="B895">
        <v>12009</v>
      </c>
      <c r="C895" t="s">
        <v>282</v>
      </c>
      <c r="D895">
        <v>3182</v>
      </c>
      <c r="E895">
        <v>-55</v>
      </c>
      <c r="F895">
        <v>103</v>
      </c>
      <c r="G895" t="s">
        <v>285</v>
      </c>
      <c r="H895" t="s">
        <v>285</v>
      </c>
      <c r="I895" t="s">
        <v>285</v>
      </c>
      <c r="J895" t="s">
        <v>285</v>
      </c>
      <c r="K895" t="s">
        <v>285</v>
      </c>
      <c r="L895" t="s">
        <v>285</v>
      </c>
      <c r="M895" t="s">
        <v>285</v>
      </c>
      <c r="N895" t="s">
        <v>285</v>
      </c>
      <c r="O895" t="s">
        <v>285</v>
      </c>
      <c r="P895" t="s">
        <v>285</v>
      </c>
      <c r="Q895" t="s">
        <v>285</v>
      </c>
      <c r="R895" t="s">
        <v>285</v>
      </c>
    </row>
    <row r="896" spans="1:18" hidden="1">
      <c r="A896" t="s">
        <v>332</v>
      </c>
      <c r="B896">
        <v>12009</v>
      </c>
      <c r="C896" t="s">
        <v>283</v>
      </c>
      <c r="D896">
        <v>3244</v>
      </c>
      <c r="E896">
        <v>-16</v>
      </c>
      <c r="F896">
        <v>-50</v>
      </c>
      <c r="G896" t="s">
        <v>285</v>
      </c>
      <c r="H896" t="s">
        <v>285</v>
      </c>
      <c r="I896" t="s">
        <v>285</v>
      </c>
      <c r="J896" t="s">
        <v>285</v>
      </c>
      <c r="K896" t="s">
        <v>285</v>
      </c>
      <c r="L896" t="s">
        <v>285</v>
      </c>
      <c r="M896" t="s">
        <v>285</v>
      </c>
      <c r="N896" t="s">
        <v>285</v>
      </c>
      <c r="O896" t="s">
        <v>285</v>
      </c>
      <c r="P896" t="s">
        <v>285</v>
      </c>
      <c r="Q896" t="s">
        <v>285</v>
      </c>
      <c r="R896" t="s">
        <v>285</v>
      </c>
    </row>
    <row r="897" spans="1:18" hidden="1">
      <c r="A897" t="s">
        <v>332</v>
      </c>
      <c r="B897">
        <v>12009</v>
      </c>
      <c r="C897" t="s">
        <v>284</v>
      </c>
      <c r="D897">
        <v>3292</v>
      </c>
      <c r="E897" t="s">
        <v>285</v>
      </c>
      <c r="F897" t="s">
        <v>285</v>
      </c>
      <c r="G897" t="s">
        <v>285</v>
      </c>
      <c r="H897" t="s">
        <v>285</v>
      </c>
      <c r="I897" t="s">
        <v>285</v>
      </c>
      <c r="J897" t="s">
        <v>285</v>
      </c>
      <c r="K897" t="s">
        <v>285</v>
      </c>
      <c r="L897" t="s">
        <v>285</v>
      </c>
      <c r="M897" t="s">
        <v>285</v>
      </c>
      <c r="N897" t="s">
        <v>285</v>
      </c>
      <c r="O897" t="s">
        <v>285</v>
      </c>
      <c r="P897" t="s">
        <v>285</v>
      </c>
      <c r="Q897" t="s">
        <v>285</v>
      </c>
      <c r="R897" t="s">
        <v>285</v>
      </c>
    </row>
    <row r="898" spans="1:18" hidden="1">
      <c r="A898" t="s">
        <v>332</v>
      </c>
      <c r="B898">
        <v>12009</v>
      </c>
      <c r="C898" t="s">
        <v>286</v>
      </c>
      <c r="D898">
        <v>3144</v>
      </c>
      <c r="E898" t="s">
        <v>285</v>
      </c>
      <c r="F898" t="s">
        <v>285</v>
      </c>
      <c r="G898" t="s">
        <v>285</v>
      </c>
      <c r="H898" t="s">
        <v>285</v>
      </c>
      <c r="I898" t="s">
        <v>285</v>
      </c>
      <c r="J898" t="s">
        <v>285</v>
      </c>
      <c r="K898" t="s">
        <v>285</v>
      </c>
      <c r="L898" t="s">
        <v>285</v>
      </c>
      <c r="M898" t="s">
        <v>285</v>
      </c>
      <c r="N898" t="s">
        <v>285</v>
      </c>
      <c r="O898" t="s">
        <v>285</v>
      </c>
      <c r="P898" t="s">
        <v>285</v>
      </c>
      <c r="Q898" t="s">
        <v>285</v>
      </c>
      <c r="R898" t="s">
        <v>285</v>
      </c>
    </row>
    <row r="899" spans="1:18" hidden="1">
      <c r="A899" t="s">
        <v>332</v>
      </c>
      <c r="B899">
        <v>12009</v>
      </c>
      <c r="C899" t="s">
        <v>287</v>
      </c>
      <c r="D899">
        <v>3134</v>
      </c>
      <c r="E899" t="s">
        <v>285</v>
      </c>
      <c r="F899" t="s">
        <v>285</v>
      </c>
      <c r="G899" t="s">
        <v>285</v>
      </c>
      <c r="H899" t="s">
        <v>285</v>
      </c>
      <c r="I899" t="s">
        <v>285</v>
      </c>
      <c r="J899" t="s">
        <v>285</v>
      </c>
      <c r="K899" t="s">
        <v>285</v>
      </c>
      <c r="L899" t="s">
        <v>285</v>
      </c>
      <c r="M899" t="s">
        <v>285</v>
      </c>
      <c r="N899" t="s">
        <v>285</v>
      </c>
      <c r="O899" t="s">
        <v>285</v>
      </c>
      <c r="P899" t="s">
        <v>285</v>
      </c>
      <c r="Q899" t="s">
        <v>285</v>
      </c>
      <c r="R899" t="s">
        <v>285</v>
      </c>
    </row>
    <row r="900" spans="1:18" hidden="1">
      <c r="A900" t="s">
        <v>332</v>
      </c>
      <c r="B900">
        <v>12009</v>
      </c>
      <c r="C900" t="s">
        <v>288</v>
      </c>
      <c r="D900">
        <v>3136</v>
      </c>
      <c r="E900" t="s">
        <v>285</v>
      </c>
      <c r="F900" t="s">
        <v>285</v>
      </c>
      <c r="G900" t="s">
        <v>285</v>
      </c>
      <c r="H900" t="s">
        <v>285</v>
      </c>
      <c r="I900" t="s">
        <v>285</v>
      </c>
      <c r="J900" t="s">
        <v>285</v>
      </c>
      <c r="K900" t="s">
        <v>285</v>
      </c>
      <c r="L900" t="s">
        <v>285</v>
      </c>
      <c r="M900" t="s">
        <v>285</v>
      </c>
      <c r="N900" t="s">
        <v>285</v>
      </c>
      <c r="O900" t="s">
        <v>285</v>
      </c>
      <c r="P900" t="s">
        <v>285</v>
      </c>
      <c r="Q900" t="s">
        <v>285</v>
      </c>
      <c r="R900" t="s">
        <v>285</v>
      </c>
    </row>
    <row r="901" spans="1:18" hidden="1">
      <c r="A901" t="s">
        <v>332</v>
      </c>
      <c r="B901">
        <v>12009</v>
      </c>
      <c r="C901" t="s">
        <v>289</v>
      </c>
      <c r="D901">
        <v>2834</v>
      </c>
      <c r="E901" t="s">
        <v>285</v>
      </c>
      <c r="F901" t="s">
        <v>285</v>
      </c>
      <c r="G901" t="s">
        <v>285</v>
      </c>
      <c r="H901" t="s">
        <v>285</v>
      </c>
      <c r="I901" t="s">
        <v>285</v>
      </c>
      <c r="J901" t="s">
        <v>285</v>
      </c>
      <c r="K901" t="s">
        <v>285</v>
      </c>
      <c r="L901" t="s">
        <v>285</v>
      </c>
      <c r="M901" t="s">
        <v>285</v>
      </c>
      <c r="N901" t="s">
        <v>285</v>
      </c>
      <c r="O901" t="s">
        <v>285</v>
      </c>
      <c r="P901" t="s">
        <v>285</v>
      </c>
      <c r="Q901" t="s">
        <v>285</v>
      </c>
      <c r="R901" t="s">
        <v>285</v>
      </c>
    </row>
    <row r="902" spans="1:18" hidden="1">
      <c r="A902" t="s">
        <v>332</v>
      </c>
      <c r="B902">
        <v>12009</v>
      </c>
      <c r="C902" t="s">
        <v>290</v>
      </c>
      <c r="D902">
        <v>3057</v>
      </c>
      <c r="E902" t="s">
        <v>285</v>
      </c>
      <c r="F902" t="s">
        <v>285</v>
      </c>
      <c r="G902" t="s">
        <v>285</v>
      </c>
      <c r="H902" t="s">
        <v>285</v>
      </c>
      <c r="I902" t="s">
        <v>285</v>
      </c>
      <c r="J902" t="s">
        <v>285</v>
      </c>
      <c r="K902" t="s">
        <v>285</v>
      </c>
      <c r="L902" t="s">
        <v>285</v>
      </c>
      <c r="M902" t="s">
        <v>285</v>
      </c>
      <c r="N902" t="s">
        <v>285</v>
      </c>
      <c r="O902" t="s">
        <v>285</v>
      </c>
      <c r="P902" t="s">
        <v>285</v>
      </c>
      <c r="Q902" t="s">
        <v>285</v>
      </c>
      <c r="R902" t="s">
        <v>285</v>
      </c>
    </row>
    <row r="903" spans="1:18" hidden="1">
      <c r="A903" t="s">
        <v>332</v>
      </c>
      <c r="B903">
        <v>12009</v>
      </c>
      <c r="C903" t="s">
        <v>291</v>
      </c>
      <c r="D903">
        <v>3112</v>
      </c>
      <c r="E903" t="s">
        <v>285</v>
      </c>
      <c r="F903" t="s">
        <v>285</v>
      </c>
      <c r="G903" t="s">
        <v>285</v>
      </c>
      <c r="H903" t="s">
        <v>285</v>
      </c>
      <c r="I903" t="s">
        <v>285</v>
      </c>
      <c r="J903" t="s">
        <v>285</v>
      </c>
      <c r="K903" t="s">
        <v>285</v>
      </c>
      <c r="L903" t="s">
        <v>285</v>
      </c>
      <c r="M903" t="s">
        <v>285</v>
      </c>
      <c r="N903" t="s">
        <v>285</v>
      </c>
      <c r="O903" t="s">
        <v>285</v>
      </c>
      <c r="P903" t="s">
        <v>285</v>
      </c>
      <c r="Q903" t="s">
        <v>285</v>
      </c>
      <c r="R903" t="s">
        <v>285</v>
      </c>
    </row>
    <row r="904" spans="1:18" hidden="1">
      <c r="A904" t="s">
        <v>332</v>
      </c>
      <c r="B904">
        <v>12009</v>
      </c>
      <c r="C904" t="s">
        <v>292</v>
      </c>
      <c r="D904">
        <v>2843</v>
      </c>
      <c r="E904" t="s">
        <v>285</v>
      </c>
      <c r="F904" t="s">
        <v>285</v>
      </c>
      <c r="G904" t="s">
        <v>285</v>
      </c>
      <c r="H904" t="s">
        <v>285</v>
      </c>
      <c r="I904" t="s">
        <v>285</v>
      </c>
      <c r="J904" t="s">
        <v>285</v>
      </c>
      <c r="K904" t="s">
        <v>285</v>
      </c>
      <c r="L904" t="s">
        <v>285</v>
      </c>
      <c r="M904" t="s">
        <v>285</v>
      </c>
      <c r="N904" t="s">
        <v>285</v>
      </c>
      <c r="O904" t="s">
        <v>285</v>
      </c>
      <c r="P904" t="s">
        <v>285</v>
      </c>
      <c r="Q904" t="s">
        <v>285</v>
      </c>
      <c r="R904" t="s">
        <v>285</v>
      </c>
    </row>
    <row r="905" spans="1:18" hidden="1">
      <c r="A905" t="s">
        <v>332</v>
      </c>
      <c r="B905">
        <v>12009</v>
      </c>
      <c r="C905" t="s">
        <v>293</v>
      </c>
      <c r="D905">
        <v>3026</v>
      </c>
      <c r="E905" t="s">
        <v>285</v>
      </c>
      <c r="F905" t="s">
        <v>285</v>
      </c>
      <c r="G905" t="s">
        <v>285</v>
      </c>
      <c r="H905" t="s">
        <v>285</v>
      </c>
      <c r="I905" t="s">
        <v>285</v>
      </c>
      <c r="J905" t="s">
        <v>285</v>
      </c>
      <c r="K905" t="s">
        <v>285</v>
      </c>
      <c r="L905" t="s">
        <v>285</v>
      </c>
      <c r="M905" t="s">
        <v>285</v>
      </c>
      <c r="N905" t="s">
        <v>285</v>
      </c>
      <c r="O905" t="s">
        <v>285</v>
      </c>
      <c r="P905" t="s">
        <v>285</v>
      </c>
      <c r="Q905" t="s">
        <v>285</v>
      </c>
      <c r="R905" t="s">
        <v>285</v>
      </c>
    </row>
    <row r="906" spans="1:18" hidden="1">
      <c r="A906" t="s">
        <v>332</v>
      </c>
      <c r="B906">
        <v>12009</v>
      </c>
      <c r="C906" t="s">
        <v>294</v>
      </c>
      <c r="D906">
        <v>2934</v>
      </c>
      <c r="E906" t="s">
        <v>285</v>
      </c>
      <c r="F906" t="s">
        <v>285</v>
      </c>
      <c r="G906" t="s">
        <v>285</v>
      </c>
      <c r="H906" t="s">
        <v>285</v>
      </c>
      <c r="I906" t="s">
        <v>285</v>
      </c>
      <c r="J906" t="s">
        <v>285</v>
      </c>
      <c r="K906" t="s">
        <v>285</v>
      </c>
      <c r="L906" t="s">
        <v>285</v>
      </c>
      <c r="M906" t="s">
        <v>285</v>
      </c>
      <c r="N906" t="s">
        <v>285</v>
      </c>
      <c r="O906" t="s">
        <v>285</v>
      </c>
      <c r="P906" t="s">
        <v>285</v>
      </c>
      <c r="Q906" t="s">
        <v>285</v>
      </c>
      <c r="R906" t="s">
        <v>285</v>
      </c>
    </row>
    <row r="907" spans="1:18" hidden="1">
      <c r="A907" t="s">
        <v>332</v>
      </c>
      <c r="B907">
        <v>12009</v>
      </c>
      <c r="C907" t="s">
        <v>295</v>
      </c>
      <c r="D907">
        <v>3201</v>
      </c>
      <c r="E907" t="s">
        <v>285</v>
      </c>
      <c r="F907" t="s">
        <v>285</v>
      </c>
      <c r="G907" t="s">
        <v>285</v>
      </c>
      <c r="H907" t="s">
        <v>285</v>
      </c>
      <c r="I907" t="s">
        <v>285</v>
      </c>
      <c r="J907" t="s">
        <v>285</v>
      </c>
      <c r="K907" t="s">
        <v>285</v>
      </c>
      <c r="L907" t="s">
        <v>285</v>
      </c>
      <c r="M907" t="s">
        <v>285</v>
      </c>
      <c r="N907" t="s">
        <v>285</v>
      </c>
      <c r="O907" t="s">
        <v>285</v>
      </c>
      <c r="P907" t="s">
        <v>285</v>
      </c>
      <c r="Q907" t="s">
        <v>285</v>
      </c>
      <c r="R907" t="s">
        <v>285</v>
      </c>
    </row>
    <row r="908" spans="1:18" hidden="1">
      <c r="A908" t="s">
        <v>332</v>
      </c>
      <c r="B908">
        <v>12009</v>
      </c>
      <c r="C908" t="s">
        <v>296</v>
      </c>
      <c r="D908">
        <v>2984</v>
      </c>
      <c r="E908" t="s">
        <v>285</v>
      </c>
      <c r="F908" t="s">
        <v>285</v>
      </c>
      <c r="G908" t="s">
        <v>285</v>
      </c>
      <c r="H908" t="s">
        <v>285</v>
      </c>
      <c r="I908" t="s">
        <v>285</v>
      </c>
      <c r="J908" t="s">
        <v>285</v>
      </c>
      <c r="K908" t="s">
        <v>285</v>
      </c>
      <c r="L908" t="s">
        <v>285</v>
      </c>
      <c r="M908" t="s">
        <v>285</v>
      </c>
      <c r="N908" t="s">
        <v>285</v>
      </c>
      <c r="O908" t="s">
        <v>285</v>
      </c>
      <c r="P908" t="s">
        <v>285</v>
      </c>
      <c r="Q908" t="s">
        <v>285</v>
      </c>
      <c r="R908" t="s">
        <v>285</v>
      </c>
    </row>
    <row r="909" spans="1:18" hidden="1">
      <c r="A909" t="s">
        <v>332</v>
      </c>
      <c r="B909">
        <v>12009</v>
      </c>
      <c r="C909" t="s">
        <v>297</v>
      </c>
      <c r="D909">
        <v>2985</v>
      </c>
      <c r="E909" t="s">
        <v>285</v>
      </c>
      <c r="F909" t="s">
        <v>285</v>
      </c>
      <c r="G909" t="s">
        <v>285</v>
      </c>
      <c r="H909" t="s">
        <v>285</v>
      </c>
      <c r="I909" t="s">
        <v>285</v>
      </c>
      <c r="J909" t="s">
        <v>285</v>
      </c>
      <c r="K909" t="s">
        <v>285</v>
      </c>
      <c r="L909" t="s">
        <v>285</v>
      </c>
      <c r="M909" t="s">
        <v>285</v>
      </c>
      <c r="N909" t="s">
        <v>285</v>
      </c>
      <c r="O909" t="s">
        <v>285</v>
      </c>
      <c r="P909" t="s">
        <v>285</v>
      </c>
      <c r="Q909" t="s">
        <v>285</v>
      </c>
      <c r="R909" t="s">
        <v>285</v>
      </c>
    </row>
    <row r="910" spans="1:18" hidden="1">
      <c r="A910" t="s">
        <v>332</v>
      </c>
      <c r="B910">
        <v>12009</v>
      </c>
      <c r="C910" t="s">
        <v>298</v>
      </c>
      <c r="D910">
        <v>3092</v>
      </c>
      <c r="E910" t="s">
        <v>285</v>
      </c>
      <c r="F910" t="s">
        <v>285</v>
      </c>
      <c r="G910" t="s">
        <v>285</v>
      </c>
      <c r="H910" t="s">
        <v>285</v>
      </c>
      <c r="I910" t="s">
        <v>285</v>
      </c>
      <c r="J910" t="s">
        <v>285</v>
      </c>
      <c r="K910" t="s">
        <v>285</v>
      </c>
      <c r="L910" t="s">
        <v>285</v>
      </c>
      <c r="M910" t="s">
        <v>285</v>
      </c>
      <c r="N910" t="s">
        <v>285</v>
      </c>
      <c r="O910" t="s">
        <v>285</v>
      </c>
      <c r="P910" t="s">
        <v>285</v>
      </c>
      <c r="Q910" t="s">
        <v>285</v>
      </c>
      <c r="R910" t="s">
        <v>285</v>
      </c>
    </row>
    <row r="911" spans="1:18" hidden="1">
      <c r="A911" t="s">
        <v>332</v>
      </c>
      <c r="B911">
        <v>12009</v>
      </c>
      <c r="C911" t="s">
        <v>299</v>
      </c>
      <c r="D911">
        <v>2992</v>
      </c>
      <c r="E911" t="s">
        <v>285</v>
      </c>
      <c r="F911" t="s">
        <v>285</v>
      </c>
      <c r="G911" t="s">
        <v>285</v>
      </c>
      <c r="H911" t="s">
        <v>285</v>
      </c>
      <c r="I911" t="s">
        <v>285</v>
      </c>
      <c r="J911" t="s">
        <v>285</v>
      </c>
      <c r="K911" t="s">
        <v>285</v>
      </c>
      <c r="L911" t="s">
        <v>285</v>
      </c>
      <c r="M911" t="s">
        <v>285</v>
      </c>
      <c r="N911" t="s">
        <v>285</v>
      </c>
      <c r="O911" t="s">
        <v>285</v>
      </c>
      <c r="P911" t="s">
        <v>285</v>
      </c>
      <c r="Q911" t="s">
        <v>285</v>
      </c>
      <c r="R911" t="s">
        <v>285</v>
      </c>
    </row>
    <row r="912" spans="1:18" hidden="1">
      <c r="A912" t="s">
        <v>332</v>
      </c>
      <c r="B912">
        <v>12009</v>
      </c>
      <c r="C912" t="s">
        <v>300</v>
      </c>
      <c r="D912">
        <v>3001</v>
      </c>
      <c r="E912" t="s">
        <v>285</v>
      </c>
      <c r="F912" t="s">
        <v>285</v>
      </c>
      <c r="G912" t="s">
        <v>285</v>
      </c>
      <c r="H912" t="s">
        <v>285</v>
      </c>
      <c r="I912" t="s">
        <v>285</v>
      </c>
      <c r="J912" t="s">
        <v>285</v>
      </c>
      <c r="K912" t="s">
        <v>285</v>
      </c>
      <c r="L912" t="s">
        <v>285</v>
      </c>
      <c r="M912" t="s">
        <v>285</v>
      </c>
      <c r="N912" t="s">
        <v>285</v>
      </c>
      <c r="O912" t="s">
        <v>285</v>
      </c>
      <c r="P912" t="s">
        <v>285</v>
      </c>
      <c r="Q912" t="s">
        <v>285</v>
      </c>
      <c r="R912" t="s">
        <v>285</v>
      </c>
    </row>
    <row r="913" spans="1:18" hidden="1">
      <c r="A913" t="s">
        <v>332</v>
      </c>
      <c r="B913">
        <v>12009</v>
      </c>
      <c r="C913" t="s">
        <v>301</v>
      </c>
      <c r="D913">
        <v>2840</v>
      </c>
      <c r="E913" t="s">
        <v>285</v>
      </c>
      <c r="F913" t="s">
        <v>285</v>
      </c>
      <c r="G913" t="s">
        <v>285</v>
      </c>
      <c r="H913" t="s">
        <v>285</v>
      </c>
      <c r="I913" t="s">
        <v>285</v>
      </c>
      <c r="J913" t="s">
        <v>285</v>
      </c>
      <c r="K913" t="s">
        <v>285</v>
      </c>
      <c r="L913" t="s">
        <v>285</v>
      </c>
      <c r="M913" t="s">
        <v>285</v>
      </c>
      <c r="N913" t="s">
        <v>285</v>
      </c>
      <c r="O913" t="s">
        <v>285</v>
      </c>
      <c r="P913" t="s">
        <v>285</v>
      </c>
      <c r="Q913" t="s">
        <v>285</v>
      </c>
      <c r="R913" t="s">
        <v>285</v>
      </c>
    </row>
    <row r="914" spans="1:18" hidden="1">
      <c r="A914" t="s">
        <v>332</v>
      </c>
      <c r="B914">
        <v>12009</v>
      </c>
      <c r="C914" t="s">
        <v>302</v>
      </c>
      <c r="D914">
        <v>3000</v>
      </c>
      <c r="E914" t="s">
        <v>285</v>
      </c>
      <c r="F914" t="s">
        <v>285</v>
      </c>
      <c r="G914" t="s">
        <v>285</v>
      </c>
      <c r="H914" t="s">
        <v>285</v>
      </c>
      <c r="I914" t="s">
        <v>285</v>
      </c>
      <c r="J914" t="s">
        <v>285</v>
      </c>
      <c r="K914" t="s">
        <v>285</v>
      </c>
      <c r="L914" t="s">
        <v>285</v>
      </c>
      <c r="M914" t="s">
        <v>285</v>
      </c>
      <c r="N914" t="s">
        <v>285</v>
      </c>
      <c r="O914" t="s">
        <v>285</v>
      </c>
      <c r="P914" t="s">
        <v>285</v>
      </c>
      <c r="Q914" t="s">
        <v>285</v>
      </c>
      <c r="R914" t="s">
        <v>285</v>
      </c>
    </row>
    <row r="915" spans="1:18" hidden="1">
      <c r="A915" t="s">
        <v>332</v>
      </c>
      <c r="B915">
        <v>12009</v>
      </c>
      <c r="C915" t="s">
        <v>303</v>
      </c>
      <c r="D915">
        <v>2892</v>
      </c>
      <c r="E915" t="s">
        <v>285</v>
      </c>
      <c r="F915" t="s">
        <v>285</v>
      </c>
      <c r="G915" t="s">
        <v>285</v>
      </c>
      <c r="H915" t="s">
        <v>285</v>
      </c>
      <c r="I915" t="s">
        <v>285</v>
      </c>
      <c r="J915" t="s">
        <v>285</v>
      </c>
      <c r="K915" t="s">
        <v>285</v>
      </c>
      <c r="L915" t="s">
        <v>285</v>
      </c>
      <c r="M915" t="s">
        <v>285</v>
      </c>
      <c r="N915" t="s">
        <v>285</v>
      </c>
      <c r="O915" t="s">
        <v>285</v>
      </c>
      <c r="P915" t="s">
        <v>285</v>
      </c>
      <c r="Q915" t="s">
        <v>285</v>
      </c>
      <c r="R915" t="s">
        <v>285</v>
      </c>
    </row>
    <row r="916" spans="1:18" hidden="1">
      <c r="A916" t="s">
        <v>332</v>
      </c>
      <c r="B916">
        <v>12009</v>
      </c>
      <c r="C916" t="s">
        <v>304</v>
      </c>
      <c r="D916">
        <v>2829</v>
      </c>
      <c r="E916" t="s">
        <v>285</v>
      </c>
      <c r="F916" t="s">
        <v>285</v>
      </c>
      <c r="G916" t="s">
        <v>285</v>
      </c>
      <c r="H916" t="s">
        <v>285</v>
      </c>
      <c r="I916" t="s">
        <v>285</v>
      </c>
      <c r="J916" t="s">
        <v>285</v>
      </c>
      <c r="K916" t="s">
        <v>285</v>
      </c>
      <c r="L916" t="s">
        <v>285</v>
      </c>
      <c r="M916" t="s">
        <v>285</v>
      </c>
      <c r="N916" t="s">
        <v>285</v>
      </c>
      <c r="O916" t="s">
        <v>285</v>
      </c>
      <c r="P916" t="s">
        <v>285</v>
      </c>
      <c r="Q916" t="s">
        <v>285</v>
      </c>
      <c r="R916" t="s">
        <v>285</v>
      </c>
    </row>
    <row r="917" spans="1:18" hidden="1">
      <c r="A917" t="s">
        <v>332</v>
      </c>
      <c r="B917">
        <v>12009</v>
      </c>
      <c r="C917" t="s">
        <v>305</v>
      </c>
      <c r="D917">
        <v>2927</v>
      </c>
      <c r="E917" t="s">
        <v>285</v>
      </c>
      <c r="F917" t="s">
        <v>285</v>
      </c>
      <c r="G917" t="s">
        <v>285</v>
      </c>
      <c r="H917" t="s">
        <v>285</v>
      </c>
      <c r="I917" t="s">
        <v>285</v>
      </c>
      <c r="J917" t="s">
        <v>285</v>
      </c>
      <c r="K917" t="s">
        <v>285</v>
      </c>
      <c r="L917" t="s">
        <v>285</v>
      </c>
      <c r="M917" t="s">
        <v>285</v>
      </c>
      <c r="N917" t="s">
        <v>285</v>
      </c>
      <c r="O917" t="s">
        <v>285</v>
      </c>
      <c r="P917" t="s">
        <v>285</v>
      </c>
      <c r="Q917" t="s">
        <v>285</v>
      </c>
      <c r="R917" t="s">
        <v>285</v>
      </c>
    </row>
    <row r="918" spans="1:18" hidden="1">
      <c r="A918" t="s">
        <v>332</v>
      </c>
      <c r="B918">
        <v>12009</v>
      </c>
      <c r="C918" t="s">
        <v>306</v>
      </c>
      <c r="D918">
        <v>3084</v>
      </c>
      <c r="E918" t="s">
        <v>285</v>
      </c>
      <c r="F918" t="s">
        <v>285</v>
      </c>
      <c r="G918" t="s">
        <v>285</v>
      </c>
      <c r="H918" t="s">
        <v>285</v>
      </c>
      <c r="I918" t="s">
        <v>285</v>
      </c>
      <c r="J918" t="s">
        <v>285</v>
      </c>
      <c r="K918" t="s">
        <v>285</v>
      </c>
      <c r="L918" t="s">
        <v>285</v>
      </c>
      <c r="M918" t="s">
        <v>285</v>
      </c>
      <c r="N918" t="s">
        <v>285</v>
      </c>
      <c r="O918" t="s">
        <v>285</v>
      </c>
      <c r="P918" t="s">
        <v>285</v>
      </c>
      <c r="Q918" t="s">
        <v>285</v>
      </c>
      <c r="R918" t="s">
        <v>285</v>
      </c>
    </row>
    <row r="919" spans="1:18" hidden="1">
      <c r="A919" t="s">
        <v>332</v>
      </c>
      <c r="B919">
        <v>12009</v>
      </c>
      <c r="C919" t="s">
        <v>307</v>
      </c>
      <c r="D919">
        <v>2671</v>
      </c>
      <c r="E919" t="s">
        <v>285</v>
      </c>
      <c r="F919" t="s">
        <v>285</v>
      </c>
      <c r="G919" t="s">
        <v>285</v>
      </c>
      <c r="H919" t="s">
        <v>285</v>
      </c>
      <c r="I919" t="s">
        <v>285</v>
      </c>
      <c r="J919" t="s">
        <v>285</v>
      </c>
      <c r="K919" t="s">
        <v>285</v>
      </c>
      <c r="L919" t="s">
        <v>285</v>
      </c>
      <c r="M919" t="s">
        <v>285</v>
      </c>
      <c r="N919" t="s">
        <v>285</v>
      </c>
      <c r="O919" t="s">
        <v>285</v>
      </c>
      <c r="P919" t="s">
        <v>285</v>
      </c>
      <c r="Q919" t="s">
        <v>285</v>
      </c>
      <c r="R919" t="s">
        <v>285</v>
      </c>
    </row>
    <row r="920" spans="1:18" hidden="1">
      <c r="A920" t="s">
        <v>332</v>
      </c>
      <c r="B920">
        <v>12009</v>
      </c>
      <c r="C920" t="s">
        <v>308</v>
      </c>
      <c r="D920">
        <v>2418</v>
      </c>
      <c r="E920" t="s">
        <v>285</v>
      </c>
      <c r="F920" t="s">
        <v>285</v>
      </c>
      <c r="G920" t="s">
        <v>285</v>
      </c>
      <c r="H920" t="s">
        <v>285</v>
      </c>
      <c r="I920" t="s">
        <v>285</v>
      </c>
      <c r="J920" t="s">
        <v>285</v>
      </c>
      <c r="K920" t="s">
        <v>285</v>
      </c>
      <c r="L920" t="s">
        <v>285</v>
      </c>
      <c r="M920" t="s">
        <v>285</v>
      </c>
      <c r="N920" t="s">
        <v>285</v>
      </c>
      <c r="O920" t="s">
        <v>285</v>
      </c>
      <c r="P920" t="s">
        <v>285</v>
      </c>
      <c r="Q920" t="s">
        <v>285</v>
      </c>
      <c r="R920" t="s">
        <v>285</v>
      </c>
    </row>
    <row r="921" spans="1:18" hidden="1">
      <c r="A921" t="s">
        <v>332</v>
      </c>
      <c r="B921">
        <v>12009</v>
      </c>
      <c r="C921" t="s">
        <v>309</v>
      </c>
      <c r="D921">
        <v>2358</v>
      </c>
      <c r="E921" t="s">
        <v>285</v>
      </c>
      <c r="F921" t="s">
        <v>285</v>
      </c>
      <c r="G921" t="s">
        <v>285</v>
      </c>
      <c r="H921" t="s">
        <v>285</v>
      </c>
      <c r="I921" t="s">
        <v>285</v>
      </c>
      <c r="J921" t="s">
        <v>285</v>
      </c>
      <c r="K921" t="s">
        <v>285</v>
      </c>
      <c r="L921" t="s">
        <v>285</v>
      </c>
      <c r="M921" t="s">
        <v>285</v>
      </c>
      <c r="N921" t="s">
        <v>285</v>
      </c>
      <c r="O921" t="s">
        <v>285</v>
      </c>
      <c r="P921" t="s">
        <v>285</v>
      </c>
      <c r="Q921" t="s">
        <v>285</v>
      </c>
      <c r="R921" t="s">
        <v>285</v>
      </c>
    </row>
    <row r="922" spans="1:18" hidden="1">
      <c r="A922" t="s">
        <v>332</v>
      </c>
      <c r="B922">
        <v>12009</v>
      </c>
      <c r="C922" t="s">
        <v>310</v>
      </c>
      <c r="D922">
        <v>2345</v>
      </c>
      <c r="E922" t="s">
        <v>285</v>
      </c>
      <c r="F922" t="s">
        <v>285</v>
      </c>
      <c r="G922" t="s">
        <v>285</v>
      </c>
      <c r="H922" t="s">
        <v>285</v>
      </c>
      <c r="I922" t="s">
        <v>285</v>
      </c>
      <c r="J922" t="s">
        <v>285</v>
      </c>
      <c r="K922" t="s">
        <v>285</v>
      </c>
      <c r="L922" t="s">
        <v>285</v>
      </c>
      <c r="M922" t="s">
        <v>285</v>
      </c>
      <c r="N922" t="s">
        <v>285</v>
      </c>
      <c r="O922" t="s">
        <v>285</v>
      </c>
      <c r="P922" t="s">
        <v>285</v>
      </c>
      <c r="Q922" t="s">
        <v>285</v>
      </c>
      <c r="R922" t="s">
        <v>285</v>
      </c>
    </row>
    <row r="923" spans="1:18" hidden="1">
      <c r="A923" t="s">
        <v>332</v>
      </c>
      <c r="B923">
        <v>12009</v>
      </c>
      <c r="C923" t="s">
        <v>311</v>
      </c>
      <c r="D923">
        <v>2221</v>
      </c>
      <c r="E923" t="s">
        <v>285</v>
      </c>
      <c r="F923" t="s">
        <v>285</v>
      </c>
      <c r="G923" t="s">
        <v>285</v>
      </c>
      <c r="H923" t="s">
        <v>285</v>
      </c>
      <c r="I923" t="s">
        <v>285</v>
      </c>
      <c r="J923" t="s">
        <v>285</v>
      </c>
      <c r="K923" t="s">
        <v>285</v>
      </c>
      <c r="L923" t="s">
        <v>285</v>
      </c>
      <c r="M923" t="s">
        <v>285</v>
      </c>
      <c r="N923" t="s">
        <v>285</v>
      </c>
      <c r="O923" t="s">
        <v>285</v>
      </c>
      <c r="P923" t="s">
        <v>285</v>
      </c>
      <c r="Q923" t="s">
        <v>285</v>
      </c>
      <c r="R923" t="s">
        <v>285</v>
      </c>
    </row>
    <row r="924" spans="1:18" hidden="1">
      <c r="A924" t="s">
        <v>332</v>
      </c>
      <c r="B924">
        <v>12009</v>
      </c>
      <c r="C924" t="s">
        <v>312</v>
      </c>
      <c r="D924">
        <v>2178</v>
      </c>
      <c r="E924" t="s">
        <v>285</v>
      </c>
      <c r="F924" t="s">
        <v>285</v>
      </c>
      <c r="G924" t="s">
        <v>285</v>
      </c>
      <c r="H924" t="s">
        <v>285</v>
      </c>
      <c r="I924" t="s">
        <v>285</v>
      </c>
      <c r="J924" t="s">
        <v>285</v>
      </c>
      <c r="K924" t="s">
        <v>285</v>
      </c>
      <c r="L924" t="s">
        <v>285</v>
      </c>
      <c r="M924" t="s">
        <v>285</v>
      </c>
      <c r="N924" t="s">
        <v>285</v>
      </c>
      <c r="O924" t="s">
        <v>285</v>
      </c>
      <c r="P924" t="s">
        <v>285</v>
      </c>
      <c r="Q924" t="s">
        <v>285</v>
      </c>
      <c r="R924" t="s">
        <v>285</v>
      </c>
    </row>
    <row r="925" spans="1:18" hidden="1">
      <c r="A925" t="s">
        <v>332</v>
      </c>
      <c r="B925">
        <v>12009</v>
      </c>
      <c r="C925" t="s">
        <v>313</v>
      </c>
      <c r="D925">
        <v>2235</v>
      </c>
      <c r="E925" t="s">
        <v>285</v>
      </c>
      <c r="F925" t="s">
        <v>285</v>
      </c>
      <c r="G925" t="s">
        <v>285</v>
      </c>
      <c r="H925" t="s">
        <v>285</v>
      </c>
      <c r="I925" t="s">
        <v>285</v>
      </c>
      <c r="J925" t="s">
        <v>285</v>
      </c>
      <c r="K925" t="s">
        <v>285</v>
      </c>
      <c r="L925" t="s">
        <v>285</v>
      </c>
      <c r="M925" t="s">
        <v>285</v>
      </c>
      <c r="N925" t="s">
        <v>285</v>
      </c>
      <c r="O925" t="s">
        <v>285</v>
      </c>
      <c r="P925" t="s">
        <v>285</v>
      </c>
      <c r="Q925" t="s">
        <v>285</v>
      </c>
      <c r="R925" t="s">
        <v>285</v>
      </c>
    </row>
    <row r="926" spans="1:18" hidden="1">
      <c r="A926" t="s">
        <v>332</v>
      </c>
      <c r="B926">
        <v>12009</v>
      </c>
      <c r="C926" t="s">
        <v>314</v>
      </c>
      <c r="D926">
        <v>2338</v>
      </c>
      <c r="E926" t="s">
        <v>285</v>
      </c>
      <c r="F926" t="s">
        <v>285</v>
      </c>
      <c r="G926" t="s">
        <v>285</v>
      </c>
      <c r="H926" t="s">
        <v>285</v>
      </c>
      <c r="I926" t="s">
        <v>285</v>
      </c>
      <c r="J926" t="s">
        <v>285</v>
      </c>
      <c r="K926" t="s">
        <v>285</v>
      </c>
      <c r="L926" t="s">
        <v>285</v>
      </c>
      <c r="M926" t="s">
        <v>285</v>
      </c>
      <c r="N926" t="s">
        <v>285</v>
      </c>
      <c r="O926" t="s">
        <v>285</v>
      </c>
      <c r="P926" t="s">
        <v>285</v>
      </c>
      <c r="Q926" t="s">
        <v>285</v>
      </c>
      <c r="R926" t="s">
        <v>285</v>
      </c>
    </row>
    <row r="927" spans="1:18" hidden="1">
      <c r="A927" t="s">
        <v>332</v>
      </c>
      <c r="B927">
        <v>12009</v>
      </c>
      <c r="C927" t="s">
        <v>315</v>
      </c>
      <c r="D927">
        <v>2217</v>
      </c>
      <c r="E927" t="s">
        <v>285</v>
      </c>
      <c r="F927" t="s">
        <v>285</v>
      </c>
      <c r="G927" t="s">
        <v>285</v>
      </c>
      <c r="H927" t="s">
        <v>285</v>
      </c>
      <c r="I927" t="s">
        <v>285</v>
      </c>
      <c r="J927" t="s">
        <v>285</v>
      </c>
      <c r="K927" t="s">
        <v>285</v>
      </c>
      <c r="L927" t="s">
        <v>285</v>
      </c>
      <c r="M927" t="s">
        <v>285</v>
      </c>
      <c r="N927" t="s">
        <v>285</v>
      </c>
      <c r="O927" t="s">
        <v>285</v>
      </c>
      <c r="P927" t="s">
        <v>285</v>
      </c>
      <c r="Q927" t="s">
        <v>285</v>
      </c>
      <c r="R927" t="s">
        <v>285</v>
      </c>
    </row>
    <row r="928" spans="1:18" hidden="1">
      <c r="A928" t="s">
        <v>332</v>
      </c>
      <c r="B928">
        <v>12009</v>
      </c>
      <c r="C928" t="s">
        <v>316</v>
      </c>
      <c r="D928">
        <v>2079</v>
      </c>
      <c r="E928" t="s">
        <v>285</v>
      </c>
      <c r="F928" t="s">
        <v>285</v>
      </c>
      <c r="G928" t="s">
        <v>285</v>
      </c>
      <c r="H928" t="s">
        <v>285</v>
      </c>
      <c r="I928" t="s">
        <v>285</v>
      </c>
      <c r="J928" t="s">
        <v>285</v>
      </c>
      <c r="K928" t="s">
        <v>285</v>
      </c>
      <c r="L928" t="s">
        <v>285</v>
      </c>
      <c r="M928" t="s">
        <v>285</v>
      </c>
      <c r="N928" t="s">
        <v>285</v>
      </c>
      <c r="O928" t="s">
        <v>285</v>
      </c>
      <c r="P928" t="s">
        <v>285</v>
      </c>
      <c r="Q928" t="s">
        <v>285</v>
      </c>
      <c r="R928" t="s">
        <v>285</v>
      </c>
    </row>
    <row r="929" spans="1:18" hidden="1">
      <c r="A929" t="s">
        <v>332</v>
      </c>
      <c r="B929">
        <v>12009</v>
      </c>
      <c r="C929" t="s">
        <v>317</v>
      </c>
      <c r="D929">
        <v>1964</v>
      </c>
      <c r="E929" t="s">
        <v>285</v>
      </c>
      <c r="F929" t="s">
        <v>285</v>
      </c>
      <c r="G929" t="s">
        <v>285</v>
      </c>
      <c r="H929" t="s">
        <v>285</v>
      </c>
      <c r="I929" t="s">
        <v>285</v>
      </c>
      <c r="J929" t="s">
        <v>285</v>
      </c>
      <c r="K929" t="s">
        <v>285</v>
      </c>
      <c r="L929" t="s">
        <v>285</v>
      </c>
      <c r="M929" t="s">
        <v>285</v>
      </c>
      <c r="N929" t="s">
        <v>285</v>
      </c>
      <c r="O929" t="s">
        <v>285</v>
      </c>
      <c r="P929" t="s">
        <v>285</v>
      </c>
      <c r="Q929" t="s">
        <v>285</v>
      </c>
      <c r="R929" t="s">
        <v>285</v>
      </c>
    </row>
    <row r="930" spans="1:18" hidden="1">
      <c r="A930" t="s">
        <v>332</v>
      </c>
      <c r="B930">
        <v>12009</v>
      </c>
      <c r="C930" t="s">
        <v>318</v>
      </c>
      <c r="D930">
        <v>955</v>
      </c>
      <c r="E930" t="s">
        <v>285</v>
      </c>
      <c r="F930" t="s">
        <v>285</v>
      </c>
      <c r="G930" t="s">
        <v>285</v>
      </c>
      <c r="H930" t="s">
        <v>285</v>
      </c>
      <c r="I930" t="s">
        <v>285</v>
      </c>
      <c r="J930" t="s">
        <v>285</v>
      </c>
      <c r="K930" t="s">
        <v>285</v>
      </c>
      <c r="L930" t="s">
        <v>285</v>
      </c>
      <c r="M930" t="s">
        <v>285</v>
      </c>
      <c r="N930" t="s">
        <v>285</v>
      </c>
      <c r="O930" t="s">
        <v>285</v>
      </c>
      <c r="P930" t="s">
        <v>285</v>
      </c>
      <c r="Q930" t="s">
        <v>285</v>
      </c>
      <c r="R930" t="s">
        <v>285</v>
      </c>
    </row>
    <row r="931" spans="1:18" hidden="1">
      <c r="A931" t="s">
        <v>332</v>
      </c>
      <c r="B931">
        <v>12009</v>
      </c>
      <c r="C931" t="s">
        <v>319</v>
      </c>
      <c r="D931">
        <v>861</v>
      </c>
      <c r="E931" t="s">
        <v>285</v>
      </c>
      <c r="F931" t="s">
        <v>285</v>
      </c>
      <c r="G931" t="s">
        <v>285</v>
      </c>
      <c r="H931" t="s">
        <v>285</v>
      </c>
      <c r="I931" t="s">
        <v>285</v>
      </c>
      <c r="J931" t="s">
        <v>285</v>
      </c>
      <c r="K931" t="s">
        <v>285</v>
      </c>
      <c r="L931" t="s">
        <v>285</v>
      </c>
      <c r="M931" t="s">
        <v>285</v>
      </c>
      <c r="N931" t="s">
        <v>285</v>
      </c>
      <c r="O931" t="s">
        <v>285</v>
      </c>
      <c r="P931" t="s">
        <v>285</v>
      </c>
      <c r="Q931" t="s">
        <v>285</v>
      </c>
      <c r="R931" t="s">
        <v>285</v>
      </c>
    </row>
    <row r="932" spans="1:18" hidden="1">
      <c r="A932" t="s">
        <v>332</v>
      </c>
      <c r="B932">
        <v>12009</v>
      </c>
      <c r="C932" t="s">
        <v>320</v>
      </c>
      <c r="D932">
        <v>1004</v>
      </c>
      <c r="E932" t="s">
        <v>285</v>
      </c>
      <c r="F932" t="s">
        <v>285</v>
      </c>
      <c r="G932" t="s">
        <v>285</v>
      </c>
      <c r="H932" t="s">
        <v>285</v>
      </c>
      <c r="I932" t="s">
        <v>285</v>
      </c>
      <c r="J932" t="s">
        <v>285</v>
      </c>
      <c r="K932" t="s">
        <v>285</v>
      </c>
      <c r="L932" t="s">
        <v>285</v>
      </c>
      <c r="M932" t="s">
        <v>285</v>
      </c>
      <c r="N932" t="s">
        <v>285</v>
      </c>
      <c r="O932" t="s">
        <v>285</v>
      </c>
      <c r="P932" t="s">
        <v>285</v>
      </c>
      <c r="Q932" t="s">
        <v>285</v>
      </c>
      <c r="R932" t="s">
        <v>285</v>
      </c>
    </row>
    <row r="933" spans="1:18" hidden="1">
      <c r="A933" t="s">
        <v>332</v>
      </c>
      <c r="B933">
        <v>12009</v>
      </c>
      <c r="C933" t="s">
        <v>321</v>
      </c>
      <c r="D933">
        <v>1114</v>
      </c>
      <c r="E933" t="s">
        <v>285</v>
      </c>
      <c r="F933" t="s">
        <v>285</v>
      </c>
      <c r="G933" t="s">
        <v>285</v>
      </c>
      <c r="H933" t="s">
        <v>285</v>
      </c>
      <c r="I933" t="s">
        <v>285</v>
      </c>
      <c r="J933" t="s">
        <v>285</v>
      </c>
      <c r="K933" t="s">
        <v>285</v>
      </c>
      <c r="L933" t="s">
        <v>285</v>
      </c>
      <c r="M933" t="s">
        <v>285</v>
      </c>
      <c r="N933" t="s">
        <v>285</v>
      </c>
      <c r="O933" t="s">
        <v>285</v>
      </c>
      <c r="P933" t="s">
        <v>285</v>
      </c>
      <c r="Q933" t="s">
        <v>285</v>
      </c>
      <c r="R933" t="s">
        <v>285</v>
      </c>
    </row>
    <row r="934" spans="1:18" hidden="1">
      <c r="A934" t="s">
        <v>333</v>
      </c>
      <c r="B934">
        <v>12106</v>
      </c>
      <c r="C934" t="s">
        <v>244</v>
      </c>
      <c r="D934">
        <v>659574</v>
      </c>
      <c r="E934">
        <v>-10279</v>
      </c>
      <c r="F934">
        <v>24483</v>
      </c>
      <c r="G934">
        <v>56209</v>
      </c>
      <c r="H934">
        <v>-3016</v>
      </c>
      <c r="I934">
        <v>98</v>
      </c>
      <c r="J934">
        <v>6911</v>
      </c>
      <c r="K934">
        <v>33</v>
      </c>
      <c r="L934">
        <v>-36</v>
      </c>
      <c r="M934">
        <v>91057</v>
      </c>
      <c r="N934">
        <v>1662</v>
      </c>
      <c r="O934">
        <v>217</v>
      </c>
      <c r="P934">
        <v>505397</v>
      </c>
      <c r="Q934">
        <v>-8958</v>
      </c>
      <c r="R934">
        <v>24204</v>
      </c>
    </row>
    <row r="935" spans="1:18" hidden="1">
      <c r="A935" t="s">
        <v>333</v>
      </c>
      <c r="B935">
        <v>12106</v>
      </c>
      <c r="C935" t="s">
        <v>245</v>
      </c>
      <c r="D935">
        <v>646808</v>
      </c>
      <c r="E935">
        <v>-1780</v>
      </c>
      <c r="F935">
        <v>38142</v>
      </c>
      <c r="G935">
        <v>60396</v>
      </c>
      <c r="H935">
        <v>2398</v>
      </c>
      <c r="I935">
        <v>-181</v>
      </c>
      <c r="J935">
        <v>6941</v>
      </c>
      <c r="K935">
        <v>-291</v>
      </c>
      <c r="L935">
        <v>-87</v>
      </c>
      <c r="M935">
        <v>89030</v>
      </c>
      <c r="N935">
        <v>689</v>
      </c>
      <c r="O935">
        <v>687</v>
      </c>
      <c r="P935">
        <v>490441</v>
      </c>
      <c r="Q935">
        <v>-4576</v>
      </c>
      <c r="R935">
        <v>37723</v>
      </c>
    </row>
    <row r="936" spans="1:18" hidden="1">
      <c r="A936" t="s">
        <v>333</v>
      </c>
      <c r="B936">
        <v>12106</v>
      </c>
      <c r="C936" t="s">
        <v>246</v>
      </c>
      <c r="D936">
        <v>609630</v>
      </c>
      <c r="E936">
        <v>-9340</v>
      </c>
      <c r="F936">
        <v>-25238</v>
      </c>
      <c r="G936">
        <v>59643</v>
      </c>
      <c r="H936">
        <v>-6007</v>
      </c>
      <c r="I936">
        <v>-690</v>
      </c>
      <c r="J936">
        <v>7424</v>
      </c>
      <c r="K936">
        <v>-900</v>
      </c>
      <c r="L936">
        <v>-236</v>
      </c>
      <c r="M936">
        <v>87505</v>
      </c>
      <c r="N936">
        <v>1896</v>
      </c>
      <c r="O936">
        <v>-3249</v>
      </c>
      <c r="P936">
        <v>455057</v>
      </c>
      <c r="Q936">
        <v>-4329</v>
      </c>
      <c r="R936">
        <v>-21063</v>
      </c>
    </row>
    <row r="937" spans="1:18" hidden="1">
      <c r="A937" t="s">
        <v>333</v>
      </c>
      <c r="B937">
        <v>12106</v>
      </c>
      <c r="C937" t="s">
        <v>247</v>
      </c>
      <c r="D937">
        <v>644357</v>
      </c>
      <c r="E937">
        <v>-5549</v>
      </c>
      <c r="F937">
        <v>-2980</v>
      </c>
      <c r="G937">
        <v>66327</v>
      </c>
      <c r="H937">
        <v>-4916</v>
      </c>
      <c r="I937">
        <v>953</v>
      </c>
      <c r="J937">
        <v>8426</v>
      </c>
      <c r="K937">
        <v>-857</v>
      </c>
      <c r="L937">
        <v>116</v>
      </c>
      <c r="M937">
        <v>88727</v>
      </c>
      <c r="N937">
        <v>1847</v>
      </c>
      <c r="O937">
        <v>-176</v>
      </c>
      <c r="P937">
        <v>480877</v>
      </c>
      <c r="Q937">
        <v>-1623</v>
      </c>
      <c r="R937">
        <v>-3873</v>
      </c>
    </row>
    <row r="938" spans="1:18" hidden="1">
      <c r="A938" t="s">
        <v>333</v>
      </c>
      <c r="B938">
        <v>12106</v>
      </c>
      <c r="C938" t="s">
        <v>248</v>
      </c>
      <c r="D938">
        <v>652205</v>
      </c>
      <c r="E938">
        <v>-2556</v>
      </c>
      <c r="F938">
        <v>2048</v>
      </c>
      <c r="G938">
        <v>70032</v>
      </c>
      <c r="H938">
        <v>4922</v>
      </c>
      <c r="I938">
        <v>-17</v>
      </c>
      <c r="J938">
        <v>9201</v>
      </c>
      <c r="K938">
        <v>-1218</v>
      </c>
      <c r="L938">
        <v>-147</v>
      </c>
      <c r="M938">
        <v>87166</v>
      </c>
      <c r="N938">
        <v>236</v>
      </c>
      <c r="O938">
        <v>321</v>
      </c>
      <c r="P938">
        <v>485806</v>
      </c>
      <c r="Q938">
        <v>-6496</v>
      </c>
      <c r="R938">
        <v>1891</v>
      </c>
    </row>
    <row r="939" spans="1:18" hidden="1">
      <c r="A939" t="s">
        <v>333</v>
      </c>
      <c r="B939">
        <v>12106</v>
      </c>
      <c r="C939" t="s">
        <v>249</v>
      </c>
      <c r="D939">
        <v>650949</v>
      </c>
      <c r="E939">
        <v>-12308</v>
      </c>
      <c r="F939">
        <v>-841</v>
      </c>
      <c r="G939">
        <v>66285</v>
      </c>
      <c r="H939">
        <v>-11340</v>
      </c>
      <c r="I939">
        <v>-739</v>
      </c>
      <c r="J939">
        <v>10518</v>
      </c>
      <c r="K939">
        <v>-280</v>
      </c>
      <c r="L939">
        <v>-61</v>
      </c>
      <c r="M939">
        <v>86677</v>
      </c>
      <c r="N939">
        <v>916</v>
      </c>
      <c r="O939">
        <v>487</v>
      </c>
      <c r="P939">
        <v>487469</v>
      </c>
      <c r="Q939">
        <v>-1604</v>
      </c>
      <c r="R939">
        <v>-528</v>
      </c>
    </row>
    <row r="940" spans="1:18" hidden="1">
      <c r="A940" t="s">
        <v>333</v>
      </c>
      <c r="B940">
        <v>12106</v>
      </c>
      <c r="C940" t="s">
        <v>250</v>
      </c>
      <c r="D940">
        <v>665080</v>
      </c>
      <c r="E940">
        <v>-2810</v>
      </c>
      <c r="F940">
        <v>-1302</v>
      </c>
      <c r="G940">
        <v>77184</v>
      </c>
      <c r="H940">
        <v>-1898</v>
      </c>
      <c r="I940">
        <v>485</v>
      </c>
      <c r="J940">
        <v>11424</v>
      </c>
      <c r="K940">
        <v>-1103</v>
      </c>
      <c r="L940">
        <v>-74</v>
      </c>
      <c r="M940">
        <v>85538</v>
      </c>
      <c r="N940">
        <v>1324</v>
      </c>
      <c r="O940">
        <v>564</v>
      </c>
      <c r="P940">
        <v>490934</v>
      </c>
      <c r="Q940">
        <v>-1133</v>
      </c>
      <c r="R940">
        <v>-2277</v>
      </c>
    </row>
    <row r="941" spans="1:18" hidden="1">
      <c r="A941" t="s">
        <v>333</v>
      </c>
      <c r="B941">
        <v>12106</v>
      </c>
      <c r="C941" t="s">
        <v>251</v>
      </c>
      <c r="D941">
        <v>666309</v>
      </c>
      <c r="E941">
        <v>-3755</v>
      </c>
      <c r="F941">
        <v>11606</v>
      </c>
      <c r="G941">
        <v>78167</v>
      </c>
      <c r="H941">
        <v>1030</v>
      </c>
      <c r="I941">
        <v>-3</v>
      </c>
      <c r="J941">
        <v>12590</v>
      </c>
      <c r="K941">
        <v>-988</v>
      </c>
      <c r="L941">
        <v>-18</v>
      </c>
      <c r="M941">
        <v>82919</v>
      </c>
      <c r="N941">
        <v>-55</v>
      </c>
      <c r="O941">
        <v>253</v>
      </c>
      <c r="P941">
        <v>492633</v>
      </c>
      <c r="Q941">
        <v>-3742</v>
      </c>
      <c r="R941">
        <v>11374</v>
      </c>
    </row>
    <row r="942" spans="1:18" hidden="1">
      <c r="A942" t="s">
        <v>333</v>
      </c>
      <c r="B942">
        <v>12106</v>
      </c>
      <c r="C942" t="s">
        <v>252</v>
      </c>
      <c r="D942">
        <v>659271</v>
      </c>
      <c r="E942">
        <v>-1971</v>
      </c>
      <c r="F942">
        <v>14027</v>
      </c>
      <c r="G942">
        <v>76679</v>
      </c>
      <c r="H942">
        <v>26</v>
      </c>
      <c r="I942">
        <v>541</v>
      </c>
      <c r="J942">
        <v>13596</v>
      </c>
      <c r="K942">
        <v>-1481</v>
      </c>
      <c r="L942">
        <v>-97</v>
      </c>
      <c r="M942">
        <v>82557</v>
      </c>
      <c r="N942">
        <v>-871</v>
      </c>
      <c r="O942">
        <v>684</v>
      </c>
      <c r="P942">
        <v>486438</v>
      </c>
      <c r="Q942">
        <v>355</v>
      </c>
      <c r="R942">
        <v>12899</v>
      </c>
    </row>
    <row r="943" spans="1:18" hidden="1">
      <c r="A943" t="s">
        <v>333</v>
      </c>
      <c r="B943">
        <v>12106</v>
      </c>
      <c r="C943" t="s">
        <v>253</v>
      </c>
      <c r="D943">
        <v>646835</v>
      </c>
      <c r="E943">
        <v>-5292</v>
      </c>
      <c r="F943">
        <v>8440</v>
      </c>
      <c r="G943">
        <v>77744</v>
      </c>
      <c r="H943">
        <v>-3819</v>
      </c>
      <c r="I943">
        <v>542</v>
      </c>
      <c r="J943">
        <v>15083</v>
      </c>
      <c r="K943">
        <v>-999</v>
      </c>
      <c r="L943">
        <v>66</v>
      </c>
      <c r="M943">
        <v>82813</v>
      </c>
      <c r="N943">
        <v>40</v>
      </c>
      <c r="O943">
        <v>867</v>
      </c>
      <c r="P943">
        <v>471195</v>
      </c>
      <c r="Q943">
        <v>-514</v>
      </c>
      <c r="R943">
        <v>6965</v>
      </c>
    </row>
    <row r="944" spans="1:18" hidden="1">
      <c r="A944" t="s">
        <v>333</v>
      </c>
      <c r="B944">
        <v>12106</v>
      </c>
      <c r="C944" t="s">
        <v>254</v>
      </c>
      <c r="D944">
        <v>643510</v>
      </c>
      <c r="E944">
        <v>3641</v>
      </c>
      <c r="F944">
        <v>7890</v>
      </c>
      <c r="G944">
        <v>80752</v>
      </c>
      <c r="H944">
        <v>3494</v>
      </c>
      <c r="I944">
        <v>-520</v>
      </c>
      <c r="J944">
        <v>16088</v>
      </c>
      <c r="K944">
        <v>-1870</v>
      </c>
      <c r="L944">
        <v>-281</v>
      </c>
      <c r="M944">
        <v>82131</v>
      </c>
      <c r="N944">
        <v>837</v>
      </c>
      <c r="O944">
        <v>-673</v>
      </c>
      <c r="P944">
        <v>464539</v>
      </c>
      <c r="Q944">
        <v>1180</v>
      </c>
      <c r="R944">
        <v>9364</v>
      </c>
    </row>
    <row r="945" spans="1:18" hidden="1">
      <c r="A945" t="s">
        <v>333</v>
      </c>
      <c r="B945">
        <v>12106</v>
      </c>
      <c r="C945" t="s">
        <v>255</v>
      </c>
      <c r="D945">
        <v>631444</v>
      </c>
      <c r="E945">
        <v>-1978</v>
      </c>
      <c r="F945">
        <v>26571</v>
      </c>
      <c r="G945">
        <v>79474</v>
      </c>
      <c r="H945">
        <v>2013</v>
      </c>
      <c r="I945">
        <v>629</v>
      </c>
      <c r="J945">
        <v>18236</v>
      </c>
      <c r="K945">
        <v>-148</v>
      </c>
      <c r="L945">
        <v>151</v>
      </c>
      <c r="M945">
        <v>81883</v>
      </c>
      <c r="N945">
        <v>-720</v>
      </c>
      <c r="O945">
        <v>1399</v>
      </c>
      <c r="P945">
        <v>451851</v>
      </c>
      <c r="Q945">
        <v>-3123</v>
      </c>
      <c r="R945">
        <v>24392</v>
      </c>
    </row>
    <row r="946" spans="1:18" hidden="1">
      <c r="A946" t="s">
        <v>333</v>
      </c>
      <c r="B946">
        <v>12106</v>
      </c>
      <c r="C946" t="s">
        <v>256</v>
      </c>
      <c r="D946">
        <v>604764</v>
      </c>
      <c r="E946">
        <v>17969</v>
      </c>
      <c r="F946">
        <v>17691</v>
      </c>
      <c r="G946">
        <v>77435</v>
      </c>
      <c r="H946">
        <v>-3914</v>
      </c>
      <c r="I946">
        <v>-1437</v>
      </c>
      <c r="J946">
        <v>18254</v>
      </c>
      <c r="K946">
        <v>-126</v>
      </c>
      <c r="L946">
        <v>-369</v>
      </c>
      <c r="M946">
        <v>81235</v>
      </c>
      <c r="N946">
        <v>1520</v>
      </c>
      <c r="O946">
        <v>-302</v>
      </c>
      <c r="P946">
        <v>427840</v>
      </c>
      <c r="Q946">
        <v>20489</v>
      </c>
      <c r="R946">
        <v>19799</v>
      </c>
    </row>
    <row r="947" spans="1:18" hidden="1">
      <c r="A947" t="s">
        <v>333</v>
      </c>
      <c r="B947">
        <v>12106</v>
      </c>
      <c r="C947" t="s">
        <v>257</v>
      </c>
      <c r="D947">
        <v>569205</v>
      </c>
      <c r="E947">
        <v>-3665</v>
      </c>
      <c r="F947">
        <v>-1916</v>
      </c>
      <c r="G947">
        <v>83068</v>
      </c>
      <c r="H947">
        <v>-3706</v>
      </c>
      <c r="I947">
        <v>-483</v>
      </c>
      <c r="J947">
        <v>18772</v>
      </c>
      <c r="K947">
        <v>-316</v>
      </c>
      <c r="L947">
        <v>60</v>
      </c>
      <c r="M947">
        <v>79733</v>
      </c>
      <c r="N947">
        <v>680</v>
      </c>
      <c r="O947">
        <v>785</v>
      </c>
      <c r="P947">
        <v>387632</v>
      </c>
      <c r="Q947">
        <v>-323</v>
      </c>
      <c r="R947">
        <v>-2278</v>
      </c>
    </row>
    <row r="948" spans="1:18" hidden="1">
      <c r="A948" t="s">
        <v>333</v>
      </c>
      <c r="B948">
        <v>12106</v>
      </c>
      <c r="C948" t="s">
        <v>258</v>
      </c>
      <c r="D948">
        <v>574190</v>
      </c>
      <c r="E948">
        <v>8578</v>
      </c>
      <c r="F948">
        <v>-18721</v>
      </c>
      <c r="G948">
        <v>86787</v>
      </c>
      <c r="H948">
        <v>6141</v>
      </c>
      <c r="I948">
        <v>-300</v>
      </c>
      <c r="J948">
        <v>19034</v>
      </c>
      <c r="K948">
        <v>-357</v>
      </c>
      <c r="L948">
        <v>-208</v>
      </c>
      <c r="M948">
        <v>78071</v>
      </c>
      <c r="N948">
        <v>592</v>
      </c>
      <c r="O948">
        <v>-212</v>
      </c>
      <c r="P948">
        <v>390298</v>
      </c>
      <c r="Q948">
        <v>2202</v>
      </c>
      <c r="R948">
        <v>-18001</v>
      </c>
    </row>
    <row r="949" spans="1:18" hidden="1">
      <c r="A949" t="s">
        <v>333</v>
      </c>
      <c r="B949">
        <v>12106</v>
      </c>
      <c r="C949" t="s">
        <v>259</v>
      </c>
      <c r="D949">
        <v>583661</v>
      </c>
      <c r="E949">
        <v>2358</v>
      </c>
      <c r="F949">
        <v>-4017</v>
      </c>
      <c r="G949">
        <v>80399</v>
      </c>
      <c r="H949">
        <v>2239</v>
      </c>
      <c r="I949">
        <v>2220</v>
      </c>
      <c r="J949">
        <v>19611</v>
      </c>
      <c r="K949">
        <v>430</v>
      </c>
      <c r="L949">
        <v>314</v>
      </c>
      <c r="M949">
        <v>77533</v>
      </c>
      <c r="N949">
        <v>1529</v>
      </c>
      <c r="O949">
        <v>314</v>
      </c>
      <c r="P949">
        <v>406117</v>
      </c>
      <c r="Q949">
        <v>-1840</v>
      </c>
      <c r="R949">
        <v>-6865</v>
      </c>
    </row>
    <row r="950" spans="1:18" hidden="1">
      <c r="A950" t="s">
        <v>333</v>
      </c>
      <c r="B950">
        <v>12106</v>
      </c>
      <c r="C950" t="s">
        <v>260</v>
      </c>
      <c r="D950">
        <v>585699</v>
      </c>
      <c r="E950">
        <v>4202</v>
      </c>
      <c r="F950">
        <v>8991</v>
      </c>
      <c r="G950">
        <v>76015</v>
      </c>
      <c r="H950">
        <v>1826</v>
      </c>
      <c r="I950">
        <v>164</v>
      </c>
      <c r="J950">
        <v>18808</v>
      </c>
      <c r="K950">
        <v>170</v>
      </c>
      <c r="L950">
        <v>-86</v>
      </c>
      <c r="M950">
        <v>76694</v>
      </c>
      <c r="N950">
        <v>418</v>
      </c>
      <c r="O950">
        <v>43</v>
      </c>
      <c r="P950">
        <v>414182</v>
      </c>
      <c r="Q950">
        <v>1788</v>
      </c>
      <c r="R950">
        <v>8870</v>
      </c>
    </row>
    <row r="951" spans="1:18" hidden="1">
      <c r="A951" t="s">
        <v>333</v>
      </c>
      <c r="B951">
        <v>12106</v>
      </c>
      <c r="C951" t="s">
        <v>261</v>
      </c>
      <c r="D951">
        <v>573302</v>
      </c>
      <c r="E951">
        <v>-7802</v>
      </c>
      <c r="F951">
        <v>-12836</v>
      </c>
      <c r="G951">
        <v>75111</v>
      </c>
      <c r="H951">
        <v>-3979</v>
      </c>
      <c r="I951">
        <v>-619</v>
      </c>
      <c r="J951">
        <v>18892</v>
      </c>
      <c r="K951">
        <v>250</v>
      </c>
      <c r="L951">
        <v>-546</v>
      </c>
      <c r="M951">
        <v>76019</v>
      </c>
      <c r="N951">
        <v>68</v>
      </c>
      <c r="O951">
        <v>-1889</v>
      </c>
      <c r="P951">
        <v>403280</v>
      </c>
      <c r="Q951">
        <v>-4141</v>
      </c>
      <c r="R951">
        <v>-9782</v>
      </c>
    </row>
    <row r="952" spans="1:18" hidden="1">
      <c r="A952" t="s">
        <v>333</v>
      </c>
      <c r="B952">
        <v>12106</v>
      </c>
      <c r="C952" t="s">
        <v>262</v>
      </c>
      <c r="D952">
        <v>593000</v>
      </c>
      <c r="E952">
        <v>17937</v>
      </c>
      <c r="F952">
        <v>17685</v>
      </c>
      <c r="G952">
        <v>80949</v>
      </c>
      <c r="H952">
        <v>3851</v>
      </c>
      <c r="I952">
        <v>155</v>
      </c>
      <c r="J952">
        <v>19440</v>
      </c>
      <c r="K952">
        <v>574</v>
      </c>
      <c r="L952">
        <v>67</v>
      </c>
      <c r="M952">
        <v>76906</v>
      </c>
      <c r="N952">
        <v>430</v>
      </c>
      <c r="O952">
        <v>607</v>
      </c>
      <c r="P952">
        <v>415705</v>
      </c>
      <c r="Q952">
        <v>13082</v>
      </c>
      <c r="R952">
        <v>16856</v>
      </c>
    </row>
    <row r="953" spans="1:18" hidden="1">
      <c r="A953" t="s">
        <v>333</v>
      </c>
      <c r="B953">
        <v>12106</v>
      </c>
      <c r="C953" t="s">
        <v>263</v>
      </c>
      <c r="D953">
        <v>568733</v>
      </c>
      <c r="E953">
        <v>-14592</v>
      </c>
      <c r="F953">
        <v>-5466</v>
      </c>
      <c r="G953">
        <v>75957</v>
      </c>
      <c r="H953">
        <v>-2753</v>
      </c>
      <c r="I953">
        <v>-2498</v>
      </c>
      <c r="J953">
        <v>18940</v>
      </c>
      <c r="K953">
        <v>275</v>
      </c>
      <c r="L953">
        <v>-510</v>
      </c>
      <c r="M953">
        <v>75917</v>
      </c>
      <c r="N953">
        <v>-1174</v>
      </c>
      <c r="O953">
        <v>-1627</v>
      </c>
      <c r="P953">
        <v>397919</v>
      </c>
      <c r="Q953">
        <v>-10940</v>
      </c>
      <c r="R953">
        <v>-831</v>
      </c>
    </row>
    <row r="954" spans="1:18" hidden="1">
      <c r="A954" t="s">
        <v>333</v>
      </c>
      <c r="B954">
        <v>12106</v>
      </c>
      <c r="C954" t="s">
        <v>264</v>
      </c>
      <c r="D954">
        <v>586397</v>
      </c>
      <c r="E954">
        <v>22307</v>
      </c>
      <c r="F954">
        <v>7043</v>
      </c>
      <c r="G954">
        <v>81722</v>
      </c>
      <c r="H954">
        <v>6252</v>
      </c>
      <c r="I954">
        <v>1006</v>
      </c>
      <c r="J954">
        <v>19007</v>
      </c>
      <c r="K954">
        <v>-75</v>
      </c>
      <c r="L954">
        <v>-17</v>
      </c>
      <c r="M954">
        <v>78359</v>
      </c>
      <c r="N954">
        <v>978</v>
      </c>
      <c r="O954">
        <v>267</v>
      </c>
      <c r="P954">
        <v>407309</v>
      </c>
      <c r="Q954">
        <v>15152</v>
      </c>
      <c r="R954">
        <v>5787</v>
      </c>
    </row>
    <row r="955" spans="1:18" hidden="1">
      <c r="A955" t="s">
        <v>333</v>
      </c>
      <c r="B955">
        <v>12106</v>
      </c>
      <c r="C955" t="s">
        <v>265</v>
      </c>
      <c r="D955">
        <v>556489</v>
      </c>
      <c r="E955">
        <v>3506</v>
      </c>
      <c r="F955">
        <v>9335</v>
      </c>
      <c r="G955">
        <v>74932</v>
      </c>
      <c r="H955">
        <v>1484</v>
      </c>
      <c r="I955">
        <v>718</v>
      </c>
      <c r="J955">
        <v>19187</v>
      </c>
      <c r="K955">
        <v>-167</v>
      </c>
      <c r="L955">
        <v>52</v>
      </c>
      <c r="M955">
        <v>76939</v>
      </c>
      <c r="N955">
        <v>2014</v>
      </c>
      <c r="O955">
        <v>1572</v>
      </c>
      <c r="P955">
        <v>385431</v>
      </c>
      <c r="Q955">
        <v>175</v>
      </c>
      <c r="R955">
        <v>6993</v>
      </c>
    </row>
    <row r="956" spans="1:18" hidden="1">
      <c r="A956" t="s">
        <v>333</v>
      </c>
      <c r="B956">
        <v>12106</v>
      </c>
      <c r="C956" t="s">
        <v>266</v>
      </c>
      <c r="D956">
        <v>541373</v>
      </c>
      <c r="E956">
        <v>7230</v>
      </c>
      <c r="F956">
        <v>3754</v>
      </c>
      <c r="G956">
        <v>72977</v>
      </c>
      <c r="H956">
        <v>2966</v>
      </c>
      <c r="I956">
        <v>998</v>
      </c>
      <c r="J956">
        <v>19264</v>
      </c>
      <c r="K956">
        <v>174</v>
      </c>
      <c r="L956">
        <v>28</v>
      </c>
      <c r="M956">
        <v>72761</v>
      </c>
      <c r="N956">
        <v>688</v>
      </c>
      <c r="O956">
        <v>1517</v>
      </c>
      <c r="P956">
        <v>376371</v>
      </c>
      <c r="Q956">
        <v>3402</v>
      </c>
      <c r="R956">
        <v>1211</v>
      </c>
    </row>
    <row r="957" spans="1:18" hidden="1">
      <c r="A957" t="s">
        <v>333</v>
      </c>
      <c r="B957">
        <v>12106</v>
      </c>
      <c r="C957" t="s">
        <v>267</v>
      </c>
      <c r="D957">
        <v>527445</v>
      </c>
      <c r="E957">
        <v>10091</v>
      </c>
      <c r="F957">
        <v>217</v>
      </c>
      <c r="G957">
        <v>68713</v>
      </c>
      <c r="H957">
        <v>-885</v>
      </c>
      <c r="I957">
        <v>444</v>
      </c>
      <c r="J957">
        <v>18826</v>
      </c>
      <c r="K957">
        <v>234</v>
      </c>
      <c r="L957">
        <v>6</v>
      </c>
      <c r="M957">
        <v>70659</v>
      </c>
      <c r="N957">
        <v>143</v>
      </c>
      <c r="O957">
        <v>167</v>
      </c>
      <c r="P957">
        <v>369247</v>
      </c>
      <c r="Q957">
        <v>10599</v>
      </c>
      <c r="R957">
        <v>-400</v>
      </c>
    </row>
    <row r="958" spans="1:18" hidden="1">
      <c r="A958" t="s">
        <v>333</v>
      </c>
      <c r="B958">
        <v>12106</v>
      </c>
      <c r="C958" t="s">
        <v>268</v>
      </c>
      <c r="D958">
        <v>504527</v>
      </c>
      <c r="E958">
        <v>490</v>
      </c>
      <c r="F958">
        <v>13848</v>
      </c>
      <c r="G958">
        <v>69231</v>
      </c>
      <c r="H958">
        <v>-226</v>
      </c>
      <c r="I958">
        <v>663</v>
      </c>
      <c r="J958">
        <v>16373</v>
      </c>
      <c r="K958">
        <v>174</v>
      </c>
      <c r="L958">
        <v>76</v>
      </c>
      <c r="M958">
        <v>70796</v>
      </c>
      <c r="N958">
        <v>-149</v>
      </c>
      <c r="O958">
        <v>1438</v>
      </c>
      <c r="P958">
        <v>348127</v>
      </c>
      <c r="Q958">
        <v>691</v>
      </c>
      <c r="R958">
        <v>11671</v>
      </c>
    </row>
    <row r="959" spans="1:18" hidden="1">
      <c r="A959" t="s">
        <v>333</v>
      </c>
      <c r="B959">
        <v>12106</v>
      </c>
      <c r="C959" t="s">
        <v>269</v>
      </c>
      <c r="D959">
        <v>491727</v>
      </c>
      <c r="E959">
        <v>3163</v>
      </c>
      <c r="F959">
        <v>-17496</v>
      </c>
      <c r="G959">
        <v>68963</v>
      </c>
      <c r="H959">
        <v>5113</v>
      </c>
      <c r="I959">
        <v>-1869</v>
      </c>
      <c r="J959">
        <v>16030</v>
      </c>
      <c r="K959">
        <v>540</v>
      </c>
      <c r="L959">
        <v>-912</v>
      </c>
      <c r="M959">
        <v>70066</v>
      </c>
      <c r="N959">
        <v>-26</v>
      </c>
      <c r="O959">
        <v>-1107</v>
      </c>
      <c r="P959">
        <v>336668</v>
      </c>
      <c r="Q959">
        <v>-2464</v>
      </c>
      <c r="R959">
        <v>-13608</v>
      </c>
    </row>
    <row r="960" spans="1:18" hidden="1">
      <c r="A960" t="s">
        <v>333</v>
      </c>
      <c r="B960">
        <v>12106</v>
      </c>
      <c r="C960" t="s">
        <v>270</v>
      </c>
      <c r="D960">
        <v>505748</v>
      </c>
      <c r="E960">
        <v>12</v>
      </c>
      <c r="F960">
        <v>7453</v>
      </c>
      <c r="G960">
        <v>65385</v>
      </c>
      <c r="H960">
        <v>-1812</v>
      </c>
      <c r="I960">
        <v>562</v>
      </c>
      <c r="J960">
        <v>16810</v>
      </c>
      <c r="K960">
        <v>389</v>
      </c>
      <c r="L960">
        <v>-19</v>
      </c>
      <c r="M960">
        <v>70925</v>
      </c>
      <c r="N960">
        <v>176</v>
      </c>
      <c r="O960">
        <v>-155</v>
      </c>
      <c r="P960">
        <v>352628</v>
      </c>
      <c r="Q960">
        <v>1259</v>
      </c>
      <c r="R960">
        <v>7065</v>
      </c>
    </row>
    <row r="961" spans="1:18" hidden="1">
      <c r="A961" t="s">
        <v>333</v>
      </c>
      <c r="B961">
        <v>12106</v>
      </c>
      <c r="C961" t="s">
        <v>271</v>
      </c>
      <c r="D961">
        <v>498837</v>
      </c>
      <c r="E961">
        <v>-2001</v>
      </c>
      <c r="F961">
        <v>13023</v>
      </c>
      <c r="G961">
        <v>66666</v>
      </c>
      <c r="H961">
        <v>-2</v>
      </c>
      <c r="I961">
        <v>-485</v>
      </c>
      <c r="J961">
        <v>16953</v>
      </c>
      <c r="K961">
        <v>198</v>
      </c>
      <c r="L961">
        <v>-329</v>
      </c>
      <c r="M961">
        <v>71109</v>
      </c>
      <c r="N961">
        <v>1771</v>
      </c>
      <c r="O961">
        <v>596</v>
      </c>
      <c r="P961">
        <v>344109</v>
      </c>
      <c r="Q961">
        <v>-3968</v>
      </c>
      <c r="R961">
        <v>13241</v>
      </c>
    </row>
    <row r="962" spans="1:18" hidden="1">
      <c r="A962" t="s">
        <v>333</v>
      </c>
      <c r="B962">
        <v>12106</v>
      </c>
      <c r="C962" t="s">
        <v>272</v>
      </c>
      <c r="D962">
        <v>491098</v>
      </c>
      <c r="E962">
        <v>9125</v>
      </c>
      <c r="F962">
        <v>1728</v>
      </c>
      <c r="G962">
        <v>69152</v>
      </c>
      <c r="H962">
        <v>1061</v>
      </c>
      <c r="I962">
        <v>-849</v>
      </c>
      <c r="J962">
        <v>17228</v>
      </c>
      <c r="K962">
        <v>430</v>
      </c>
      <c r="L962">
        <v>-141</v>
      </c>
      <c r="M962">
        <v>70279</v>
      </c>
      <c r="N962">
        <v>1101</v>
      </c>
      <c r="O962">
        <v>-385</v>
      </c>
      <c r="P962">
        <v>334439</v>
      </c>
      <c r="Q962">
        <v>6533</v>
      </c>
      <c r="R962">
        <v>3103</v>
      </c>
    </row>
    <row r="963" spans="1:18" hidden="1">
      <c r="A963" t="s">
        <v>333</v>
      </c>
      <c r="B963">
        <v>12106</v>
      </c>
      <c r="C963" t="s">
        <v>273</v>
      </c>
      <c r="D963">
        <v>481686</v>
      </c>
      <c r="E963">
        <v>4959</v>
      </c>
      <c r="F963">
        <v>18898</v>
      </c>
      <c r="G963">
        <v>69195</v>
      </c>
      <c r="H963">
        <v>-1279</v>
      </c>
      <c r="I963">
        <v>2251</v>
      </c>
      <c r="J963">
        <v>17138</v>
      </c>
      <c r="K963">
        <v>74</v>
      </c>
      <c r="L963">
        <v>277</v>
      </c>
      <c r="M963">
        <v>70624</v>
      </c>
      <c r="N963">
        <v>670</v>
      </c>
      <c r="O963">
        <v>2255</v>
      </c>
      <c r="P963">
        <v>324729</v>
      </c>
      <c r="Q963">
        <v>5494</v>
      </c>
      <c r="R963">
        <v>14115</v>
      </c>
    </row>
    <row r="964" spans="1:18" hidden="1">
      <c r="A964" t="s">
        <v>333</v>
      </c>
      <c r="B964">
        <v>12106</v>
      </c>
      <c r="C964" t="s">
        <v>274</v>
      </c>
      <c r="D964">
        <v>456802</v>
      </c>
      <c r="E964">
        <v>2681</v>
      </c>
      <c r="F964">
        <v>24453</v>
      </c>
      <c r="G964">
        <v>68079</v>
      </c>
      <c r="H964">
        <v>1730</v>
      </c>
      <c r="I964">
        <v>2125</v>
      </c>
      <c r="J964">
        <v>16755</v>
      </c>
      <c r="K964">
        <v>31</v>
      </c>
      <c r="L964">
        <v>370</v>
      </c>
      <c r="M964">
        <v>64171</v>
      </c>
      <c r="N964">
        <v>-367</v>
      </c>
      <c r="O964">
        <v>1945</v>
      </c>
      <c r="P964">
        <v>307797</v>
      </c>
      <c r="Q964">
        <v>1287</v>
      </c>
      <c r="R964">
        <v>20013</v>
      </c>
    </row>
    <row r="965" spans="1:18" hidden="1">
      <c r="A965" t="s">
        <v>333</v>
      </c>
      <c r="B965">
        <v>12106</v>
      </c>
      <c r="C965" t="s">
        <v>275</v>
      </c>
      <c r="D965">
        <v>428135</v>
      </c>
      <c r="E965">
        <v>-5641</v>
      </c>
      <c r="F965">
        <v>-8487</v>
      </c>
      <c r="G965">
        <v>63202</v>
      </c>
      <c r="H965">
        <v>237</v>
      </c>
      <c r="I965">
        <v>-1291</v>
      </c>
      <c r="J965">
        <v>16367</v>
      </c>
      <c r="K965">
        <v>-16</v>
      </c>
      <c r="L965">
        <v>-359</v>
      </c>
      <c r="M965">
        <v>62390</v>
      </c>
      <c r="N965">
        <v>-223</v>
      </c>
      <c r="O965">
        <v>-911</v>
      </c>
      <c r="P965">
        <v>286176</v>
      </c>
      <c r="Q965">
        <v>-5639</v>
      </c>
      <c r="R965">
        <v>-5926</v>
      </c>
    </row>
    <row r="966" spans="1:18" hidden="1">
      <c r="A966" t="s">
        <v>333</v>
      </c>
      <c r="B966">
        <v>12106</v>
      </c>
      <c r="C966" t="s">
        <v>276</v>
      </c>
      <c r="D966">
        <v>445501</v>
      </c>
      <c r="E966">
        <v>-2754</v>
      </c>
      <c r="F966">
        <v>-15048</v>
      </c>
      <c r="G966">
        <v>65686</v>
      </c>
      <c r="H966">
        <v>-1549</v>
      </c>
      <c r="I966">
        <v>-1374</v>
      </c>
      <c r="J966">
        <v>17163</v>
      </c>
      <c r="K966">
        <v>134</v>
      </c>
      <c r="L966">
        <v>-599</v>
      </c>
      <c r="M966">
        <v>63603</v>
      </c>
      <c r="N966">
        <v>-102</v>
      </c>
      <c r="O966">
        <v>-1842</v>
      </c>
      <c r="P966">
        <v>299049</v>
      </c>
      <c r="Q966">
        <v>-1237</v>
      </c>
      <c r="R966">
        <v>-11233</v>
      </c>
    </row>
    <row r="967" spans="1:18" hidden="1">
      <c r="A967" t="s">
        <v>333</v>
      </c>
      <c r="B967">
        <v>12106</v>
      </c>
      <c r="C967" t="s">
        <v>277</v>
      </c>
      <c r="D967">
        <v>470627</v>
      </c>
      <c r="E967">
        <v>1800</v>
      </c>
      <c r="F967">
        <v>-6378</v>
      </c>
      <c r="G967">
        <v>70096</v>
      </c>
      <c r="H967">
        <v>4105</v>
      </c>
      <c r="I967">
        <v>-441</v>
      </c>
      <c r="J967">
        <v>18060</v>
      </c>
      <c r="K967">
        <v>474</v>
      </c>
      <c r="L967">
        <v>-146</v>
      </c>
      <c r="M967">
        <v>65687</v>
      </c>
      <c r="N967">
        <v>281</v>
      </c>
      <c r="O967">
        <v>-888</v>
      </c>
      <c r="P967">
        <v>316784</v>
      </c>
      <c r="Q967">
        <v>-3060</v>
      </c>
      <c r="R967">
        <v>-4903</v>
      </c>
    </row>
    <row r="968" spans="1:18" hidden="1">
      <c r="A968" t="s">
        <v>333</v>
      </c>
      <c r="B968">
        <v>12106</v>
      </c>
      <c r="C968" t="s">
        <v>278</v>
      </c>
      <c r="D968">
        <v>479232</v>
      </c>
      <c r="E968">
        <v>783</v>
      </c>
      <c r="F968">
        <v>6671</v>
      </c>
      <c r="G968">
        <v>69256</v>
      </c>
      <c r="H968">
        <v>-1549</v>
      </c>
      <c r="I968">
        <v>-168</v>
      </c>
      <c r="J968">
        <v>18006</v>
      </c>
      <c r="K968">
        <v>656</v>
      </c>
      <c r="L968">
        <v>-137</v>
      </c>
      <c r="M968">
        <v>66072</v>
      </c>
      <c r="N968">
        <v>-226</v>
      </c>
      <c r="O968">
        <v>1076</v>
      </c>
      <c r="P968">
        <v>325898</v>
      </c>
      <c r="Q968">
        <v>1902</v>
      </c>
      <c r="R968">
        <v>5900</v>
      </c>
    </row>
    <row r="969" spans="1:18" hidden="1">
      <c r="A969" t="s">
        <v>333</v>
      </c>
      <c r="B969">
        <v>12106</v>
      </c>
      <c r="C969" t="s">
        <v>279</v>
      </c>
      <c r="D969">
        <v>471647</v>
      </c>
      <c r="E969">
        <v>-415</v>
      </c>
      <c r="F969">
        <v>14915</v>
      </c>
      <c r="G969">
        <v>72075</v>
      </c>
      <c r="H969">
        <v>183</v>
      </c>
      <c r="I969">
        <v>-303</v>
      </c>
      <c r="J969">
        <v>16153</v>
      </c>
      <c r="K969">
        <v>184</v>
      </c>
      <c r="L969">
        <v>-266</v>
      </c>
      <c r="M969">
        <v>65448</v>
      </c>
      <c r="N969">
        <v>-1337</v>
      </c>
      <c r="O969">
        <v>796</v>
      </c>
      <c r="P969">
        <v>317971</v>
      </c>
      <c r="Q969">
        <v>555</v>
      </c>
      <c r="R969">
        <v>14688</v>
      </c>
    </row>
    <row r="970" spans="1:18" hidden="1">
      <c r="A970" t="s">
        <v>333</v>
      </c>
      <c r="B970">
        <v>12106</v>
      </c>
      <c r="C970" t="s">
        <v>280</v>
      </c>
      <c r="D970">
        <v>456346</v>
      </c>
      <c r="E970">
        <v>3128</v>
      </c>
      <c r="F970">
        <v>-3843</v>
      </c>
      <c r="G970">
        <v>69018</v>
      </c>
      <c r="H970">
        <v>46</v>
      </c>
      <c r="I970">
        <v>-1375</v>
      </c>
      <c r="J970">
        <v>20639</v>
      </c>
      <c r="K970">
        <v>329</v>
      </c>
      <c r="L970">
        <v>-252</v>
      </c>
      <c r="M970">
        <v>64797</v>
      </c>
      <c r="N970">
        <v>-340</v>
      </c>
      <c r="O970">
        <v>-1491</v>
      </c>
      <c r="P970">
        <v>301892</v>
      </c>
      <c r="Q970">
        <v>3093</v>
      </c>
      <c r="R970">
        <v>-725</v>
      </c>
    </row>
    <row r="971" spans="1:18" hidden="1">
      <c r="A971" t="s">
        <v>333</v>
      </c>
      <c r="B971">
        <v>12106</v>
      </c>
      <c r="C971" t="s">
        <v>281</v>
      </c>
      <c r="D971">
        <v>455969</v>
      </c>
      <c r="E971">
        <v>-2347</v>
      </c>
      <c r="F971">
        <v>5997</v>
      </c>
      <c r="G971">
        <v>72009</v>
      </c>
      <c r="H971">
        <v>-2120</v>
      </c>
      <c r="I971">
        <v>909</v>
      </c>
      <c r="J971">
        <v>20439</v>
      </c>
      <c r="K971">
        <v>356</v>
      </c>
      <c r="L971">
        <v>-17</v>
      </c>
      <c r="M971">
        <v>66486</v>
      </c>
      <c r="N971">
        <v>-425</v>
      </c>
      <c r="O971">
        <v>547</v>
      </c>
      <c r="P971">
        <v>297035</v>
      </c>
      <c r="Q971">
        <v>-158</v>
      </c>
      <c r="R971">
        <v>4558</v>
      </c>
    </row>
    <row r="972" spans="1:18" hidden="1">
      <c r="A972" t="s">
        <v>333</v>
      </c>
      <c r="B972">
        <v>12106</v>
      </c>
      <c r="C972" t="s">
        <v>282</v>
      </c>
      <c r="D972">
        <v>452053</v>
      </c>
      <c r="E972">
        <v>-3110</v>
      </c>
      <c r="F972">
        <v>9326</v>
      </c>
      <c r="G972">
        <v>73087</v>
      </c>
      <c r="H972">
        <v>1159</v>
      </c>
      <c r="I972">
        <v>1226</v>
      </c>
      <c r="J972">
        <v>19728</v>
      </c>
      <c r="K972">
        <v>249</v>
      </c>
      <c r="L972">
        <v>197</v>
      </c>
      <c r="M972">
        <v>66900</v>
      </c>
      <c r="N972">
        <v>-356</v>
      </c>
      <c r="O972">
        <v>1777</v>
      </c>
      <c r="P972">
        <v>292338</v>
      </c>
      <c r="Q972">
        <v>-4162</v>
      </c>
      <c r="R972">
        <v>6126</v>
      </c>
    </row>
    <row r="973" spans="1:18" hidden="1">
      <c r="A973" t="s">
        <v>333</v>
      </c>
      <c r="B973">
        <v>12106</v>
      </c>
      <c r="C973" t="s">
        <v>283</v>
      </c>
      <c r="D973">
        <v>446499</v>
      </c>
      <c r="E973">
        <v>3623</v>
      </c>
      <c r="F973">
        <v>-10199</v>
      </c>
      <c r="G973">
        <v>71248</v>
      </c>
      <c r="H973">
        <v>3554</v>
      </c>
      <c r="I973">
        <v>-3905</v>
      </c>
      <c r="J973">
        <v>17945</v>
      </c>
      <c r="K973">
        <v>418</v>
      </c>
      <c r="L973">
        <v>-455</v>
      </c>
      <c r="M973">
        <v>65459</v>
      </c>
      <c r="N973">
        <v>-1157</v>
      </c>
      <c r="O973">
        <v>-2073</v>
      </c>
      <c r="P973">
        <v>291847</v>
      </c>
      <c r="Q973">
        <v>808</v>
      </c>
      <c r="R973">
        <v>-3766</v>
      </c>
    </row>
    <row r="974" spans="1:18" hidden="1">
      <c r="A974" t="s">
        <v>333</v>
      </c>
      <c r="B974">
        <v>12106</v>
      </c>
      <c r="C974" t="s">
        <v>284</v>
      </c>
      <c r="D974">
        <v>453787</v>
      </c>
      <c r="E974" t="s">
        <v>285</v>
      </c>
      <c r="F974" t="s">
        <v>285</v>
      </c>
      <c r="G974">
        <v>72197</v>
      </c>
      <c r="H974" t="s">
        <v>285</v>
      </c>
      <c r="I974" t="s">
        <v>285</v>
      </c>
      <c r="J974">
        <v>16763</v>
      </c>
      <c r="K974" t="s">
        <v>285</v>
      </c>
      <c r="L974" t="s">
        <v>285</v>
      </c>
      <c r="M974">
        <v>68776</v>
      </c>
      <c r="N974" t="s">
        <v>285</v>
      </c>
      <c r="O974" t="s">
        <v>285</v>
      </c>
      <c r="P974">
        <v>296051</v>
      </c>
      <c r="Q974" t="s">
        <v>285</v>
      </c>
      <c r="R974" t="s">
        <v>285</v>
      </c>
    </row>
    <row r="975" spans="1:18" hidden="1">
      <c r="A975" t="s">
        <v>333</v>
      </c>
      <c r="B975">
        <v>12106</v>
      </c>
      <c r="C975" t="s">
        <v>286</v>
      </c>
      <c r="D975">
        <v>424788</v>
      </c>
      <c r="E975" t="s">
        <v>285</v>
      </c>
      <c r="F975" t="s">
        <v>285</v>
      </c>
      <c r="G975">
        <v>65764</v>
      </c>
      <c r="H975" t="s">
        <v>285</v>
      </c>
      <c r="I975" t="s">
        <v>285</v>
      </c>
      <c r="J975">
        <v>14146</v>
      </c>
      <c r="K975" t="s">
        <v>285</v>
      </c>
      <c r="L975" t="s">
        <v>285</v>
      </c>
      <c r="M975">
        <v>65588</v>
      </c>
      <c r="N975" t="s">
        <v>285</v>
      </c>
      <c r="O975" t="s">
        <v>285</v>
      </c>
      <c r="P975">
        <v>279290</v>
      </c>
      <c r="Q975" t="s">
        <v>285</v>
      </c>
      <c r="R975" t="s">
        <v>285</v>
      </c>
    </row>
    <row r="976" spans="1:18" hidden="1">
      <c r="A976" t="s">
        <v>333</v>
      </c>
      <c r="B976">
        <v>12106</v>
      </c>
      <c r="C976" t="s">
        <v>287</v>
      </c>
      <c r="D976">
        <v>435948</v>
      </c>
      <c r="E976" t="s">
        <v>285</v>
      </c>
      <c r="F976" t="s">
        <v>285</v>
      </c>
      <c r="G976">
        <v>70292</v>
      </c>
      <c r="H976" t="s">
        <v>285</v>
      </c>
      <c r="I976" t="s">
        <v>285</v>
      </c>
      <c r="J976">
        <v>14798</v>
      </c>
      <c r="K976" t="s">
        <v>285</v>
      </c>
      <c r="L976" t="s">
        <v>285</v>
      </c>
      <c r="M976">
        <v>65671</v>
      </c>
      <c r="N976" t="s">
        <v>285</v>
      </c>
      <c r="O976" t="s">
        <v>285</v>
      </c>
      <c r="P976">
        <v>285186</v>
      </c>
      <c r="Q976" t="s">
        <v>285</v>
      </c>
      <c r="R976" t="s">
        <v>285</v>
      </c>
    </row>
    <row r="977" spans="1:18" hidden="1">
      <c r="A977" t="s">
        <v>333</v>
      </c>
      <c r="B977">
        <v>12106</v>
      </c>
      <c r="C977" t="s">
        <v>288</v>
      </c>
      <c r="D977">
        <v>417831</v>
      </c>
      <c r="E977" t="s">
        <v>285</v>
      </c>
      <c r="F977" t="s">
        <v>285</v>
      </c>
      <c r="G977">
        <v>62609</v>
      </c>
      <c r="H977" t="s">
        <v>285</v>
      </c>
      <c r="I977" t="s">
        <v>285</v>
      </c>
      <c r="J977">
        <v>12749</v>
      </c>
      <c r="K977" t="s">
        <v>285</v>
      </c>
      <c r="L977" t="s">
        <v>285</v>
      </c>
      <c r="M977">
        <v>64058</v>
      </c>
      <c r="N977" t="s">
        <v>285</v>
      </c>
      <c r="O977" t="s">
        <v>285</v>
      </c>
      <c r="P977">
        <v>278415</v>
      </c>
      <c r="Q977" t="s">
        <v>285</v>
      </c>
      <c r="R977" t="s">
        <v>285</v>
      </c>
    </row>
    <row r="978" spans="1:18" hidden="1">
      <c r="A978" t="s">
        <v>333</v>
      </c>
      <c r="B978">
        <v>12106</v>
      </c>
      <c r="C978" t="s">
        <v>289</v>
      </c>
      <c r="D978">
        <v>412275</v>
      </c>
      <c r="E978" t="s">
        <v>285</v>
      </c>
      <c r="F978" t="s">
        <v>285</v>
      </c>
      <c r="G978">
        <v>65094</v>
      </c>
      <c r="H978" t="s">
        <v>285</v>
      </c>
      <c r="I978" t="s">
        <v>285</v>
      </c>
      <c r="J978">
        <v>12895</v>
      </c>
      <c r="K978" t="s">
        <v>285</v>
      </c>
      <c r="L978" t="s">
        <v>285</v>
      </c>
      <c r="M978">
        <v>64521</v>
      </c>
      <c r="N978" t="s">
        <v>285</v>
      </c>
      <c r="O978" t="s">
        <v>285</v>
      </c>
      <c r="P978">
        <v>269765</v>
      </c>
      <c r="Q978" t="s">
        <v>285</v>
      </c>
      <c r="R978" t="s">
        <v>285</v>
      </c>
    </row>
    <row r="979" spans="1:18" hidden="1">
      <c r="A979" t="s">
        <v>333</v>
      </c>
      <c r="B979">
        <v>12106</v>
      </c>
      <c r="C979" t="s">
        <v>290</v>
      </c>
      <c r="D979">
        <v>448962</v>
      </c>
      <c r="E979" t="s">
        <v>285</v>
      </c>
      <c r="F979" t="s">
        <v>285</v>
      </c>
      <c r="G979">
        <v>64109</v>
      </c>
      <c r="H979" t="s">
        <v>285</v>
      </c>
      <c r="I979" t="s">
        <v>285</v>
      </c>
      <c r="J979">
        <v>14419</v>
      </c>
      <c r="K979" t="s">
        <v>285</v>
      </c>
      <c r="L979" t="s">
        <v>285</v>
      </c>
      <c r="M979">
        <v>70224</v>
      </c>
      <c r="N979" t="s">
        <v>285</v>
      </c>
      <c r="O979" t="s">
        <v>285</v>
      </c>
      <c r="P979">
        <v>300210</v>
      </c>
      <c r="Q979" t="s">
        <v>285</v>
      </c>
      <c r="R979" t="s">
        <v>285</v>
      </c>
    </row>
    <row r="980" spans="1:18" hidden="1">
      <c r="A980" t="s">
        <v>333</v>
      </c>
      <c r="B980">
        <v>12106</v>
      </c>
      <c r="C980" t="s">
        <v>291</v>
      </c>
      <c r="D980">
        <v>463605</v>
      </c>
      <c r="E980" t="s">
        <v>285</v>
      </c>
      <c r="F980" t="s">
        <v>285</v>
      </c>
      <c r="G980">
        <v>65335</v>
      </c>
      <c r="H980" t="s">
        <v>285</v>
      </c>
      <c r="I980" t="s">
        <v>285</v>
      </c>
      <c r="J980">
        <v>14569</v>
      </c>
      <c r="K980" t="s">
        <v>285</v>
      </c>
      <c r="L980" t="s">
        <v>285</v>
      </c>
      <c r="M980">
        <v>72706</v>
      </c>
      <c r="N980" t="s">
        <v>285</v>
      </c>
      <c r="O980" t="s">
        <v>285</v>
      </c>
      <c r="P980">
        <v>310995</v>
      </c>
      <c r="Q980" t="s">
        <v>285</v>
      </c>
      <c r="R980" t="s">
        <v>285</v>
      </c>
    </row>
    <row r="981" spans="1:18" hidden="1">
      <c r="A981" t="s">
        <v>333</v>
      </c>
      <c r="B981">
        <v>12106</v>
      </c>
      <c r="C981" t="s">
        <v>292</v>
      </c>
      <c r="D981">
        <v>449811</v>
      </c>
      <c r="E981" t="s">
        <v>285</v>
      </c>
      <c r="F981" t="s">
        <v>285</v>
      </c>
      <c r="G981">
        <v>63600</v>
      </c>
      <c r="H981" t="s">
        <v>285</v>
      </c>
      <c r="I981" t="s">
        <v>285</v>
      </c>
      <c r="J981">
        <v>14756</v>
      </c>
      <c r="K981" t="s">
        <v>285</v>
      </c>
      <c r="L981" t="s">
        <v>285</v>
      </c>
      <c r="M981">
        <v>72285</v>
      </c>
      <c r="N981" t="s">
        <v>285</v>
      </c>
      <c r="O981" t="s">
        <v>285</v>
      </c>
      <c r="P981">
        <v>299170</v>
      </c>
      <c r="Q981" t="s">
        <v>285</v>
      </c>
      <c r="R981" t="s">
        <v>285</v>
      </c>
    </row>
    <row r="982" spans="1:18" hidden="1">
      <c r="A982" t="s">
        <v>333</v>
      </c>
      <c r="B982">
        <v>12106</v>
      </c>
      <c r="C982" t="s">
        <v>293</v>
      </c>
      <c r="D982">
        <v>486097</v>
      </c>
      <c r="E982" t="s">
        <v>285</v>
      </c>
      <c r="F982" t="s">
        <v>285</v>
      </c>
      <c r="G982">
        <v>63463</v>
      </c>
      <c r="H982" t="s">
        <v>285</v>
      </c>
      <c r="I982" t="s">
        <v>285</v>
      </c>
      <c r="J982">
        <v>13478</v>
      </c>
      <c r="K982" t="s">
        <v>285</v>
      </c>
      <c r="L982" t="s">
        <v>285</v>
      </c>
      <c r="M982">
        <v>73440</v>
      </c>
      <c r="N982" t="s">
        <v>285</v>
      </c>
      <c r="O982" t="s">
        <v>285</v>
      </c>
      <c r="P982">
        <v>335716</v>
      </c>
      <c r="Q982" t="s">
        <v>285</v>
      </c>
      <c r="R982" t="s">
        <v>285</v>
      </c>
    </row>
    <row r="983" spans="1:18" hidden="1">
      <c r="A983" t="s">
        <v>333</v>
      </c>
      <c r="B983">
        <v>12106</v>
      </c>
      <c r="C983" t="s">
        <v>294</v>
      </c>
      <c r="D983">
        <v>503323</v>
      </c>
      <c r="E983" t="s">
        <v>285</v>
      </c>
      <c r="F983" t="s">
        <v>285</v>
      </c>
      <c r="G983">
        <v>62016</v>
      </c>
      <c r="H983" t="s">
        <v>285</v>
      </c>
      <c r="I983" t="s">
        <v>285</v>
      </c>
      <c r="J983">
        <v>13607</v>
      </c>
      <c r="K983" t="s">
        <v>285</v>
      </c>
      <c r="L983" t="s">
        <v>285</v>
      </c>
      <c r="M983">
        <v>79303</v>
      </c>
      <c r="N983" t="s">
        <v>285</v>
      </c>
      <c r="O983" t="s">
        <v>285</v>
      </c>
      <c r="P983">
        <v>348397</v>
      </c>
      <c r="Q983" t="s">
        <v>285</v>
      </c>
      <c r="R983" t="s">
        <v>285</v>
      </c>
    </row>
    <row r="984" spans="1:18" hidden="1">
      <c r="A984" t="s">
        <v>333</v>
      </c>
      <c r="B984">
        <v>12106</v>
      </c>
      <c r="C984" t="s">
        <v>295</v>
      </c>
      <c r="D984">
        <v>549575</v>
      </c>
      <c r="E984" t="s">
        <v>285</v>
      </c>
      <c r="F984" t="s">
        <v>285</v>
      </c>
      <c r="G984">
        <v>63321</v>
      </c>
      <c r="H984" t="s">
        <v>285</v>
      </c>
      <c r="I984" t="s">
        <v>285</v>
      </c>
      <c r="J984">
        <v>14881</v>
      </c>
      <c r="K984" t="s">
        <v>285</v>
      </c>
      <c r="L984" t="s">
        <v>285</v>
      </c>
      <c r="M984">
        <v>86440</v>
      </c>
      <c r="N984" t="s">
        <v>285</v>
      </c>
      <c r="O984" t="s">
        <v>285</v>
      </c>
      <c r="P984">
        <v>384933</v>
      </c>
      <c r="Q984" t="s">
        <v>285</v>
      </c>
      <c r="R984" t="s">
        <v>285</v>
      </c>
    </row>
    <row r="985" spans="1:18" hidden="1">
      <c r="A985" t="s">
        <v>333</v>
      </c>
      <c r="B985">
        <v>12106</v>
      </c>
      <c r="C985" t="s">
        <v>296</v>
      </c>
      <c r="D985">
        <v>546797</v>
      </c>
      <c r="E985" t="s">
        <v>285</v>
      </c>
      <c r="F985" t="s">
        <v>285</v>
      </c>
      <c r="G985">
        <v>63647</v>
      </c>
      <c r="H985" t="s">
        <v>285</v>
      </c>
      <c r="I985" t="s">
        <v>285</v>
      </c>
      <c r="J985">
        <v>15144</v>
      </c>
      <c r="K985" t="s">
        <v>285</v>
      </c>
      <c r="L985" t="s">
        <v>285</v>
      </c>
      <c r="M985">
        <v>90373</v>
      </c>
      <c r="N985" t="s">
        <v>285</v>
      </c>
      <c r="O985" t="s">
        <v>285</v>
      </c>
      <c r="P985">
        <v>377633</v>
      </c>
      <c r="Q985" t="s">
        <v>285</v>
      </c>
      <c r="R985" t="s">
        <v>285</v>
      </c>
    </row>
    <row r="986" spans="1:18" hidden="1">
      <c r="A986" t="s">
        <v>333</v>
      </c>
      <c r="B986">
        <v>12106</v>
      </c>
      <c r="C986" t="s">
        <v>297</v>
      </c>
      <c r="D986">
        <v>554699</v>
      </c>
      <c r="E986" t="s">
        <v>285</v>
      </c>
      <c r="F986" t="s">
        <v>285</v>
      </c>
      <c r="G986">
        <v>59496</v>
      </c>
      <c r="H986" t="s">
        <v>285</v>
      </c>
      <c r="I986" t="s">
        <v>285</v>
      </c>
      <c r="J986">
        <v>16116</v>
      </c>
      <c r="K986" t="s">
        <v>285</v>
      </c>
      <c r="L986" t="s">
        <v>285</v>
      </c>
      <c r="M986">
        <v>93122</v>
      </c>
      <c r="N986" t="s">
        <v>285</v>
      </c>
      <c r="O986" t="s">
        <v>285</v>
      </c>
      <c r="P986">
        <v>385965</v>
      </c>
      <c r="Q986" t="s">
        <v>285</v>
      </c>
      <c r="R986" t="s">
        <v>285</v>
      </c>
    </row>
    <row r="987" spans="1:18" hidden="1">
      <c r="A987" t="s">
        <v>333</v>
      </c>
      <c r="B987">
        <v>12106</v>
      </c>
      <c r="C987" t="s">
        <v>298</v>
      </c>
      <c r="D987">
        <v>584821</v>
      </c>
      <c r="E987" t="s">
        <v>285</v>
      </c>
      <c r="F987" t="s">
        <v>285</v>
      </c>
      <c r="G987">
        <v>64291</v>
      </c>
      <c r="H987" t="s">
        <v>285</v>
      </c>
      <c r="I987" t="s">
        <v>285</v>
      </c>
      <c r="J987">
        <v>16278</v>
      </c>
      <c r="K987" t="s">
        <v>285</v>
      </c>
      <c r="L987" t="s">
        <v>285</v>
      </c>
      <c r="M987">
        <v>95754</v>
      </c>
      <c r="N987" t="s">
        <v>285</v>
      </c>
      <c r="O987" t="s">
        <v>285</v>
      </c>
      <c r="P987">
        <v>408498</v>
      </c>
      <c r="Q987" t="s">
        <v>285</v>
      </c>
      <c r="R987" t="s">
        <v>285</v>
      </c>
    </row>
    <row r="988" spans="1:18" hidden="1">
      <c r="A988" t="s">
        <v>333</v>
      </c>
      <c r="B988">
        <v>12106</v>
      </c>
      <c r="C988" t="s">
        <v>299</v>
      </c>
      <c r="D988">
        <v>522573</v>
      </c>
      <c r="E988" t="s">
        <v>285</v>
      </c>
      <c r="F988" t="s">
        <v>285</v>
      </c>
      <c r="G988">
        <v>65181</v>
      </c>
      <c r="H988" t="s">
        <v>285</v>
      </c>
      <c r="I988" t="s">
        <v>285</v>
      </c>
      <c r="J988">
        <v>16615</v>
      </c>
      <c r="K988" t="s">
        <v>285</v>
      </c>
      <c r="L988" t="s">
        <v>285</v>
      </c>
      <c r="M988">
        <v>85155</v>
      </c>
      <c r="N988" t="s">
        <v>285</v>
      </c>
      <c r="O988" t="s">
        <v>285</v>
      </c>
      <c r="P988">
        <v>355622</v>
      </c>
      <c r="Q988" t="s">
        <v>285</v>
      </c>
      <c r="R988" t="s">
        <v>285</v>
      </c>
    </row>
    <row r="989" spans="1:18" hidden="1">
      <c r="A989" t="s">
        <v>333</v>
      </c>
      <c r="B989">
        <v>12106</v>
      </c>
      <c r="C989" t="s">
        <v>300</v>
      </c>
      <c r="D989">
        <v>525965</v>
      </c>
      <c r="E989" t="s">
        <v>285</v>
      </c>
      <c r="F989" t="s">
        <v>285</v>
      </c>
      <c r="G989">
        <v>66557</v>
      </c>
      <c r="H989" t="s">
        <v>285</v>
      </c>
      <c r="I989" t="s">
        <v>285</v>
      </c>
      <c r="J989">
        <v>15762</v>
      </c>
      <c r="K989" t="s">
        <v>285</v>
      </c>
      <c r="L989" t="s">
        <v>285</v>
      </c>
      <c r="M989">
        <v>87924</v>
      </c>
      <c r="N989" t="s">
        <v>285</v>
      </c>
      <c r="O989" t="s">
        <v>285</v>
      </c>
      <c r="P989">
        <v>355722</v>
      </c>
      <c r="Q989" t="s">
        <v>285</v>
      </c>
      <c r="R989" t="s">
        <v>285</v>
      </c>
    </row>
    <row r="990" spans="1:18" hidden="1">
      <c r="A990" t="s">
        <v>333</v>
      </c>
      <c r="B990">
        <v>12106</v>
      </c>
      <c r="C990" t="s">
        <v>301</v>
      </c>
      <c r="D990">
        <v>513236</v>
      </c>
      <c r="E990" t="s">
        <v>285</v>
      </c>
      <c r="F990" t="s">
        <v>285</v>
      </c>
      <c r="G990">
        <v>65777</v>
      </c>
      <c r="H990" t="s">
        <v>285</v>
      </c>
      <c r="I990" t="s">
        <v>285</v>
      </c>
      <c r="J990">
        <v>15743</v>
      </c>
      <c r="K990" t="s">
        <v>285</v>
      </c>
      <c r="L990" t="s">
        <v>285</v>
      </c>
      <c r="M990">
        <v>88497</v>
      </c>
      <c r="N990" t="s">
        <v>285</v>
      </c>
      <c r="O990" t="s">
        <v>285</v>
      </c>
      <c r="P990">
        <v>343219</v>
      </c>
      <c r="Q990" t="s">
        <v>285</v>
      </c>
      <c r="R990" t="s">
        <v>285</v>
      </c>
    </row>
    <row r="991" spans="1:18" hidden="1">
      <c r="A991" t="s">
        <v>333</v>
      </c>
      <c r="B991">
        <v>12106</v>
      </c>
      <c r="C991" t="s">
        <v>302</v>
      </c>
      <c r="D991">
        <v>526251</v>
      </c>
      <c r="E991" t="s">
        <v>285</v>
      </c>
      <c r="F991" t="s">
        <v>285</v>
      </c>
      <c r="G991">
        <v>64263</v>
      </c>
      <c r="H991" t="s">
        <v>285</v>
      </c>
      <c r="I991" t="s">
        <v>285</v>
      </c>
      <c r="J991">
        <v>15775</v>
      </c>
      <c r="K991" t="s">
        <v>285</v>
      </c>
      <c r="L991" t="s">
        <v>285</v>
      </c>
      <c r="M991">
        <v>89537</v>
      </c>
      <c r="N991" t="s">
        <v>285</v>
      </c>
      <c r="O991" t="s">
        <v>285</v>
      </c>
      <c r="P991">
        <v>356676</v>
      </c>
      <c r="Q991" t="s">
        <v>285</v>
      </c>
      <c r="R991" t="s">
        <v>285</v>
      </c>
    </row>
    <row r="992" spans="1:18" hidden="1">
      <c r="A992" t="s">
        <v>333</v>
      </c>
      <c r="B992">
        <v>12106</v>
      </c>
      <c r="C992" t="s">
        <v>303</v>
      </c>
      <c r="D992">
        <v>525147</v>
      </c>
      <c r="E992" t="s">
        <v>285</v>
      </c>
      <c r="F992" t="s">
        <v>285</v>
      </c>
      <c r="G992">
        <v>67620</v>
      </c>
      <c r="H992" t="s">
        <v>285</v>
      </c>
      <c r="I992" t="s">
        <v>285</v>
      </c>
      <c r="J992">
        <v>16107</v>
      </c>
      <c r="K992" t="s">
        <v>285</v>
      </c>
      <c r="L992" t="s">
        <v>285</v>
      </c>
      <c r="M992">
        <v>88403</v>
      </c>
      <c r="N992" t="s">
        <v>285</v>
      </c>
      <c r="O992" t="s">
        <v>285</v>
      </c>
      <c r="P992">
        <v>353017</v>
      </c>
      <c r="Q992" t="s">
        <v>285</v>
      </c>
      <c r="R992" t="s">
        <v>285</v>
      </c>
    </row>
    <row r="993" spans="1:18" hidden="1">
      <c r="A993" t="s">
        <v>333</v>
      </c>
      <c r="B993">
        <v>12106</v>
      </c>
      <c r="C993" t="s">
        <v>304</v>
      </c>
      <c r="D993">
        <v>525362</v>
      </c>
      <c r="E993" t="s">
        <v>285</v>
      </c>
      <c r="F993" t="s">
        <v>285</v>
      </c>
      <c r="G993">
        <v>71248</v>
      </c>
      <c r="H993" t="s">
        <v>285</v>
      </c>
      <c r="I993" t="s">
        <v>285</v>
      </c>
      <c r="J993">
        <v>16862</v>
      </c>
      <c r="K993" t="s">
        <v>285</v>
      </c>
      <c r="L993" t="s">
        <v>285</v>
      </c>
      <c r="M993">
        <v>85542</v>
      </c>
      <c r="N993" t="s">
        <v>285</v>
      </c>
      <c r="O993" t="s">
        <v>285</v>
      </c>
      <c r="P993">
        <v>351710</v>
      </c>
      <c r="Q993" t="s">
        <v>285</v>
      </c>
      <c r="R993" t="s">
        <v>285</v>
      </c>
    </row>
    <row r="994" spans="1:18" hidden="1">
      <c r="A994" t="s">
        <v>333</v>
      </c>
      <c r="B994">
        <v>12106</v>
      </c>
      <c r="C994" t="s">
        <v>305</v>
      </c>
      <c r="D994">
        <v>496776</v>
      </c>
      <c r="E994" t="s">
        <v>285</v>
      </c>
      <c r="F994" t="s">
        <v>285</v>
      </c>
      <c r="G994">
        <v>62719</v>
      </c>
      <c r="H994" t="s">
        <v>285</v>
      </c>
      <c r="I994" t="s">
        <v>285</v>
      </c>
      <c r="J994">
        <v>12076</v>
      </c>
      <c r="K994" t="s">
        <v>285</v>
      </c>
      <c r="L994" t="s">
        <v>285</v>
      </c>
      <c r="M994">
        <v>85757</v>
      </c>
      <c r="N994" t="s">
        <v>285</v>
      </c>
      <c r="O994" t="s">
        <v>285</v>
      </c>
      <c r="P994">
        <v>336224</v>
      </c>
      <c r="Q994" t="s">
        <v>285</v>
      </c>
      <c r="R994" t="s">
        <v>285</v>
      </c>
    </row>
    <row r="995" spans="1:18" hidden="1">
      <c r="A995" t="s">
        <v>333</v>
      </c>
      <c r="B995">
        <v>12106</v>
      </c>
      <c r="C995" t="s">
        <v>306</v>
      </c>
      <c r="D995">
        <v>499739</v>
      </c>
      <c r="E995" t="s">
        <v>285</v>
      </c>
      <c r="F995" t="s">
        <v>285</v>
      </c>
      <c r="G995">
        <v>63912</v>
      </c>
      <c r="H995" t="s">
        <v>285</v>
      </c>
      <c r="I995" t="s">
        <v>285</v>
      </c>
      <c r="J995">
        <v>12816</v>
      </c>
      <c r="K995" t="s">
        <v>285</v>
      </c>
      <c r="L995" t="s">
        <v>285</v>
      </c>
      <c r="M995">
        <v>84495</v>
      </c>
      <c r="N995" t="s">
        <v>285</v>
      </c>
      <c r="O995" t="s">
        <v>285</v>
      </c>
      <c r="P995">
        <v>338516</v>
      </c>
      <c r="Q995" t="s">
        <v>285</v>
      </c>
      <c r="R995" t="s">
        <v>285</v>
      </c>
    </row>
    <row r="996" spans="1:18" hidden="1">
      <c r="A996" t="s">
        <v>333</v>
      </c>
      <c r="B996">
        <v>12106</v>
      </c>
      <c r="C996" t="s">
        <v>307</v>
      </c>
      <c r="D996">
        <v>489425</v>
      </c>
      <c r="E996" t="s">
        <v>285</v>
      </c>
      <c r="F996" t="s">
        <v>285</v>
      </c>
      <c r="G996">
        <v>64870</v>
      </c>
      <c r="H996" t="s">
        <v>285</v>
      </c>
      <c r="I996" t="s">
        <v>285</v>
      </c>
      <c r="J996">
        <v>13030</v>
      </c>
      <c r="K996" t="s">
        <v>285</v>
      </c>
      <c r="L996" t="s">
        <v>285</v>
      </c>
      <c r="M996">
        <v>83205</v>
      </c>
      <c r="N996" t="s">
        <v>285</v>
      </c>
      <c r="O996" t="s">
        <v>285</v>
      </c>
      <c r="P996">
        <v>328320</v>
      </c>
      <c r="Q996" t="s">
        <v>285</v>
      </c>
      <c r="R996" t="s">
        <v>285</v>
      </c>
    </row>
    <row r="997" spans="1:18" hidden="1">
      <c r="A997" t="s">
        <v>333</v>
      </c>
      <c r="B997">
        <v>12106</v>
      </c>
      <c r="C997" t="s">
        <v>308</v>
      </c>
      <c r="D997">
        <v>483318</v>
      </c>
      <c r="E997" t="s">
        <v>285</v>
      </c>
      <c r="F997" t="s">
        <v>285</v>
      </c>
      <c r="G997">
        <v>64104</v>
      </c>
      <c r="H997" t="s">
        <v>285</v>
      </c>
      <c r="I997" t="s">
        <v>285</v>
      </c>
      <c r="J997">
        <v>13895</v>
      </c>
      <c r="K997" t="s">
        <v>285</v>
      </c>
      <c r="L997" t="s">
        <v>285</v>
      </c>
      <c r="M997">
        <v>85446</v>
      </c>
      <c r="N997" t="s">
        <v>285</v>
      </c>
      <c r="O997" t="s">
        <v>285</v>
      </c>
      <c r="P997">
        <v>319873</v>
      </c>
      <c r="Q997" t="s">
        <v>285</v>
      </c>
      <c r="R997" t="s">
        <v>285</v>
      </c>
    </row>
    <row r="998" spans="1:18" hidden="1">
      <c r="A998" t="s">
        <v>333</v>
      </c>
      <c r="B998">
        <v>12106</v>
      </c>
      <c r="C998" t="s">
        <v>309</v>
      </c>
      <c r="D998">
        <v>477696</v>
      </c>
      <c r="E998" t="s">
        <v>285</v>
      </c>
      <c r="F998" t="s">
        <v>285</v>
      </c>
      <c r="G998">
        <v>67359</v>
      </c>
      <c r="H998" t="s">
        <v>285</v>
      </c>
      <c r="I998" t="s">
        <v>285</v>
      </c>
      <c r="J998">
        <v>14186</v>
      </c>
      <c r="K998" t="s">
        <v>285</v>
      </c>
      <c r="L998" t="s">
        <v>285</v>
      </c>
      <c r="M998">
        <v>84373</v>
      </c>
      <c r="N998" t="s">
        <v>285</v>
      </c>
      <c r="O998" t="s">
        <v>285</v>
      </c>
      <c r="P998">
        <v>311778</v>
      </c>
      <c r="Q998" t="s">
        <v>285</v>
      </c>
      <c r="R998" t="s">
        <v>285</v>
      </c>
    </row>
    <row r="999" spans="1:18" hidden="1">
      <c r="A999" t="s">
        <v>333</v>
      </c>
      <c r="B999">
        <v>12106</v>
      </c>
      <c r="C999" t="s">
        <v>310</v>
      </c>
      <c r="D999">
        <v>476974</v>
      </c>
      <c r="E999" t="s">
        <v>285</v>
      </c>
      <c r="F999" t="s">
        <v>285</v>
      </c>
      <c r="G999">
        <v>67814</v>
      </c>
      <c r="H999" t="s">
        <v>285</v>
      </c>
      <c r="I999" t="s">
        <v>285</v>
      </c>
      <c r="J999">
        <v>12344</v>
      </c>
      <c r="K999" t="s">
        <v>285</v>
      </c>
      <c r="L999" t="s">
        <v>285</v>
      </c>
      <c r="M999">
        <v>85205</v>
      </c>
      <c r="N999" t="s">
        <v>285</v>
      </c>
      <c r="O999" t="s">
        <v>285</v>
      </c>
      <c r="P999">
        <v>311611</v>
      </c>
      <c r="Q999" t="s">
        <v>285</v>
      </c>
      <c r="R999" t="s">
        <v>285</v>
      </c>
    </row>
    <row r="1000" spans="1:18" hidden="1">
      <c r="A1000" t="s">
        <v>333</v>
      </c>
      <c r="B1000">
        <v>12106</v>
      </c>
      <c r="C1000" t="s">
        <v>311</v>
      </c>
      <c r="D1000">
        <v>465350</v>
      </c>
      <c r="E1000" t="s">
        <v>285</v>
      </c>
      <c r="F1000" t="s">
        <v>285</v>
      </c>
      <c r="G1000">
        <v>69512</v>
      </c>
      <c r="H1000" t="s">
        <v>285</v>
      </c>
      <c r="I1000" t="s">
        <v>285</v>
      </c>
      <c r="J1000">
        <v>12561</v>
      </c>
      <c r="K1000" t="s">
        <v>285</v>
      </c>
      <c r="L1000" t="s">
        <v>285</v>
      </c>
      <c r="M1000">
        <v>85640</v>
      </c>
      <c r="N1000" t="s">
        <v>285</v>
      </c>
      <c r="O1000" t="s">
        <v>285</v>
      </c>
      <c r="P1000">
        <v>297637</v>
      </c>
      <c r="Q1000" t="s">
        <v>285</v>
      </c>
      <c r="R1000" t="s">
        <v>285</v>
      </c>
    </row>
    <row r="1001" spans="1:18" hidden="1">
      <c r="A1001" t="s">
        <v>333</v>
      </c>
      <c r="B1001">
        <v>12106</v>
      </c>
      <c r="C1001" t="s">
        <v>312</v>
      </c>
      <c r="D1001">
        <v>435932</v>
      </c>
      <c r="E1001" t="s">
        <v>285</v>
      </c>
      <c r="F1001" t="s">
        <v>285</v>
      </c>
      <c r="G1001">
        <v>67413</v>
      </c>
      <c r="H1001" t="s">
        <v>285</v>
      </c>
      <c r="I1001" t="s">
        <v>285</v>
      </c>
      <c r="J1001">
        <v>12102</v>
      </c>
      <c r="K1001" t="s">
        <v>285</v>
      </c>
      <c r="L1001" t="s">
        <v>285</v>
      </c>
      <c r="M1001">
        <v>83479</v>
      </c>
      <c r="N1001" t="s">
        <v>285</v>
      </c>
      <c r="O1001" t="s">
        <v>285</v>
      </c>
      <c r="P1001">
        <v>272938</v>
      </c>
      <c r="Q1001" t="s">
        <v>285</v>
      </c>
      <c r="R1001" t="s">
        <v>285</v>
      </c>
    </row>
    <row r="1002" spans="1:18" hidden="1">
      <c r="A1002" t="s">
        <v>333</v>
      </c>
      <c r="B1002">
        <v>12106</v>
      </c>
      <c r="C1002" t="s">
        <v>313</v>
      </c>
      <c r="D1002">
        <v>443884</v>
      </c>
      <c r="E1002" t="s">
        <v>285</v>
      </c>
      <c r="F1002" t="s">
        <v>285</v>
      </c>
      <c r="G1002">
        <v>67516</v>
      </c>
      <c r="H1002" t="s">
        <v>285</v>
      </c>
      <c r="I1002" t="s">
        <v>285</v>
      </c>
      <c r="J1002">
        <v>10961</v>
      </c>
      <c r="K1002" t="s">
        <v>285</v>
      </c>
      <c r="L1002" t="s">
        <v>285</v>
      </c>
      <c r="M1002">
        <v>83054</v>
      </c>
      <c r="N1002" t="s">
        <v>285</v>
      </c>
      <c r="O1002" t="s">
        <v>285</v>
      </c>
      <c r="P1002">
        <v>282353</v>
      </c>
      <c r="Q1002" t="s">
        <v>285</v>
      </c>
      <c r="R1002" t="s">
        <v>285</v>
      </c>
    </row>
    <row r="1003" spans="1:18" hidden="1">
      <c r="A1003" t="s">
        <v>333</v>
      </c>
      <c r="B1003">
        <v>12106</v>
      </c>
      <c r="C1003" t="s">
        <v>314</v>
      </c>
      <c r="D1003">
        <v>449536</v>
      </c>
      <c r="E1003" t="s">
        <v>285</v>
      </c>
      <c r="F1003" t="s">
        <v>285</v>
      </c>
      <c r="G1003">
        <v>67067</v>
      </c>
      <c r="H1003" t="s">
        <v>285</v>
      </c>
      <c r="I1003" t="s">
        <v>285</v>
      </c>
      <c r="J1003">
        <v>10356</v>
      </c>
      <c r="K1003" t="s">
        <v>285</v>
      </c>
      <c r="L1003" t="s">
        <v>285</v>
      </c>
      <c r="M1003">
        <v>83025</v>
      </c>
      <c r="N1003" t="s">
        <v>285</v>
      </c>
      <c r="O1003" t="s">
        <v>285</v>
      </c>
      <c r="P1003">
        <v>289088</v>
      </c>
      <c r="Q1003" t="s">
        <v>285</v>
      </c>
      <c r="R1003" t="s">
        <v>285</v>
      </c>
    </row>
    <row r="1004" spans="1:18" hidden="1">
      <c r="A1004" t="s">
        <v>333</v>
      </c>
      <c r="B1004">
        <v>12106</v>
      </c>
      <c r="C1004" t="s">
        <v>315</v>
      </c>
      <c r="D1004">
        <v>439249</v>
      </c>
      <c r="E1004" t="s">
        <v>285</v>
      </c>
      <c r="F1004" t="s">
        <v>285</v>
      </c>
      <c r="G1004">
        <v>67983</v>
      </c>
      <c r="H1004" t="s">
        <v>285</v>
      </c>
      <c r="I1004" t="s">
        <v>285</v>
      </c>
      <c r="J1004">
        <v>12937</v>
      </c>
      <c r="K1004" t="s">
        <v>285</v>
      </c>
      <c r="L1004" t="s">
        <v>285</v>
      </c>
      <c r="M1004">
        <v>81589</v>
      </c>
      <c r="N1004" t="s">
        <v>285</v>
      </c>
      <c r="O1004" t="s">
        <v>285</v>
      </c>
      <c r="P1004">
        <v>276740</v>
      </c>
      <c r="Q1004" t="s">
        <v>285</v>
      </c>
      <c r="R1004" t="s">
        <v>285</v>
      </c>
    </row>
    <row r="1005" spans="1:18" hidden="1">
      <c r="A1005" t="s">
        <v>333</v>
      </c>
      <c r="B1005">
        <v>12106</v>
      </c>
      <c r="C1005" t="s">
        <v>316</v>
      </c>
      <c r="D1005">
        <v>418000</v>
      </c>
      <c r="E1005" t="s">
        <v>285</v>
      </c>
      <c r="F1005" t="s">
        <v>285</v>
      </c>
      <c r="G1005">
        <v>67351</v>
      </c>
      <c r="H1005" t="s">
        <v>285</v>
      </c>
      <c r="I1005" t="s">
        <v>285</v>
      </c>
      <c r="J1005">
        <v>13342</v>
      </c>
      <c r="K1005" t="s">
        <v>285</v>
      </c>
      <c r="L1005" t="s">
        <v>285</v>
      </c>
      <c r="M1005">
        <v>78214</v>
      </c>
      <c r="N1005" t="s">
        <v>285</v>
      </c>
      <c r="O1005" t="s">
        <v>285</v>
      </c>
      <c r="P1005">
        <v>259093</v>
      </c>
      <c r="Q1005" t="s">
        <v>285</v>
      </c>
      <c r="R1005" t="s">
        <v>285</v>
      </c>
    </row>
    <row r="1006" spans="1:18" hidden="1">
      <c r="A1006" t="s">
        <v>333</v>
      </c>
      <c r="B1006">
        <v>12106</v>
      </c>
      <c r="C1006" t="s">
        <v>317</v>
      </c>
      <c r="D1006">
        <v>406465</v>
      </c>
      <c r="E1006" t="s">
        <v>285</v>
      </c>
      <c r="F1006" t="s">
        <v>285</v>
      </c>
      <c r="G1006">
        <v>65750</v>
      </c>
      <c r="H1006" t="s">
        <v>285</v>
      </c>
      <c r="I1006" t="s">
        <v>285</v>
      </c>
      <c r="J1006">
        <v>12804</v>
      </c>
      <c r="K1006" t="s">
        <v>285</v>
      </c>
      <c r="L1006" t="s">
        <v>285</v>
      </c>
      <c r="M1006">
        <v>76452</v>
      </c>
      <c r="N1006" t="s">
        <v>285</v>
      </c>
      <c r="O1006" t="s">
        <v>285</v>
      </c>
      <c r="P1006">
        <v>251459</v>
      </c>
      <c r="Q1006" t="s">
        <v>285</v>
      </c>
      <c r="R1006" t="s">
        <v>285</v>
      </c>
    </row>
    <row r="1007" spans="1:18" hidden="1">
      <c r="A1007" t="s">
        <v>333</v>
      </c>
      <c r="B1007">
        <v>12106</v>
      </c>
      <c r="C1007" t="s">
        <v>318</v>
      </c>
      <c r="D1007">
        <v>399662</v>
      </c>
      <c r="E1007" t="s">
        <v>285</v>
      </c>
      <c r="F1007" t="s">
        <v>285</v>
      </c>
      <c r="G1007">
        <v>64182</v>
      </c>
      <c r="H1007" t="s">
        <v>285</v>
      </c>
      <c r="I1007" t="s">
        <v>285</v>
      </c>
      <c r="J1007">
        <v>13467</v>
      </c>
      <c r="K1007" t="s">
        <v>285</v>
      </c>
      <c r="L1007" t="s">
        <v>285</v>
      </c>
      <c r="M1007">
        <v>72592</v>
      </c>
      <c r="N1007" t="s">
        <v>285</v>
      </c>
      <c r="O1007" t="s">
        <v>285</v>
      </c>
      <c r="P1007">
        <v>249421</v>
      </c>
      <c r="Q1007" t="s">
        <v>285</v>
      </c>
      <c r="R1007" t="s">
        <v>285</v>
      </c>
    </row>
    <row r="1008" spans="1:18" hidden="1">
      <c r="A1008" t="s">
        <v>333</v>
      </c>
      <c r="B1008">
        <v>12106</v>
      </c>
      <c r="C1008" t="s">
        <v>319</v>
      </c>
      <c r="D1008">
        <v>376502</v>
      </c>
      <c r="E1008" t="s">
        <v>285</v>
      </c>
      <c r="F1008" t="s">
        <v>285</v>
      </c>
      <c r="G1008">
        <v>67735</v>
      </c>
      <c r="H1008" t="s">
        <v>285</v>
      </c>
      <c r="I1008" t="s">
        <v>285</v>
      </c>
      <c r="J1008">
        <v>11768</v>
      </c>
      <c r="K1008" t="s">
        <v>285</v>
      </c>
      <c r="L1008" t="s">
        <v>285</v>
      </c>
      <c r="M1008">
        <v>72233</v>
      </c>
      <c r="N1008" t="s">
        <v>285</v>
      </c>
      <c r="O1008" t="s">
        <v>285</v>
      </c>
      <c r="P1008">
        <v>224766</v>
      </c>
      <c r="Q1008" t="s">
        <v>285</v>
      </c>
      <c r="R1008" t="s">
        <v>285</v>
      </c>
    </row>
    <row r="1009" spans="1:18" hidden="1">
      <c r="A1009" t="s">
        <v>333</v>
      </c>
      <c r="B1009">
        <v>12106</v>
      </c>
      <c r="C1009" t="s">
        <v>320</v>
      </c>
      <c r="D1009">
        <v>413628</v>
      </c>
      <c r="E1009" t="s">
        <v>285</v>
      </c>
      <c r="F1009" t="s">
        <v>285</v>
      </c>
      <c r="G1009">
        <v>69781</v>
      </c>
      <c r="H1009" t="s">
        <v>285</v>
      </c>
      <c r="I1009" t="s">
        <v>285</v>
      </c>
      <c r="J1009">
        <v>11743</v>
      </c>
      <c r="K1009" t="s">
        <v>285</v>
      </c>
      <c r="L1009" t="s">
        <v>285</v>
      </c>
      <c r="M1009">
        <v>76252</v>
      </c>
      <c r="N1009" t="s">
        <v>285</v>
      </c>
      <c r="O1009" t="s">
        <v>285</v>
      </c>
      <c r="P1009">
        <v>255852</v>
      </c>
      <c r="Q1009" t="s">
        <v>285</v>
      </c>
      <c r="R1009" t="s">
        <v>285</v>
      </c>
    </row>
    <row r="1010" spans="1:18" hidden="1">
      <c r="A1010" t="s">
        <v>333</v>
      </c>
      <c r="B1010">
        <v>12106</v>
      </c>
      <c r="C1010" t="s">
        <v>321</v>
      </c>
      <c r="D1010">
        <v>431985</v>
      </c>
      <c r="E1010" t="s">
        <v>285</v>
      </c>
      <c r="F1010" t="s">
        <v>285</v>
      </c>
      <c r="G1010">
        <v>66452</v>
      </c>
      <c r="H1010" t="s">
        <v>285</v>
      </c>
      <c r="I1010" t="s">
        <v>285</v>
      </c>
      <c r="J1010">
        <v>11837</v>
      </c>
      <c r="K1010" t="s">
        <v>285</v>
      </c>
      <c r="L1010" t="s">
        <v>285</v>
      </c>
      <c r="M1010">
        <v>74286</v>
      </c>
      <c r="N1010" t="s">
        <v>285</v>
      </c>
      <c r="O1010" t="s">
        <v>285</v>
      </c>
      <c r="P1010">
        <v>279410</v>
      </c>
      <c r="Q1010" t="s">
        <v>285</v>
      </c>
      <c r="R1010" t="s">
        <v>285</v>
      </c>
    </row>
    <row r="1011" spans="1:18" hidden="1">
      <c r="A1011" t="s">
        <v>334</v>
      </c>
      <c r="B1011">
        <v>12203</v>
      </c>
      <c r="C1011" t="s">
        <v>244</v>
      </c>
      <c r="D1011">
        <v>1340257</v>
      </c>
      <c r="E1011">
        <v>-3903</v>
      </c>
      <c r="F1011">
        <v>49935</v>
      </c>
      <c r="G1011">
        <v>206314</v>
      </c>
      <c r="H1011">
        <v>-5675</v>
      </c>
      <c r="I1011">
        <v>-722</v>
      </c>
      <c r="J1011">
        <v>452</v>
      </c>
      <c r="K1011">
        <v>-16</v>
      </c>
      <c r="L1011">
        <v>-2</v>
      </c>
      <c r="M1011">
        <v>100824</v>
      </c>
      <c r="N1011">
        <v>89</v>
      </c>
      <c r="O1011">
        <v>52</v>
      </c>
      <c r="P1011">
        <v>1032667</v>
      </c>
      <c r="Q1011">
        <v>1699</v>
      </c>
      <c r="R1011">
        <v>50607</v>
      </c>
    </row>
    <row r="1012" spans="1:18" hidden="1">
      <c r="A1012" t="s">
        <v>334</v>
      </c>
      <c r="B1012">
        <v>12203</v>
      </c>
      <c r="C1012" t="s">
        <v>245</v>
      </c>
      <c r="D1012">
        <v>1294580</v>
      </c>
      <c r="E1012">
        <v>272</v>
      </c>
      <c r="F1012">
        <v>95095</v>
      </c>
      <c r="G1012">
        <v>213439</v>
      </c>
      <c r="H1012">
        <v>-1829</v>
      </c>
      <c r="I1012">
        <v>-1273</v>
      </c>
      <c r="J1012">
        <v>470</v>
      </c>
      <c r="K1012">
        <v>-3</v>
      </c>
      <c r="L1012">
        <v>2</v>
      </c>
      <c r="M1012">
        <v>100830</v>
      </c>
      <c r="N1012">
        <v>477</v>
      </c>
      <c r="O1012">
        <v>252</v>
      </c>
      <c r="P1012">
        <v>979841</v>
      </c>
      <c r="Q1012">
        <v>1627</v>
      </c>
      <c r="R1012">
        <v>96114</v>
      </c>
    </row>
    <row r="1013" spans="1:18" hidden="1">
      <c r="A1013" t="s">
        <v>334</v>
      </c>
      <c r="B1013">
        <v>12203</v>
      </c>
      <c r="C1013" t="s">
        <v>246</v>
      </c>
      <c r="D1013">
        <v>1199547</v>
      </c>
      <c r="E1013">
        <v>-1801</v>
      </c>
      <c r="F1013">
        <v>-50827</v>
      </c>
      <c r="G1013">
        <v>216828</v>
      </c>
      <c r="H1013">
        <v>-1236</v>
      </c>
      <c r="I1013">
        <v>-3261</v>
      </c>
      <c r="J1013">
        <v>471</v>
      </c>
      <c r="K1013">
        <v>6</v>
      </c>
      <c r="L1013">
        <v>-8</v>
      </c>
      <c r="M1013">
        <v>100185</v>
      </c>
      <c r="N1013">
        <v>2640</v>
      </c>
      <c r="O1013">
        <v>-1303</v>
      </c>
      <c r="P1013">
        <v>882063</v>
      </c>
      <c r="Q1013">
        <v>-3211</v>
      </c>
      <c r="R1013">
        <v>-46255</v>
      </c>
    </row>
    <row r="1014" spans="1:18" hidden="1">
      <c r="A1014" t="s">
        <v>334</v>
      </c>
      <c r="B1014">
        <v>12203</v>
      </c>
      <c r="C1014" t="s">
        <v>247</v>
      </c>
      <c r="D1014">
        <v>1252381</v>
      </c>
      <c r="E1014">
        <v>-5675</v>
      </c>
      <c r="F1014">
        <v>-5879</v>
      </c>
      <c r="G1014">
        <v>222109</v>
      </c>
      <c r="H1014">
        <v>285</v>
      </c>
      <c r="I1014">
        <v>1902</v>
      </c>
      <c r="J1014">
        <v>473</v>
      </c>
      <c r="K1014">
        <v>-5</v>
      </c>
      <c r="L1014">
        <v>7</v>
      </c>
      <c r="M1014">
        <v>99015</v>
      </c>
      <c r="N1014">
        <v>4345</v>
      </c>
      <c r="O1014">
        <v>818</v>
      </c>
      <c r="P1014">
        <v>930784</v>
      </c>
      <c r="Q1014">
        <v>-10300</v>
      </c>
      <c r="R1014">
        <v>-8606</v>
      </c>
    </row>
    <row r="1015" spans="1:18" hidden="1">
      <c r="A1015" t="s">
        <v>334</v>
      </c>
      <c r="B1015">
        <v>12203</v>
      </c>
      <c r="C1015" t="s">
        <v>248</v>
      </c>
      <c r="D1015">
        <v>1262567</v>
      </c>
      <c r="E1015">
        <v>-8446</v>
      </c>
      <c r="F1015">
        <v>10301</v>
      </c>
      <c r="G1015">
        <v>217867</v>
      </c>
      <c r="H1015">
        <v>9847</v>
      </c>
      <c r="I1015">
        <v>257</v>
      </c>
      <c r="J1015">
        <v>471</v>
      </c>
      <c r="K1015">
        <v>-2</v>
      </c>
      <c r="L1015">
        <v>2</v>
      </c>
      <c r="M1015">
        <v>94176</v>
      </c>
      <c r="N1015">
        <v>-491</v>
      </c>
      <c r="O1015">
        <v>337</v>
      </c>
      <c r="P1015">
        <v>950053</v>
      </c>
      <c r="Q1015">
        <v>-17800</v>
      </c>
      <c r="R1015">
        <v>9705</v>
      </c>
    </row>
    <row r="1016" spans="1:18" hidden="1">
      <c r="A1016" t="s">
        <v>334</v>
      </c>
      <c r="B1016">
        <v>12203</v>
      </c>
      <c r="C1016" t="s">
        <v>249</v>
      </c>
      <c r="D1016">
        <v>1260618</v>
      </c>
      <c r="E1016">
        <v>6224</v>
      </c>
      <c r="F1016">
        <v>-3313</v>
      </c>
      <c r="G1016">
        <v>207102</v>
      </c>
      <c r="H1016">
        <v>-10691</v>
      </c>
      <c r="I1016">
        <v>-622</v>
      </c>
      <c r="J1016">
        <v>472</v>
      </c>
      <c r="K1016">
        <v>-24</v>
      </c>
      <c r="L1016">
        <v>0</v>
      </c>
      <c r="M1016">
        <v>94488</v>
      </c>
      <c r="N1016">
        <v>-900</v>
      </c>
      <c r="O1016">
        <v>-502</v>
      </c>
      <c r="P1016">
        <v>958556</v>
      </c>
      <c r="Q1016">
        <v>17839</v>
      </c>
      <c r="R1016">
        <v>-2189</v>
      </c>
    </row>
    <row r="1017" spans="1:18" hidden="1">
      <c r="A1017" t="s">
        <v>334</v>
      </c>
      <c r="B1017">
        <v>12203</v>
      </c>
      <c r="C1017" t="s">
        <v>250</v>
      </c>
      <c r="D1017">
        <v>1256855</v>
      </c>
      <c r="E1017">
        <v>55599</v>
      </c>
      <c r="F1017">
        <v>-2451</v>
      </c>
      <c r="G1017">
        <v>218276</v>
      </c>
      <c r="H1017">
        <v>22223</v>
      </c>
      <c r="I1017">
        <v>762</v>
      </c>
      <c r="J1017">
        <v>496</v>
      </c>
      <c r="K1017">
        <v>1</v>
      </c>
      <c r="L1017">
        <v>2</v>
      </c>
      <c r="M1017">
        <v>95993</v>
      </c>
      <c r="N1017">
        <v>6012</v>
      </c>
      <c r="O1017">
        <v>258</v>
      </c>
      <c r="P1017">
        <v>942090</v>
      </c>
      <c r="Q1017">
        <v>27363</v>
      </c>
      <c r="R1017">
        <v>-3473</v>
      </c>
    </row>
    <row r="1018" spans="1:18" hidden="1">
      <c r="A1018" t="s">
        <v>334</v>
      </c>
      <c r="B1018">
        <v>12203</v>
      </c>
      <c r="C1018" t="s">
        <v>251</v>
      </c>
      <c r="D1018">
        <v>1205053</v>
      </c>
      <c r="E1018">
        <v>-20347</v>
      </c>
      <c r="F1018">
        <v>18921</v>
      </c>
      <c r="G1018">
        <v>193235</v>
      </c>
      <c r="H1018">
        <v>-24534</v>
      </c>
      <c r="I1018">
        <v>689</v>
      </c>
      <c r="J1018">
        <v>494</v>
      </c>
      <c r="K1018">
        <v>0</v>
      </c>
      <c r="L1018">
        <v>2</v>
      </c>
      <c r="M1018">
        <v>89893</v>
      </c>
      <c r="N1018">
        <v>-328</v>
      </c>
      <c r="O1018">
        <v>438</v>
      </c>
      <c r="P1018">
        <v>921431</v>
      </c>
      <c r="Q1018">
        <v>4515</v>
      </c>
      <c r="R1018">
        <v>17792</v>
      </c>
    </row>
    <row r="1019" spans="1:18" hidden="1">
      <c r="A1019" t="s">
        <v>334</v>
      </c>
      <c r="B1019">
        <v>12203</v>
      </c>
      <c r="C1019" t="s">
        <v>252</v>
      </c>
      <c r="D1019">
        <v>1203002</v>
      </c>
      <c r="E1019">
        <v>12960</v>
      </c>
      <c r="F1019">
        <v>27008</v>
      </c>
      <c r="G1019">
        <v>215270</v>
      </c>
      <c r="H1019">
        <v>198</v>
      </c>
      <c r="I1019">
        <v>1093</v>
      </c>
      <c r="J1019">
        <v>493</v>
      </c>
      <c r="K1019">
        <v>-14</v>
      </c>
      <c r="L1019">
        <v>3</v>
      </c>
      <c r="M1019">
        <v>89928</v>
      </c>
      <c r="N1019">
        <v>-258</v>
      </c>
      <c r="O1019">
        <v>437</v>
      </c>
      <c r="P1019">
        <v>897311</v>
      </c>
      <c r="Q1019">
        <v>13034</v>
      </c>
      <c r="R1019">
        <v>25475</v>
      </c>
    </row>
    <row r="1020" spans="1:18" hidden="1">
      <c r="A1020" t="s">
        <v>334</v>
      </c>
      <c r="B1020">
        <v>12203</v>
      </c>
      <c r="C1020" t="s">
        <v>253</v>
      </c>
      <c r="D1020">
        <v>1163225</v>
      </c>
      <c r="E1020">
        <v>8935</v>
      </c>
      <c r="F1020">
        <v>18736</v>
      </c>
      <c r="G1020">
        <v>214416</v>
      </c>
      <c r="H1020">
        <v>7607</v>
      </c>
      <c r="I1020">
        <v>730</v>
      </c>
      <c r="J1020">
        <v>505</v>
      </c>
      <c r="K1020">
        <v>-9</v>
      </c>
      <c r="L1020">
        <v>5</v>
      </c>
      <c r="M1020">
        <v>89760</v>
      </c>
      <c r="N1020">
        <v>459</v>
      </c>
      <c r="O1020">
        <v>1305</v>
      </c>
      <c r="P1020">
        <v>858544</v>
      </c>
      <c r="Q1020">
        <v>878</v>
      </c>
      <c r="R1020">
        <v>16696</v>
      </c>
    </row>
    <row r="1021" spans="1:18" hidden="1">
      <c r="A1021" t="s">
        <v>334</v>
      </c>
      <c r="B1021">
        <v>12203</v>
      </c>
      <c r="C1021" t="s">
        <v>254</v>
      </c>
      <c r="D1021">
        <v>1137329</v>
      </c>
      <c r="E1021">
        <v>16261</v>
      </c>
      <c r="F1021">
        <v>15891</v>
      </c>
      <c r="G1021">
        <v>207513</v>
      </c>
      <c r="H1021">
        <v>16266</v>
      </c>
      <c r="I1021">
        <v>-684</v>
      </c>
      <c r="J1021">
        <v>510</v>
      </c>
      <c r="K1021">
        <v>79</v>
      </c>
      <c r="L1021">
        <v>-1</v>
      </c>
      <c r="M1021">
        <v>88244</v>
      </c>
      <c r="N1021">
        <v>942</v>
      </c>
      <c r="O1021">
        <v>-82</v>
      </c>
      <c r="P1021">
        <v>841062</v>
      </c>
      <c r="Q1021">
        <v>-1026</v>
      </c>
      <c r="R1021">
        <v>16658</v>
      </c>
    </row>
    <row r="1022" spans="1:18" hidden="1">
      <c r="A1022" t="s">
        <v>334</v>
      </c>
      <c r="B1022">
        <v>12203</v>
      </c>
      <c r="C1022" t="s">
        <v>255</v>
      </c>
      <c r="D1022">
        <v>1108601</v>
      </c>
      <c r="E1022">
        <v>29431</v>
      </c>
      <c r="F1022">
        <v>38556</v>
      </c>
      <c r="G1022">
        <v>194691</v>
      </c>
      <c r="H1022">
        <v>6862</v>
      </c>
      <c r="I1022">
        <v>1576</v>
      </c>
      <c r="J1022">
        <v>432</v>
      </c>
      <c r="K1022">
        <v>-17</v>
      </c>
      <c r="L1022">
        <v>4</v>
      </c>
      <c r="M1022">
        <v>87744</v>
      </c>
      <c r="N1022">
        <v>1077</v>
      </c>
      <c r="O1022">
        <v>1203</v>
      </c>
      <c r="P1022">
        <v>825734</v>
      </c>
      <c r="Q1022">
        <v>21509</v>
      </c>
      <c r="R1022">
        <v>35773</v>
      </c>
    </row>
    <row r="1023" spans="1:18" hidden="1">
      <c r="A1023" t="s">
        <v>334</v>
      </c>
      <c r="B1023">
        <v>12203</v>
      </c>
      <c r="C1023" t="s">
        <v>256</v>
      </c>
      <c r="D1023">
        <v>1040022</v>
      </c>
      <c r="E1023">
        <v>3242</v>
      </c>
      <c r="F1023">
        <v>37830</v>
      </c>
      <c r="G1023">
        <v>186933</v>
      </c>
      <c r="H1023">
        <v>-7788</v>
      </c>
      <c r="I1023">
        <v>-427</v>
      </c>
      <c r="J1023">
        <v>95</v>
      </c>
      <c r="K1023">
        <v>-3</v>
      </c>
      <c r="L1023">
        <v>-1</v>
      </c>
      <c r="M1023">
        <v>85789</v>
      </c>
      <c r="N1023">
        <v>1154</v>
      </c>
      <c r="O1023">
        <v>-436</v>
      </c>
      <c r="P1023">
        <v>767205</v>
      </c>
      <c r="Q1023">
        <v>9879</v>
      </c>
      <c r="R1023">
        <v>38694</v>
      </c>
    </row>
    <row r="1024" spans="1:18" hidden="1">
      <c r="A1024" t="s">
        <v>334</v>
      </c>
      <c r="B1024">
        <v>12203</v>
      </c>
      <c r="C1024" t="s">
        <v>257</v>
      </c>
      <c r="D1024">
        <v>998864</v>
      </c>
      <c r="E1024">
        <v>-4873</v>
      </c>
      <c r="F1024">
        <v>-3215</v>
      </c>
      <c r="G1024">
        <v>195310</v>
      </c>
      <c r="H1024">
        <v>-5468</v>
      </c>
      <c r="I1024">
        <v>786</v>
      </c>
      <c r="J1024">
        <v>100</v>
      </c>
      <c r="K1024">
        <v>-11</v>
      </c>
      <c r="L1024">
        <v>0</v>
      </c>
      <c r="M1024">
        <v>85193</v>
      </c>
      <c r="N1024">
        <v>1122</v>
      </c>
      <c r="O1024">
        <v>-308</v>
      </c>
      <c r="P1024">
        <v>718261</v>
      </c>
      <c r="Q1024">
        <v>-516</v>
      </c>
      <c r="R1024">
        <v>-3693</v>
      </c>
    </row>
    <row r="1025" spans="1:18" hidden="1">
      <c r="A1025" t="s">
        <v>334</v>
      </c>
      <c r="B1025">
        <v>12203</v>
      </c>
      <c r="C1025" t="s">
        <v>258</v>
      </c>
      <c r="D1025">
        <v>1006950</v>
      </c>
      <c r="E1025">
        <v>25840</v>
      </c>
      <c r="F1025">
        <v>-49076</v>
      </c>
      <c r="G1025">
        <v>199724</v>
      </c>
      <c r="H1025">
        <v>38170</v>
      </c>
      <c r="I1025">
        <v>257</v>
      </c>
      <c r="J1025">
        <v>111</v>
      </c>
      <c r="K1025">
        <v>36</v>
      </c>
      <c r="L1025">
        <v>0</v>
      </c>
      <c r="M1025">
        <v>84463</v>
      </c>
      <c r="N1025">
        <v>3426</v>
      </c>
      <c r="O1025">
        <v>-325</v>
      </c>
      <c r="P1025">
        <v>722652</v>
      </c>
      <c r="Q1025">
        <v>-15792</v>
      </c>
      <c r="R1025">
        <v>-49008</v>
      </c>
    </row>
    <row r="1026" spans="1:18" hidden="1">
      <c r="A1026" t="s">
        <v>334</v>
      </c>
      <c r="B1026">
        <v>12203</v>
      </c>
      <c r="C1026" t="s">
        <v>259</v>
      </c>
      <c r="D1026">
        <v>1029901</v>
      </c>
      <c r="E1026">
        <v>4169</v>
      </c>
      <c r="F1026">
        <v>-7191</v>
      </c>
      <c r="G1026">
        <v>161337</v>
      </c>
      <c r="H1026">
        <v>-12718</v>
      </c>
      <c r="I1026">
        <v>1585</v>
      </c>
      <c r="J1026">
        <v>75</v>
      </c>
      <c r="K1026">
        <v>0</v>
      </c>
      <c r="L1026">
        <v>1</v>
      </c>
      <c r="M1026">
        <v>81190</v>
      </c>
      <c r="N1026">
        <v>3247</v>
      </c>
      <c r="O1026">
        <v>367</v>
      </c>
      <c r="P1026">
        <v>787299</v>
      </c>
      <c r="Q1026">
        <v>13640</v>
      </c>
      <c r="R1026">
        <v>-9144</v>
      </c>
    </row>
    <row r="1027" spans="1:18" hidden="1">
      <c r="A1027" t="s">
        <v>334</v>
      </c>
      <c r="B1027">
        <v>12203</v>
      </c>
      <c r="C1027" t="s">
        <v>260</v>
      </c>
      <c r="D1027">
        <v>1032708</v>
      </c>
      <c r="E1027">
        <v>5088</v>
      </c>
      <c r="F1027">
        <v>17069</v>
      </c>
      <c r="G1027">
        <v>172718</v>
      </c>
      <c r="H1027">
        <v>15689</v>
      </c>
      <c r="I1027">
        <v>195</v>
      </c>
      <c r="J1027">
        <v>74</v>
      </c>
      <c r="K1027">
        <v>-3</v>
      </c>
      <c r="L1027">
        <v>3</v>
      </c>
      <c r="M1027">
        <v>77378</v>
      </c>
      <c r="N1027">
        <v>-1036</v>
      </c>
      <c r="O1027">
        <v>-1037</v>
      </c>
      <c r="P1027">
        <v>782538</v>
      </c>
      <c r="Q1027">
        <v>-9562</v>
      </c>
      <c r="R1027">
        <v>17908</v>
      </c>
    </row>
    <row r="1028" spans="1:18" hidden="1">
      <c r="A1028" t="s">
        <v>334</v>
      </c>
      <c r="B1028">
        <v>12203</v>
      </c>
      <c r="C1028" t="s">
        <v>261</v>
      </c>
      <c r="D1028">
        <v>1010716</v>
      </c>
      <c r="E1028">
        <v>-7385</v>
      </c>
      <c r="F1028">
        <v>-12616</v>
      </c>
      <c r="G1028">
        <v>157105</v>
      </c>
      <c r="H1028">
        <v>-2863</v>
      </c>
      <c r="I1028">
        <v>-1945</v>
      </c>
      <c r="J1028">
        <v>74</v>
      </c>
      <c r="K1028">
        <v>4</v>
      </c>
      <c r="L1028">
        <v>-5</v>
      </c>
      <c r="M1028">
        <v>79374</v>
      </c>
      <c r="N1028">
        <v>-488</v>
      </c>
      <c r="O1028">
        <v>-1079</v>
      </c>
      <c r="P1028">
        <v>774163</v>
      </c>
      <c r="Q1028">
        <v>-4038</v>
      </c>
      <c r="R1028">
        <v>-9587</v>
      </c>
    </row>
    <row r="1029" spans="1:18" hidden="1">
      <c r="A1029" t="s">
        <v>334</v>
      </c>
      <c r="B1029">
        <v>12203</v>
      </c>
      <c r="C1029" t="s">
        <v>262</v>
      </c>
      <c r="D1029">
        <v>1030145</v>
      </c>
      <c r="E1029">
        <v>13023</v>
      </c>
      <c r="F1029">
        <v>42840</v>
      </c>
      <c r="G1029">
        <v>161809</v>
      </c>
      <c r="H1029">
        <v>-6134</v>
      </c>
      <c r="I1029">
        <v>1275</v>
      </c>
      <c r="J1029">
        <v>75</v>
      </c>
      <c r="K1029">
        <v>-30</v>
      </c>
      <c r="L1029">
        <v>6</v>
      </c>
      <c r="M1029">
        <v>80866</v>
      </c>
      <c r="N1029">
        <v>-422</v>
      </c>
      <c r="O1029">
        <v>1129</v>
      </c>
      <c r="P1029">
        <v>787395</v>
      </c>
      <c r="Q1029">
        <v>19609</v>
      </c>
      <c r="R1029">
        <v>40430</v>
      </c>
    </row>
    <row r="1030" spans="1:18" hidden="1">
      <c r="A1030" t="s">
        <v>334</v>
      </c>
      <c r="B1030">
        <v>12203</v>
      </c>
      <c r="C1030" t="s">
        <v>263</v>
      </c>
      <c r="D1030">
        <v>971865</v>
      </c>
      <c r="E1030">
        <v>-2106</v>
      </c>
      <c r="F1030">
        <v>-8059</v>
      </c>
      <c r="G1030">
        <v>166393</v>
      </c>
      <c r="H1030">
        <v>-3986</v>
      </c>
      <c r="I1030">
        <v>-2859</v>
      </c>
      <c r="J1030">
        <v>96</v>
      </c>
      <c r="K1030">
        <v>-891</v>
      </c>
      <c r="L1030">
        <v>4</v>
      </c>
      <c r="M1030">
        <v>80106</v>
      </c>
      <c r="N1030">
        <v>764</v>
      </c>
      <c r="O1030">
        <v>-2077</v>
      </c>
      <c r="P1030">
        <v>725270</v>
      </c>
      <c r="Q1030">
        <v>2007</v>
      </c>
      <c r="R1030">
        <v>-3127</v>
      </c>
    </row>
    <row r="1031" spans="1:18" hidden="1">
      <c r="A1031" t="s">
        <v>334</v>
      </c>
      <c r="B1031">
        <v>12203</v>
      </c>
      <c r="C1031" t="s">
        <v>264</v>
      </c>
      <c r="D1031">
        <v>981919</v>
      </c>
      <c r="E1031">
        <v>9160</v>
      </c>
      <c r="F1031">
        <v>16046</v>
      </c>
      <c r="G1031">
        <v>172577</v>
      </c>
      <c r="H1031">
        <v>6465</v>
      </c>
      <c r="I1031">
        <v>1097</v>
      </c>
      <c r="J1031">
        <v>1002</v>
      </c>
      <c r="K1031">
        <v>0</v>
      </c>
      <c r="L1031">
        <v>7</v>
      </c>
      <c r="M1031">
        <v>81286</v>
      </c>
      <c r="N1031">
        <v>786</v>
      </c>
      <c r="O1031">
        <v>778</v>
      </c>
      <c r="P1031">
        <v>727054</v>
      </c>
      <c r="Q1031">
        <v>1909</v>
      </c>
      <c r="R1031">
        <v>14164</v>
      </c>
    </row>
    <row r="1032" spans="1:18" hidden="1">
      <c r="A1032" t="s">
        <v>334</v>
      </c>
      <c r="B1032">
        <v>12203</v>
      </c>
      <c r="C1032" t="s">
        <v>265</v>
      </c>
      <c r="D1032">
        <v>957414</v>
      </c>
      <c r="E1032">
        <v>3407</v>
      </c>
      <c r="F1032">
        <v>18617</v>
      </c>
      <c r="G1032">
        <v>165259</v>
      </c>
      <c r="H1032">
        <v>3609</v>
      </c>
      <c r="I1032">
        <v>1994</v>
      </c>
      <c r="J1032">
        <v>995</v>
      </c>
      <c r="K1032">
        <v>0</v>
      </c>
      <c r="L1032">
        <v>11</v>
      </c>
      <c r="M1032">
        <v>79647</v>
      </c>
      <c r="N1032">
        <v>849</v>
      </c>
      <c r="O1032">
        <v>1311</v>
      </c>
      <c r="P1032">
        <v>711513</v>
      </c>
      <c r="Q1032">
        <v>-1051</v>
      </c>
      <c r="R1032">
        <v>15301</v>
      </c>
    </row>
    <row r="1033" spans="1:18" hidden="1">
      <c r="A1033" t="s">
        <v>334</v>
      </c>
      <c r="B1033">
        <v>12203</v>
      </c>
      <c r="C1033" t="s">
        <v>266</v>
      </c>
      <c r="D1033">
        <v>935123</v>
      </c>
      <c r="E1033">
        <v>1268</v>
      </c>
      <c r="F1033">
        <v>12273</v>
      </c>
      <c r="G1033">
        <v>159713</v>
      </c>
      <c r="H1033">
        <v>910</v>
      </c>
      <c r="I1033">
        <v>2367</v>
      </c>
      <c r="J1033">
        <v>984</v>
      </c>
      <c r="K1033">
        <v>-2</v>
      </c>
      <c r="L1033">
        <v>13</v>
      </c>
      <c r="M1033">
        <v>77511</v>
      </c>
      <c r="N1033">
        <v>552</v>
      </c>
      <c r="O1033">
        <v>743</v>
      </c>
      <c r="P1033">
        <v>696915</v>
      </c>
      <c r="Q1033">
        <v>-192</v>
      </c>
      <c r="R1033">
        <v>9150</v>
      </c>
    </row>
    <row r="1034" spans="1:18" hidden="1">
      <c r="A1034" t="s">
        <v>334</v>
      </c>
      <c r="B1034">
        <v>12203</v>
      </c>
      <c r="C1034" t="s">
        <v>267</v>
      </c>
      <c r="D1034">
        <v>921313</v>
      </c>
      <c r="E1034">
        <v>12746</v>
      </c>
      <c r="F1034">
        <v>28132</v>
      </c>
      <c r="G1034">
        <v>156548</v>
      </c>
      <c r="H1034">
        <v>9246</v>
      </c>
      <c r="I1034">
        <v>1671</v>
      </c>
      <c r="J1034">
        <v>972</v>
      </c>
      <c r="K1034">
        <v>-60</v>
      </c>
      <c r="L1034">
        <v>9</v>
      </c>
      <c r="M1034">
        <v>75976</v>
      </c>
      <c r="N1034">
        <v>460</v>
      </c>
      <c r="O1034">
        <v>1143</v>
      </c>
      <c r="P1034">
        <v>687817</v>
      </c>
      <c r="Q1034">
        <v>3100</v>
      </c>
      <c r="R1034">
        <v>25309</v>
      </c>
    </row>
    <row r="1035" spans="1:18" hidden="1">
      <c r="A1035" t="s">
        <v>334</v>
      </c>
      <c r="B1035">
        <v>12203</v>
      </c>
      <c r="C1035" t="s">
        <v>268</v>
      </c>
      <c r="D1035">
        <v>880987</v>
      </c>
      <c r="E1035">
        <v>7750</v>
      </c>
      <c r="F1035">
        <v>36729</v>
      </c>
      <c r="G1035">
        <v>145631</v>
      </c>
      <c r="H1035">
        <v>2993</v>
      </c>
      <c r="I1035">
        <v>687</v>
      </c>
      <c r="J1035">
        <v>1025</v>
      </c>
      <c r="K1035">
        <v>-72</v>
      </c>
      <c r="L1035">
        <v>40</v>
      </c>
      <c r="M1035">
        <v>74856</v>
      </c>
      <c r="N1035">
        <v>2166</v>
      </c>
      <c r="O1035">
        <v>1117</v>
      </c>
      <c r="P1035">
        <v>659475</v>
      </c>
      <c r="Q1035">
        <v>2663</v>
      </c>
      <c r="R1035">
        <v>34885</v>
      </c>
    </row>
    <row r="1036" spans="1:18" hidden="1">
      <c r="A1036" t="s">
        <v>334</v>
      </c>
      <c r="B1036">
        <v>12203</v>
      </c>
      <c r="C1036" t="s">
        <v>269</v>
      </c>
      <c r="D1036">
        <v>836205</v>
      </c>
      <c r="E1036">
        <v>-7525</v>
      </c>
      <c r="F1036">
        <v>-30213</v>
      </c>
      <c r="G1036">
        <v>141881</v>
      </c>
      <c r="H1036">
        <v>-7788</v>
      </c>
      <c r="I1036">
        <v>-2477</v>
      </c>
      <c r="J1036">
        <v>1057</v>
      </c>
      <c r="K1036">
        <v>-65</v>
      </c>
      <c r="L1036">
        <v>-96</v>
      </c>
      <c r="M1036">
        <v>71311</v>
      </c>
      <c r="N1036">
        <v>609</v>
      </c>
      <c r="O1036">
        <v>-1644</v>
      </c>
      <c r="P1036">
        <v>621956</v>
      </c>
      <c r="Q1036">
        <v>-281</v>
      </c>
      <c r="R1036">
        <v>-25996</v>
      </c>
    </row>
    <row r="1037" spans="1:18" hidden="1">
      <c r="A1037" t="s">
        <v>334</v>
      </c>
      <c r="B1037">
        <v>12203</v>
      </c>
      <c r="C1037" t="s">
        <v>270</v>
      </c>
      <c r="D1037">
        <v>873640</v>
      </c>
      <c r="E1037">
        <v>17075</v>
      </c>
      <c r="F1037">
        <v>20826</v>
      </c>
      <c r="G1037">
        <v>151364</v>
      </c>
      <c r="H1037">
        <v>10840</v>
      </c>
      <c r="I1037">
        <v>-339</v>
      </c>
      <c r="J1037">
        <v>1273</v>
      </c>
      <c r="K1037">
        <v>201</v>
      </c>
      <c r="L1037">
        <v>-1</v>
      </c>
      <c r="M1037">
        <v>72355</v>
      </c>
      <c r="N1037">
        <v>1135</v>
      </c>
      <c r="O1037">
        <v>606</v>
      </c>
      <c r="P1037">
        <v>648648</v>
      </c>
      <c r="Q1037">
        <v>4899</v>
      </c>
      <c r="R1037">
        <v>20560</v>
      </c>
    </row>
    <row r="1038" spans="1:18" hidden="1">
      <c r="A1038" t="s">
        <v>334</v>
      </c>
      <c r="B1038">
        <v>12203</v>
      </c>
      <c r="C1038" t="s">
        <v>271</v>
      </c>
      <c r="D1038">
        <v>835554</v>
      </c>
      <c r="E1038">
        <v>-1761</v>
      </c>
      <c r="F1038">
        <v>27058</v>
      </c>
      <c r="G1038">
        <v>140824</v>
      </c>
      <c r="H1038">
        <v>-5056</v>
      </c>
      <c r="I1038">
        <v>-3744</v>
      </c>
      <c r="J1038">
        <v>1073</v>
      </c>
      <c r="K1038">
        <v>-1</v>
      </c>
      <c r="L1038">
        <v>-17</v>
      </c>
      <c r="M1038">
        <v>70601</v>
      </c>
      <c r="N1038">
        <v>1242</v>
      </c>
      <c r="O1038">
        <v>-331</v>
      </c>
      <c r="P1038">
        <v>623056</v>
      </c>
      <c r="Q1038">
        <v>2054</v>
      </c>
      <c r="R1038">
        <v>31150</v>
      </c>
    </row>
    <row r="1039" spans="1:18" hidden="1">
      <c r="A1039" t="s">
        <v>334</v>
      </c>
      <c r="B1039">
        <v>12203</v>
      </c>
      <c r="C1039" t="s">
        <v>272</v>
      </c>
      <c r="D1039">
        <v>810907</v>
      </c>
      <c r="E1039">
        <v>7578</v>
      </c>
      <c r="F1039">
        <v>10997</v>
      </c>
      <c r="G1039">
        <v>149631</v>
      </c>
      <c r="H1039">
        <v>7827</v>
      </c>
      <c r="I1039">
        <v>3709</v>
      </c>
      <c r="J1039">
        <v>1091</v>
      </c>
      <c r="K1039">
        <v>584</v>
      </c>
      <c r="L1039">
        <v>12</v>
      </c>
      <c r="M1039">
        <v>69623</v>
      </c>
      <c r="N1039">
        <v>84</v>
      </c>
      <c r="O1039">
        <v>737</v>
      </c>
      <c r="P1039">
        <v>590562</v>
      </c>
      <c r="Q1039">
        <v>-917</v>
      </c>
      <c r="R1039">
        <v>6539</v>
      </c>
    </row>
    <row r="1040" spans="1:18" hidden="1">
      <c r="A1040" t="s">
        <v>334</v>
      </c>
      <c r="B1040">
        <v>12203</v>
      </c>
      <c r="C1040" t="s">
        <v>273</v>
      </c>
      <c r="D1040">
        <v>792551</v>
      </c>
      <c r="E1040">
        <v>16518</v>
      </c>
      <c r="F1040">
        <v>23212</v>
      </c>
      <c r="G1040">
        <v>138186</v>
      </c>
      <c r="H1040">
        <v>6593</v>
      </c>
      <c r="I1040">
        <v>1526</v>
      </c>
      <c r="J1040">
        <v>496</v>
      </c>
      <c r="K1040">
        <v>-200</v>
      </c>
      <c r="L1040">
        <v>13</v>
      </c>
      <c r="M1040">
        <v>68759</v>
      </c>
      <c r="N1040">
        <v>-184</v>
      </c>
      <c r="O1040">
        <v>2431</v>
      </c>
      <c r="P1040">
        <v>585110</v>
      </c>
      <c r="Q1040">
        <v>10309</v>
      </c>
      <c r="R1040">
        <v>19242</v>
      </c>
    </row>
    <row r="1041" spans="1:18" hidden="1">
      <c r="A1041" t="s">
        <v>334</v>
      </c>
      <c r="B1041">
        <v>12203</v>
      </c>
      <c r="C1041" t="s">
        <v>274</v>
      </c>
      <c r="D1041">
        <v>704504</v>
      </c>
      <c r="E1041">
        <v>-6192</v>
      </c>
      <c r="F1041">
        <v>46290</v>
      </c>
      <c r="G1041">
        <v>112747</v>
      </c>
      <c r="H1041">
        <v>-10074</v>
      </c>
      <c r="I1041">
        <v>2091</v>
      </c>
      <c r="J1041">
        <v>89</v>
      </c>
      <c r="K1041">
        <v>0</v>
      </c>
      <c r="L1041">
        <v>2</v>
      </c>
      <c r="M1041">
        <v>62087</v>
      </c>
      <c r="N1041">
        <v>1550</v>
      </c>
      <c r="O1041">
        <v>2077</v>
      </c>
      <c r="P1041">
        <v>529581</v>
      </c>
      <c r="Q1041">
        <v>2332</v>
      </c>
      <c r="R1041">
        <v>42120</v>
      </c>
    </row>
    <row r="1042" spans="1:18" hidden="1">
      <c r="A1042" t="s">
        <v>334</v>
      </c>
      <c r="B1042">
        <v>12203</v>
      </c>
      <c r="C1042" t="s">
        <v>275</v>
      </c>
      <c r="D1042">
        <v>663844</v>
      </c>
      <c r="E1042">
        <v>-3906</v>
      </c>
      <c r="F1042">
        <v>-8717</v>
      </c>
      <c r="G1042">
        <v>120740</v>
      </c>
      <c r="H1042">
        <v>641</v>
      </c>
      <c r="I1042">
        <v>-1056</v>
      </c>
      <c r="J1042">
        <v>87</v>
      </c>
      <c r="K1042">
        <v>-1</v>
      </c>
      <c r="L1042">
        <v>0</v>
      </c>
      <c r="M1042">
        <v>58403</v>
      </c>
      <c r="N1042">
        <v>343</v>
      </c>
      <c r="O1042">
        <v>-1238</v>
      </c>
      <c r="P1042">
        <v>484614</v>
      </c>
      <c r="Q1042">
        <v>-4889</v>
      </c>
      <c r="R1042">
        <v>-6423</v>
      </c>
    </row>
    <row r="1043" spans="1:18" hidden="1">
      <c r="A1043" t="s">
        <v>334</v>
      </c>
      <c r="B1043">
        <v>12203</v>
      </c>
      <c r="C1043" t="s">
        <v>276</v>
      </c>
      <c r="D1043">
        <v>675773</v>
      </c>
      <c r="E1043">
        <v>-12148</v>
      </c>
      <c r="F1043">
        <v>-21057</v>
      </c>
      <c r="G1043">
        <v>121213</v>
      </c>
      <c r="H1043">
        <v>-3071</v>
      </c>
      <c r="I1043">
        <v>-1728</v>
      </c>
      <c r="J1043">
        <v>90</v>
      </c>
      <c r="K1043">
        <v>0</v>
      </c>
      <c r="L1043">
        <v>-2</v>
      </c>
      <c r="M1043">
        <v>58296</v>
      </c>
      <c r="N1043">
        <v>-415</v>
      </c>
      <c r="O1043">
        <v>-824</v>
      </c>
      <c r="P1043">
        <v>496174</v>
      </c>
      <c r="Q1043">
        <v>-8662</v>
      </c>
      <c r="R1043">
        <v>-18503</v>
      </c>
    </row>
    <row r="1044" spans="1:18" hidden="1">
      <c r="A1044" t="s">
        <v>334</v>
      </c>
      <c r="B1044">
        <v>12203</v>
      </c>
      <c r="C1044" t="s">
        <v>277</v>
      </c>
      <c r="D1044">
        <v>710147</v>
      </c>
      <c r="E1044">
        <v>3762</v>
      </c>
      <c r="F1044">
        <v>-7436</v>
      </c>
      <c r="G1044">
        <v>125999</v>
      </c>
      <c r="H1044">
        <v>-663</v>
      </c>
      <c r="I1044">
        <v>-354</v>
      </c>
      <c r="J1044">
        <v>92</v>
      </c>
      <c r="K1044">
        <v>-1</v>
      </c>
      <c r="L1044">
        <v>0</v>
      </c>
      <c r="M1044">
        <v>60797</v>
      </c>
      <c r="N1044">
        <v>5009</v>
      </c>
      <c r="O1044">
        <v>-217</v>
      </c>
      <c r="P1044">
        <v>523259</v>
      </c>
      <c r="Q1044">
        <v>-583</v>
      </c>
      <c r="R1044">
        <v>-6865</v>
      </c>
    </row>
    <row r="1045" spans="1:18" hidden="1">
      <c r="A1045" t="s">
        <v>334</v>
      </c>
      <c r="B1045">
        <v>12203</v>
      </c>
      <c r="C1045" t="s">
        <v>278</v>
      </c>
      <c r="D1045">
        <v>714383</v>
      </c>
      <c r="E1045">
        <v>7365</v>
      </c>
      <c r="F1045">
        <v>13419</v>
      </c>
      <c r="G1045">
        <v>127095</v>
      </c>
      <c r="H1045">
        <v>1325</v>
      </c>
      <c r="I1045">
        <v>-395</v>
      </c>
      <c r="J1045">
        <v>93</v>
      </c>
      <c r="K1045">
        <v>47</v>
      </c>
      <c r="L1045">
        <v>-54</v>
      </c>
      <c r="M1045">
        <v>56166</v>
      </c>
      <c r="N1045">
        <v>-410</v>
      </c>
      <c r="O1045">
        <v>195</v>
      </c>
      <c r="P1045">
        <v>531029</v>
      </c>
      <c r="Q1045">
        <v>6403</v>
      </c>
      <c r="R1045">
        <v>13673</v>
      </c>
    </row>
    <row r="1046" spans="1:18" hidden="1">
      <c r="A1046" t="s">
        <v>334</v>
      </c>
      <c r="B1046">
        <v>12203</v>
      </c>
      <c r="C1046" t="s">
        <v>279</v>
      </c>
      <c r="D1046">
        <v>693509</v>
      </c>
      <c r="E1046">
        <v>26590</v>
      </c>
      <c r="F1046">
        <v>17352</v>
      </c>
      <c r="G1046">
        <v>126077</v>
      </c>
      <c r="H1046">
        <v>4642</v>
      </c>
      <c r="I1046">
        <v>-320</v>
      </c>
      <c r="J1046">
        <v>101</v>
      </c>
      <c r="K1046">
        <v>7</v>
      </c>
      <c r="L1046">
        <v>-1</v>
      </c>
      <c r="M1046">
        <v>56401</v>
      </c>
      <c r="N1046">
        <v>179</v>
      </c>
      <c r="O1046">
        <v>-256</v>
      </c>
      <c r="P1046">
        <v>510930</v>
      </c>
      <c r="Q1046">
        <v>21762</v>
      </c>
      <c r="R1046">
        <v>17929</v>
      </c>
    </row>
    <row r="1047" spans="1:18" hidden="1">
      <c r="A1047" t="s">
        <v>334</v>
      </c>
      <c r="B1047">
        <v>12203</v>
      </c>
      <c r="C1047" t="s">
        <v>280</v>
      </c>
      <c r="D1047">
        <v>649583</v>
      </c>
      <c r="E1047">
        <v>6990</v>
      </c>
      <c r="F1047">
        <v>739</v>
      </c>
      <c r="G1047">
        <v>121953</v>
      </c>
      <c r="H1047">
        <v>-282</v>
      </c>
      <c r="I1047">
        <v>-531</v>
      </c>
      <c r="J1047">
        <v>100</v>
      </c>
      <c r="K1047">
        <v>-152</v>
      </c>
      <c r="L1047">
        <v>0</v>
      </c>
      <c r="M1047">
        <v>56289</v>
      </c>
      <c r="N1047">
        <v>-145</v>
      </c>
      <c r="O1047">
        <v>-497</v>
      </c>
      <c r="P1047">
        <v>471241</v>
      </c>
      <c r="Q1047">
        <v>7569</v>
      </c>
      <c r="R1047">
        <v>1767</v>
      </c>
    </row>
    <row r="1048" spans="1:18" hidden="1">
      <c r="A1048" t="s">
        <v>334</v>
      </c>
      <c r="B1048">
        <v>12203</v>
      </c>
      <c r="C1048" t="s">
        <v>281</v>
      </c>
      <c r="D1048">
        <v>642230</v>
      </c>
      <c r="E1048">
        <v>6081</v>
      </c>
      <c r="F1048">
        <v>5490</v>
      </c>
      <c r="G1048">
        <v>122792</v>
      </c>
      <c r="H1048">
        <v>3049</v>
      </c>
      <c r="I1048">
        <v>715</v>
      </c>
      <c r="J1048">
        <v>252</v>
      </c>
      <c r="K1048">
        <v>1</v>
      </c>
      <c r="L1048">
        <v>1</v>
      </c>
      <c r="M1048">
        <v>56993</v>
      </c>
      <c r="N1048">
        <v>-492</v>
      </c>
      <c r="O1048">
        <v>195</v>
      </c>
      <c r="P1048">
        <v>462193</v>
      </c>
      <c r="Q1048">
        <v>3523</v>
      </c>
      <c r="R1048">
        <v>4579</v>
      </c>
    </row>
    <row r="1049" spans="1:18" hidden="1">
      <c r="A1049" t="s">
        <v>334</v>
      </c>
      <c r="B1049">
        <v>12203</v>
      </c>
      <c r="C1049" t="s">
        <v>282</v>
      </c>
      <c r="D1049">
        <v>630680</v>
      </c>
      <c r="E1049">
        <v>1561</v>
      </c>
      <c r="F1049">
        <v>12202</v>
      </c>
      <c r="G1049">
        <v>119118</v>
      </c>
      <c r="H1049">
        <v>1825</v>
      </c>
      <c r="I1049">
        <v>724</v>
      </c>
      <c r="J1049">
        <v>250</v>
      </c>
      <c r="K1049">
        <v>76</v>
      </c>
      <c r="L1049">
        <v>2</v>
      </c>
      <c r="M1049">
        <v>57327</v>
      </c>
      <c r="N1049">
        <v>782</v>
      </c>
      <c r="O1049">
        <v>957</v>
      </c>
      <c r="P1049">
        <v>453985</v>
      </c>
      <c r="Q1049">
        <v>-1122</v>
      </c>
      <c r="R1049">
        <v>10519</v>
      </c>
    </row>
    <row r="1050" spans="1:18" hidden="1">
      <c r="A1050" t="s">
        <v>334</v>
      </c>
      <c r="B1050">
        <v>12203</v>
      </c>
      <c r="C1050" t="s">
        <v>283</v>
      </c>
      <c r="D1050">
        <v>617581</v>
      </c>
      <c r="E1050">
        <v>21467</v>
      </c>
      <c r="F1050">
        <v>-13635</v>
      </c>
      <c r="G1050">
        <v>116587</v>
      </c>
      <c r="H1050">
        <v>13293</v>
      </c>
      <c r="I1050">
        <v>-1468</v>
      </c>
      <c r="J1050">
        <v>172</v>
      </c>
      <c r="K1050">
        <v>1</v>
      </c>
      <c r="L1050">
        <v>-1</v>
      </c>
      <c r="M1050">
        <v>55733</v>
      </c>
      <c r="N1050">
        <v>-1048</v>
      </c>
      <c r="O1050">
        <v>-1378</v>
      </c>
      <c r="P1050">
        <v>445089</v>
      </c>
      <c r="Q1050">
        <v>9221</v>
      </c>
      <c r="R1050">
        <v>-10788</v>
      </c>
    </row>
    <row r="1051" spans="1:18" hidden="1">
      <c r="A1051" t="s">
        <v>334</v>
      </c>
      <c r="B1051">
        <v>12203</v>
      </c>
      <c r="C1051" t="s">
        <v>284</v>
      </c>
      <c r="D1051">
        <v>609884</v>
      </c>
      <c r="E1051" t="s">
        <v>285</v>
      </c>
      <c r="F1051" t="s">
        <v>285</v>
      </c>
      <c r="G1051">
        <v>104342</v>
      </c>
      <c r="H1051" t="s">
        <v>285</v>
      </c>
      <c r="I1051" t="s">
        <v>285</v>
      </c>
      <c r="J1051">
        <v>175</v>
      </c>
      <c r="K1051" t="s">
        <v>285</v>
      </c>
      <c r="L1051" t="s">
        <v>285</v>
      </c>
      <c r="M1051">
        <v>58426</v>
      </c>
      <c r="N1051" t="s">
        <v>285</v>
      </c>
      <c r="O1051" t="s">
        <v>285</v>
      </c>
      <c r="P1051">
        <v>446941</v>
      </c>
      <c r="Q1051" t="s">
        <v>285</v>
      </c>
      <c r="R1051" t="s">
        <v>285</v>
      </c>
    </row>
    <row r="1052" spans="1:18" hidden="1">
      <c r="A1052" t="s">
        <v>334</v>
      </c>
      <c r="B1052">
        <v>12203</v>
      </c>
      <c r="C1052" t="s">
        <v>286</v>
      </c>
      <c r="D1052">
        <v>561477</v>
      </c>
      <c r="E1052" t="s">
        <v>285</v>
      </c>
      <c r="F1052" t="s">
        <v>285</v>
      </c>
      <c r="G1052">
        <v>91950</v>
      </c>
      <c r="H1052" t="s">
        <v>285</v>
      </c>
      <c r="I1052" t="s">
        <v>285</v>
      </c>
      <c r="J1052">
        <v>164</v>
      </c>
      <c r="K1052" t="s">
        <v>285</v>
      </c>
      <c r="L1052" t="s">
        <v>285</v>
      </c>
      <c r="M1052">
        <v>56070</v>
      </c>
      <c r="N1052" t="s">
        <v>285</v>
      </c>
      <c r="O1052" t="s">
        <v>285</v>
      </c>
      <c r="P1052">
        <v>413293</v>
      </c>
      <c r="Q1052" t="s">
        <v>285</v>
      </c>
      <c r="R1052" t="s">
        <v>285</v>
      </c>
    </row>
    <row r="1053" spans="1:18" hidden="1">
      <c r="A1053" t="s">
        <v>334</v>
      </c>
      <c r="B1053">
        <v>12203</v>
      </c>
      <c r="C1053" t="s">
        <v>287</v>
      </c>
      <c r="D1053">
        <v>584859</v>
      </c>
      <c r="E1053" t="s">
        <v>285</v>
      </c>
      <c r="F1053" t="s">
        <v>285</v>
      </c>
      <c r="G1053">
        <v>97697</v>
      </c>
      <c r="H1053" t="s">
        <v>285</v>
      </c>
      <c r="I1053" t="s">
        <v>285</v>
      </c>
      <c r="J1053">
        <v>165</v>
      </c>
      <c r="K1053" t="s">
        <v>285</v>
      </c>
      <c r="L1053" t="s">
        <v>285</v>
      </c>
      <c r="M1053">
        <v>55347</v>
      </c>
      <c r="N1053" t="s">
        <v>285</v>
      </c>
      <c r="O1053" t="s">
        <v>285</v>
      </c>
      <c r="P1053">
        <v>431650</v>
      </c>
      <c r="Q1053" t="s">
        <v>285</v>
      </c>
      <c r="R1053" t="s">
        <v>285</v>
      </c>
    </row>
    <row r="1054" spans="1:18" hidden="1">
      <c r="A1054" t="s">
        <v>334</v>
      </c>
      <c r="B1054">
        <v>12203</v>
      </c>
      <c r="C1054" t="s">
        <v>288</v>
      </c>
      <c r="D1054">
        <v>550065</v>
      </c>
      <c r="E1054" t="s">
        <v>285</v>
      </c>
      <c r="F1054" t="s">
        <v>285</v>
      </c>
      <c r="G1054">
        <v>95608</v>
      </c>
      <c r="H1054" t="s">
        <v>285</v>
      </c>
      <c r="I1054" t="s">
        <v>285</v>
      </c>
      <c r="J1054">
        <v>163</v>
      </c>
      <c r="K1054" t="s">
        <v>285</v>
      </c>
      <c r="L1054" t="s">
        <v>285</v>
      </c>
      <c r="M1054">
        <v>49740</v>
      </c>
      <c r="N1054" t="s">
        <v>285</v>
      </c>
      <c r="O1054" t="s">
        <v>285</v>
      </c>
      <c r="P1054">
        <v>404554</v>
      </c>
      <c r="Q1054" t="s">
        <v>285</v>
      </c>
      <c r="R1054" t="s">
        <v>285</v>
      </c>
    </row>
    <row r="1055" spans="1:18" hidden="1">
      <c r="A1055" t="s">
        <v>334</v>
      </c>
      <c r="B1055">
        <v>12203</v>
      </c>
      <c r="C1055" t="s">
        <v>289</v>
      </c>
      <c r="D1055">
        <v>524827</v>
      </c>
      <c r="E1055" t="s">
        <v>285</v>
      </c>
      <c r="F1055" t="s">
        <v>285</v>
      </c>
      <c r="G1055">
        <v>99535</v>
      </c>
      <c r="H1055" t="s">
        <v>285</v>
      </c>
      <c r="I1055" t="s">
        <v>285</v>
      </c>
      <c r="J1055">
        <v>171</v>
      </c>
      <c r="K1055" t="s">
        <v>285</v>
      </c>
      <c r="L1055" t="s">
        <v>285</v>
      </c>
      <c r="M1055">
        <v>50193</v>
      </c>
      <c r="N1055" t="s">
        <v>285</v>
      </c>
      <c r="O1055" t="s">
        <v>285</v>
      </c>
      <c r="P1055">
        <v>374928</v>
      </c>
      <c r="Q1055" t="s">
        <v>285</v>
      </c>
      <c r="R1055" t="s">
        <v>285</v>
      </c>
    </row>
    <row r="1056" spans="1:18" hidden="1">
      <c r="A1056" t="s">
        <v>334</v>
      </c>
      <c r="B1056">
        <v>12203</v>
      </c>
      <c r="C1056" t="s">
        <v>290</v>
      </c>
      <c r="D1056">
        <v>590478</v>
      </c>
      <c r="E1056" t="s">
        <v>285</v>
      </c>
      <c r="F1056" t="s">
        <v>285</v>
      </c>
      <c r="G1056">
        <v>110975</v>
      </c>
      <c r="H1056" t="s">
        <v>285</v>
      </c>
      <c r="I1056" t="s">
        <v>285</v>
      </c>
      <c r="J1056">
        <v>182</v>
      </c>
      <c r="K1056" t="s">
        <v>285</v>
      </c>
      <c r="L1056" t="s">
        <v>285</v>
      </c>
      <c r="M1056">
        <v>55733</v>
      </c>
      <c r="N1056" t="s">
        <v>285</v>
      </c>
      <c r="O1056" t="s">
        <v>285</v>
      </c>
      <c r="P1056">
        <v>423588</v>
      </c>
      <c r="Q1056" t="s">
        <v>285</v>
      </c>
      <c r="R1056" t="s">
        <v>285</v>
      </c>
    </row>
    <row r="1057" spans="1:18" hidden="1">
      <c r="A1057" t="s">
        <v>334</v>
      </c>
      <c r="B1057">
        <v>12203</v>
      </c>
      <c r="C1057" t="s">
        <v>291</v>
      </c>
      <c r="D1057">
        <v>591150</v>
      </c>
      <c r="E1057" t="s">
        <v>285</v>
      </c>
      <c r="F1057" t="s">
        <v>285</v>
      </c>
      <c r="G1057">
        <v>112391</v>
      </c>
      <c r="H1057" t="s">
        <v>285</v>
      </c>
      <c r="I1057" t="s">
        <v>285</v>
      </c>
      <c r="J1057">
        <v>181</v>
      </c>
      <c r="K1057" t="s">
        <v>285</v>
      </c>
      <c r="L1057" t="s">
        <v>285</v>
      </c>
      <c r="M1057">
        <v>54532</v>
      </c>
      <c r="N1057" t="s">
        <v>285</v>
      </c>
      <c r="O1057" t="s">
        <v>285</v>
      </c>
      <c r="P1057">
        <v>424046</v>
      </c>
      <c r="Q1057" t="s">
        <v>285</v>
      </c>
      <c r="R1057" t="s">
        <v>285</v>
      </c>
    </row>
    <row r="1058" spans="1:18" hidden="1">
      <c r="A1058" t="s">
        <v>334</v>
      </c>
      <c r="B1058">
        <v>12203</v>
      </c>
      <c r="C1058" t="s">
        <v>292</v>
      </c>
      <c r="D1058">
        <v>554704</v>
      </c>
      <c r="E1058" t="s">
        <v>285</v>
      </c>
      <c r="F1058" t="s">
        <v>285</v>
      </c>
      <c r="G1058">
        <v>112785</v>
      </c>
      <c r="H1058" t="s">
        <v>285</v>
      </c>
      <c r="I1058" t="s">
        <v>285</v>
      </c>
      <c r="J1058">
        <v>178</v>
      </c>
      <c r="K1058" t="s">
        <v>285</v>
      </c>
      <c r="L1058" t="s">
        <v>285</v>
      </c>
      <c r="M1058">
        <v>53908</v>
      </c>
      <c r="N1058" t="s">
        <v>285</v>
      </c>
      <c r="O1058" t="s">
        <v>285</v>
      </c>
      <c r="P1058">
        <v>387833</v>
      </c>
      <c r="Q1058" t="s">
        <v>285</v>
      </c>
      <c r="R1058" t="s">
        <v>285</v>
      </c>
    </row>
    <row r="1059" spans="1:18" hidden="1">
      <c r="A1059" t="s">
        <v>334</v>
      </c>
      <c r="B1059">
        <v>12203</v>
      </c>
      <c r="C1059" t="s">
        <v>293</v>
      </c>
      <c r="D1059">
        <v>587416</v>
      </c>
      <c r="E1059" t="s">
        <v>285</v>
      </c>
      <c r="F1059" t="s">
        <v>285</v>
      </c>
      <c r="G1059">
        <v>108577</v>
      </c>
      <c r="H1059" t="s">
        <v>285</v>
      </c>
      <c r="I1059" t="s">
        <v>285</v>
      </c>
      <c r="J1059">
        <v>311</v>
      </c>
      <c r="K1059" t="s">
        <v>285</v>
      </c>
      <c r="L1059" t="s">
        <v>285</v>
      </c>
      <c r="M1059">
        <v>55056</v>
      </c>
      <c r="N1059" t="s">
        <v>285</v>
      </c>
      <c r="O1059" t="s">
        <v>285</v>
      </c>
      <c r="P1059">
        <v>423472</v>
      </c>
      <c r="Q1059" t="s">
        <v>285</v>
      </c>
      <c r="R1059" t="s">
        <v>285</v>
      </c>
    </row>
    <row r="1060" spans="1:18" hidden="1">
      <c r="A1060" t="s">
        <v>334</v>
      </c>
      <c r="B1060">
        <v>12203</v>
      </c>
      <c r="C1060" t="s">
        <v>294</v>
      </c>
      <c r="D1060">
        <v>621031</v>
      </c>
      <c r="E1060" t="s">
        <v>285</v>
      </c>
      <c r="F1060" t="s">
        <v>285</v>
      </c>
      <c r="G1060">
        <v>115146</v>
      </c>
      <c r="H1060" t="s">
        <v>285</v>
      </c>
      <c r="I1060" t="s">
        <v>285</v>
      </c>
      <c r="J1060">
        <v>303</v>
      </c>
      <c r="K1060" t="s">
        <v>285</v>
      </c>
      <c r="L1060" t="s">
        <v>285</v>
      </c>
      <c r="M1060">
        <v>54461</v>
      </c>
      <c r="N1060" t="s">
        <v>285</v>
      </c>
      <c r="O1060" t="s">
        <v>285</v>
      </c>
      <c r="P1060">
        <v>451121</v>
      </c>
      <c r="Q1060" t="s">
        <v>285</v>
      </c>
      <c r="R1060" t="s">
        <v>285</v>
      </c>
    </row>
    <row r="1061" spans="1:18" hidden="1">
      <c r="A1061" t="s">
        <v>334</v>
      </c>
      <c r="B1061">
        <v>12203</v>
      </c>
      <c r="C1061" t="s">
        <v>295</v>
      </c>
      <c r="D1061">
        <v>635944</v>
      </c>
      <c r="E1061" t="s">
        <v>285</v>
      </c>
      <c r="F1061" t="s">
        <v>285</v>
      </c>
      <c r="G1061">
        <v>116185</v>
      </c>
      <c r="H1061" t="s">
        <v>285</v>
      </c>
      <c r="I1061" t="s">
        <v>285</v>
      </c>
      <c r="J1061">
        <v>213</v>
      </c>
      <c r="K1061" t="s">
        <v>285</v>
      </c>
      <c r="L1061" t="s">
        <v>285</v>
      </c>
      <c r="M1061">
        <v>55239</v>
      </c>
      <c r="N1061" t="s">
        <v>285</v>
      </c>
      <c r="O1061" t="s">
        <v>285</v>
      </c>
      <c r="P1061">
        <v>464307</v>
      </c>
      <c r="Q1061" t="s">
        <v>285</v>
      </c>
      <c r="R1061" t="s">
        <v>285</v>
      </c>
    </row>
    <row r="1062" spans="1:18" hidden="1">
      <c r="A1062" t="s">
        <v>334</v>
      </c>
      <c r="B1062">
        <v>12203</v>
      </c>
      <c r="C1062" t="s">
        <v>296</v>
      </c>
      <c r="D1062">
        <v>623043</v>
      </c>
      <c r="E1062" t="s">
        <v>285</v>
      </c>
      <c r="F1062" t="s">
        <v>285</v>
      </c>
      <c r="G1062">
        <v>119283</v>
      </c>
      <c r="H1062" t="s">
        <v>285</v>
      </c>
      <c r="I1062" t="s">
        <v>285</v>
      </c>
      <c r="J1062">
        <v>216</v>
      </c>
      <c r="K1062" t="s">
        <v>285</v>
      </c>
      <c r="L1062" t="s">
        <v>285</v>
      </c>
      <c r="M1062">
        <v>55495</v>
      </c>
      <c r="N1062" t="s">
        <v>285</v>
      </c>
      <c r="O1062" t="s">
        <v>285</v>
      </c>
      <c r="P1062">
        <v>448049</v>
      </c>
      <c r="Q1062" t="s">
        <v>285</v>
      </c>
      <c r="R1062" t="s">
        <v>285</v>
      </c>
    </row>
    <row r="1063" spans="1:18" hidden="1">
      <c r="A1063" t="s">
        <v>334</v>
      </c>
      <c r="B1063">
        <v>12203</v>
      </c>
      <c r="C1063" t="s">
        <v>297</v>
      </c>
      <c r="D1063">
        <v>630258</v>
      </c>
      <c r="E1063" t="s">
        <v>285</v>
      </c>
      <c r="F1063" t="s">
        <v>285</v>
      </c>
      <c r="G1063">
        <v>115082</v>
      </c>
      <c r="H1063" t="s">
        <v>285</v>
      </c>
      <c r="I1063" t="s">
        <v>285</v>
      </c>
      <c r="J1063">
        <v>217</v>
      </c>
      <c r="K1063" t="s">
        <v>285</v>
      </c>
      <c r="L1063" t="s">
        <v>285</v>
      </c>
      <c r="M1063">
        <v>56039</v>
      </c>
      <c r="N1063" t="s">
        <v>285</v>
      </c>
      <c r="O1063" t="s">
        <v>285</v>
      </c>
      <c r="P1063">
        <v>458920</v>
      </c>
      <c r="Q1063" t="s">
        <v>285</v>
      </c>
      <c r="R1063" t="s">
        <v>285</v>
      </c>
    </row>
    <row r="1064" spans="1:18" hidden="1">
      <c r="A1064" t="s">
        <v>334</v>
      </c>
      <c r="B1064">
        <v>12203</v>
      </c>
      <c r="C1064" t="s">
        <v>298</v>
      </c>
      <c r="D1064">
        <v>643973</v>
      </c>
      <c r="E1064" t="s">
        <v>285</v>
      </c>
      <c r="F1064" t="s">
        <v>285</v>
      </c>
      <c r="G1064">
        <v>97644</v>
      </c>
      <c r="H1064" t="s">
        <v>285</v>
      </c>
      <c r="I1064" t="s">
        <v>285</v>
      </c>
      <c r="J1064">
        <v>225</v>
      </c>
      <c r="K1064" t="s">
        <v>285</v>
      </c>
      <c r="L1064" t="s">
        <v>285</v>
      </c>
      <c r="M1064">
        <v>58039</v>
      </c>
      <c r="N1064" t="s">
        <v>285</v>
      </c>
      <c r="O1064" t="s">
        <v>285</v>
      </c>
      <c r="P1064">
        <v>488065</v>
      </c>
      <c r="Q1064" t="s">
        <v>285</v>
      </c>
      <c r="R1064" t="s">
        <v>285</v>
      </c>
    </row>
    <row r="1065" spans="1:18" hidden="1">
      <c r="A1065" t="s">
        <v>334</v>
      </c>
      <c r="B1065">
        <v>12203</v>
      </c>
      <c r="C1065" t="s">
        <v>299</v>
      </c>
      <c r="D1065">
        <v>610094</v>
      </c>
      <c r="E1065" t="s">
        <v>285</v>
      </c>
      <c r="F1065" t="s">
        <v>285</v>
      </c>
      <c r="G1065">
        <v>99944</v>
      </c>
      <c r="H1065" t="s">
        <v>285</v>
      </c>
      <c r="I1065" t="s">
        <v>285</v>
      </c>
      <c r="J1065">
        <v>216</v>
      </c>
      <c r="K1065" t="s">
        <v>285</v>
      </c>
      <c r="L1065" t="s">
        <v>285</v>
      </c>
      <c r="M1065">
        <v>52615</v>
      </c>
      <c r="N1065" t="s">
        <v>285</v>
      </c>
      <c r="O1065" t="s">
        <v>285</v>
      </c>
      <c r="P1065">
        <v>457319</v>
      </c>
      <c r="Q1065" t="s">
        <v>285</v>
      </c>
      <c r="R1065" t="s">
        <v>285</v>
      </c>
    </row>
    <row r="1066" spans="1:18" hidden="1">
      <c r="A1066" t="s">
        <v>334</v>
      </c>
      <c r="B1066">
        <v>12203</v>
      </c>
      <c r="C1066" t="s">
        <v>300</v>
      </c>
      <c r="D1066">
        <v>624448</v>
      </c>
      <c r="E1066" t="s">
        <v>285</v>
      </c>
      <c r="F1066" t="s">
        <v>285</v>
      </c>
      <c r="G1066">
        <v>104740</v>
      </c>
      <c r="H1066" t="s">
        <v>285</v>
      </c>
      <c r="I1066" t="s">
        <v>285</v>
      </c>
      <c r="J1066">
        <v>247</v>
      </c>
      <c r="K1066" t="s">
        <v>285</v>
      </c>
      <c r="L1066" t="s">
        <v>285</v>
      </c>
      <c r="M1066">
        <v>52304</v>
      </c>
      <c r="N1066" t="s">
        <v>285</v>
      </c>
      <c r="O1066" t="s">
        <v>285</v>
      </c>
      <c r="P1066">
        <v>467157</v>
      </c>
      <c r="Q1066" t="s">
        <v>285</v>
      </c>
      <c r="R1066" t="s">
        <v>285</v>
      </c>
    </row>
    <row r="1067" spans="1:18" hidden="1">
      <c r="A1067" t="s">
        <v>334</v>
      </c>
      <c r="B1067">
        <v>12203</v>
      </c>
      <c r="C1067" t="s">
        <v>301</v>
      </c>
      <c r="D1067">
        <v>610156</v>
      </c>
      <c r="E1067" t="s">
        <v>285</v>
      </c>
      <c r="F1067" t="s">
        <v>285</v>
      </c>
      <c r="G1067">
        <v>119149</v>
      </c>
      <c r="H1067" t="s">
        <v>285</v>
      </c>
      <c r="I1067" t="s">
        <v>285</v>
      </c>
      <c r="J1067">
        <v>224</v>
      </c>
      <c r="K1067" t="s">
        <v>285</v>
      </c>
      <c r="L1067" t="s">
        <v>285</v>
      </c>
      <c r="M1067">
        <v>51962</v>
      </c>
      <c r="N1067" t="s">
        <v>285</v>
      </c>
      <c r="O1067" t="s">
        <v>285</v>
      </c>
      <c r="P1067">
        <v>438821</v>
      </c>
      <c r="Q1067" t="s">
        <v>285</v>
      </c>
      <c r="R1067" t="s">
        <v>285</v>
      </c>
    </row>
    <row r="1068" spans="1:18" hidden="1">
      <c r="A1068" t="s">
        <v>334</v>
      </c>
      <c r="B1068">
        <v>12203</v>
      </c>
      <c r="C1068" t="s">
        <v>302</v>
      </c>
      <c r="D1068">
        <v>633511</v>
      </c>
      <c r="E1068" t="s">
        <v>285</v>
      </c>
      <c r="F1068" t="s">
        <v>285</v>
      </c>
      <c r="G1068">
        <v>118212</v>
      </c>
      <c r="H1068" t="s">
        <v>285</v>
      </c>
      <c r="I1068" t="s">
        <v>285</v>
      </c>
      <c r="J1068">
        <v>201</v>
      </c>
      <c r="K1068" t="s">
        <v>285</v>
      </c>
      <c r="L1068" t="s">
        <v>285</v>
      </c>
      <c r="M1068">
        <v>53249</v>
      </c>
      <c r="N1068" t="s">
        <v>285</v>
      </c>
      <c r="O1068" t="s">
        <v>285</v>
      </c>
      <c r="P1068">
        <v>461849</v>
      </c>
      <c r="Q1068" t="s">
        <v>285</v>
      </c>
      <c r="R1068" t="s">
        <v>285</v>
      </c>
    </row>
    <row r="1069" spans="1:18" hidden="1">
      <c r="A1069" t="s">
        <v>334</v>
      </c>
      <c r="B1069">
        <v>12203</v>
      </c>
      <c r="C1069" t="s">
        <v>303</v>
      </c>
      <c r="D1069">
        <v>625003</v>
      </c>
      <c r="E1069" t="s">
        <v>285</v>
      </c>
      <c r="F1069" t="s">
        <v>285</v>
      </c>
      <c r="G1069">
        <v>117933</v>
      </c>
      <c r="H1069" t="s">
        <v>285</v>
      </c>
      <c r="I1069" t="s">
        <v>285</v>
      </c>
      <c r="J1069">
        <v>194</v>
      </c>
      <c r="K1069" t="s">
        <v>285</v>
      </c>
      <c r="L1069" t="s">
        <v>285</v>
      </c>
      <c r="M1069">
        <v>53190</v>
      </c>
      <c r="N1069" t="s">
        <v>285</v>
      </c>
      <c r="O1069" t="s">
        <v>285</v>
      </c>
      <c r="P1069">
        <v>453686</v>
      </c>
      <c r="Q1069" t="s">
        <v>285</v>
      </c>
      <c r="R1069" t="s">
        <v>285</v>
      </c>
    </row>
    <row r="1070" spans="1:18" hidden="1">
      <c r="A1070" t="s">
        <v>334</v>
      </c>
      <c r="B1070">
        <v>12203</v>
      </c>
      <c r="C1070" t="s">
        <v>304</v>
      </c>
      <c r="D1070">
        <v>614196</v>
      </c>
      <c r="E1070" t="s">
        <v>285</v>
      </c>
      <c r="F1070" t="s">
        <v>285</v>
      </c>
      <c r="G1070">
        <v>114832</v>
      </c>
      <c r="H1070" t="s">
        <v>285</v>
      </c>
      <c r="I1070" t="s">
        <v>285</v>
      </c>
      <c r="J1070">
        <v>192</v>
      </c>
      <c r="K1070" t="s">
        <v>285</v>
      </c>
      <c r="L1070" t="s">
        <v>285</v>
      </c>
      <c r="M1070">
        <v>52873</v>
      </c>
      <c r="N1070" t="s">
        <v>285</v>
      </c>
      <c r="O1070" t="s">
        <v>285</v>
      </c>
      <c r="P1070">
        <v>446299</v>
      </c>
      <c r="Q1070" t="s">
        <v>285</v>
      </c>
      <c r="R1070" t="s">
        <v>285</v>
      </c>
    </row>
    <row r="1071" spans="1:18" hidden="1">
      <c r="A1071" t="s">
        <v>334</v>
      </c>
      <c r="B1071">
        <v>12203</v>
      </c>
      <c r="C1071" t="s">
        <v>305</v>
      </c>
      <c r="D1071">
        <v>601017</v>
      </c>
      <c r="E1071" t="s">
        <v>285</v>
      </c>
      <c r="F1071" t="s">
        <v>285</v>
      </c>
      <c r="G1071">
        <v>112324</v>
      </c>
      <c r="H1071" t="s">
        <v>285</v>
      </c>
      <c r="I1071" t="s">
        <v>285</v>
      </c>
      <c r="J1071">
        <v>190</v>
      </c>
      <c r="K1071" t="s">
        <v>285</v>
      </c>
      <c r="L1071" t="s">
        <v>285</v>
      </c>
      <c r="M1071">
        <v>52245</v>
      </c>
      <c r="N1071" t="s">
        <v>285</v>
      </c>
      <c r="O1071" t="s">
        <v>285</v>
      </c>
      <c r="P1071">
        <v>436258</v>
      </c>
      <c r="Q1071" t="s">
        <v>285</v>
      </c>
      <c r="R1071" t="s">
        <v>285</v>
      </c>
    </row>
    <row r="1072" spans="1:18" hidden="1">
      <c r="A1072" t="s">
        <v>334</v>
      </c>
      <c r="B1072">
        <v>12203</v>
      </c>
      <c r="C1072" t="s">
        <v>306</v>
      </c>
      <c r="D1072">
        <v>599844</v>
      </c>
      <c r="E1072" t="s">
        <v>285</v>
      </c>
      <c r="F1072" t="s">
        <v>285</v>
      </c>
      <c r="G1072">
        <v>108067</v>
      </c>
      <c r="H1072" t="s">
        <v>285</v>
      </c>
      <c r="I1072" t="s">
        <v>285</v>
      </c>
      <c r="J1072">
        <v>190</v>
      </c>
      <c r="K1072" t="s">
        <v>285</v>
      </c>
      <c r="L1072" t="s">
        <v>285</v>
      </c>
      <c r="M1072">
        <v>51891</v>
      </c>
      <c r="N1072" t="s">
        <v>285</v>
      </c>
      <c r="O1072" t="s">
        <v>285</v>
      </c>
      <c r="P1072">
        <v>439696</v>
      </c>
      <c r="Q1072" t="s">
        <v>285</v>
      </c>
      <c r="R1072" t="s">
        <v>285</v>
      </c>
    </row>
    <row r="1073" spans="1:18" hidden="1">
      <c r="A1073" t="s">
        <v>334</v>
      </c>
      <c r="B1073">
        <v>12203</v>
      </c>
      <c r="C1073" t="s">
        <v>307</v>
      </c>
      <c r="D1073">
        <v>566133</v>
      </c>
      <c r="E1073" t="s">
        <v>285</v>
      </c>
      <c r="F1073" t="s">
        <v>285</v>
      </c>
      <c r="G1073">
        <v>93161</v>
      </c>
      <c r="H1073" t="s">
        <v>285</v>
      </c>
      <c r="I1073" t="s">
        <v>285</v>
      </c>
      <c r="J1073">
        <v>209</v>
      </c>
      <c r="K1073" t="s">
        <v>285</v>
      </c>
      <c r="L1073" t="s">
        <v>285</v>
      </c>
      <c r="M1073">
        <v>51123</v>
      </c>
      <c r="N1073" t="s">
        <v>285</v>
      </c>
      <c r="O1073" t="s">
        <v>285</v>
      </c>
      <c r="P1073">
        <v>421640</v>
      </c>
      <c r="Q1073" t="s">
        <v>285</v>
      </c>
      <c r="R1073" t="s">
        <v>285</v>
      </c>
    </row>
    <row r="1074" spans="1:18" hidden="1">
      <c r="A1074" t="s">
        <v>334</v>
      </c>
      <c r="B1074">
        <v>12203</v>
      </c>
      <c r="C1074" t="s">
        <v>308</v>
      </c>
      <c r="D1074">
        <v>557298</v>
      </c>
      <c r="E1074" t="s">
        <v>285</v>
      </c>
      <c r="F1074" t="s">
        <v>285</v>
      </c>
      <c r="G1074">
        <v>96393</v>
      </c>
      <c r="H1074" t="s">
        <v>285</v>
      </c>
      <c r="I1074" t="s">
        <v>285</v>
      </c>
      <c r="J1074">
        <v>221</v>
      </c>
      <c r="K1074" t="s">
        <v>285</v>
      </c>
      <c r="L1074" t="s">
        <v>285</v>
      </c>
      <c r="M1074">
        <v>50234</v>
      </c>
      <c r="N1074" t="s">
        <v>285</v>
      </c>
      <c r="O1074" t="s">
        <v>285</v>
      </c>
      <c r="P1074">
        <v>410450</v>
      </c>
      <c r="Q1074" t="s">
        <v>285</v>
      </c>
      <c r="R1074" t="s">
        <v>285</v>
      </c>
    </row>
    <row r="1075" spans="1:18" hidden="1">
      <c r="A1075" t="s">
        <v>334</v>
      </c>
      <c r="B1075">
        <v>12203</v>
      </c>
      <c r="C1075" t="s">
        <v>309</v>
      </c>
      <c r="D1075">
        <v>548316</v>
      </c>
      <c r="E1075" t="s">
        <v>285</v>
      </c>
      <c r="F1075" t="s">
        <v>285</v>
      </c>
      <c r="G1075">
        <v>91137</v>
      </c>
      <c r="H1075" t="s">
        <v>285</v>
      </c>
      <c r="I1075" t="s">
        <v>285</v>
      </c>
      <c r="J1075">
        <v>247</v>
      </c>
      <c r="K1075" t="s">
        <v>285</v>
      </c>
      <c r="L1075" t="s">
        <v>285</v>
      </c>
      <c r="M1075">
        <v>51974</v>
      </c>
      <c r="N1075" t="s">
        <v>285</v>
      </c>
      <c r="O1075" t="s">
        <v>285</v>
      </c>
      <c r="P1075">
        <v>404958</v>
      </c>
      <c r="Q1075" t="s">
        <v>285</v>
      </c>
      <c r="R1075" t="s">
        <v>285</v>
      </c>
    </row>
    <row r="1076" spans="1:18" hidden="1">
      <c r="A1076" t="s">
        <v>334</v>
      </c>
      <c r="B1076">
        <v>12203</v>
      </c>
      <c r="C1076" t="s">
        <v>310</v>
      </c>
      <c r="D1076">
        <v>545526</v>
      </c>
      <c r="E1076" t="s">
        <v>285</v>
      </c>
      <c r="F1076" t="s">
        <v>285</v>
      </c>
      <c r="G1076">
        <v>87274</v>
      </c>
      <c r="H1076" t="s">
        <v>285</v>
      </c>
      <c r="I1076" t="s">
        <v>285</v>
      </c>
      <c r="J1076">
        <v>160</v>
      </c>
      <c r="K1076" t="s">
        <v>285</v>
      </c>
      <c r="L1076" t="s">
        <v>285</v>
      </c>
      <c r="M1076">
        <v>51899</v>
      </c>
      <c r="N1076" t="s">
        <v>285</v>
      </c>
      <c r="O1076" t="s">
        <v>285</v>
      </c>
      <c r="P1076">
        <v>406193</v>
      </c>
      <c r="Q1076" t="s">
        <v>285</v>
      </c>
      <c r="R1076" t="s">
        <v>285</v>
      </c>
    </row>
    <row r="1077" spans="1:18" hidden="1">
      <c r="A1077" t="s">
        <v>334</v>
      </c>
      <c r="B1077">
        <v>12203</v>
      </c>
      <c r="C1077" t="s">
        <v>311</v>
      </c>
      <c r="D1077">
        <v>531098</v>
      </c>
      <c r="E1077" t="s">
        <v>285</v>
      </c>
      <c r="F1077" t="s">
        <v>285</v>
      </c>
      <c r="G1077">
        <v>88759</v>
      </c>
      <c r="H1077" t="s">
        <v>285</v>
      </c>
      <c r="I1077" t="s">
        <v>285</v>
      </c>
      <c r="J1077">
        <v>171</v>
      </c>
      <c r="K1077" t="s">
        <v>285</v>
      </c>
      <c r="L1077" t="s">
        <v>285</v>
      </c>
      <c r="M1077">
        <v>51976</v>
      </c>
      <c r="N1077" t="s">
        <v>285</v>
      </c>
      <c r="O1077" t="s">
        <v>285</v>
      </c>
      <c r="P1077">
        <v>390192</v>
      </c>
      <c r="Q1077" t="s">
        <v>285</v>
      </c>
      <c r="R1077" t="s">
        <v>285</v>
      </c>
    </row>
    <row r="1078" spans="1:18" hidden="1">
      <c r="A1078" t="s">
        <v>334</v>
      </c>
      <c r="B1078">
        <v>12203</v>
      </c>
      <c r="C1078" t="s">
        <v>312</v>
      </c>
      <c r="D1078">
        <v>478635</v>
      </c>
      <c r="E1078" t="s">
        <v>285</v>
      </c>
      <c r="F1078" t="s">
        <v>285</v>
      </c>
      <c r="G1078">
        <v>82879</v>
      </c>
      <c r="H1078" t="s">
        <v>285</v>
      </c>
      <c r="I1078" t="s">
        <v>285</v>
      </c>
      <c r="J1078">
        <v>176</v>
      </c>
      <c r="K1078" t="s">
        <v>285</v>
      </c>
      <c r="L1078" t="s">
        <v>285</v>
      </c>
      <c r="M1078">
        <v>50070</v>
      </c>
      <c r="N1078" t="s">
        <v>285</v>
      </c>
      <c r="O1078" t="s">
        <v>285</v>
      </c>
      <c r="P1078">
        <v>345510</v>
      </c>
      <c r="Q1078" t="s">
        <v>285</v>
      </c>
      <c r="R1078" t="s">
        <v>285</v>
      </c>
    </row>
    <row r="1079" spans="1:18" hidden="1">
      <c r="A1079" t="s">
        <v>334</v>
      </c>
      <c r="B1079">
        <v>12203</v>
      </c>
      <c r="C1079" t="s">
        <v>313</v>
      </c>
      <c r="D1079">
        <v>494146</v>
      </c>
      <c r="E1079" t="s">
        <v>285</v>
      </c>
      <c r="F1079" t="s">
        <v>285</v>
      </c>
      <c r="G1079">
        <v>90512</v>
      </c>
      <c r="H1079" t="s">
        <v>285</v>
      </c>
      <c r="I1079" t="s">
        <v>285</v>
      </c>
      <c r="J1079">
        <v>273</v>
      </c>
      <c r="K1079" t="s">
        <v>285</v>
      </c>
      <c r="L1079" t="s">
        <v>285</v>
      </c>
      <c r="M1079">
        <v>50551</v>
      </c>
      <c r="N1079" t="s">
        <v>285</v>
      </c>
      <c r="O1079" t="s">
        <v>285</v>
      </c>
      <c r="P1079">
        <v>352810</v>
      </c>
      <c r="Q1079" t="s">
        <v>285</v>
      </c>
      <c r="R1079" t="s">
        <v>285</v>
      </c>
    </row>
    <row r="1080" spans="1:18" hidden="1">
      <c r="A1080" t="s">
        <v>334</v>
      </c>
      <c r="B1080">
        <v>12203</v>
      </c>
      <c r="C1080" t="s">
        <v>314</v>
      </c>
      <c r="D1080">
        <v>509364</v>
      </c>
      <c r="E1080" t="s">
        <v>285</v>
      </c>
      <c r="F1080" t="s">
        <v>285</v>
      </c>
      <c r="G1080">
        <v>90534</v>
      </c>
      <c r="H1080" t="s">
        <v>285</v>
      </c>
      <c r="I1080" t="s">
        <v>285</v>
      </c>
      <c r="J1080">
        <v>265</v>
      </c>
      <c r="K1080" t="s">
        <v>285</v>
      </c>
      <c r="L1080" t="s">
        <v>285</v>
      </c>
      <c r="M1080">
        <v>51318</v>
      </c>
      <c r="N1080" t="s">
        <v>285</v>
      </c>
      <c r="O1080" t="s">
        <v>285</v>
      </c>
      <c r="P1080">
        <v>367247</v>
      </c>
      <c r="Q1080" t="s">
        <v>285</v>
      </c>
      <c r="R1080" t="s">
        <v>285</v>
      </c>
    </row>
    <row r="1081" spans="1:18" hidden="1">
      <c r="A1081" t="s">
        <v>334</v>
      </c>
      <c r="B1081">
        <v>12203</v>
      </c>
      <c r="C1081" t="s">
        <v>315</v>
      </c>
      <c r="D1081">
        <v>485521</v>
      </c>
      <c r="E1081" t="s">
        <v>285</v>
      </c>
      <c r="F1081" t="s">
        <v>285</v>
      </c>
      <c r="G1081">
        <v>89781</v>
      </c>
      <c r="H1081" t="s">
        <v>285</v>
      </c>
      <c r="I1081" t="s">
        <v>285</v>
      </c>
      <c r="J1081">
        <v>374</v>
      </c>
      <c r="K1081" t="s">
        <v>285</v>
      </c>
      <c r="L1081" t="s">
        <v>285</v>
      </c>
      <c r="M1081">
        <v>51658</v>
      </c>
      <c r="N1081" t="s">
        <v>285</v>
      </c>
      <c r="O1081" t="s">
        <v>285</v>
      </c>
      <c r="P1081">
        <v>343708</v>
      </c>
      <c r="Q1081" t="s">
        <v>285</v>
      </c>
      <c r="R1081" t="s">
        <v>285</v>
      </c>
    </row>
    <row r="1082" spans="1:18" hidden="1">
      <c r="A1082" t="s">
        <v>334</v>
      </c>
      <c r="B1082">
        <v>12203</v>
      </c>
      <c r="C1082" t="s">
        <v>316</v>
      </c>
      <c r="D1082">
        <v>466947</v>
      </c>
      <c r="E1082" t="s">
        <v>285</v>
      </c>
      <c r="F1082" t="s">
        <v>285</v>
      </c>
      <c r="G1082">
        <v>88705</v>
      </c>
      <c r="H1082" t="s">
        <v>285</v>
      </c>
      <c r="I1082" t="s">
        <v>285</v>
      </c>
      <c r="J1082">
        <v>364</v>
      </c>
      <c r="K1082" t="s">
        <v>285</v>
      </c>
      <c r="L1082" t="s">
        <v>285</v>
      </c>
      <c r="M1082">
        <v>52284</v>
      </c>
      <c r="N1082" t="s">
        <v>285</v>
      </c>
      <c r="O1082" t="s">
        <v>285</v>
      </c>
      <c r="P1082">
        <v>325594</v>
      </c>
      <c r="Q1082" t="s">
        <v>285</v>
      </c>
      <c r="R1082" t="s">
        <v>285</v>
      </c>
    </row>
    <row r="1083" spans="1:18" hidden="1">
      <c r="A1083" t="s">
        <v>334</v>
      </c>
      <c r="B1083">
        <v>12203</v>
      </c>
      <c r="C1083" t="s">
        <v>317</v>
      </c>
      <c r="D1083">
        <v>459458</v>
      </c>
      <c r="E1083" t="s">
        <v>285</v>
      </c>
      <c r="F1083" t="s">
        <v>285</v>
      </c>
      <c r="G1083">
        <v>87535</v>
      </c>
      <c r="H1083" t="s">
        <v>285</v>
      </c>
      <c r="I1083" t="s">
        <v>285</v>
      </c>
      <c r="J1083">
        <v>128</v>
      </c>
      <c r="K1083" t="s">
        <v>285</v>
      </c>
      <c r="L1083" t="s">
        <v>285</v>
      </c>
      <c r="M1083">
        <v>52708</v>
      </c>
      <c r="N1083" t="s">
        <v>285</v>
      </c>
      <c r="O1083" t="s">
        <v>285</v>
      </c>
      <c r="P1083">
        <v>319087</v>
      </c>
      <c r="Q1083" t="s">
        <v>285</v>
      </c>
      <c r="R1083" t="s">
        <v>285</v>
      </c>
    </row>
    <row r="1084" spans="1:18" hidden="1">
      <c r="A1084" t="s">
        <v>334</v>
      </c>
      <c r="B1084">
        <v>12203</v>
      </c>
      <c r="C1084" t="s">
        <v>318</v>
      </c>
      <c r="D1084">
        <v>446807</v>
      </c>
      <c r="E1084" t="s">
        <v>285</v>
      </c>
      <c r="F1084" t="s">
        <v>285</v>
      </c>
      <c r="G1084">
        <v>93200</v>
      </c>
      <c r="H1084" t="s">
        <v>285</v>
      </c>
      <c r="I1084" t="s">
        <v>285</v>
      </c>
      <c r="J1084">
        <v>205</v>
      </c>
      <c r="K1084" t="s">
        <v>285</v>
      </c>
      <c r="L1084" t="s">
        <v>285</v>
      </c>
      <c r="M1084">
        <v>51981</v>
      </c>
      <c r="N1084" t="s">
        <v>285</v>
      </c>
      <c r="O1084" t="s">
        <v>285</v>
      </c>
      <c r="P1084">
        <v>301421</v>
      </c>
      <c r="Q1084" t="s">
        <v>285</v>
      </c>
      <c r="R1084" t="s">
        <v>285</v>
      </c>
    </row>
    <row r="1085" spans="1:18" hidden="1">
      <c r="A1085" t="s">
        <v>334</v>
      </c>
      <c r="B1085">
        <v>12203</v>
      </c>
      <c r="C1085" t="s">
        <v>319</v>
      </c>
      <c r="D1085">
        <v>410709</v>
      </c>
      <c r="E1085" t="s">
        <v>285</v>
      </c>
      <c r="F1085" t="s">
        <v>285</v>
      </c>
      <c r="G1085">
        <v>97925</v>
      </c>
      <c r="H1085" t="s">
        <v>285</v>
      </c>
      <c r="I1085" t="s">
        <v>285</v>
      </c>
      <c r="J1085">
        <v>352</v>
      </c>
      <c r="K1085" t="s">
        <v>285</v>
      </c>
      <c r="L1085" t="s">
        <v>285</v>
      </c>
      <c r="M1085">
        <v>48420</v>
      </c>
      <c r="N1085" t="s">
        <v>285</v>
      </c>
      <c r="O1085" t="s">
        <v>285</v>
      </c>
      <c r="P1085">
        <v>264012</v>
      </c>
      <c r="Q1085" t="s">
        <v>285</v>
      </c>
      <c r="R1085" t="s">
        <v>285</v>
      </c>
    </row>
    <row r="1086" spans="1:18" hidden="1">
      <c r="A1086" t="s">
        <v>334</v>
      </c>
      <c r="B1086">
        <v>12203</v>
      </c>
      <c r="C1086" t="s">
        <v>320</v>
      </c>
      <c r="D1086">
        <v>461762</v>
      </c>
      <c r="E1086" t="s">
        <v>285</v>
      </c>
      <c r="F1086" t="s">
        <v>285</v>
      </c>
      <c r="G1086">
        <v>103210</v>
      </c>
      <c r="H1086" t="s">
        <v>285</v>
      </c>
      <c r="I1086" t="s">
        <v>285</v>
      </c>
      <c r="J1086">
        <v>352</v>
      </c>
      <c r="K1086" t="s">
        <v>285</v>
      </c>
      <c r="L1086" t="s">
        <v>285</v>
      </c>
      <c r="M1086">
        <v>46762</v>
      </c>
      <c r="N1086" t="s">
        <v>285</v>
      </c>
      <c r="O1086" t="s">
        <v>285</v>
      </c>
      <c r="P1086">
        <v>311438</v>
      </c>
      <c r="Q1086" t="s">
        <v>285</v>
      </c>
      <c r="R1086" t="s">
        <v>285</v>
      </c>
    </row>
    <row r="1087" spans="1:18" hidden="1">
      <c r="A1087" t="s">
        <v>334</v>
      </c>
      <c r="B1087">
        <v>12203</v>
      </c>
      <c r="C1087" t="s">
        <v>321</v>
      </c>
      <c r="D1087">
        <v>480519</v>
      </c>
      <c r="E1087" t="s">
        <v>285</v>
      </c>
      <c r="F1087" t="s">
        <v>285</v>
      </c>
      <c r="G1087">
        <v>97643</v>
      </c>
      <c r="H1087" t="s">
        <v>285</v>
      </c>
      <c r="I1087" t="s">
        <v>285</v>
      </c>
      <c r="J1087">
        <v>198</v>
      </c>
      <c r="K1087" t="s">
        <v>285</v>
      </c>
      <c r="L1087" t="s">
        <v>285</v>
      </c>
      <c r="M1087">
        <v>45610</v>
      </c>
      <c r="N1087" t="s">
        <v>285</v>
      </c>
      <c r="O1087" t="s">
        <v>285</v>
      </c>
      <c r="P1087">
        <v>337068</v>
      </c>
      <c r="Q1087" t="s">
        <v>285</v>
      </c>
      <c r="R1087" t="s">
        <v>285</v>
      </c>
    </row>
    <row r="1088" spans="1:18" hidden="1">
      <c r="A1088" t="s">
        <v>335</v>
      </c>
      <c r="B1088">
        <v>12319</v>
      </c>
      <c r="C1088" t="s">
        <v>244</v>
      </c>
      <c r="D1088">
        <v>19529</v>
      </c>
      <c r="E1088">
        <v>74</v>
      </c>
      <c r="F1088">
        <v>760</v>
      </c>
      <c r="G1088">
        <v>1519</v>
      </c>
      <c r="H1088">
        <v>23</v>
      </c>
      <c r="I1088">
        <v>-5</v>
      </c>
      <c r="J1088">
        <v>4</v>
      </c>
      <c r="K1088">
        <v>0</v>
      </c>
      <c r="L1088">
        <v>0</v>
      </c>
      <c r="M1088">
        <v>1225</v>
      </c>
      <c r="N1088">
        <v>14</v>
      </c>
      <c r="O1088">
        <v>-4</v>
      </c>
      <c r="P1088">
        <v>16781</v>
      </c>
      <c r="Q1088">
        <v>37</v>
      </c>
      <c r="R1088">
        <v>769</v>
      </c>
    </row>
    <row r="1089" spans="1:18" hidden="1">
      <c r="A1089" t="s">
        <v>335</v>
      </c>
      <c r="B1089">
        <v>12319</v>
      </c>
      <c r="C1089" t="s">
        <v>245</v>
      </c>
      <c r="D1089">
        <v>18683</v>
      </c>
      <c r="E1089">
        <v>117</v>
      </c>
      <c r="F1089">
        <v>1162</v>
      </c>
      <c r="G1089">
        <v>1508</v>
      </c>
      <c r="H1089">
        <v>101</v>
      </c>
      <c r="I1089">
        <v>-2</v>
      </c>
      <c r="J1089">
        <v>4</v>
      </c>
      <c r="K1089">
        <v>0</v>
      </c>
      <c r="L1089">
        <v>0</v>
      </c>
      <c r="M1089">
        <v>1222</v>
      </c>
      <c r="N1089">
        <v>-34</v>
      </c>
      <c r="O1089">
        <v>16</v>
      </c>
      <c r="P1089">
        <v>15949</v>
      </c>
      <c r="Q1089">
        <v>50</v>
      </c>
      <c r="R1089">
        <v>1148</v>
      </c>
    </row>
    <row r="1090" spans="1:18" hidden="1">
      <c r="A1090" t="s">
        <v>335</v>
      </c>
      <c r="B1090">
        <v>12319</v>
      </c>
      <c r="C1090" t="s">
        <v>246</v>
      </c>
      <c r="D1090">
        <v>17304</v>
      </c>
      <c r="E1090">
        <v>70</v>
      </c>
      <c r="F1090">
        <v>-669</v>
      </c>
      <c r="G1090">
        <v>1410</v>
      </c>
      <c r="H1090">
        <v>25</v>
      </c>
      <c r="I1090">
        <v>-23</v>
      </c>
      <c r="J1090">
        <v>5</v>
      </c>
      <c r="K1090">
        <v>0</v>
      </c>
      <c r="L1090">
        <v>0</v>
      </c>
      <c r="M1090">
        <v>1241</v>
      </c>
      <c r="N1090">
        <v>51</v>
      </c>
      <c r="O1090">
        <v>-43</v>
      </c>
      <c r="P1090">
        <v>14648</v>
      </c>
      <c r="Q1090">
        <v>-6</v>
      </c>
      <c r="R1090">
        <v>-603</v>
      </c>
    </row>
    <row r="1091" spans="1:18" hidden="1">
      <c r="A1091" t="s">
        <v>335</v>
      </c>
      <c r="B1091">
        <v>12319</v>
      </c>
      <c r="C1091" t="s">
        <v>247</v>
      </c>
      <c r="D1091">
        <v>18106</v>
      </c>
      <c r="E1091">
        <v>1023</v>
      </c>
      <c r="F1091">
        <v>-65</v>
      </c>
      <c r="G1091">
        <v>1376</v>
      </c>
      <c r="H1091">
        <v>84</v>
      </c>
      <c r="I1091">
        <v>8</v>
      </c>
      <c r="J1091">
        <v>4</v>
      </c>
      <c r="K1091">
        <v>0</v>
      </c>
      <c r="L1091">
        <v>0</v>
      </c>
      <c r="M1091">
        <v>1246</v>
      </c>
      <c r="N1091">
        <v>39</v>
      </c>
      <c r="O1091">
        <v>1</v>
      </c>
      <c r="P1091">
        <v>15480</v>
      </c>
      <c r="Q1091">
        <v>900</v>
      </c>
      <c r="R1091">
        <v>-74</v>
      </c>
    </row>
    <row r="1092" spans="1:18" hidden="1">
      <c r="A1092" t="s">
        <v>335</v>
      </c>
      <c r="B1092">
        <v>12319</v>
      </c>
      <c r="C1092" t="s">
        <v>248</v>
      </c>
      <c r="D1092">
        <v>17226</v>
      </c>
      <c r="E1092">
        <v>281</v>
      </c>
      <c r="F1092">
        <v>79</v>
      </c>
      <c r="G1092">
        <v>1291</v>
      </c>
      <c r="H1092">
        <v>53</v>
      </c>
      <c r="I1092">
        <v>-56</v>
      </c>
      <c r="J1092">
        <v>4</v>
      </c>
      <c r="K1092">
        <v>1</v>
      </c>
      <c r="L1092">
        <v>0</v>
      </c>
      <c r="M1092">
        <v>1231</v>
      </c>
      <c r="N1092">
        <v>29</v>
      </c>
      <c r="O1092">
        <v>9</v>
      </c>
      <c r="P1092">
        <v>14700</v>
      </c>
      <c r="Q1092">
        <v>198</v>
      </c>
      <c r="R1092">
        <v>126</v>
      </c>
    </row>
    <row r="1093" spans="1:18" hidden="1">
      <c r="A1093" t="s">
        <v>335</v>
      </c>
      <c r="B1093">
        <v>12319</v>
      </c>
      <c r="C1093" t="s">
        <v>249</v>
      </c>
      <c r="D1093">
        <v>16653</v>
      </c>
      <c r="E1093">
        <v>-198</v>
      </c>
      <c r="F1093">
        <v>15</v>
      </c>
      <c r="G1093">
        <v>1300</v>
      </c>
      <c r="H1093">
        <v>-273</v>
      </c>
      <c r="I1093">
        <v>-10</v>
      </c>
      <c r="J1093">
        <v>4</v>
      </c>
      <c r="K1093">
        <v>-1</v>
      </c>
      <c r="L1093">
        <v>0</v>
      </c>
      <c r="M1093">
        <v>1189</v>
      </c>
      <c r="N1093">
        <v>10</v>
      </c>
      <c r="O1093">
        <v>1</v>
      </c>
      <c r="P1093">
        <v>14160</v>
      </c>
      <c r="Q1093">
        <v>66</v>
      </c>
      <c r="R1093">
        <v>24</v>
      </c>
    </row>
    <row r="1094" spans="1:18" hidden="1">
      <c r="A1094" t="s">
        <v>335</v>
      </c>
      <c r="B1094">
        <v>12319</v>
      </c>
      <c r="C1094" t="s">
        <v>250</v>
      </c>
      <c r="D1094">
        <v>16805</v>
      </c>
      <c r="E1094">
        <v>5</v>
      </c>
      <c r="F1094">
        <v>-61</v>
      </c>
      <c r="G1094">
        <v>1587</v>
      </c>
      <c r="H1094">
        <v>22</v>
      </c>
      <c r="I1094">
        <v>4</v>
      </c>
      <c r="J1094">
        <v>5</v>
      </c>
      <c r="K1094">
        <v>0</v>
      </c>
      <c r="L1094">
        <v>0</v>
      </c>
      <c r="M1094">
        <v>1190</v>
      </c>
      <c r="N1094">
        <v>28</v>
      </c>
      <c r="O1094">
        <v>-5</v>
      </c>
      <c r="P1094">
        <v>14023</v>
      </c>
      <c r="Q1094">
        <v>-45</v>
      </c>
      <c r="R1094">
        <v>-60</v>
      </c>
    </row>
    <row r="1095" spans="1:18" hidden="1">
      <c r="A1095" t="s">
        <v>335</v>
      </c>
      <c r="B1095">
        <v>12319</v>
      </c>
      <c r="C1095" t="s">
        <v>251</v>
      </c>
      <c r="D1095">
        <v>16862</v>
      </c>
      <c r="E1095">
        <v>276</v>
      </c>
      <c r="F1095">
        <v>35</v>
      </c>
      <c r="G1095">
        <v>1563</v>
      </c>
      <c r="H1095">
        <v>30</v>
      </c>
      <c r="I1095">
        <v>-96</v>
      </c>
      <c r="J1095">
        <v>4</v>
      </c>
      <c r="K1095">
        <v>0</v>
      </c>
      <c r="L1095">
        <v>1</v>
      </c>
      <c r="M1095">
        <v>1174</v>
      </c>
      <c r="N1095">
        <v>15</v>
      </c>
      <c r="O1095">
        <v>1</v>
      </c>
      <c r="P1095">
        <v>14121</v>
      </c>
      <c r="Q1095">
        <v>231</v>
      </c>
      <c r="R1095">
        <v>129</v>
      </c>
    </row>
    <row r="1096" spans="1:18" hidden="1">
      <c r="A1096" t="s">
        <v>335</v>
      </c>
      <c r="B1096">
        <v>12319</v>
      </c>
      <c r="C1096" t="s">
        <v>252</v>
      </c>
      <c r="D1096">
        <v>16474</v>
      </c>
      <c r="E1096">
        <v>-331</v>
      </c>
      <c r="F1096">
        <v>353</v>
      </c>
      <c r="G1096">
        <v>1562</v>
      </c>
      <c r="H1096">
        <v>2</v>
      </c>
      <c r="I1096">
        <v>-6</v>
      </c>
      <c r="J1096">
        <v>4</v>
      </c>
      <c r="K1096">
        <v>0</v>
      </c>
      <c r="L1096">
        <v>0</v>
      </c>
      <c r="M1096">
        <v>1175</v>
      </c>
      <c r="N1096">
        <v>41</v>
      </c>
      <c r="O1096">
        <v>11</v>
      </c>
      <c r="P1096">
        <v>13733</v>
      </c>
      <c r="Q1096">
        <v>-374</v>
      </c>
      <c r="R1096">
        <v>348</v>
      </c>
    </row>
    <row r="1097" spans="1:18" hidden="1">
      <c r="A1097" t="s">
        <v>335</v>
      </c>
      <c r="B1097">
        <v>12319</v>
      </c>
      <c r="C1097" t="s">
        <v>253</v>
      </c>
      <c r="D1097">
        <v>16275</v>
      </c>
      <c r="E1097">
        <v>164</v>
      </c>
      <c r="F1097">
        <v>208</v>
      </c>
      <c r="G1097">
        <v>1566</v>
      </c>
      <c r="H1097">
        <v>21</v>
      </c>
      <c r="I1097">
        <v>-32</v>
      </c>
      <c r="J1097">
        <v>4</v>
      </c>
      <c r="K1097">
        <v>0</v>
      </c>
      <c r="L1097">
        <v>0</v>
      </c>
      <c r="M1097">
        <v>1126</v>
      </c>
      <c r="N1097">
        <v>32</v>
      </c>
      <c r="O1097">
        <v>15</v>
      </c>
      <c r="P1097">
        <v>13579</v>
      </c>
      <c r="Q1097">
        <v>111</v>
      </c>
      <c r="R1097">
        <v>225</v>
      </c>
    </row>
    <row r="1098" spans="1:18" hidden="1">
      <c r="A1098" t="s">
        <v>335</v>
      </c>
      <c r="B1098">
        <v>12319</v>
      </c>
      <c r="C1098" t="s">
        <v>254</v>
      </c>
      <c r="D1098">
        <v>15733</v>
      </c>
      <c r="E1098">
        <v>254</v>
      </c>
      <c r="F1098">
        <v>314</v>
      </c>
      <c r="G1098">
        <v>1538</v>
      </c>
      <c r="H1098">
        <v>141</v>
      </c>
      <c r="I1098">
        <v>165</v>
      </c>
      <c r="J1098">
        <v>4</v>
      </c>
      <c r="K1098">
        <v>0</v>
      </c>
      <c r="L1098">
        <v>0</v>
      </c>
      <c r="M1098">
        <v>1081</v>
      </c>
      <c r="N1098">
        <v>-21</v>
      </c>
      <c r="O1098">
        <v>-4</v>
      </c>
      <c r="P1098">
        <v>13110</v>
      </c>
      <c r="Q1098">
        <v>134</v>
      </c>
      <c r="R1098">
        <v>153</v>
      </c>
    </row>
    <row r="1099" spans="1:18" hidden="1">
      <c r="A1099" t="s">
        <v>335</v>
      </c>
      <c r="B1099">
        <v>12319</v>
      </c>
      <c r="C1099" t="s">
        <v>255</v>
      </c>
      <c r="D1099">
        <v>15278</v>
      </c>
      <c r="E1099">
        <v>94</v>
      </c>
      <c r="F1099">
        <v>500</v>
      </c>
      <c r="G1099">
        <v>1404</v>
      </c>
      <c r="H1099">
        <v>-172</v>
      </c>
      <c r="I1099">
        <v>-22</v>
      </c>
      <c r="J1099">
        <v>4</v>
      </c>
      <c r="K1099">
        <v>0</v>
      </c>
      <c r="L1099">
        <v>0</v>
      </c>
      <c r="M1099">
        <v>1106</v>
      </c>
      <c r="N1099">
        <v>15</v>
      </c>
      <c r="O1099">
        <v>26</v>
      </c>
      <c r="P1099">
        <v>12764</v>
      </c>
      <c r="Q1099">
        <v>251</v>
      </c>
      <c r="R1099">
        <v>496</v>
      </c>
    </row>
    <row r="1100" spans="1:18" hidden="1">
      <c r="A1100" t="s">
        <v>335</v>
      </c>
      <c r="B1100">
        <v>12319</v>
      </c>
      <c r="C1100" t="s">
        <v>256</v>
      </c>
      <c r="D1100">
        <v>15169</v>
      </c>
      <c r="E1100">
        <v>292</v>
      </c>
      <c r="F1100">
        <v>629</v>
      </c>
      <c r="G1100">
        <v>1578</v>
      </c>
      <c r="H1100">
        <v>84</v>
      </c>
      <c r="I1100">
        <v>46</v>
      </c>
      <c r="J1100">
        <v>4</v>
      </c>
      <c r="K1100">
        <v>0</v>
      </c>
      <c r="L1100">
        <v>0</v>
      </c>
      <c r="M1100">
        <v>1065</v>
      </c>
      <c r="N1100">
        <v>73</v>
      </c>
      <c r="O1100">
        <v>10</v>
      </c>
      <c r="P1100">
        <v>12522</v>
      </c>
      <c r="Q1100">
        <v>135</v>
      </c>
      <c r="R1100">
        <v>573</v>
      </c>
    </row>
    <row r="1101" spans="1:18" hidden="1">
      <c r="A1101" t="s">
        <v>335</v>
      </c>
      <c r="B1101">
        <v>12319</v>
      </c>
      <c r="C1101" t="s">
        <v>257</v>
      </c>
      <c r="D1101">
        <v>14210</v>
      </c>
      <c r="E1101">
        <v>110</v>
      </c>
      <c r="F1101">
        <v>-48</v>
      </c>
      <c r="G1101">
        <v>1524</v>
      </c>
      <c r="H1101">
        <v>83</v>
      </c>
      <c r="I1101">
        <v>-8</v>
      </c>
      <c r="J1101">
        <v>4</v>
      </c>
      <c r="K1101">
        <v>0</v>
      </c>
      <c r="L1101">
        <v>0</v>
      </c>
      <c r="M1101">
        <v>976</v>
      </c>
      <c r="N1101">
        <v>-52</v>
      </c>
      <c r="O1101">
        <v>24</v>
      </c>
      <c r="P1101">
        <v>11706</v>
      </c>
      <c r="Q1101">
        <v>79</v>
      </c>
      <c r="R1101">
        <v>-64</v>
      </c>
    </row>
    <row r="1102" spans="1:18" hidden="1">
      <c r="A1102" t="s">
        <v>335</v>
      </c>
      <c r="B1102">
        <v>12319</v>
      </c>
      <c r="C1102" t="s">
        <v>258</v>
      </c>
      <c r="D1102">
        <v>14171</v>
      </c>
      <c r="E1102">
        <v>3380</v>
      </c>
      <c r="F1102">
        <v>-341</v>
      </c>
      <c r="G1102">
        <v>1432</v>
      </c>
      <c r="H1102">
        <v>-52</v>
      </c>
      <c r="I1102">
        <v>-34</v>
      </c>
      <c r="J1102">
        <v>4</v>
      </c>
      <c r="K1102">
        <v>0</v>
      </c>
      <c r="L1102">
        <v>0</v>
      </c>
      <c r="M1102">
        <v>1002</v>
      </c>
      <c r="N1102">
        <v>23</v>
      </c>
      <c r="O1102">
        <v>2</v>
      </c>
      <c r="P1102">
        <v>11733</v>
      </c>
      <c r="Q1102">
        <v>3409</v>
      </c>
      <c r="R1102">
        <v>-309</v>
      </c>
    </row>
    <row r="1103" spans="1:18" hidden="1">
      <c r="A1103" t="s">
        <v>335</v>
      </c>
      <c r="B1103">
        <v>12319</v>
      </c>
      <c r="C1103" t="s">
        <v>259</v>
      </c>
      <c r="D1103">
        <v>11043</v>
      </c>
      <c r="E1103">
        <v>195</v>
      </c>
      <c r="F1103">
        <v>-102</v>
      </c>
      <c r="G1103">
        <v>1471</v>
      </c>
      <c r="H1103">
        <v>52</v>
      </c>
      <c r="I1103">
        <v>1</v>
      </c>
      <c r="J1103">
        <v>5</v>
      </c>
      <c r="K1103">
        <v>1</v>
      </c>
      <c r="L1103">
        <v>0</v>
      </c>
      <c r="M1103">
        <v>984</v>
      </c>
      <c r="N1103">
        <v>25</v>
      </c>
      <c r="O1103">
        <v>14</v>
      </c>
      <c r="P1103">
        <v>8583</v>
      </c>
      <c r="Q1103">
        <v>117</v>
      </c>
      <c r="R1103">
        <v>-117</v>
      </c>
    </row>
    <row r="1104" spans="1:18" hidden="1">
      <c r="A1104" t="s">
        <v>335</v>
      </c>
      <c r="B1104">
        <v>12319</v>
      </c>
      <c r="C1104" t="s">
        <v>260</v>
      </c>
      <c r="D1104">
        <v>10949</v>
      </c>
      <c r="E1104">
        <v>64</v>
      </c>
      <c r="F1104">
        <v>-3511</v>
      </c>
      <c r="G1104">
        <v>1413</v>
      </c>
      <c r="H1104">
        <v>-37</v>
      </c>
      <c r="I1104">
        <v>-3180</v>
      </c>
      <c r="J1104">
        <v>3</v>
      </c>
      <c r="K1104">
        <v>0</v>
      </c>
      <c r="L1104">
        <v>0</v>
      </c>
      <c r="M1104">
        <v>946</v>
      </c>
      <c r="N1104">
        <v>7</v>
      </c>
      <c r="O1104">
        <v>6</v>
      </c>
      <c r="P1104">
        <v>8587</v>
      </c>
      <c r="Q1104">
        <v>94</v>
      </c>
      <c r="R1104">
        <v>-337</v>
      </c>
    </row>
    <row r="1105" spans="1:18" hidden="1">
      <c r="A1105" t="s">
        <v>335</v>
      </c>
      <c r="B1105">
        <v>12319</v>
      </c>
      <c r="C1105" t="s">
        <v>261</v>
      </c>
      <c r="D1105">
        <v>18134</v>
      </c>
      <c r="E1105">
        <v>-72</v>
      </c>
      <c r="F1105">
        <v>-457</v>
      </c>
      <c r="G1105">
        <v>5465</v>
      </c>
      <c r="H1105">
        <v>176</v>
      </c>
      <c r="I1105">
        <v>-93</v>
      </c>
      <c r="J1105">
        <v>3</v>
      </c>
      <c r="K1105">
        <v>0</v>
      </c>
      <c r="L1105">
        <v>0</v>
      </c>
      <c r="M1105">
        <v>934</v>
      </c>
      <c r="N1105">
        <v>2</v>
      </c>
      <c r="O1105">
        <v>-29</v>
      </c>
      <c r="P1105">
        <v>11732</v>
      </c>
      <c r="Q1105">
        <v>-250</v>
      </c>
      <c r="R1105">
        <v>-335</v>
      </c>
    </row>
    <row r="1106" spans="1:18" hidden="1">
      <c r="A1106" t="s">
        <v>335</v>
      </c>
      <c r="B1106">
        <v>12319</v>
      </c>
      <c r="C1106" t="s">
        <v>262</v>
      </c>
      <c r="D1106">
        <v>18723</v>
      </c>
      <c r="E1106">
        <v>-568</v>
      </c>
      <c r="F1106">
        <v>556</v>
      </c>
      <c r="G1106">
        <v>5384</v>
      </c>
      <c r="H1106">
        <v>-311</v>
      </c>
      <c r="I1106">
        <v>28</v>
      </c>
      <c r="J1106">
        <v>2</v>
      </c>
      <c r="K1106">
        <v>0</v>
      </c>
      <c r="L1106">
        <v>0</v>
      </c>
      <c r="M1106">
        <v>970</v>
      </c>
      <c r="N1106">
        <v>5</v>
      </c>
      <c r="O1106">
        <v>-10</v>
      </c>
      <c r="P1106">
        <v>12367</v>
      </c>
      <c r="Q1106">
        <v>-262</v>
      </c>
      <c r="R1106">
        <v>538</v>
      </c>
    </row>
    <row r="1107" spans="1:18" hidden="1">
      <c r="A1107" t="s">
        <v>335</v>
      </c>
      <c r="B1107">
        <v>12319</v>
      </c>
      <c r="C1107" t="s">
        <v>263</v>
      </c>
      <c r="D1107">
        <v>18704</v>
      </c>
      <c r="E1107">
        <v>-119</v>
      </c>
      <c r="F1107">
        <v>-192</v>
      </c>
      <c r="G1107">
        <v>5667</v>
      </c>
      <c r="H1107">
        <v>68</v>
      </c>
      <c r="I1107">
        <v>-140</v>
      </c>
      <c r="J1107">
        <v>2</v>
      </c>
      <c r="K1107">
        <v>1</v>
      </c>
      <c r="L1107">
        <v>0</v>
      </c>
      <c r="M1107">
        <v>973</v>
      </c>
      <c r="N1107">
        <v>-171</v>
      </c>
      <c r="O1107">
        <v>-21</v>
      </c>
      <c r="P1107">
        <v>12062</v>
      </c>
      <c r="Q1107">
        <v>-17</v>
      </c>
      <c r="R1107">
        <v>-31</v>
      </c>
    </row>
    <row r="1108" spans="1:18" hidden="1">
      <c r="A1108" t="s">
        <v>335</v>
      </c>
      <c r="B1108">
        <v>12319</v>
      </c>
      <c r="C1108" t="s">
        <v>264</v>
      </c>
      <c r="D1108">
        <v>18985</v>
      </c>
      <c r="E1108">
        <v>-20</v>
      </c>
      <c r="F1108">
        <v>235</v>
      </c>
      <c r="G1108">
        <v>5747</v>
      </c>
      <c r="H1108">
        <v>51</v>
      </c>
      <c r="I1108">
        <v>39</v>
      </c>
      <c r="J1108">
        <v>2</v>
      </c>
      <c r="K1108">
        <v>0</v>
      </c>
      <c r="L1108">
        <v>0</v>
      </c>
      <c r="M1108">
        <v>1169</v>
      </c>
      <c r="N1108">
        <v>-12</v>
      </c>
      <c r="O1108">
        <v>8</v>
      </c>
      <c r="P1108">
        <v>12067</v>
      </c>
      <c r="Q1108">
        <v>-59</v>
      </c>
      <c r="R1108">
        <v>188</v>
      </c>
    </row>
    <row r="1109" spans="1:18" hidden="1">
      <c r="A1109" t="s">
        <v>335</v>
      </c>
      <c r="B1109">
        <v>12319</v>
      </c>
      <c r="C1109" t="s">
        <v>265</v>
      </c>
      <c r="D1109">
        <v>18614</v>
      </c>
      <c r="E1109">
        <v>-82</v>
      </c>
      <c r="F1109">
        <v>222</v>
      </c>
      <c r="G1109">
        <v>5651</v>
      </c>
      <c r="H1109">
        <v>-112</v>
      </c>
      <c r="I1109">
        <v>78</v>
      </c>
      <c r="J1109">
        <v>2</v>
      </c>
      <c r="K1109">
        <v>0</v>
      </c>
      <c r="L1109">
        <v>0</v>
      </c>
      <c r="M1109">
        <v>1170</v>
      </c>
      <c r="N1109">
        <v>0</v>
      </c>
      <c r="O1109">
        <v>15</v>
      </c>
      <c r="P1109">
        <v>11791</v>
      </c>
      <c r="Q1109">
        <v>30</v>
      </c>
      <c r="R1109">
        <v>129</v>
      </c>
    </row>
    <row r="1110" spans="1:18" hidden="1">
      <c r="A1110" t="s">
        <v>335</v>
      </c>
      <c r="B1110">
        <v>12319</v>
      </c>
      <c r="C1110" t="s">
        <v>266</v>
      </c>
      <c r="D1110">
        <v>18509</v>
      </c>
      <c r="E1110">
        <v>-59</v>
      </c>
      <c r="F1110">
        <v>286</v>
      </c>
      <c r="G1110">
        <v>5683</v>
      </c>
      <c r="H1110">
        <v>-61</v>
      </c>
      <c r="I1110">
        <v>84</v>
      </c>
      <c r="J1110">
        <v>2</v>
      </c>
      <c r="K1110">
        <v>0</v>
      </c>
      <c r="L1110">
        <v>0</v>
      </c>
      <c r="M1110">
        <v>1143</v>
      </c>
      <c r="N1110">
        <v>-3</v>
      </c>
      <c r="O1110">
        <v>5</v>
      </c>
      <c r="P1110">
        <v>11681</v>
      </c>
      <c r="Q1110">
        <v>5</v>
      </c>
      <c r="R1110">
        <v>197</v>
      </c>
    </row>
    <row r="1111" spans="1:18" hidden="1">
      <c r="A1111" t="s">
        <v>335</v>
      </c>
      <c r="B1111">
        <v>12319</v>
      </c>
      <c r="C1111" t="s">
        <v>267</v>
      </c>
      <c r="D1111">
        <v>18199</v>
      </c>
      <c r="E1111">
        <v>57</v>
      </c>
      <c r="F1111">
        <v>241</v>
      </c>
      <c r="G1111">
        <v>5663</v>
      </c>
      <c r="H1111">
        <v>109</v>
      </c>
      <c r="I1111">
        <v>58</v>
      </c>
      <c r="J1111">
        <v>2</v>
      </c>
      <c r="K1111">
        <v>0</v>
      </c>
      <c r="L1111">
        <v>0</v>
      </c>
      <c r="M1111">
        <v>1136</v>
      </c>
      <c r="N1111">
        <v>10</v>
      </c>
      <c r="O1111">
        <v>1</v>
      </c>
      <c r="P1111">
        <v>11398</v>
      </c>
      <c r="Q1111">
        <v>-62</v>
      </c>
      <c r="R1111">
        <v>182</v>
      </c>
    </row>
    <row r="1112" spans="1:18" hidden="1">
      <c r="A1112" t="s">
        <v>335</v>
      </c>
      <c r="B1112">
        <v>12319</v>
      </c>
      <c r="C1112" t="s">
        <v>268</v>
      </c>
      <c r="D1112">
        <v>17817</v>
      </c>
      <c r="E1112">
        <v>23</v>
      </c>
      <c r="F1112">
        <v>428</v>
      </c>
      <c r="G1112">
        <v>5498</v>
      </c>
      <c r="H1112">
        <v>-16</v>
      </c>
      <c r="I1112">
        <v>60</v>
      </c>
      <c r="J1112">
        <v>2</v>
      </c>
      <c r="K1112">
        <v>0</v>
      </c>
      <c r="L1112">
        <v>0</v>
      </c>
      <c r="M1112">
        <v>1133</v>
      </c>
      <c r="N1112">
        <v>12</v>
      </c>
      <c r="O1112">
        <v>21</v>
      </c>
      <c r="P1112">
        <v>11184</v>
      </c>
      <c r="Q1112">
        <v>27</v>
      </c>
      <c r="R1112">
        <v>347</v>
      </c>
    </row>
    <row r="1113" spans="1:18" hidden="1">
      <c r="A1113" t="s">
        <v>335</v>
      </c>
      <c r="B1113">
        <v>12319</v>
      </c>
      <c r="C1113" t="s">
        <v>269</v>
      </c>
      <c r="D1113">
        <v>17273</v>
      </c>
      <c r="E1113">
        <v>1417</v>
      </c>
      <c r="F1113">
        <v>-671</v>
      </c>
      <c r="G1113">
        <v>5465</v>
      </c>
      <c r="H1113">
        <v>585</v>
      </c>
      <c r="I1113">
        <v>-338</v>
      </c>
      <c r="J1113">
        <v>1</v>
      </c>
      <c r="K1113">
        <v>0</v>
      </c>
      <c r="L1113">
        <v>0</v>
      </c>
      <c r="M1113">
        <v>1108</v>
      </c>
      <c r="N1113">
        <v>9</v>
      </c>
      <c r="O1113">
        <v>-4</v>
      </c>
      <c r="P1113">
        <v>10699</v>
      </c>
      <c r="Q1113">
        <v>823</v>
      </c>
      <c r="R1113">
        <v>-329</v>
      </c>
    </row>
    <row r="1114" spans="1:18" hidden="1">
      <c r="A1114" t="s">
        <v>335</v>
      </c>
      <c r="B1114">
        <v>12319</v>
      </c>
      <c r="C1114" t="s">
        <v>270</v>
      </c>
      <c r="D1114">
        <v>16462</v>
      </c>
      <c r="E1114">
        <v>12</v>
      </c>
      <c r="F1114">
        <v>185</v>
      </c>
      <c r="G1114">
        <v>5041</v>
      </c>
      <c r="H1114">
        <v>23</v>
      </c>
      <c r="I1114">
        <v>46</v>
      </c>
      <c r="J1114">
        <v>1</v>
      </c>
      <c r="K1114">
        <v>0</v>
      </c>
      <c r="L1114">
        <v>0</v>
      </c>
      <c r="M1114">
        <v>1117</v>
      </c>
      <c r="N1114">
        <v>4</v>
      </c>
      <c r="O1114">
        <v>-21</v>
      </c>
      <c r="P1114">
        <v>10303</v>
      </c>
      <c r="Q1114">
        <v>-15</v>
      </c>
      <c r="R1114">
        <v>160</v>
      </c>
    </row>
    <row r="1115" spans="1:18" hidden="1">
      <c r="A1115" t="s">
        <v>335</v>
      </c>
      <c r="B1115">
        <v>12319</v>
      </c>
      <c r="C1115" t="s">
        <v>271</v>
      </c>
      <c r="D1115">
        <v>16137</v>
      </c>
      <c r="E1115">
        <v>-55</v>
      </c>
      <c r="F1115">
        <v>225</v>
      </c>
      <c r="G1115">
        <v>4979</v>
      </c>
      <c r="H1115">
        <v>-61</v>
      </c>
      <c r="I1115">
        <v>-70</v>
      </c>
      <c r="J1115">
        <v>1</v>
      </c>
      <c r="K1115">
        <v>1</v>
      </c>
      <c r="L1115">
        <v>0</v>
      </c>
      <c r="M1115">
        <v>1134</v>
      </c>
      <c r="N1115">
        <v>5</v>
      </c>
      <c r="O1115">
        <v>5</v>
      </c>
      <c r="P1115">
        <v>10023</v>
      </c>
      <c r="Q1115">
        <v>0</v>
      </c>
      <c r="R1115">
        <v>290</v>
      </c>
    </row>
    <row r="1116" spans="1:18" hidden="1">
      <c r="A1116" t="s">
        <v>335</v>
      </c>
      <c r="B1116">
        <v>12319</v>
      </c>
      <c r="C1116" t="s">
        <v>272</v>
      </c>
      <c r="D1116">
        <v>15813</v>
      </c>
      <c r="E1116">
        <v>155</v>
      </c>
      <c r="F1116">
        <v>117</v>
      </c>
      <c r="G1116">
        <v>5114</v>
      </c>
      <c r="H1116">
        <v>132</v>
      </c>
      <c r="I1116">
        <v>-32</v>
      </c>
      <c r="J1116">
        <v>0</v>
      </c>
      <c r="K1116">
        <v>0</v>
      </c>
      <c r="L1116">
        <v>0</v>
      </c>
      <c r="M1116">
        <v>1098</v>
      </c>
      <c r="N1116">
        <v>2</v>
      </c>
      <c r="O1116">
        <v>-4</v>
      </c>
      <c r="P1116">
        <v>9601</v>
      </c>
      <c r="Q1116">
        <v>21</v>
      </c>
      <c r="R1116">
        <v>153</v>
      </c>
    </row>
    <row r="1117" spans="1:18" hidden="1">
      <c r="A1117" t="s">
        <v>335</v>
      </c>
      <c r="B1117">
        <v>12319</v>
      </c>
      <c r="C1117" t="s">
        <v>273</v>
      </c>
      <c r="D1117">
        <v>15628</v>
      </c>
      <c r="E1117">
        <v>-12</v>
      </c>
      <c r="F1117">
        <v>526</v>
      </c>
      <c r="G1117">
        <v>5005</v>
      </c>
      <c r="H1117">
        <v>68</v>
      </c>
      <c r="I1117">
        <v>175</v>
      </c>
      <c r="J1117">
        <v>0</v>
      </c>
      <c r="K1117">
        <v>0</v>
      </c>
      <c r="L1117">
        <v>0</v>
      </c>
      <c r="M1117">
        <v>1104</v>
      </c>
      <c r="N1117">
        <v>6</v>
      </c>
      <c r="O1117">
        <v>27</v>
      </c>
      <c r="P1117">
        <v>9519</v>
      </c>
      <c r="Q1117">
        <v>-86</v>
      </c>
      <c r="R1117">
        <v>324</v>
      </c>
    </row>
    <row r="1118" spans="1:18" hidden="1">
      <c r="A1118" t="s">
        <v>335</v>
      </c>
      <c r="B1118">
        <v>12319</v>
      </c>
      <c r="C1118" t="s">
        <v>274</v>
      </c>
      <c r="D1118">
        <v>15132</v>
      </c>
      <c r="E1118">
        <v>-37</v>
      </c>
      <c r="F1118">
        <v>803</v>
      </c>
      <c r="G1118">
        <v>4793</v>
      </c>
      <c r="H1118">
        <v>19</v>
      </c>
      <c r="I1118">
        <v>131</v>
      </c>
      <c r="J1118">
        <v>0</v>
      </c>
      <c r="K1118">
        <v>0</v>
      </c>
      <c r="L1118">
        <v>0</v>
      </c>
      <c r="M1118">
        <v>1100</v>
      </c>
      <c r="N1118">
        <v>-15</v>
      </c>
      <c r="O1118">
        <v>57</v>
      </c>
      <c r="P1118">
        <v>9239</v>
      </c>
      <c r="Q1118">
        <v>-41</v>
      </c>
      <c r="R1118">
        <v>615</v>
      </c>
    </row>
    <row r="1119" spans="1:18" hidden="1">
      <c r="A1119" t="s">
        <v>335</v>
      </c>
      <c r="B1119">
        <v>12319</v>
      </c>
      <c r="C1119" t="s">
        <v>275</v>
      </c>
      <c r="D1119">
        <v>14197</v>
      </c>
      <c r="E1119">
        <v>-219</v>
      </c>
      <c r="F1119">
        <v>-275</v>
      </c>
      <c r="G1119">
        <v>4649</v>
      </c>
      <c r="H1119">
        <v>-141</v>
      </c>
      <c r="I1119">
        <v>-61</v>
      </c>
      <c r="J1119">
        <v>0</v>
      </c>
      <c r="K1119">
        <v>0</v>
      </c>
      <c r="L1119">
        <v>0</v>
      </c>
      <c r="M1119">
        <v>1066</v>
      </c>
      <c r="N1119">
        <v>34</v>
      </c>
      <c r="O1119">
        <v>-3</v>
      </c>
      <c r="P1119">
        <v>8482</v>
      </c>
      <c r="Q1119">
        <v>-112</v>
      </c>
      <c r="R1119">
        <v>-211</v>
      </c>
    </row>
    <row r="1120" spans="1:18" hidden="1">
      <c r="A1120" t="s">
        <v>335</v>
      </c>
      <c r="B1120">
        <v>12319</v>
      </c>
      <c r="C1120" t="s">
        <v>276</v>
      </c>
      <c r="D1120">
        <v>14715</v>
      </c>
      <c r="E1120">
        <v>-128</v>
      </c>
      <c r="F1120">
        <v>-525</v>
      </c>
      <c r="G1120">
        <v>4846</v>
      </c>
      <c r="H1120">
        <v>147</v>
      </c>
      <c r="I1120">
        <v>-86</v>
      </c>
      <c r="J1120">
        <v>0</v>
      </c>
      <c r="K1120">
        <v>0</v>
      </c>
      <c r="L1120">
        <v>0</v>
      </c>
      <c r="M1120">
        <v>1040</v>
      </c>
      <c r="N1120">
        <v>5</v>
      </c>
      <c r="O1120">
        <v>-19</v>
      </c>
      <c r="P1120">
        <v>8829</v>
      </c>
      <c r="Q1120">
        <v>-280</v>
      </c>
      <c r="R1120">
        <v>-420</v>
      </c>
    </row>
    <row r="1121" spans="1:18" hidden="1">
      <c r="A1121" t="s">
        <v>335</v>
      </c>
      <c r="B1121">
        <v>12319</v>
      </c>
      <c r="C1121" t="s">
        <v>277</v>
      </c>
      <c r="D1121">
        <v>15401</v>
      </c>
      <c r="E1121">
        <v>63</v>
      </c>
      <c r="F1121">
        <v>-125</v>
      </c>
      <c r="G1121">
        <v>4784</v>
      </c>
      <c r="H1121">
        <v>46</v>
      </c>
      <c r="I1121">
        <v>-33</v>
      </c>
      <c r="J1121">
        <v>0</v>
      </c>
      <c r="K1121">
        <v>0</v>
      </c>
      <c r="L1121">
        <v>0</v>
      </c>
      <c r="M1121">
        <v>1092</v>
      </c>
      <c r="N1121">
        <v>33</v>
      </c>
      <c r="O1121">
        <v>-10</v>
      </c>
      <c r="P1121">
        <v>9525</v>
      </c>
      <c r="Q1121">
        <v>-16</v>
      </c>
      <c r="R1121">
        <v>-82</v>
      </c>
    </row>
    <row r="1122" spans="1:18" hidden="1">
      <c r="A1122" t="s">
        <v>335</v>
      </c>
      <c r="B1122">
        <v>12319</v>
      </c>
      <c r="C1122" t="s">
        <v>278</v>
      </c>
      <c r="D1122">
        <v>15575</v>
      </c>
      <c r="E1122">
        <v>365</v>
      </c>
      <c r="F1122">
        <v>283</v>
      </c>
      <c r="G1122">
        <v>4793</v>
      </c>
      <c r="H1122">
        <v>151</v>
      </c>
      <c r="I1122">
        <v>-20</v>
      </c>
      <c r="J1122">
        <v>0</v>
      </c>
      <c r="K1122">
        <v>0</v>
      </c>
      <c r="L1122">
        <v>0</v>
      </c>
      <c r="M1122">
        <v>1073</v>
      </c>
      <c r="N1122">
        <v>12</v>
      </c>
      <c r="O1122">
        <v>29</v>
      </c>
      <c r="P1122">
        <v>9709</v>
      </c>
      <c r="Q1122">
        <v>202</v>
      </c>
      <c r="R1122">
        <v>274</v>
      </c>
    </row>
    <row r="1123" spans="1:18" hidden="1">
      <c r="A1123" t="s">
        <v>335</v>
      </c>
      <c r="B1123">
        <v>12319</v>
      </c>
      <c r="C1123" t="s">
        <v>279</v>
      </c>
      <c r="D1123">
        <v>15731</v>
      </c>
      <c r="E1123">
        <v>1054</v>
      </c>
      <c r="F1123">
        <v>488</v>
      </c>
      <c r="G1123">
        <v>5445</v>
      </c>
      <c r="H1123">
        <v>684</v>
      </c>
      <c r="I1123">
        <v>98</v>
      </c>
      <c r="J1123">
        <v>0</v>
      </c>
      <c r="K1123">
        <v>0</v>
      </c>
      <c r="L1123">
        <v>0</v>
      </c>
      <c r="M1123">
        <v>1031</v>
      </c>
      <c r="N1123">
        <v>54</v>
      </c>
      <c r="O1123">
        <v>-12</v>
      </c>
      <c r="P1123">
        <v>9255</v>
      </c>
      <c r="Q1123">
        <v>316</v>
      </c>
      <c r="R1123">
        <v>402</v>
      </c>
    </row>
    <row r="1124" spans="1:18" hidden="1">
      <c r="A1124" t="s">
        <v>335</v>
      </c>
      <c r="B1124">
        <v>12319</v>
      </c>
      <c r="C1124" t="s">
        <v>280</v>
      </c>
      <c r="D1124">
        <v>14206</v>
      </c>
      <c r="E1124">
        <v>44</v>
      </c>
      <c r="F1124">
        <v>-6</v>
      </c>
      <c r="G1124">
        <v>4799</v>
      </c>
      <c r="H1124">
        <v>112</v>
      </c>
      <c r="I1124">
        <v>-67</v>
      </c>
      <c r="J1124">
        <v>0</v>
      </c>
      <c r="K1124">
        <v>0</v>
      </c>
      <c r="L1124">
        <v>0</v>
      </c>
      <c r="M1124">
        <v>989</v>
      </c>
      <c r="N1124">
        <v>14</v>
      </c>
      <c r="O1124">
        <v>-18</v>
      </c>
      <c r="P1124">
        <v>8418</v>
      </c>
      <c r="Q1124">
        <v>-82</v>
      </c>
      <c r="R1124">
        <v>79</v>
      </c>
    </row>
    <row r="1125" spans="1:18" hidden="1">
      <c r="A1125" t="s">
        <v>335</v>
      </c>
      <c r="B1125">
        <v>12319</v>
      </c>
      <c r="C1125" t="s">
        <v>281</v>
      </c>
      <c r="D1125">
        <v>14110</v>
      </c>
      <c r="E1125">
        <v>256</v>
      </c>
      <c r="F1125">
        <v>70</v>
      </c>
      <c r="G1125">
        <v>4749</v>
      </c>
      <c r="H1125">
        <v>-675</v>
      </c>
      <c r="I1125">
        <v>27</v>
      </c>
      <c r="J1125">
        <v>0</v>
      </c>
      <c r="K1125">
        <v>0</v>
      </c>
      <c r="L1125">
        <v>0</v>
      </c>
      <c r="M1125">
        <v>991</v>
      </c>
      <c r="N1125">
        <v>13</v>
      </c>
      <c r="O1125">
        <v>14</v>
      </c>
      <c r="P1125">
        <v>8370</v>
      </c>
      <c r="Q1125">
        <v>918</v>
      </c>
      <c r="R1125">
        <v>29</v>
      </c>
    </row>
    <row r="1126" spans="1:18" hidden="1">
      <c r="A1126" t="s">
        <v>335</v>
      </c>
      <c r="B1126">
        <v>12319</v>
      </c>
      <c r="C1126" t="s">
        <v>282</v>
      </c>
      <c r="D1126">
        <v>13756</v>
      </c>
      <c r="E1126">
        <v>-409</v>
      </c>
      <c r="F1126">
        <v>333</v>
      </c>
      <c r="G1126">
        <v>5393</v>
      </c>
      <c r="H1126">
        <v>-179</v>
      </c>
      <c r="I1126">
        <v>97</v>
      </c>
      <c r="J1126">
        <v>0</v>
      </c>
      <c r="K1126">
        <v>0</v>
      </c>
      <c r="L1126">
        <v>0</v>
      </c>
      <c r="M1126">
        <v>960</v>
      </c>
      <c r="N1126">
        <v>1</v>
      </c>
      <c r="O1126">
        <v>23</v>
      </c>
      <c r="P1126">
        <v>7403</v>
      </c>
      <c r="Q1126">
        <v>-231</v>
      </c>
      <c r="R1126">
        <v>213</v>
      </c>
    </row>
    <row r="1127" spans="1:18" hidden="1">
      <c r="A1127" t="s">
        <v>335</v>
      </c>
      <c r="B1127">
        <v>12319</v>
      </c>
      <c r="C1127" t="s">
        <v>283</v>
      </c>
      <c r="D1127">
        <v>13696</v>
      </c>
      <c r="E1127">
        <v>28</v>
      </c>
      <c r="F1127">
        <v>-227</v>
      </c>
      <c r="G1127">
        <v>5452</v>
      </c>
      <c r="H1127">
        <v>149</v>
      </c>
      <c r="I1127">
        <v>-78</v>
      </c>
      <c r="J1127">
        <v>0</v>
      </c>
      <c r="K1127">
        <v>0</v>
      </c>
      <c r="L1127">
        <v>0</v>
      </c>
      <c r="M1127">
        <v>941</v>
      </c>
      <c r="N1127">
        <v>-27</v>
      </c>
      <c r="O1127">
        <v>-33</v>
      </c>
      <c r="P1127">
        <v>7303</v>
      </c>
      <c r="Q1127">
        <v>-94</v>
      </c>
      <c r="R1127">
        <v>-116</v>
      </c>
    </row>
    <row r="1128" spans="1:18" hidden="1">
      <c r="A1128" t="s">
        <v>335</v>
      </c>
      <c r="B1128">
        <v>12319</v>
      </c>
      <c r="C1128" t="s">
        <v>284</v>
      </c>
      <c r="D1128">
        <v>14002</v>
      </c>
      <c r="E1128" t="s">
        <v>285</v>
      </c>
      <c r="F1128" t="s">
        <v>285</v>
      </c>
      <c r="G1128">
        <v>5405</v>
      </c>
      <c r="H1128" t="s">
        <v>285</v>
      </c>
      <c r="I1128" t="s">
        <v>285</v>
      </c>
      <c r="J1128">
        <v>0</v>
      </c>
      <c r="K1128" t="s">
        <v>285</v>
      </c>
      <c r="L1128" t="s">
        <v>285</v>
      </c>
      <c r="M1128">
        <v>1017</v>
      </c>
      <c r="N1128" t="s">
        <v>285</v>
      </c>
      <c r="O1128" t="s">
        <v>285</v>
      </c>
      <c r="P1128">
        <v>7580</v>
      </c>
      <c r="Q1128" t="s">
        <v>285</v>
      </c>
      <c r="R1128" t="s">
        <v>285</v>
      </c>
    </row>
    <row r="1129" spans="1:18" hidden="1">
      <c r="A1129" t="s">
        <v>335</v>
      </c>
      <c r="B1129">
        <v>12319</v>
      </c>
      <c r="C1129" t="s">
        <v>286</v>
      </c>
      <c r="D1129">
        <v>13344</v>
      </c>
      <c r="E1129" t="s">
        <v>285</v>
      </c>
      <c r="F1129" t="s">
        <v>285</v>
      </c>
      <c r="G1129">
        <v>5499</v>
      </c>
      <c r="H1129" t="s">
        <v>285</v>
      </c>
      <c r="I1129" t="s">
        <v>285</v>
      </c>
      <c r="J1129">
        <v>0</v>
      </c>
      <c r="K1129" t="s">
        <v>285</v>
      </c>
      <c r="L1129" t="s">
        <v>285</v>
      </c>
      <c r="M1129">
        <v>990</v>
      </c>
      <c r="N1129" t="s">
        <v>285</v>
      </c>
      <c r="O1129" t="s">
        <v>285</v>
      </c>
      <c r="P1129">
        <v>6855</v>
      </c>
      <c r="Q1129" t="s">
        <v>285</v>
      </c>
      <c r="R1129" t="s">
        <v>285</v>
      </c>
    </row>
    <row r="1130" spans="1:18" hidden="1">
      <c r="A1130" t="s">
        <v>335</v>
      </c>
      <c r="B1130">
        <v>12319</v>
      </c>
      <c r="C1130" t="s">
        <v>287</v>
      </c>
      <c r="D1130">
        <v>13077</v>
      </c>
      <c r="E1130" t="s">
        <v>285</v>
      </c>
      <c r="F1130" t="s">
        <v>285</v>
      </c>
      <c r="G1130">
        <v>4917</v>
      </c>
      <c r="H1130" t="s">
        <v>285</v>
      </c>
      <c r="I1130" t="s">
        <v>285</v>
      </c>
      <c r="J1130">
        <v>0</v>
      </c>
      <c r="K1130" t="s">
        <v>285</v>
      </c>
      <c r="L1130" t="s">
        <v>285</v>
      </c>
      <c r="M1130">
        <v>999</v>
      </c>
      <c r="N1130" t="s">
        <v>285</v>
      </c>
      <c r="O1130" t="s">
        <v>285</v>
      </c>
      <c r="P1130">
        <v>7161</v>
      </c>
      <c r="Q1130" t="s">
        <v>285</v>
      </c>
      <c r="R1130" t="s">
        <v>285</v>
      </c>
    </row>
    <row r="1131" spans="1:18" hidden="1">
      <c r="A1131" t="s">
        <v>335</v>
      </c>
      <c r="B1131">
        <v>12319</v>
      </c>
      <c r="C1131" t="s">
        <v>288</v>
      </c>
      <c r="D1131">
        <v>12451</v>
      </c>
      <c r="E1131" t="s">
        <v>285</v>
      </c>
      <c r="F1131" t="s">
        <v>285</v>
      </c>
      <c r="G1131">
        <v>4733</v>
      </c>
      <c r="H1131" t="s">
        <v>285</v>
      </c>
      <c r="I1131" t="s">
        <v>285</v>
      </c>
      <c r="J1131">
        <v>0</v>
      </c>
      <c r="K1131" t="s">
        <v>285</v>
      </c>
      <c r="L1131" t="s">
        <v>285</v>
      </c>
      <c r="M1131">
        <v>936</v>
      </c>
      <c r="N1131" t="s">
        <v>285</v>
      </c>
      <c r="O1131" t="s">
        <v>285</v>
      </c>
      <c r="P1131">
        <v>6782</v>
      </c>
      <c r="Q1131" t="s">
        <v>285</v>
      </c>
      <c r="R1131" t="s">
        <v>285</v>
      </c>
    </row>
    <row r="1132" spans="1:18" hidden="1">
      <c r="A1132" t="s">
        <v>335</v>
      </c>
      <c r="B1132">
        <v>12319</v>
      </c>
      <c r="C1132" t="s">
        <v>289</v>
      </c>
      <c r="D1132">
        <v>11481</v>
      </c>
      <c r="E1132" t="s">
        <v>285</v>
      </c>
      <c r="F1132" t="s">
        <v>285</v>
      </c>
      <c r="G1132">
        <v>4313</v>
      </c>
      <c r="H1132" t="s">
        <v>285</v>
      </c>
      <c r="I1132" t="s">
        <v>285</v>
      </c>
      <c r="J1132">
        <v>0</v>
      </c>
      <c r="K1132" t="s">
        <v>285</v>
      </c>
      <c r="L1132" t="s">
        <v>285</v>
      </c>
      <c r="M1132">
        <v>934</v>
      </c>
      <c r="N1132" t="s">
        <v>285</v>
      </c>
      <c r="O1132" t="s">
        <v>285</v>
      </c>
      <c r="P1132">
        <v>6234</v>
      </c>
      <c r="Q1132" t="s">
        <v>285</v>
      </c>
      <c r="R1132" t="s">
        <v>285</v>
      </c>
    </row>
    <row r="1133" spans="1:18" hidden="1">
      <c r="A1133" t="s">
        <v>335</v>
      </c>
      <c r="B1133">
        <v>12319</v>
      </c>
      <c r="C1133" t="s">
        <v>290</v>
      </c>
      <c r="D1133">
        <v>12252</v>
      </c>
      <c r="E1133" t="s">
        <v>285</v>
      </c>
      <c r="F1133" t="s">
        <v>285</v>
      </c>
      <c r="G1133">
        <v>4244</v>
      </c>
      <c r="H1133" t="s">
        <v>285</v>
      </c>
      <c r="I1133" t="s">
        <v>285</v>
      </c>
      <c r="J1133">
        <v>0</v>
      </c>
      <c r="K1133" t="s">
        <v>285</v>
      </c>
      <c r="L1133" t="s">
        <v>285</v>
      </c>
      <c r="M1133">
        <v>1016</v>
      </c>
      <c r="N1133" t="s">
        <v>285</v>
      </c>
      <c r="O1133" t="s">
        <v>285</v>
      </c>
      <c r="P1133">
        <v>6992</v>
      </c>
      <c r="Q1133" t="s">
        <v>285</v>
      </c>
      <c r="R1133" t="s">
        <v>285</v>
      </c>
    </row>
    <row r="1134" spans="1:18" hidden="1">
      <c r="A1134" t="s">
        <v>335</v>
      </c>
      <c r="B1134">
        <v>12319</v>
      </c>
      <c r="C1134" t="s">
        <v>291</v>
      </c>
      <c r="D1134">
        <v>12853</v>
      </c>
      <c r="E1134" t="s">
        <v>285</v>
      </c>
      <c r="F1134" t="s">
        <v>285</v>
      </c>
      <c r="G1134">
        <v>4693</v>
      </c>
      <c r="H1134" t="s">
        <v>285</v>
      </c>
      <c r="I1134" t="s">
        <v>285</v>
      </c>
      <c r="J1134">
        <v>0</v>
      </c>
      <c r="K1134" t="s">
        <v>285</v>
      </c>
      <c r="L1134" t="s">
        <v>285</v>
      </c>
      <c r="M1134">
        <v>993</v>
      </c>
      <c r="N1134" t="s">
        <v>285</v>
      </c>
      <c r="O1134" t="s">
        <v>285</v>
      </c>
      <c r="P1134">
        <v>7167</v>
      </c>
      <c r="Q1134" t="s">
        <v>285</v>
      </c>
      <c r="R1134" t="s">
        <v>285</v>
      </c>
    </row>
    <row r="1135" spans="1:18" hidden="1">
      <c r="A1135" t="s">
        <v>335</v>
      </c>
      <c r="B1135">
        <v>12319</v>
      </c>
      <c r="C1135" t="s">
        <v>292</v>
      </c>
      <c r="D1135">
        <v>12342</v>
      </c>
      <c r="E1135" t="s">
        <v>285</v>
      </c>
      <c r="F1135" t="s">
        <v>285</v>
      </c>
      <c r="G1135">
        <v>4607</v>
      </c>
      <c r="H1135" t="s">
        <v>285</v>
      </c>
      <c r="I1135" t="s">
        <v>285</v>
      </c>
      <c r="J1135">
        <v>0</v>
      </c>
      <c r="K1135" t="s">
        <v>285</v>
      </c>
      <c r="L1135" t="s">
        <v>285</v>
      </c>
      <c r="M1135">
        <v>1012</v>
      </c>
      <c r="N1135" t="s">
        <v>285</v>
      </c>
      <c r="O1135" t="s">
        <v>285</v>
      </c>
      <c r="P1135">
        <v>6723</v>
      </c>
      <c r="Q1135" t="s">
        <v>285</v>
      </c>
      <c r="R1135" t="s">
        <v>285</v>
      </c>
    </row>
    <row r="1136" spans="1:18" hidden="1">
      <c r="A1136" t="s">
        <v>335</v>
      </c>
      <c r="B1136">
        <v>12319</v>
      </c>
      <c r="C1136" t="s">
        <v>293</v>
      </c>
      <c r="D1136">
        <v>13358</v>
      </c>
      <c r="E1136" t="s">
        <v>285</v>
      </c>
      <c r="F1136" t="s">
        <v>285</v>
      </c>
      <c r="G1136">
        <v>4911</v>
      </c>
      <c r="H1136" t="s">
        <v>285</v>
      </c>
      <c r="I1136" t="s">
        <v>285</v>
      </c>
      <c r="J1136">
        <v>0</v>
      </c>
      <c r="K1136" t="s">
        <v>285</v>
      </c>
      <c r="L1136" t="s">
        <v>285</v>
      </c>
      <c r="M1136">
        <v>885</v>
      </c>
      <c r="N1136" t="s">
        <v>285</v>
      </c>
      <c r="O1136" t="s">
        <v>285</v>
      </c>
      <c r="P1136">
        <v>7562</v>
      </c>
      <c r="Q1136" t="s">
        <v>285</v>
      </c>
      <c r="R1136" t="s">
        <v>285</v>
      </c>
    </row>
    <row r="1137" spans="1:18" hidden="1">
      <c r="A1137" t="s">
        <v>335</v>
      </c>
      <c r="B1137">
        <v>12319</v>
      </c>
      <c r="C1137" t="s">
        <v>294</v>
      </c>
      <c r="D1137">
        <v>13681</v>
      </c>
      <c r="E1137" t="s">
        <v>285</v>
      </c>
      <c r="F1137" t="s">
        <v>285</v>
      </c>
      <c r="G1137">
        <v>5096</v>
      </c>
      <c r="H1137" t="s">
        <v>285</v>
      </c>
      <c r="I1137" t="s">
        <v>285</v>
      </c>
      <c r="J1137">
        <v>0</v>
      </c>
      <c r="K1137" t="s">
        <v>285</v>
      </c>
      <c r="L1137" t="s">
        <v>285</v>
      </c>
      <c r="M1137">
        <v>979</v>
      </c>
      <c r="N1137" t="s">
        <v>285</v>
      </c>
      <c r="O1137" t="s">
        <v>285</v>
      </c>
      <c r="P1137">
        <v>7606</v>
      </c>
      <c r="Q1137" t="s">
        <v>285</v>
      </c>
      <c r="R1137" t="s">
        <v>285</v>
      </c>
    </row>
    <row r="1138" spans="1:18" hidden="1">
      <c r="A1138" t="s">
        <v>335</v>
      </c>
      <c r="B1138">
        <v>12319</v>
      </c>
      <c r="C1138" t="s">
        <v>295</v>
      </c>
      <c r="D1138">
        <v>14338</v>
      </c>
      <c r="E1138" t="s">
        <v>285</v>
      </c>
      <c r="F1138" t="s">
        <v>285</v>
      </c>
      <c r="G1138">
        <v>5114</v>
      </c>
      <c r="H1138" t="s">
        <v>285</v>
      </c>
      <c r="I1138" t="s">
        <v>285</v>
      </c>
      <c r="J1138">
        <v>0</v>
      </c>
      <c r="K1138" t="s">
        <v>285</v>
      </c>
      <c r="L1138" t="s">
        <v>285</v>
      </c>
      <c r="M1138">
        <v>1030</v>
      </c>
      <c r="N1138" t="s">
        <v>285</v>
      </c>
      <c r="O1138" t="s">
        <v>285</v>
      </c>
      <c r="P1138">
        <v>8194</v>
      </c>
      <c r="Q1138" t="s">
        <v>285</v>
      </c>
      <c r="R1138" t="s">
        <v>285</v>
      </c>
    </row>
    <row r="1139" spans="1:18" hidden="1">
      <c r="A1139" t="s">
        <v>335</v>
      </c>
      <c r="B1139">
        <v>12319</v>
      </c>
      <c r="C1139" t="s">
        <v>296</v>
      </c>
      <c r="D1139">
        <v>14291</v>
      </c>
      <c r="E1139" t="s">
        <v>285</v>
      </c>
      <c r="F1139" t="s">
        <v>285</v>
      </c>
      <c r="G1139">
        <v>5218</v>
      </c>
      <c r="H1139" t="s">
        <v>285</v>
      </c>
      <c r="I1139" t="s">
        <v>285</v>
      </c>
      <c r="J1139">
        <v>0</v>
      </c>
      <c r="K1139" t="s">
        <v>285</v>
      </c>
      <c r="L1139" t="s">
        <v>285</v>
      </c>
      <c r="M1139">
        <v>1044</v>
      </c>
      <c r="N1139" t="s">
        <v>285</v>
      </c>
      <c r="O1139" t="s">
        <v>285</v>
      </c>
      <c r="P1139">
        <v>8029</v>
      </c>
      <c r="Q1139" t="s">
        <v>285</v>
      </c>
      <c r="R1139" t="s">
        <v>285</v>
      </c>
    </row>
    <row r="1140" spans="1:18" hidden="1">
      <c r="A1140" t="s">
        <v>335</v>
      </c>
      <c r="B1140">
        <v>12319</v>
      </c>
      <c r="C1140" t="s">
        <v>297</v>
      </c>
      <c r="D1140">
        <v>14092</v>
      </c>
      <c r="E1140" t="s">
        <v>285</v>
      </c>
      <c r="F1140" t="s">
        <v>285</v>
      </c>
      <c r="G1140">
        <v>4770</v>
      </c>
      <c r="H1140" t="s">
        <v>285</v>
      </c>
      <c r="I1140" t="s">
        <v>285</v>
      </c>
      <c r="J1140">
        <v>0</v>
      </c>
      <c r="K1140" t="s">
        <v>285</v>
      </c>
      <c r="L1140" t="s">
        <v>285</v>
      </c>
      <c r="M1140">
        <v>1064</v>
      </c>
      <c r="N1140" t="s">
        <v>285</v>
      </c>
      <c r="O1140" t="s">
        <v>285</v>
      </c>
      <c r="P1140">
        <v>8258</v>
      </c>
      <c r="Q1140" t="s">
        <v>285</v>
      </c>
      <c r="R1140" t="s">
        <v>285</v>
      </c>
    </row>
    <row r="1141" spans="1:18" hidden="1">
      <c r="A1141" t="s">
        <v>335</v>
      </c>
      <c r="B1141">
        <v>12319</v>
      </c>
      <c r="C1141" t="s">
        <v>298</v>
      </c>
      <c r="D1141">
        <v>14444</v>
      </c>
      <c r="E1141" t="s">
        <v>285</v>
      </c>
      <c r="F1141" t="s">
        <v>285</v>
      </c>
      <c r="G1141">
        <v>4897</v>
      </c>
      <c r="H1141" t="s">
        <v>285</v>
      </c>
      <c r="I1141" t="s">
        <v>285</v>
      </c>
      <c r="J1141">
        <v>0</v>
      </c>
      <c r="K1141" t="s">
        <v>285</v>
      </c>
      <c r="L1141" t="s">
        <v>285</v>
      </c>
      <c r="M1141">
        <v>1096</v>
      </c>
      <c r="N1141" t="s">
        <v>285</v>
      </c>
      <c r="O1141" t="s">
        <v>285</v>
      </c>
      <c r="P1141">
        <v>8451</v>
      </c>
      <c r="Q1141" t="s">
        <v>285</v>
      </c>
      <c r="R1141" t="s">
        <v>285</v>
      </c>
    </row>
    <row r="1142" spans="1:18" hidden="1">
      <c r="A1142" t="s">
        <v>335</v>
      </c>
      <c r="B1142">
        <v>12319</v>
      </c>
      <c r="C1142" t="s">
        <v>299</v>
      </c>
      <c r="D1142">
        <v>14574</v>
      </c>
      <c r="E1142" t="s">
        <v>285</v>
      </c>
      <c r="F1142" t="s">
        <v>285</v>
      </c>
      <c r="G1142">
        <v>5202</v>
      </c>
      <c r="H1142" t="s">
        <v>285</v>
      </c>
      <c r="I1142" t="s">
        <v>285</v>
      </c>
      <c r="J1142">
        <v>0</v>
      </c>
      <c r="K1142" t="s">
        <v>285</v>
      </c>
      <c r="L1142" t="s">
        <v>285</v>
      </c>
      <c r="M1142">
        <v>1109</v>
      </c>
      <c r="N1142" t="s">
        <v>285</v>
      </c>
      <c r="O1142" t="s">
        <v>285</v>
      </c>
      <c r="P1142">
        <v>8263</v>
      </c>
      <c r="Q1142" t="s">
        <v>285</v>
      </c>
      <c r="R1142" t="s">
        <v>285</v>
      </c>
    </row>
    <row r="1143" spans="1:18" hidden="1">
      <c r="A1143" t="s">
        <v>335</v>
      </c>
      <c r="B1143">
        <v>12319</v>
      </c>
      <c r="C1143" t="s">
        <v>300</v>
      </c>
      <c r="D1143">
        <v>14420</v>
      </c>
      <c r="E1143" t="s">
        <v>285</v>
      </c>
      <c r="F1143" t="s">
        <v>285</v>
      </c>
      <c r="G1143">
        <v>4899</v>
      </c>
      <c r="H1143" t="s">
        <v>285</v>
      </c>
      <c r="I1143" t="s">
        <v>285</v>
      </c>
      <c r="J1143">
        <v>0</v>
      </c>
      <c r="K1143" t="s">
        <v>285</v>
      </c>
      <c r="L1143" t="s">
        <v>285</v>
      </c>
      <c r="M1143">
        <v>1131</v>
      </c>
      <c r="N1143" t="s">
        <v>285</v>
      </c>
      <c r="O1143" t="s">
        <v>285</v>
      </c>
      <c r="P1143">
        <v>8390</v>
      </c>
      <c r="Q1143" t="s">
        <v>285</v>
      </c>
      <c r="R1143" t="s">
        <v>285</v>
      </c>
    </row>
    <row r="1144" spans="1:18" hidden="1">
      <c r="A1144" t="s">
        <v>335</v>
      </c>
      <c r="B1144">
        <v>12319</v>
      </c>
      <c r="C1144" t="s">
        <v>301</v>
      </c>
      <c r="D1144">
        <v>13835</v>
      </c>
      <c r="E1144" t="s">
        <v>285</v>
      </c>
      <c r="F1144" t="s">
        <v>285</v>
      </c>
      <c r="G1144">
        <v>4855</v>
      </c>
      <c r="H1144" t="s">
        <v>285</v>
      </c>
      <c r="I1144" t="s">
        <v>285</v>
      </c>
      <c r="J1144">
        <v>0</v>
      </c>
      <c r="K1144" t="s">
        <v>285</v>
      </c>
      <c r="L1144" t="s">
        <v>285</v>
      </c>
      <c r="M1144">
        <v>1090</v>
      </c>
      <c r="N1144" t="s">
        <v>285</v>
      </c>
      <c r="O1144" t="s">
        <v>285</v>
      </c>
      <c r="P1144">
        <v>7890</v>
      </c>
      <c r="Q1144" t="s">
        <v>285</v>
      </c>
      <c r="R1144" t="s">
        <v>285</v>
      </c>
    </row>
    <row r="1145" spans="1:18" hidden="1">
      <c r="A1145" t="s">
        <v>335</v>
      </c>
      <c r="B1145">
        <v>12319</v>
      </c>
      <c r="C1145" t="s">
        <v>302</v>
      </c>
      <c r="D1145">
        <v>14424</v>
      </c>
      <c r="E1145" t="s">
        <v>285</v>
      </c>
      <c r="F1145" t="s">
        <v>285</v>
      </c>
      <c r="G1145">
        <v>4791</v>
      </c>
      <c r="H1145" t="s">
        <v>285</v>
      </c>
      <c r="I1145" t="s">
        <v>285</v>
      </c>
      <c r="J1145">
        <v>0</v>
      </c>
      <c r="K1145" t="s">
        <v>285</v>
      </c>
      <c r="L1145" t="s">
        <v>285</v>
      </c>
      <c r="M1145">
        <v>1106</v>
      </c>
      <c r="N1145" t="s">
        <v>285</v>
      </c>
      <c r="O1145" t="s">
        <v>285</v>
      </c>
      <c r="P1145">
        <v>8527</v>
      </c>
      <c r="Q1145" t="s">
        <v>285</v>
      </c>
      <c r="R1145" t="s">
        <v>285</v>
      </c>
    </row>
    <row r="1146" spans="1:18" hidden="1">
      <c r="A1146" t="s">
        <v>335</v>
      </c>
      <c r="B1146">
        <v>12319</v>
      </c>
      <c r="C1146" t="s">
        <v>303</v>
      </c>
      <c r="D1146">
        <v>14413</v>
      </c>
      <c r="E1146" t="s">
        <v>285</v>
      </c>
      <c r="F1146" t="s">
        <v>285</v>
      </c>
      <c r="G1146">
        <v>4971</v>
      </c>
      <c r="H1146" t="s">
        <v>285</v>
      </c>
      <c r="I1146" t="s">
        <v>285</v>
      </c>
      <c r="J1146">
        <v>0</v>
      </c>
      <c r="K1146" t="s">
        <v>285</v>
      </c>
      <c r="L1146" t="s">
        <v>285</v>
      </c>
      <c r="M1146">
        <v>1123</v>
      </c>
      <c r="N1146" t="s">
        <v>285</v>
      </c>
      <c r="O1146" t="s">
        <v>285</v>
      </c>
      <c r="P1146">
        <v>8319</v>
      </c>
      <c r="Q1146" t="s">
        <v>285</v>
      </c>
      <c r="R1146" t="s">
        <v>285</v>
      </c>
    </row>
    <row r="1147" spans="1:18" hidden="1">
      <c r="A1147" t="s">
        <v>335</v>
      </c>
      <c r="B1147">
        <v>12319</v>
      </c>
      <c r="C1147" t="s">
        <v>304</v>
      </c>
      <c r="D1147">
        <v>14528</v>
      </c>
      <c r="E1147" t="s">
        <v>285</v>
      </c>
      <c r="F1147" t="s">
        <v>285</v>
      </c>
      <c r="G1147">
        <v>5257</v>
      </c>
      <c r="H1147" t="s">
        <v>285</v>
      </c>
      <c r="I1147" t="s">
        <v>285</v>
      </c>
      <c r="J1147">
        <v>1</v>
      </c>
      <c r="K1147" t="s">
        <v>285</v>
      </c>
      <c r="L1147" t="s">
        <v>285</v>
      </c>
      <c r="M1147">
        <v>1111</v>
      </c>
      <c r="N1147" t="s">
        <v>285</v>
      </c>
      <c r="O1147" t="s">
        <v>285</v>
      </c>
      <c r="P1147">
        <v>8159</v>
      </c>
      <c r="Q1147" t="s">
        <v>285</v>
      </c>
      <c r="R1147" t="s">
        <v>285</v>
      </c>
    </row>
    <row r="1148" spans="1:18" hidden="1">
      <c r="A1148" t="s">
        <v>335</v>
      </c>
      <c r="B1148">
        <v>12319</v>
      </c>
      <c r="C1148" t="s">
        <v>305</v>
      </c>
      <c r="D1148">
        <v>13692</v>
      </c>
      <c r="E1148" t="s">
        <v>285</v>
      </c>
      <c r="F1148" t="s">
        <v>285</v>
      </c>
      <c r="G1148">
        <v>4490</v>
      </c>
      <c r="H1148" t="s">
        <v>285</v>
      </c>
      <c r="I1148" t="s">
        <v>285</v>
      </c>
      <c r="J1148">
        <v>1</v>
      </c>
      <c r="K1148" t="s">
        <v>285</v>
      </c>
      <c r="L1148" t="s">
        <v>285</v>
      </c>
      <c r="M1148">
        <v>1074</v>
      </c>
      <c r="N1148" t="s">
        <v>285</v>
      </c>
      <c r="O1148" t="s">
        <v>285</v>
      </c>
      <c r="P1148">
        <v>8126</v>
      </c>
      <c r="Q1148" t="s">
        <v>285</v>
      </c>
      <c r="R1148" t="s">
        <v>285</v>
      </c>
    </row>
    <row r="1149" spans="1:18" hidden="1">
      <c r="A1149" t="s">
        <v>335</v>
      </c>
      <c r="B1149">
        <v>12319</v>
      </c>
      <c r="C1149" t="s">
        <v>306</v>
      </c>
      <c r="D1149">
        <v>13326</v>
      </c>
      <c r="E1149" t="s">
        <v>285</v>
      </c>
      <c r="F1149" t="s">
        <v>285</v>
      </c>
      <c r="G1149">
        <v>4276</v>
      </c>
      <c r="H1149" t="s">
        <v>285</v>
      </c>
      <c r="I1149" t="s">
        <v>285</v>
      </c>
      <c r="J1149">
        <v>1</v>
      </c>
      <c r="K1149" t="s">
        <v>285</v>
      </c>
      <c r="L1149" t="s">
        <v>285</v>
      </c>
      <c r="M1149">
        <v>1023</v>
      </c>
      <c r="N1149" t="s">
        <v>285</v>
      </c>
      <c r="O1149" t="s">
        <v>285</v>
      </c>
      <c r="P1149">
        <v>8026</v>
      </c>
      <c r="Q1149" t="s">
        <v>285</v>
      </c>
      <c r="R1149" t="s">
        <v>285</v>
      </c>
    </row>
    <row r="1150" spans="1:18" hidden="1">
      <c r="A1150" t="s">
        <v>335</v>
      </c>
      <c r="B1150">
        <v>12319</v>
      </c>
      <c r="C1150" t="s">
        <v>307</v>
      </c>
      <c r="D1150">
        <v>12994</v>
      </c>
      <c r="E1150" t="s">
        <v>285</v>
      </c>
      <c r="F1150" t="s">
        <v>285</v>
      </c>
      <c r="G1150">
        <v>4419</v>
      </c>
      <c r="H1150" t="s">
        <v>285</v>
      </c>
      <c r="I1150" t="s">
        <v>285</v>
      </c>
      <c r="J1150">
        <v>1</v>
      </c>
      <c r="K1150" t="s">
        <v>285</v>
      </c>
      <c r="L1150" t="s">
        <v>285</v>
      </c>
      <c r="M1150">
        <v>990</v>
      </c>
      <c r="N1150" t="s">
        <v>285</v>
      </c>
      <c r="O1150" t="s">
        <v>285</v>
      </c>
      <c r="P1150">
        <v>7584</v>
      </c>
      <c r="Q1150" t="s">
        <v>285</v>
      </c>
      <c r="R1150" t="s">
        <v>285</v>
      </c>
    </row>
    <row r="1151" spans="1:18" hidden="1">
      <c r="A1151" t="s">
        <v>335</v>
      </c>
      <c r="B1151">
        <v>12319</v>
      </c>
      <c r="C1151" t="s">
        <v>308</v>
      </c>
      <c r="D1151">
        <v>12986</v>
      </c>
      <c r="E1151" t="s">
        <v>285</v>
      </c>
      <c r="F1151" t="s">
        <v>285</v>
      </c>
      <c r="G1151">
        <v>4584</v>
      </c>
      <c r="H1151" t="s">
        <v>285</v>
      </c>
      <c r="I1151" t="s">
        <v>285</v>
      </c>
      <c r="J1151">
        <v>1</v>
      </c>
      <c r="K1151" t="s">
        <v>285</v>
      </c>
      <c r="L1151" t="s">
        <v>285</v>
      </c>
      <c r="M1151">
        <v>989</v>
      </c>
      <c r="N1151" t="s">
        <v>285</v>
      </c>
      <c r="O1151" t="s">
        <v>285</v>
      </c>
      <c r="P1151">
        <v>7412</v>
      </c>
      <c r="Q1151" t="s">
        <v>285</v>
      </c>
      <c r="R1151" t="s">
        <v>285</v>
      </c>
    </row>
    <row r="1152" spans="1:18" hidden="1">
      <c r="A1152" t="s">
        <v>335</v>
      </c>
      <c r="B1152">
        <v>12319</v>
      </c>
      <c r="C1152" t="s">
        <v>309</v>
      </c>
      <c r="D1152">
        <v>12839</v>
      </c>
      <c r="E1152" t="s">
        <v>285</v>
      </c>
      <c r="F1152" t="s">
        <v>285</v>
      </c>
      <c r="G1152">
        <v>4564</v>
      </c>
      <c r="H1152" t="s">
        <v>285</v>
      </c>
      <c r="I1152" t="s">
        <v>285</v>
      </c>
      <c r="J1152">
        <v>1</v>
      </c>
      <c r="K1152" t="s">
        <v>285</v>
      </c>
      <c r="L1152" t="s">
        <v>285</v>
      </c>
      <c r="M1152">
        <v>1011</v>
      </c>
      <c r="N1152" t="s">
        <v>285</v>
      </c>
      <c r="O1152" t="s">
        <v>285</v>
      </c>
      <c r="P1152">
        <v>7262</v>
      </c>
      <c r="Q1152" t="s">
        <v>285</v>
      </c>
      <c r="R1152" t="s">
        <v>285</v>
      </c>
    </row>
    <row r="1153" spans="1:18" hidden="1">
      <c r="A1153" t="s">
        <v>335</v>
      </c>
      <c r="B1153">
        <v>12319</v>
      </c>
      <c r="C1153" t="s">
        <v>310</v>
      </c>
      <c r="D1153">
        <v>12994</v>
      </c>
      <c r="E1153" t="s">
        <v>285</v>
      </c>
      <c r="F1153" t="s">
        <v>285</v>
      </c>
      <c r="G1153">
        <v>4777</v>
      </c>
      <c r="H1153" t="s">
        <v>285</v>
      </c>
      <c r="I1153" t="s">
        <v>285</v>
      </c>
      <c r="J1153">
        <v>1</v>
      </c>
      <c r="K1153" t="s">
        <v>285</v>
      </c>
      <c r="L1153" t="s">
        <v>285</v>
      </c>
      <c r="M1153">
        <v>1039</v>
      </c>
      <c r="N1153" t="s">
        <v>285</v>
      </c>
      <c r="O1153" t="s">
        <v>285</v>
      </c>
      <c r="P1153">
        <v>7177</v>
      </c>
      <c r="Q1153" t="s">
        <v>285</v>
      </c>
      <c r="R1153" t="s">
        <v>285</v>
      </c>
    </row>
    <row r="1154" spans="1:18" hidden="1">
      <c r="A1154" t="s">
        <v>335</v>
      </c>
      <c r="B1154">
        <v>12319</v>
      </c>
      <c r="C1154" t="s">
        <v>311</v>
      </c>
      <c r="D1154">
        <v>12507</v>
      </c>
      <c r="E1154" t="s">
        <v>285</v>
      </c>
      <c r="F1154" t="s">
        <v>285</v>
      </c>
      <c r="G1154">
        <v>4580</v>
      </c>
      <c r="H1154" t="s">
        <v>285</v>
      </c>
      <c r="I1154" t="s">
        <v>285</v>
      </c>
      <c r="J1154">
        <v>1</v>
      </c>
      <c r="K1154" t="s">
        <v>285</v>
      </c>
      <c r="L1154" t="s">
        <v>285</v>
      </c>
      <c r="M1154">
        <v>1022</v>
      </c>
      <c r="N1154" t="s">
        <v>285</v>
      </c>
      <c r="O1154" t="s">
        <v>285</v>
      </c>
      <c r="P1154">
        <v>6903</v>
      </c>
      <c r="Q1154" t="s">
        <v>285</v>
      </c>
      <c r="R1154" t="s">
        <v>285</v>
      </c>
    </row>
    <row r="1155" spans="1:18" hidden="1">
      <c r="A1155" t="s">
        <v>335</v>
      </c>
      <c r="B1155">
        <v>12319</v>
      </c>
      <c r="C1155" t="s">
        <v>312</v>
      </c>
      <c r="D1155">
        <v>11772</v>
      </c>
      <c r="E1155" t="s">
        <v>285</v>
      </c>
      <c r="F1155" t="s">
        <v>285</v>
      </c>
      <c r="G1155">
        <v>4571</v>
      </c>
      <c r="H1155" t="s">
        <v>285</v>
      </c>
      <c r="I1155" t="s">
        <v>285</v>
      </c>
      <c r="J1155">
        <v>1</v>
      </c>
      <c r="K1155" t="s">
        <v>285</v>
      </c>
      <c r="L1155" t="s">
        <v>285</v>
      </c>
      <c r="M1155">
        <v>991</v>
      </c>
      <c r="N1155" t="s">
        <v>285</v>
      </c>
      <c r="O1155" t="s">
        <v>285</v>
      </c>
      <c r="P1155">
        <v>6208</v>
      </c>
      <c r="Q1155" t="s">
        <v>285</v>
      </c>
      <c r="R1155" t="s">
        <v>285</v>
      </c>
    </row>
    <row r="1156" spans="1:18" hidden="1">
      <c r="A1156" t="s">
        <v>335</v>
      </c>
      <c r="B1156">
        <v>12319</v>
      </c>
      <c r="C1156" t="s">
        <v>313</v>
      </c>
      <c r="D1156">
        <v>12337</v>
      </c>
      <c r="E1156" t="s">
        <v>285</v>
      </c>
      <c r="F1156" t="s">
        <v>285</v>
      </c>
      <c r="G1156">
        <v>5018</v>
      </c>
      <c r="H1156" t="s">
        <v>285</v>
      </c>
      <c r="I1156" t="s">
        <v>285</v>
      </c>
      <c r="J1156">
        <v>1</v>
      </c>
      <c r="K1156" t="s">
        <v>285</v>
      </c>
      <c r="L1156" t="s">
        <v>285</v>
      </c>
      <c r="M1156">
        <v>1019</v>
      </c>
      <c r="N1156" t="s">
        <v>285</v>
      </c>
      <c r="O1156" t="s">
        <v>285</v>
      </c>
      <c r="P1156">
        <v>6299</v>
      </c>
      <c r="Q1156" t="s">
        <v>285</v>
      </c>
      <c r="R1156" t="s">
        <v>285</v>
      </c>
    </row>
    <row r="1157" spans="1:18" hidden="1">
      <c r="A1157" t="s">
        <v>335</v>
      </c>
      <c r="B1157">
        <v>12319</v>
      </c>
      <c r="C1157" t="s">
        <v>314</v>
      </c>
      <c r="D1157">
        <v>12700</v>
      </c>
      <c r="E1157" t="s">
        <v>285</v>
      </c>
      <c r="F1157" t="s">
        <v>285</v>
      </c>
      <c r="G1157">
        <v>4815</v>
      </c>
      <c r="H1157" t="s">
        <v>285</v>
      </c>
      <c r="I1157" t="s">
        <v>285</v>
      </c>
      <c r="J1157">
        <v>1</v>
      </c>
      <c r="K1157" t="s">
        <v>285</v>
      </c>
      <c r="L1157" t="s">
        <v>285</v>
      </c>
      <c r="M1157">
        <v>1020</v>
      </c>
      <c r="N1157" t="s">
        <v>285</v>
      </c>
      <c r="O1157" t="s">
        <v>285</v>
      </c>
      <c r="P1157">
        <v>6864</v>
      </c>
      <c r="Q1157" t="s">
        <v>285</v>
      </c>
      <c r="R1157" t="s">
        <v>285</v>
      </c>
    </row>
    <row r="1158" spans="1:18" hidden="1">
      <c r="A1158" t="s">
        <v>335</v>
      </c>
      <c r="B1158">
        <v>12319</v>
      </c>
      <c r="C1158" t="s">
        <v>315</v>
      </c>
      <c r="D1158">
        <v>11912</v>
      </c>
      <c r="E1158" t="s">
        <v>285</v>
      </c>
      <c r="F1158" t="s">
        <v>285</v>
      </c>
      <c r="G1158">
        <v>4595</v>
      </c>
      <c r="H1158" t="s">
        <v>285</v>
      </c>
      <c r="I1158" t="s">
        <v>285</v>
      </c>
      <c r="J1158">
        <v>1</v>
      </c>
      <c r="K1158" t="s">
        <v>285</v>
      </c>
      <c r="L1158" t="s">
        <v>285</v>
      </c>
      <c r="M1158">
        <v>1015</v>
      </c>
      <c r="N1158" t="s">
        <v>285</v>
      </c>
      <c r="O1158" t="s">
        <v>285</v>
      </c>
      <c r="P1158">
        <v>6301</v>
      </c>
      <c r="Q1158" t="s">
        <v>285</v>
      </c>
      <c r="R1158" t="s">
        <v>285</v>
      </c>
    </row>
    <row r="1159" spans="1:18" hidden="1">
      <c r="A1159" t="s">
        <v>335</v>
      </c>
      <c r="B1159">
        <v>12319</v>
      </c>
      <c r="C1159" t="s">
        <v>316</v>
      </c>
      <c r="D1159">
        <v>11442</v>
      </c>
      <c r="E1159" t="s">
        <v>285</v>
      </c>
      <c r="F1159" t="s">
        <v>285</v>
      </c>
      <c r="G1159">
        <v>4477</v>
      </c>
      <c r="H1159" t="s">
        <v>285</v>
      </c>
      <c r="I1159" t="s">
        <v>285</v>
      </c>
      <c r="J1159">
        <v>1</v>
      </c>
      <c r="K1159" t="s">
        <v>285</v>
      </c>
      <c r="L1159" t="s">
        <v>285</v>
      </c>
      <c r="M1159">
        <v>933</v>
      </c>
      <c r="N1159" t="s">
        <v>285</v>
      </c>
      <c r="O1159" t="s">
        <v>285</v>
      </c>
      <c r="P1159">
        <v>6031</v>
      </c>
      <c r="Q1159" t="s">
        <v>285</v>
      </c>
      <c r="R1159" t="s">
        <v>285</v>
      </c>
    </row>
    <row r="1160" spans="1:18" hidden="1">
      <c r="A1160" t="s">
        <v>335</v>
      </c>
      <c r="B1160">
        <v>12319</v>
      </c>
      <c r="C1160" t="s">
        <v>317</v>
      </c>
      <c r="D1160">
        <v>11596</v>
      </c>
      <c r="E1160" t="s">
        <v>285</v>
      </c>
      <c r="F1160" t="s">
        <v>285</v>
      </c>
      <c r="G1160">
        <v>4766</v>
      </c>
      <c r="H1160" t="s">
        <v>285</v>
      </c>
      <c r="I1160" t="s">
        <v>285</v>
      </c>
      <c r="J1160">
        <v>1</v>
      </c>
      <c r="K1160" t="s">
        <v>285</v>
      </c>
      <c r="L1160" t="s">
        <v>285</v>
      </c>
      <c r="M1160">
        <v>903</v>
      </c>
      <c r="N1160" t="s">
        <v>285</v>
      </c>
      <c r="O1160" t="s">
        <v>285</v>
      </c>
      <c r="P1160">
        <v>5926</v>
      </c>
      <c r="Q1160" t="s">
        <v>285</v>
      </c>
      <c r="R1160" t="s">
        <v>285</v>
      </c>
    </row>
    <row r="1161" spans="1:18" hidden="1">
      <c r="A1161" t="s">
        <v>335</v>
      </c>
      <c r="B1161">
        <v>12319</v>
      </c>
      <c r="C1161" t="s">
        <v>318</v>
      </c>
      <c r="D1161">
        <v>11186</v>
      </c>
      <c r="E1161" t="s">
        <v>285</v>
      </c>
      <c r="F1161" t="s">
        <v>285</v>
      </c>
      <c r="G1161">
        <v>4680</v>
      </c>
      <c r="H1161" t="s">
        <v>285</v>
      </c>
      <c r="I1161" t="s">
        <v>285</v>
      </c>
      <c r="J1161">
        <v>1</v>
      </c>
      <c r="K1161" t="s">
        <v>285</v>
      </c>
      <c r="L1161" t="s">
        <v>285</v>
      </c>
      <c r="M1161">
        <v>869</v>
      </c>
      <c r="N1161" t="s">
        <v>285</v>
      </c>
      <c r="O1161" t="s">
        <v>285</v>
      </c>
      <c r="P1161">
        <v>5636</v>
      </c>
      <c r="Q1161" t="s">
        <v>285</v>
      </c>
      <c r="R1161" t="s">
        <v>285</v>
      </c>
    </row>
    <row r="1162" spans="1:18" hidden="1">
      <c r="A1162" t="s">
        <v>335</v>
      </c>
      <c r="B1162">
        <v>12319</v>
      </c>
      <c r="C1162" t="s">
        <v>319</v>
      </c>
      <c r="D1162">
        <v>10732</v>
      </c>
      <c r="E1162" t="s">
        <v>285</v>
      </c>
      <c r="F1162" t="s">
        <v>285</v>
      </c>
      <c r="G1162">
        <v>4880</v>
      </c>
      <c r="H1162" t="s">
        <v>285</v>
      </c>
      <c r="I1162" t="s">
        <v>285</v>
      </c>
      <c r="J1162">
        <v>1</v>
      </c>
      <c r="K1162" t="s">
        <v>285</v>
      </c>
      <c r="L1162" t="s">
        <v>285</v>
      </c>
      <c r="M1162">
        <v>823</v>
      </c>
      <c r="N1162" t="s">
        <v>285</v>
      </c>
      <c r="O1162" t="s">
        <v>285</v>
      </c>
      <c r="P1162">
        <v>5028</v>
      </c>
      <c r="Q1162" t="s">
        <v>285</v>
      </c>
      <c r="R1162" t="s">
        <v>285</v>
      </c>
    </row>
    <row r="1163" spans="1:18" hidden="1">
      <c r="A1163" t="s">
        <v>335</v>
      </c>
      <c r="B1163">
        <v>12319</v>
      </c>
      <c r="C1163" t="s">
        <v>320</v>
      </c>
      <c r="D1163">
        <v>11837</v>
      </c>
      <c r="E1163" t="s">
        <v>285</v>
      </c>
      <c r="F1163" t="s">
        <v>285</v>
      </c>
      <c r="G1163">
        <v>5350</v>
      </c>
      <c r="H1163" t="s">
        <v>285</v>
      </c>
      <c r="I1163" t="s">
        <v>285</v>
      </c>
      <c r="J1163">
        <v>2</v>
      </c>
      <c r="K1163" t="s">
        <v>285</v>
      </c>
      <c r="L1163" t="s">
        <v>285</v>
      </c>
      <c r="M1163">
        <v>910</v>
      </c>
      <c r="N1163" t="s">
        <v>285</v>
      </c>
      <c r="O1163" t="s">
        <v>285</v>
      </c>
      <c r="P1163">
        <v>5574</v>
      </c>
      <c r="Q1163" t="s">
        <v>285</v>
      </c>
      <c r="R1163" t="s">
        <v>285</v>
      </c>
    </row>
    <row r="1164" spans="1:18" hidden="1">
      <c r="A1164" t="s">
        <v>335</v>
      </c>
      <c r="B1164">
        <v>12319</v>
      </c>
      <c r="C1164" t="s">
        <v>321</v>
      </c>
      <c r="D1164">
        <v>12275</v>
      </c>
      <c r="E1164" t="s">
        <v>285</v>
      </c>
      <c r="F1164" t="s">
        <v>285</v>
      </c>
      <c r="G1164">
        <v>5408</v>
      </c>
      <c r="H1164" t="s">
        <v>285</v>
      </c>
      <c r="I1164" t="s">
        <v>285</v>
      </c>
      <c r="J1164">
        <v>2</v>
      </c>
      <c r="K1164" t="s">
        <v>285</v>
      </c>
      <c r="L1164" t="s">
        <v>285</v>
      </c>
      <c r="M1164">
        <v>864</v>
      </c>
      <c r="N1164" t="s">
        <v>285</v>
      </c>
      <c r="O1164" t="s">
        <v>285</v>
      </c>
      <c r="P1164">
        <v>6000</v>
      </c>
      <c r="Q1164" t="s">
        <v>285</v>
      </c>
      <c r="R1164" t="s">
        <v>285</v>
      </c>
    </row>
    <row r="1165" spans="1:18" hidden="1">
      <c r="A1165" t="s">
        <v>336</v>
      </c>
      <c r="B1165">
        <v>12505</v>
      </c>
      <c r="C1165" t="s">
        <v>244</v>
      </c>
      <c r="D1165">
        <v>193007</v>
      </c>
      <c r="E1165">
        <v>-642</v>
      </c>
      <c r="F1165">
        <v>5796</v>
      </c>
      <c r="G1165">
        <v>75366</v>
      </c>
      <c r="H1165">
        <v>-3206</v>
      </c>
      <c r="I1165">
        <v>290</v>
      </c>
      <c r="J1165">
        <v>9657</v>
      </c>
      <c r="K1165">
        <v>-441</v>
      </c>
      <c r="L1165">
        <v>-94</v>
      </c>
      <c r="M1165">
        <v>12981</v>
      </c>
      <c r="N1165">
        <v>-176</v>
      </c>
      <c r="O1165">
        <v>15</v>
      </c>
      <c r="P1165">
        <v>95003</v>
      </c>
      <c r="Q1165">
        <v>3181</v>
      </c>
      <c r="R1165">
        <v>5585</v>
      </c>
    </row>
    <row r="1166" spans="1:18" hidden="1">
      <c r="A1166" t="s">
        <v>336</v>
      </c>
      <c r="B1166">
        <v>12505</v>
      </c>
      <c r="C1166" t="s">
        <v>245</v>
      </c>
      <c r="D1166">
        <v>187011</v>
      </c>
      <c r="E1166">
        <v>14451</v>
      </c>
      <c r="F1166">
        <v>5434</v>
      </c>
      <c r="G1166">
        <v>76923</v>
      </c>
      <c r="H1166">
        <v>12399</v>
      </c>
      <c r="I1166">
        <v>-2343</v>
      </c>
      <c r="J1166">
        <v>9973</v>
      </c>
      <c r="K1166">
        <v>243</v>
      </c>
      <c r="L1166">
        <v>20</v>
      </c>
      <c r="M1166">
        <v>13007</v>
      </c>
      <c r="N1166">
        <v>-44</v>
      </c>
      <c r="O1166">
        <v>-422</v>
      </c>
      <c r="P1166">
        <v>87108</v>
      </c>
      <c r="Q1166">
        <v>1853</v>
      </c>
      <c r="R1166">
        <v>8179</v>
      </c>
    </row>
    <row r="1167" spans="1:18" hidden="1">
      <c r="A1167" t="s">
        <v>336</v>
      </c>
      <c r="B1167">
        <v>12505</v>
      </c>
      <c r="C1167" t="s">
        <v>246</v>
      </c>
      <c r="D1167">
        <v>165372</v>
      </c>
      <c r="E1167">
        <v>-9437</v>
      </c>
      <c r="F1167">
        <v>-4063</v>
      </c>
      <c r="G1167">
        <v>63893</v>
      </c>
      <c r="H1167">
        <v>-11654</v>
      </c>
      <c r="I1167">
        <v>570</v>
      </c>
      <c r="J1167">
        <v>9746</v>
      </c>
      <c r="K1167">
        <v>847</v>
      </c>
      <c r="L1167">
        <v>-371</v>
      </c>
      <c r="M1167">
        <v>13367</v>
      </c>
      <c r="N1167">
        <v>-116</v>
      </c>
      <c r="O1167">
        <v>-261</v>
      </c>
      <c r="P1167">
        <v>78366</v>
      </c>
      <c r="Q1167">
        <v>1486</v>
      </c>
      <c r="R1167">
        <v>-4001</v>
      </c>
    </row>
    <row r="1168" spans="1:18" hidden="1">
      <c r="A1168" t="s">
        <v>336</v>
      </c>
      <c r="B1168">
        <v>12505</v>
      </c>
      <c r="C1168" t="s">
        <v>247</v>
      </c>
      <c r="D1168">
        <v>180996</v>
      </c>
      <c r="E1168">
        <v>5280</v>
      </c>
      <c r="F1168">
        <v>-3275</v>
      </c>
      <c r="G1168">
        <v>73607</v>
      </c>
      <c r="H1168">
        <v>3259</v>
      </c>
      <c r="I1168">
        <v>-297</v>
      </c>
      <c r="J1168">
        <v>9161</v>
      </c>
      <c r="K1168">
        <v>380</v>
      </c>
      <c r="L1168">
        <v>-225</v>
      </c>
      <c r="M1168">
        <v>13864</v>
      </c>
      <c r="N1168">
        <v>312</v>
      </c>
      <c r="O1168">
        <v>-1574</v>
      </c>
      <c r="P1168">
        <v>84364</v>
      </c>
      <c r="Q1168">
        <v>1329</v>
      </c>
      <c r="R1168">
        <v>-1179</v>
      </c>
    </row>
    <row r="1169" spans="1:18" hidden="1">
      <c r="A1169" t="s">
        <v>336</v>
      </c>
      <c r="B1169">
        <v>12505</v>
      </c>
      <c r="C1169" t="s">
        <v>248</v>
      </c>
      <c r="D1169">
        <v>176510</v>
      </c>
      <c r="E1169">
        <v>3512</v>
      </c>
      <c r="F1169">
        <v>2010</v>
      </c>
      <c r="G1169">
        <v>69482</v>
      </c>
      <c r="H1169">
        <v>2723</v>
      </c>
      <c r="I1169">
        <v>429</v>
      </c>
      <c r="J1169">
        <v>8750</v>
      </c>
      <c r="K1169">
        <v>347</v>
      </c>
      <c r="L1169">
        <v>-30</v>
      </c>
      <c r="M1169">
        <v>14228</v>
      </c>
      <c r="N1169">
        <v>499</v>
      </c>
      <c r="O1169">
        <v>675</v>
      </c>
      <c r="P1169">
        <v>84050</v>
      </c>
      <c r="Q1169">
        <v>-57</v>
      </c>
      <c r="R1169">
        <v>936</v>
      </c>
    </row>
    <row r="1170" spans="1:18" hidden="1">
      <c r="A1170" t="s">
        <v>336</v>
      </c>
      <c r="B1170">
        <v>12505</v>
      </c>
      <c r="C1170" t="s">
        <v>249</v>
      </c>
      <c r="D1170">
        <v>172324</v>
      </c>
      <c r="E1170">
        <v>-10425</v>
      </c>
      <c r="F1170">
        <v>2435</v>
      </c>
      <c r="G1170">
        <v>67539</v>
      </c>
      <c r="H1170">
        <v>-9315</v>
      </c>
      <c r="I1170">
        <v>500</v>
      </c>
      <c r="J1170">
        <v>8459</v>
      </c>
      <c r="K1170">
        <v>-346</v>
      </c>
      <c r="L1170">
        <v>215</v>
      </c>
      <c r="M1170">
        <v>13002</v>
      </c>
      <c r="N1170">
        <v>5</v>
      </c>
      <c r="O1170">
        <v>2204</v>
      </c>
      <c r="P1170">
        <v>83324</v>
      </c>
      <c r="Q1170">
        <v>-769</v>
      </c>
      <c r="R1170">
        <v>-484</v>
      </c>
    </row>
    <row r="1171" spans="1:18" hidden="1">
      <c r="A1171" t="s">
        <v>336</v>
      </c>
      <c r="B1171">
        <v>12505</v>
      </c>
      <c r="C1171" t="s">
        <v>250</v>
      </c>
      <c r="D1171">
        <v>177750</v>
      </c>
      <c r="E1171">
        <v>-706</v>
      </c>
      <c r="F1171">
        <v>-401</v>
      </c>
      <c r="G1171">
        <v>74996</v>
      </c>
      <c r="H1171">
        <v>-1394</v>
      </c>
      <c r="I1171">
        <v>-96</v>
      </c>
      <c r="J1171">
        <v>8376</v>
      </c>
      <c r="K1171">
        <v>125</v>
      </c>
      <c r="L1171">
        <v>-97</v>
      </c>
      <c r="M1171">
        <v>10715</v>
      </c>
      <c r="N1171">
        <v>-3</v>
      </c>
      <c r="O1171">
        <v>606</v>
      </c>
      <c r="P1171">
        <v>83663</v>
      </c>
      <c r="Q1171">
        <v>566</v>
      </c>
      <c r="R1171">
        <v>-814</v>
      </c>
    </row>
    <row r="1172" spans="1:18" hidden="1">
      <c r="A1172" t="s">
        <v>336</v>
      </c>
      <c r="B1172">
        <v>12505</v>
      </c>
      <c r="C1172" t="s">
        <v>251</v>
      </c>
      <c r="D1172">
        <v>179618</v>
      </c>
      <c r="E1172">
        <v>11265</v>
      </c>
      <c r="F1172">
        <v>2537</v>
      </c>
      <c r="G1172">
        <v>77173</v>
      </c>
      <c r="H1172">
        <v>10520</v>
      </c>
      <c r="I1172">
        <v>344</v>
      </c>
      <c r="J1172">
        <v>8399</v>
      </c>
      <c r="K1172">
        <v>213</v>
      </c>
      <c r="L1172">
        <v>-20</v>
      </c>
      <c r="M1172">
        <v>9995</v>
      </c>
      <c r="N1172">
        <v>-14</v>
      </c>
      <c r="O1172">
        <v>-382</v>
      </c>
      <c r="P1172">
        <v>84051</v>
      </c>
      <c r="Q1172">
        <v>546</v>
      </c>
      <c r="R1172">
        <v>2595</v>
      </c>
    </row>
    <row r="1173" spans="1:18" hidden="1">
      <c r="A1173" t="s">
        <v>336</v>
      </c>
      <c r="B1173">
        <v>12505</v>
      </c>
      <c r="C1173" t="s">
        <v>252</v>
      </c>
      <c r="D1173">
        <v>166547</v>
      </c>
      <c r="E1173">
        <v>-4576</v>
      </c>
      <c r="F1173">
        <v>4549</v>
      </c>
      <c r="G1173">
        <v>66714</v>
      </c>
      <c r="H1173">
        <v>-6793</v>
      </c>
      <c r="I1173">
        <v>1099</v>
      </c>
      <c r="J1173">
        <v>8259</v>
      </c>
      <c r="K1173">
        <v>451</v>
      </c>
      <c r="L1173">
        <v>28</v>
      </c>
      <c r="M1173">
        <v>10348</v>
      </c>
      <c r="N1173">
        <v>-71</v>
      </c>
      <c r="O1173">
        <v>481</v>
      </c>
      <c r="P1173">
        <v>81226</v>
      </c>
      <c r="Q1173">
        <v>1837</v>
      </c>
      <c r="R1173">
        <v>2941</v>
      </c>
    </row>
    <row r="1174" spans="1:18" hidden="1">
      <c r="A1174" t="s">
        <v>336</v>
      </c>
      <c r="B1174">
        <v>12505</v>
      </c>
      <c r="C1174" t="s">
        <v>253</v>
      </c>
      <c r="D1174">
        <v>168096</v>
      </c>
      <c r="E1174">
        <v>247</v>
      </c>
      <c r="F1174">
        <v>2021</v>
      </c>
      <c r="G1174">
        <v>73513</v>
      </c>
      <c r="H1174">
        <v>-745</v>
      </c>
      <c r="I1174">
        <v>129</v>
      </c>
      <c r="J1174">
        <v>7841</v>
      </c>
      <c r="K1174">
        <v>603</v>
      </c>
      <c r="L1174">
        <v>133</v>
      </c>
      <c r="M1174">
        <v>9715</v>
      </c>
      <c r="N1174">
        <v>45</v>
      </c>
      <c r="O1174">
        <v>235</v>
      </c>
      <c r="P1174">
        <v>77027</v>
      </c>
      <c r="Q1174">
        <v>344</v>
      </c>
      <c r="R1174">
        <v>1524</v>
      </c>
    </row>
    <row r="1175" spans="1:18" hidden="1">
      <c r="A1175" t="s">
        <v>336</v>
      </c>
      <c r="B1175">
        <v>12505</v>
      </c>
      <c r="C1175" t="s">
        <v>254</v>
      </c>
      <c r="D1175">
        <v>164813</v>
      </c>
      <c r="E1175">
        <v>14787</v>
      </c>
      <c r="F1175">
        <v>2012</v>
      </c>
      <c r="G1175">
        <v>72668</v>
      </c>
      <c r="H1175">
        <v>13410</v>
      </c>
      <c r="I1175">
        <v>648</v>
      </c>
      <c r="J1175">
        <v>7129</v>
      </c>
      <c r="K1175">
        <v>173</v>
      </c>
      <c r="L1175">
        <v>-323</v>
      </c>
      <c r="M1175">
        <v>9400</v>
      </c>
      <c r="N1175">
        <v>388</v>
      </c>
      <c r="O1175">
        <v>392</v>
      </c>
      <c r="P1175">
        <v>75615</v>
      </c>
      <c r="Q1175">
        <v>816</v>
      </c>
      <c r="R1175">
        <v>1295</v>
      </c>
    </row>
    <row r="1176" spans="1:18" hidden="1">
      <c r="A1176" t="s">
        <v>336</v>
      </c>
      <c r="B1176">
        <v>12505</v>
      </c>
      <c r="C1176" t="s">
        <v>255</v>
      </c>
      <c r="D1176">
        <v>149161</v>
      </c>
      <c r="E1176">
        <v>-7545</v>
      </c>
      <c r="F1176">
        <v>4146</v>
      </c>
      <c r="G1176">
        <v>59496</v>
      </c>
      <c r="H1176">
        <v>-8294</v>
      </c>
      <c r="I1176">
        <v>447</v>
      </c>
      <c r="J1176">
        <v>7271</v>
      </c>
      <c r="K1176">
        <v>150</v>
      </c>
      <c r="L1176">
        <v>-28</v>
      </c>
      <c r="M1176">
        <v>8686</v>
      </c>
      <c r="N1176">
        <v>348</v>
      </c>
      <c r="O1176">
        <v>407</v>
      </c>
      <c r="P1176">
        <v>73708</v>
      </c>
      <c r="Q1176">
        <v>251</v>
      </c>
      <c r="R1176">
        <v>3320</v>
      </c>
    </row>
    <row r="1177" spans="1:18" hidden="1">
      <c r="A1177" t="s">
        <v>336</v>
      </c>
      <c r="B1177">
        <v>12505</v>
      </c>
      <c r="C1177" t="s">
        <v>256</v>
      </c>
      <c r="D1177">
        <v>151863</v>
      </c>
      <c r="E1177">
        <v>4737</v>
      </c>
      <c r="F1177">
        <v>4115</v>
      </c>
      <c r="G1177">
        <v>66813</v>
      </c>
      <c r="H1177">
        <v>2793</v>
      </c>
      <c r="I1177">
        <v>77</v>
      </c>
      <c r="J1177">
        <v>7230</v>
      </c>
      <c r="K1177">
        <v>306</v>
      </c>
      <c r="L1177">
        <v>-101</v>
      </c>
      <c r="M1177">
        <v>7967</v>
      </c>
      <c r="N1177">
        <v>-155</v>
      </c>
      <c r="O1177">
        <v>415</v>
      </c>
      <c r="P1177">
        <v>69853</v>
      </c>
      <c r="Q1177">
        <v>1793</v>
      </c>
      <c r="R1177">
        <v>3724</v>
      </c>
    </row>
    <row r="1178" spans="1:18" hidden="1">
      <c r="A1178" t="s">
        <v>336</v>
      </c>
      <c r="B1178">
        <v>12505</v>
      </c>
      <c r="C1178" t="s">
        <v>257</v>
      </c>
      <c r="D1178">
        <v>146342</v>
      </c>
      <c r="E1178">
        <v>8738</v>
      </c>
      <c r="F1178">
        <v>560</v>
      </c>
      <c r="G1178">
        <v>65864</v>
      </c>
      <c r="H1178">
        <v>7985</v>
      </c>
      <c r="I1178">
        <v>362</v>
      </c>
      <c r="J1178">
        <v>7025</v>
      </c>
      <c r="K1178">
        <v>4</v>
      </c>
      <c r="L1178">
        <v>-435</v>
      </c>
      <c r="M1178">
        <v>7727</v>
      </c>
      <c r="N1178">
        <v>-522</v>
      </c>
      <c r="O1178">
        <v>819</v>
      </c>
      <c r="P1178">
        <v>65726</v>
      </c>
      <c r="Q1178">
        <v>1271</v>
      </c>
      <c r="R1178">
        <v>-186</v>
      </c>
    </row>
    <row r="1179" spans="1:18" hidden="1">
      <c r="A1179" t="s">
        <v>336</v>
      </c>
      <c r="B1179">
        <v>12505</v>
      </c>
      <c r="C1179" t="s">
        <v>258</v>
      </c>
      <c r="D1179">
        <v>137255</v>
      </c>
      <c r="E1179">
        <v>-3520</v>
      </c>
      <c r="F1179">
        <v>-1099</v>
      </c>
      <c r="G1179">
        <v>57861</v>
      </c>
      <c r="H1179">
        <v>161</v>
      </c>
      <c r="I1179">
        <v>1980</v>
      </c>
      <c r="J1179">
        <v>7498</v>
      </c>
      <c r="K1179">
        <v>168</v>
      </c>
      <c r="L1179">
        <v>-176</v>
      </c>
      <c r="M1179">
        <v>7465</v>
      </c>
      <c r="N1179">
        <v>66</v>
      </c>
      <c r="O1179">
        <v>71</v>
      </c>
      <c r="P1179">
        <v>64431</v>
      </c>
      <c r="Q1179">
        <v>-3915</v>
      </c>
      <c r="R1179">
        <v>-2974</v>
      </c>
    </row>
    <row r="1180" spans="1:18" hidden="1">
      <c r="A1180" t="s">
        <v>336</v>
      </c>
      <c r="B1180">
        <v>12505</v>
      </c>
      <c r="C1180" t="s">
        <v>259</v>
      </c>
      <c r="D1180">
        <v>143413</v>
      </c>
      <c r="E1180">
        <v>1054</v>
      </c>
      <c r="F1180">
        <v>-849</v>
      </c>
      <c r="G1180">
        <v>57056</v>
      </c>
      <c r="H1180">
        <v>-998</v>
      </c>
      <c r="I1180">
        <v>891</v>
      </c>
      <c r="J1180">
        <v>7486</v>
      </c>
      <c r="K1180">
        <v>539</v>
      </c>
      <c r="L1180">
        <v>52</v>
      </c>
      <c r="M1180">
        <v>7408</v>
      </c>
      <c r="N1180">
        <v>152</v>
      </c>
      <c r="O1180">
        <v>-191</v>
      </c>
      <c r="P1180">
        <v>71463</v>
      </c>
      <c r="Q1180">
        <v>1361</v>
      </c>
      <c r="R1180">
        <v>-1601</v>
      </c>
    </row>
    <row r="1181" spans="1:18" hidden="1">
      <c r="A1181" t="s">
        <v>336</v>
      </c>
      <c r="B1181">
        <v>12505</v>
      </c>
      <c r="C1181" t="s">
        <v>260</v>
      </c>
      <c r="D1181">
        <v>141847</v>
      </c>
      <c r="E1181">
        <v>1013</v>
      </c>
      <c r="F1181">
        <v>1756</v>
      </c>
      <c r="G1181">
        <v>56444</v>
      </c>
      <c r="H1181">
        <v>-256</v>
      </c>
      <c r="I1181">
        <v>-89</v>
      </c>
      <c r="J1181">
        <v>6969</v>
      </c>
      <c r="K1181">
        <v>267</v>
      </c>
      <c r="L1181">
        <v>-63</v>
      </c>
      <c r="M1181">
        <v>7419</v>
      </c>
      <c r="N1181">
        <v>595</v>
      </c>
      <c r="O1181">
        <v>101</v>
      </c>
      <c r="P1181">
        <v>71015</v>
      </c>
      <c r="Q1181">
        <v>407</v>
      </c>
      <c r="R1181">
        <v>1807</v>
      </c>
    </row>
    <row r="1182" spans="1:18" hidden="1">
      <c r="A1182" t="s">
        <v>336</v>
      </c>
      <c r="B1182">
        <v>12505</v>
      </c>
      <c r="C1182" t="s">
        <v>261</v>
      </c>
      <c r="D1182">
        <v>138919</v>
      </c>
      <c r="E1182">
        <v>-1705</v>
      </c>
      <c r="F1182">
        <v>-1992</v>
      </c>
      <c r="G1182">
        <v>56449</v>
      </c>
      <c r="H1182">
        <v>-1772</v>
      </c>
      <c r="I1182">
        <v>-746</v>
      </c>
      <c r="J1182">
        <v>6768</v>
      </c>
      <c r="K1182">
        <v>170</v>
      </c>
      <c r="L1182">
        <v>-141</v>
      </c>
      <c r="M1182">
        <v>6735</v>
      </c>
      <c r="N1182">
        <v>-177</v>
      </c>
      <c r="O1182">
        <v>146</v>
      </c>
      <c r="P1182">
        <v>68967</v>
      </c>
      <c r="Q1182">
        <v>74</v>
      </c>
      <c r="R1182">
        <v>-1251</v>
      </c>
    </row>
    <row r="1183" spans="1:18" hidden="1">
      <c r="A1183" t="s">
        <v>336</v>
      </c>
      <c r="B1183">
        <v>12505</v>
      </c>
      <c r="C1183" t="s">
        <v>262</v>
      </c>
      <c r="D1183">
        <v>144327</v>
      </c>
      <c r="E1183">
        <v>-4</v>
      </c>
      <c r="F1183">
        <v>3326</v>
      </c>
      <c r="G1183">
        <v>60937</v>
      </c>
      <c r="H1183">
        <v>338</v>
      </c>
      <c r="I1183">
        <v>444</v>
      </c>
      <c r="J1183">
        <v>6841</v>
      </c>
      <c r="K1183">
        <v>150</v>
      </c>
      <c r="L1183">
        <v>-80</v>
      </c>
      <c r="M1183">
        <v>6648</v>
      </c>
      <c r="N1183">
        <v>-632</v>
      </c>
      <c r="O1183">
        <v>-193</v>
      </c>
      <c r="P1183">
        <v>69901</v>
      </c>
      <c r="Q1183">
        <v>140</v>
      </c>
      <c r="R1183">
        <v>3155</v>
      </c>
    </row>
    <row r="1184" spans="1:18" hidden="1">
      <c r="A1184" t="s">
        <v>336</v>
      </c>
      <c r="B1184">
        <v>12505</v>
      </c>
      <c r="C1184" t="s">
        <v>263</v>
      </c>
      <c r="D1184">
        <v>141301</v>
      </c>
      <c r="E1184">
        <v>1567</v>
      </c>
      <c r="F1184">
        <v>-1405</v>
      </c>
      <c r="G1184">
        <v>60990</v>
      </c>
      <c r="H1184">
        <v>2560</v>
      </c>
      <c r="I1184">
        <v>-1867</v>
      </c>
      <c r="J1184">
        <v>6839</v>
      </c>
      <c r="K1184">
        <v>267</v>
      </c>
      <c r="L1184">
        <v>65</v>
      </c>
      <c r="M1184">
        <v>7216</v>
      </c>
      <c r="N1184">
        <v>-22</v>
      </c>
      <c r="O1184">
        <v>-40</v>
      </c>
      <c r="P1184">
        <v>66256</v>
      </c>
      <c r="Q1184">
        <v>-1238</v>
      </c>
      <c r="R1184">
        <v>437</v>
      </c>
    </row>
    <row r="1185" spans="1:18" hidden="1">
      <c r="A1185" t="s">
        <v>336</v>
      </c>
      <c r="B1185">
        <v>12505</v>
      </c>
      <c r="C1185" t="s">
        <v>264</v>
      </c>
      <c r="D1185">
        <v>142029</v>
      </c>
      <c r="E1185">
        <v>2219</v>
      </c>
      <c r="F1185">
        <v>1268</v>
      </c>
      <c r="G1185">
        <v>62279</v>
      </c>
      <c r="H1185">
        <v>1741</v>
      </c>
      <c r="I1185">
        <v>145</v>
      </c>
      <c r="J1185">
        <v>6794</v>
      </c>
      <c r="K1185">
        <v>229</v>
      </c>
      <c r="L1185">
        <v>513</v>
      </c>
      <c r="M1185">
        <v>7092</v>
      </c>
      <c r="N1185">
        <v>442</v>
      </c>
      <c r="O1185">
        <v>-217</v>
      </c>
      <c r="P1185">
        <v>65864</v>
      </c>
      <c r="Q1185">
        <v>-193</v>
      </c>
      <c r="R1185">
        <v>827</v>
      </c>
    </row>
    <row r="1186" spans="1:18" hidden="1">
      <c r="A1186" t="s">
        <v>336</v>
      </c>
      <c r="B1186">
        <v>12505</v>
      </c>
      <c r="C1186" t="s">
        <v>265</v>
      </c>
      <c r="D1186">
        <v>137265</v>
      </c>
      <c r="E1186">
        <v>-2087</v>
      </c>
      <c r="F1186">
        <v>1463</v>
      </c>
      <c r="G1186">
        <v>59132</v>
      </c>
      <c r="H1186">
        <v>-2731</v>
      </c>
      <c r="I1186">
        <v>446</v>
      </c>
      <c r="J1186">
        <v>6080</v>
      </c>
      <c r="K1186">
        <v>95</v>
      </c>
      <c r="L1186">
        <v>-82</v>
      </c>
      <c r="M1186">
        <v>6961</v>
      </c>
      <c r="N1186">
        <v>256</v>
      </c>
      <c r="O1186">
        <v>145</v>
      </c>
      <c r="P1186">
        <v>65092</v>
      </c>
      <c r="Q1186">
        <v>293</v>
      </c>
      <c r="R1186">
        <v>954</v>
      </c>
    </row>
    <row r="1187" spans="1:18" hidden="1">
      <c r="A1187" t="s">
        <v>336</v>
      </c>
      <c r="B1187">
        <v>12505</v>
      </c>
      <c r="C1187" t="s">
        <v>266</v>
      </c>
      <c r="D1187">
        <v>137612</v>
      </c>
      <c r="E1187">
        <v>156</v>
      </c>
      <c r="F1187">
        <v>1919</v>
      </c>
      <c r="G1187">
        <v>61186</v>
      </c>
      <c r="H1187">
        <v>-362</v>
      </c>
      <c r="I1187">
        <v>1744</v>
      </c>
      <c r="J1187">
        <v>6044</v>
      </c>
      <c r="K1187">
        <v>93</v>
      </c>
      <c r="L1187">
        <v>-65</v>
      </c>
      <c r="M1187">
        <v>6817</v>
      </c>
      <c r="N1187">
        <v>159</v>
      </c>
      <c r="O1187">
        <v>42</v>
      </c>
      <c r="P1187">
        <v>63565</v>
      </c>
      <c r="Q1187">
        <v>266</v>
      </c>
      <c r="R1187">
        <v>198</v>
      </c>
    </row>
    <row r="1188" spans="1:18" hidden="1">
      <c r="A1188" t="s">
        <v>336</v>
      </c>
      <c r="B1188">
        <v>12505</v>
      </c>
      <c r="C1188" t="s">
        <v>267</v>
      </c>
      <c r="D1188">
        <v>137852</v>
      </c>
      <c r="E1188">
        <v>2155</v>
      </c>
      <c r="F1188">
        <v>411</v>
      </c>
      <c r="G1188">
        <v>62208</v>
      </c>
      <c r="H1188">
        <v>1184</v>
      </c>
      <c r="I1188">
        <v>-819</v>
      </c>
      <c r="J1188">
        <v>6132</v>
      </c>
      <c r="K1188">
        <v>154</v>
      </c>
      <c r="L1188">
        <v>-166</v>
      </c>
      <c r="M1188">
        <v>6636</v>
      </c>
      <c r="N1188">
        <v>-106</v>
      </c>
      <c r="O1188">
        <v>-13</v>
      </c>
      <c r="P1188">
        <v>62876</v>
      </c>
      <c r="Q1188">
        <v>923</v>
      </c>
      <c r="R1188">
        <v>1409</v>
      </c>
    </row>
    <row r="1189" spans="1:18" hidden="1">
      <c r="A1189" t="s">
        <v>336</v>
      </c>
      <c r="B1189">
        <v>12505</v>
      </c>
      <c r="C1189" t="s">
        <v>268</v>
      </c>
      <c r="D1189">
        <v>131054</v>
      </c>
      <c r="E1189">
        <v>-682</v>
      </c>
      <c r="F1189">
        <v>3845</v>
      </c>
      <c r="G1189">
        <v>59878</v>
      </c>
      <c r="H1189">
        <v>-1198</v>
      </c>
      <c r="I1189">
        <v>1131</v>
      </c>
      <c r="J1189">
        <v>4652</v>
      </c>
      <c r="K1189">
        <v>82</v>
      </c>
      <c r="L1189">
        <v>-70</v>
      </c>
      <c r="M1189">
        <v>6699</v>
      </c>
      <c r="N1189">
        <v>129</v>
      </c>
      <c r="O1189">
        <v>226</v>
      </c>
      <c r="P1189">
        <v>59825</v>
      </c>
      <c r="Q1189">
        <v>305</v>
      </c>
      <c r="R1189">
        <v>2558</v>
      </c>
    </row>
    <row r="1190" spans="1:18" hidden="1">
      <c r="A1190" t="s">
        <v>336</v>
      </c>
      <c r="B1190">
        <v>12505</v>
      </c>
      <c r="C1190" t="s">
        <v>269</v>
      </c>
      <c r="D1190">
        <v>128092</v>
      </c>
      <c r="E1190">
        <v>5711</v>
      </c>
      <c r="F1190">
        <v>-2958</v>
      </c>
      <c r="G1190">
        <v>58638</v>
      </c>
      <c r="H1190">
        <v>5616</v>
      </c>
      <c r="I1190">
        <v>-1268</v>
      </c>
      <c r="J1190">
        <v>4577</v>
      </c>
      <c r="K1190">
        <v>52</v>
      </c>
      <c r="L1190">
        <v>634</v>
      </c>
      <c r="M1190">
        <v>6521</v>
      </c>
      <c r="N1190">
        <v>-23</v>
      </c>
      <c r="O1190">
        <v>0</v>
      </c>
      <c r="P1190">
        <v>58356</v>
      </c>
      <c r="Q1190">
        <v>66</v>
      </c>
      <c r="R1190">
        <v>-2324</v>
      </c>
    </row>
    <row r="1191" spans="1:18" hidden="1">
      <c r="A1191" t="s">
        <v>336</v>
      </c>
      <c r="B1191">
        <v>12505</v>
      </c>
      <c r="C1191" t="s">
        <v>270</v>
      </c>
      <c r="D1191">
        <v>126894</v>
      </c>
      <c r="E1191">
        <v>1244</v>
      </c>
      <c r="F1191">
        <v>1743</v>
      </c>
      <c r="G1191">
        <v>54436</v>
      </c>
      <c r="H1191">
        <v>974</v>
      </c>
      <c r="I1191">
        <v>-297</v>
      </c>
      <c r="J1191">
        <v>4606</v>
      </c>
      <c r="K1191">
        <v>21</v>
      </c>
      <c r="L1191">
        <v>21</v>
      </c>
      <c r="M1191">
        <v>7180</v>
      </c>
      <c r="N1191">
        <v>29</v>
      </c>
      <c r="O1191">
        <v>-106</v>
      </c>
      <c r="P1191">
        <v>60672</v>
      </c>
      <c r="Q1191">
        <v>220</v>
      </c>
      <c r="R1191">
        <v>2125</v>
      </c>
    </row>
    <row r="1192" spans="1:18" hidden="1">
      <c r="A1192" t="s">
        <v>336</v>
      </c>
      <c r="B1192">
        <v>12505</v>
      </c>
      <c r="C1192" t="s">
        <v>271</v>
      </c>
      <c r="D1192">
        <v>124776</v>
      </c>
      <c r="E1192">
        <v>2407</v>
      </c>
      <c r="F1192">
        <v>2416</v>
      </c>
      <c r="G1192">
        <v>52005</v>
      </c>
      <c r="H1192">
        <v>2330</v>
      </c>
      <c r="I1192">
        <v>-377</v>
      </c>
      <c r="J1192">
        <v>5327</v>
      </c>
      <c r="K1192">
        <v>316</v>
      </c>
      <c r="L1192">
        <v>-68</v>
      </c>
      <c r="M1192">
        <v>7234</v>
      </c>
      <c r="N1192">
        <v>193</v>
      </c>
      <c r="O1192">
        <v>62</v>
      </c>
      <c r="P1192">
        <v>60210</v>
      </c>
      <c r="Q1192">
        <v>-432</v>
      </c>
      <c r="R1192">
        <v>2799</v>
      </c>
    </row>
    <row r="1193" spans="1:18" hidden="1">
      <c r="A1193" t="s">
        <v>336</v>
      </c>
      <c r="B1193">
        <v>12505</v>
      </c>
      <c r="C1193" t="s">
        <v>272</v>
      </c>
      <c r="D1193">
        <v>121781</v>
      </c>
      <c r="E1193">
        <v>2501</v>
      </c>
      <c r="F1193">
        <v>1825</v>
      </c>
      <c r="G1193">
        <v>51946</v>
      </c>
      <c r="H1193">
        <v>1988</v>
      </c>
      <c r="I1193">
        <v>320</v>
      </c>
      <c r="J1193">
        <v>5412</v>
      </c>
      <c r="K1193">
        <v>0</v>
      </c>
      <c r="L1193">
        <v>-1</v>
      </c>
      <c r="M1193">
        <v>7003</v>
      </c>
      <c r="N1193">
        <v>57</v>
      </c>
      <c r="O1193">
        <v>-41</v>
      </c>
      <c r="P1193">
        <v>57420</v>
      </c>
      <c r="Q1193">
        <v>456</v>
      </c>
      <c r="R1193">
        <v>1547</v>
      </c>
    </row>
    <row r="1194" spans="1:18" hidden="1">
      <c r="A1194" t="s">
        <v>336</v>
      </c>
      <c r="B1194">
        <v>12505</v>
      </c>
      <c r="C1194" t="s">
        <v>273</v>
      </c>
      <c r="D1194">
        <v>119183</v>
      </c>
      <c r="E1194">
        <v>-4746</v>
      </c>
      <c r="F1194">
        <v>4139</v>
      </c>
      <c r="G1194">
        <v>51316</v>
      </c>
      <c r="H1194">
        <v>-5275</v>
      </c>
      <c r="I1194">
        <v>940</v>
      </c>
      <c r="J1194">
        <v>5406</v>
      </c>
      <c r="K1194">
        <v>315</v>
      </c>
      <c r="L1194">
        <v>-47</v>
      </c>
      <c r="M1194">
        <v>7048</v>
      </c>
      <c r="N1194">
        <v>82</v>
      </c>
      <c r="O1194">
        <v>194</v>
      </c>
      <c r="P1194">
        <v>55413</v>
      </c>
      <c r="Q1194">
        <v>132</v>
      </c>
      <c r="R1194">
        <v>3052</v>
      </c>
    </row>
    <row r="1195" spans="1:18" hidden="1">
      <c r="A1195" t="s">
        <v>336</v>
      </c>
      <c r="B1195">
        <v>12505</v>
      </c>
      <c r="C1195" t="s">
        <v>274</v>
      </c>
      <c r="D1195">
        <v>105424</v>
      </c>
      <c r="E1195">
        <v>1189</v>
      </c>
      <c r="F1195">
        <v>3509</v>
      </c>
      <c r="G1195">
        <v>54447</v>
      </c>
      <c r="H1195">
        <v>1514</v>
      </c>
      <c r="I1195">
        <v>753</v>
      </c>
      <c r="J1195">
        <v>5128</v>
      </c>
      <c r="K1195">
        <v>198</v>
      </c>
      <c r="L1195">
        <v>-15</v>
      </c>
      <c r="M1195">
        <v>7002</v>
      </c>
      <c r="N1195">
        <v>103</v>
      </c>
      <c r="O1195">
        <v>222</v>
      </c>
      <c r="P1195">
        <v>38847</v>
      </c>
      <c r="Q1195">
        <v>-626</v>
      </c>
      <c r="R1195">
        <v>2549</v>
      </c>
    </row>
    <row r="1196" spans="1:18" hidden="1">
      <c r="A1196" t="s">
        <v>336</v>
      </c>
      <c r="B1196">
        <v>12505</v>
      </c>
      <c r="C1196" t="s">
        <v>275</v>
      </c>
      <c r="D1196">
        <v>99781</v>
      </c>
      <c r="E1196">
        <v>1318</v>
      </c>
      <c r="F1196">
        <v>-534</v>
      </c>
      <c r="G1196">
        <v>51128</v>
      </c>
      <c r="H1196">
        <v>1242</v>
      </c>
      <c r="I1196">
        <v>121</v>
      </c>
      <c r="J1196">
        <v>5448</v>
      </c>
      <c r="K1196">
        <v>70</v>
      </c>
      <c r="L1196">
        <v>-79</v>
      </c>
      <c r="M1196">
        <v>6822</v>
      </c>
      <c r="N1196">
        <v>-28</v>
      </c>
      <c r="O1196">
        <v>16</v>
      </c>
      <c r="P1196">
        <v>36383</v>
      </c>
      <c r="Q1196">
        <v>34</v>
      </c>
      <c r="R1196">
        <v>-592</v>
      </c>
    </row>
    <row r="1197" spans="1:18" hidden="1">
      <c r="A1197" t="s">
        <v>336</v>
      </c>
      <c r="B1197">
        <v>12505</v>
      </c>
      <c r="C1197" t="s">
        <v>276</v>
      </c>
      <c r="D1197">
        <v>101110</v>
      </c>
      <c r="E1197">
        <v>-1494</v>
      </c>
      <c r="F1197">
        <v>-5482</v>
      </c>
      <c r="G1197">
        <v>50351</v>
      </c>
      <c r="H1197">
        <v>408</v>
      </c>
      <c r="I1197">
        <v>-3708</v>
      </c>
      <c r="J1197">
        <v>5789</v>
      </c>
      <c r="K1197">
        <v>94</v>
      </c>
      <c r="L1197">
        <v>-82</v>
      </c>
      <c r="M1197">
        <v>6762</v>
      </c>
      <c r="N1197">
        <v>-88</v>
      </c>
      <c r="O1197">
        <v>-12</v>
      </c>
      <c r="P1197">
        <v>38208</v>
      </c>
      <c r="Q1197">
        <v>-1908</v>
      </c>
      <c r="R1197">
        <v>-1680</v>
      </c>
    </row>
    <row r="1198" spans="1:18" hidden="1">
      <c r="A1198" t="s">
        <v>336</v>
      </c>
      <c r="B1198">
        <v>12505</v>
      </c>
      <c r="C1198" t="s">
        <v>277</v>
      </c>
      <c r="D1198">
        <v>106814</v>
      </c>
      <c r="E1198">
        <v>1344</v>
      </c>
      <c r="F1198">
        <v>-818</v>
      </c>
      <c r="G1198">
        <v>51818</v>
      </c>
      <c r="H1198">
        <v>1319</v>
      </c>
      <c r="I1198">
        <v>94</v>
      </c>
      <c r="J1198">
        <v>5917</v>
      </c>
      <c r="K1198">
        <v>143</v>
      </c>
      <c r="L1198">
        <v>-150</v>
      </c>
      <c r="M1198">
        <v>6907</v>
      </c>
      <c r="N1198">
        <v>-38</v>
      </c>
      <c r="O1198">
        <v>-28</v>
      </c>
      <c r="P1198">
        <v>42172</v>
      </c>
      <c r="Q1198">
        <v>-80</v>
      </c>
      <c r="R1198">
        <v>-734</v>
      </c>
    </row>
    <row r="1199" spans="1:18" hidden="1">
      <c r="A1199" t="s">
        <v>336</v>
      </c>
      <c r="B1199">
        <v>12505</v>
      </c>
      <c r="C1199" t="s">
        <v>278</v>
      </c>
      <c r="D1199">
        <v>104106</v>
      </c>
      <c r="E1199">
        <v>-1467</v>
      </c>
      <c r="F1199">
        <v>2057</v>
      </c>
      <c r="G1199">
        <v>49810</v>
      </c>
      <c r="H1199">
        <v>-2269</v>
      </c>
      <c r="I1199">
        <v>48</v>
      </c>
      <c r="J1199">
        <v>5775</v>
      </c>
      <c r="K1199">
        <v>74</v>
      </c>
      <c r="L1199">
        <v>-38</v>
      </c>
      <c r="M1199">
        <v>6848</v>
      </c>
      <c r="N1199">
        <v>-83</v>
      </c>
      <c r="O1199">
        <v>1059</v>
      </c>
      <c r="P1199">
        <v>41673</v>
      </c>
      <c r="Q1199">
        <v>811</v>
      </c>
      <c r="R1199">
        <v>988</v>
      </c>
    </row>
    <row r="1200" spans="1:18" hidden="1">
      <c r="A1200" t="s">
        <v>336</v>
      </c>
      <c r="B1200">
        <v>12505</v>
      </c>
      <c r="C1200" t="s">
        <v>279</v>
      </c>
      <c r="D1200">
        <v>102801</v>
      </c>
      <c r="E1200">
        <v>2874</v>
      </c>
      <c r="F1200">
        <v>1533</v>
      </c>
      <c r="G1200">
        <v>51941</v>
      </c>
      <c r="H1200">
        <v>2342</v>
      </c>
      <c r="I1200">
        <v>-499</v>
      </c>
      <c r="J1200">
        <v>5439</v>
      </c>
      <c r="K1200">
        <v>50</v>
      </c>
      <c r="L1200">
        <v>-74</v>
      </c>
      <c r="M1200">
        <v>5868</v>
      </c>
      <c r="N1200">
        <v>172</v>
      </c>
      <c r="O1200">
        <v>325</v>
      </c>
      <c r="P1200">
        <v>39553</v>
      </c>
      <c r="Q1200">
        <v>310</v>
      </c>
      <c r="R1200">
        <v>1781</v>
      </c>
    </row>
    <row r="1201" spans="1:18" hidden="1">
      <c r="A1201" t="s">
        <v>336</v>
      </c>
      <c r="B1201">
        <v>12505</v>
      </c>
      <c r="C1201" t="s">
        <v>280</v>
      </c>
      <c r="D1201">
        <v>99847</v>
      </c>
      <c r="E1201">
        <v>1374</v>
      </c>
      <c r="F1201">
        <v>-1613</v>
      </c>
      <c r="G1201">
        <v>52543</v>
      </c>
      <c r="H1201">
        <v>896</v>
      </c>
      <c r="I1201">
        <v>-461</v>
      </c>
      <c r="J1201">
        <v>4694</v>
      </c>
      <c r="K1201">
        <v>309</v>
      </c>
      <c r="L1201">
        <v>-159</v>
      </c>
      <c r="M1201">
        <v>5508</v>
      </c>
      <c r="N1201">
        <v>264</v>
      </c>
      <c r="O1201">
        <v>-205</v>
      </c>
      <c r="P1201">
        <v>37102</v>
      </c>
      <c r="Q1201">
        <v>-95</v>
      </c>
      <c r="R1201">
        <v>-788</v>
      </c>
    </row>
    <row r="1202" spans="1:18" hidden="1">
      <c r="A1202" t="s">
        <v>336</v>
      </c>
      <c r="B1202">
        <v>12505</v>
      </c>
      <c r="C1202" t="s">
        <v>281</v>
      </c>
      <c r="D1202">
        <v>101824</v>
      </c>
      <c r="E1202">
        <v>-870</v>
      </c>
      <c r="F1202">
        <v>460</v>
      </c>
      <c r="G1202">
        <v>53163</v>
      </c>
      <c r="H1202">
        <v>-856</v>
      </c>
      <c r="I1202">
        <v>142</v>
      </c>
      <c r="J1202">
        <v>4572</v>
      </c>
      <c r="K1202">
        <v>145</v>
      </c>
      <c r="L1202">
        <v>-54</v>
      </c>
      <c r="M1202">
        <v>5490</v>
      </c>
      <c r="N1202">
        <v>9</v>
      </c>
      <c r="O1202">
        <v>77</v>
      </c>
      <c r="P1202">
        <v>38599</v>
      </c>
      <c r="Q1202">
        <v>-168</v>
      </c>
      <c r="R1202">
        <v>295</v>
      </c>
    </row>
    <row r="1203" spans="1:18" hidden="1">
      <c r="A1203" t="s">
        <v>336</v>
      </c>
      <c r="B1203">
        <v>12505</v>
      </c>
      <c r="C1203" t="s">
        <v>282</v>
      </c>
      <c r="D1203">
        <v>101392</v>
      </c>
      <c r="E1203">
        <v>5554</v>
      </c>
      <c r="F1203">
        <v>1761</v>
      </c>
      <c r="G1203">
        <v>53614</v>
      </c>
      <c r="H1203">
        <v>5560</v>
      </c>
      <c r="I1203">
        <v>812</v>
      </c>
      <c r="J1203">
        <v>4038</v>
      </c>
      <c r="K1203">
        <v>83</v>
      </c>
      <c r="L1203">
        <v>-100</v>
      </c>
      <c r="M1203">
        <v>5426</v>
      </c>
      <c r="N1203">
        <v>111</v>
      </c>
      <c r="O1203">
        <v>80</v>
      </c>
      <c r="P1203">
        <v>38314</v>
      </c>
      <c r="Q1203">
        <v>-200</v>
      </c>
      <c r="R1203">
        <v>969</v>
      </c>
    </row>
    <row r="1204" spans="1:18" hidden="1">
      <c r="A1204" t="s">
        <v>336</v>
      </c>
      <c r="B1204">
        <v>12505</v>
      </c>
      <c r="C1204" t="s">
        <v>283</v>
      </c>
      <c r="D1204">
        <v>94907</v>
      </c>
      <c r="E1204">
        <v>5316</v>
      </c>
      <c r="F1204">
        <v>-1390</v>
      </c>
      <c r="G1204">
        <v>48550</v>
      </c>
      <c r="H1204">
        <v>4758</v>
      </c>
      <c r="I1204">
        <v>-595</v>
      </c>
      <c r="J1204">
        <v>3749</v>
      </c>
      <c r="K1204">
        <v>5</v>
      </c>
      <c r="L1204">
        <v>-14</v>
      </c>
      <c r="M1204">
        <v>5309</v>
      </c>
      <c r="N1204">
        <v>8</v>
      </c>
      <c r="O1204">
        <v>-296</v>
      </c>
      <c r="P1204">
        <v>37299</v>
      </c>
      <c r="Q1204">
        <v>545</v>
      </c>
      <c r="R1204">
        <v>-485</v>
      </c>
    </row>
    <row r="1205" spans="1:18" hidden="1">
      <c r="A1205" t="s">
        <v>336</v>
      </c>
      <c r="B1205">
        <v>12505</v>
      </c>
      <c r="C1205" t="s">
        <v>284</v>
      </c>
      <c r="D1205">
        <v>86110</v>
      </c>
      <c r="E1205" t="s">
        <v>285</v>
      </c>
      <c r="F1205" t="s">
        <v>285</v>
      </c>
      <c r="G1205">
        <v>38668</v>
      </c>
      <c r="H1205" t="s">
        <v>285</v>
      </c>
      <c r="I1205" t="s">
        <v>285</v>
      </c>
      <c r="J1205">
        <v>3763</v>
      </c>
      <c r="K1205" t="s">
        <v>285</v>
      </c>
      <c r="L1205" t="s">
        <v>285</v>
      </c>
      <c r="M1205">
        <v>5645</v>
      </c>
      <c r="N1205" t="s">
        <v>285</v>
      </c>
      <c r="O1205" t="s">
        <v>285</v>
      </c>
      <c r="P1205">
        <v>38034</v>
      </c>
      <c r="Q1205" t="s">
        <v>285</v>
      </c>
      <c r="R1205" t="s">
        <v>285</v>
      </c>
    </row>
    <row r="1206" spans="1:18" hidden="1">
      <c r="A1206" t="s">
        <v>336</v>
      </c>
      <c r="B1206">
        <v>12505</v>
      </c>
      <c r="C1206" t="s">
        <v>286</v>
      </c>
      <c r="D1206">
        <v>80303</v>
      </c>
      <c r="E1206" t="s">
        <v>285</v>
      </c>
      <c r="F1206" t="s">
        <v>285</v>
      </c>
      <c r="G1206">
        <v>35800</v>
      </c>
      <c r="H1206" t="s">
        <v>285</v>
      </c>
      <c r="I1206" t="s">
        <v>285</v>
      </c>
      <c r="J1206">
        <v>3579</v>
      </c>
      <c r="K1206" t="s">
        <v>285</v>
      </c>
      <c r="L1206" t="s">
        <v>285</v>
      </c>
      <c r="M1206">
        <v>5419</v>
      </c>
      <c r="N1206" t="s">
        <v>285</v>
      </c>
      <c r="O1206" t="s">
        <v>285</v>
      </c>
      <c r="P1206">
        <v>35505</v>
      </c>
      <c r="Q1206" t="s">
        <v>285</v>
      </c>
      <c r="R1206" t="s">
        <v>285</v>
      </c>
    </row>
    <row r="1207" spans="1:18" hidden="1">
      <c r="A1207" t="s">
        <v>336</v>
      </c>
      <c r="B1207">
        <v>12505</v>
      </c>
      <c r="C1207" t="s">
        <v>287</v>
      </c>
      <c r="D1207">
        <v>81756</v>
      </c>
      <c r="E1207" t="s">
        <v>285</v>
      </c>
      <c r="F1207" t="s">
        <v>285</v>
      </c>
      <c r="G1207">
        <v>34961</v>
      </c>
      <c r="H1207" t="s">
        <v>285</v>
      </c>
      <c r="I1207" t="s">
        <v>285</v>
      </c>
      <c r="J1207">
        <v>3911</v>
      </c>
      <c r="K1207" t="s">
        <v>285</v>
      </c>
      <c r="L1207" t="s">
        <v>285</v>
      </c>
      <c r="M1207">
        <v>5403</v>
      </c>
      <c r="N1207" t="s">
        <v>285</v>
      </c>
      <c r="O1207" t="s">
        <v>285</v>
      </c>
      <c r="P1207">
        <v>37481</v>
      </c>
      <c r="Q1207" t="s">
        <v>285</v>
      </c>
      <c r="R1207" t="s">
        <v>285</v>
      </c>
    </row>
    <row r="1208" spans="1:18" hidden="1">
      <c r="A1208" t="s">
        <v>336</v>
      </c>
      <c r="B1208">
        <v>12505</v>
      </c>
      <c r="C1208" t="s">
        <v>288</v>
      </c>
      <c r="D1208">
        <v>75491</v>
      </c>
      <c r="E1208" t="s">
        <v>285</v>
      </c>
      <c r="F1208" t="s">
        <v>285</v>
      </c>
      <c r="G1208">
        <v>30939</v>
      </c>
      <c r="H1208" t="s">
        <v>285</v>
      </c>
      <c r="I1208" t="s">
        <v>285</v>
      </c>
      <c r="J1208">
        <v>4023</v>
      </c>
      <c r="K1208" t="s">
        <v>285</v>
      </c>
      <c r="L1208" t="s">
        <v>285</v>
      </c>
      <c r="M1208">
        <v>4666</v>
      </c>
      <c r="N1208" t="s">
        <v>285</v>
      </c>
      <c r="O1208" t="s">
        <v>285</v>
      </c>
      <c r="P1208">
        <v>35863</v>
      </c>
      <c r="Q1208" t="s">
        <v>285</v>
      </c>
      <c r="R1208" t="s">
        <v>285</v>
      </c>
    </row>
    <row r="1209" spans="1:18" hidden="1">
      <c r="A1209" t="s">
        <v>336</v>
      </c>
      <c r="B1209">
        <v>12505</v>
      </c>
      <c r="C1209" t="s">
        <v>289</v>
      </c>
      <c r="D1209">
        <v>74497</v>
      </c>
      <c r="E1209" t="s">
        <v>285</v>
      </c>
      <c r="F1209" t="s">
        <v>285</v>
      </c>
      <c r="G1209">
        <v>32010</v>
      </c>
      <c r="H1209" t="s">
        <v>285</v>
      </c>
      <c r="I1209" t="s">
        <v>285</v>
      </c>
      <c r="J1209">
        <v>3895</v>
      </c>
      <c r="K1209" t="s">
        <v>285</v>
      </c>
      <c r="L1209" t="s">
        <v>285</v>
      </c>
      <c r="M1209">
        <v>4783</v>
      </c>
      <c r="N1209" t="s">
        <v>285</v>
      </c>
      <c r="O1209" t="s">
        <v>285</v>
      </c>
      <c r="P1209">
        <v>33809</v>
      </c>
      <c r="Q1209" t="s">
        <v>285</v>
      </c>
      <c r="R1209" t="s">
        <v>285</v>
      </c>
    </row>
    <row r="1210" spans="1:18" hidden="1">
      <c r="A1210" t="s">
        <v>336</v>
      </c>
      <c r="B1210">
        <v>12505</v>
      </c>
      <c r="C1210" t="s">
        <v>290</v>
      </c>
      <c r="D1210">
        <v>76030</v>
      </c>
      <c r="E1210" t="s">
        <v>285</v>
      </c>
      <c r="F1210" t="s">
        <v>285</v>
      </c>
      <c r="G1210">
        <v>28665</v>
      </c>
      <c r="H1210" t="s">
        <v>285</v>
      </c>
      <c r="I1210" t="s">
        <v>285</v>
      </c>
      <c r="J1210">
        <v>4628</v>
      </c>
      <c r="K1210" t="s">
        <v>285</v>
      </c>
      <c r="L1210" t="s">
        <v>285</v>
      </c>
      <c r="M1210">
        <v>4780</v>
      </c>
      <c r="N1210" t="s">
        <v>285</v>
      </c>
      <c r="O1210" t="s">
        <v>285</v>
      </c>
      <c r="P1210">
        <v>37957</v>
      </c>
      <c r="Q1210" t="s">
        <v>285</v>
      </c>
      <c r="R1210" t="s">
        <v>285</v>
      </c>
    </row>
    <row r="1211" spans="1:18" hidden="1">
      <c r="A1211" t="s">
        <v>336</v>
      </c>
      <c r="B1211">
        <v>12505</v>
      </c>
      <c r="C1211" t="s">
        <v>291</v>
      </c>
      <c r="D1211">
        <v>74737</v>
      </c>
      <c r="E1211" t="s">
        <v>285</v>
      </c>
      <c r="F1211" t="s">
        <v>285</v>
      </c>
      <c r="G1211">
        <v>27437</v>
      </c>
      <c r="H1211" t="s">
        <v>285</v>
      </c>
      <c r="I1211" t="s">
        <v>285</v>
      </c>
      <c r="J1211">
        <v>4123</v>
      </c>
      <c r="K1211" t="s">
        <v>285</v>
      </c>
      <c r="L1211" t="s">
        <v>285</v>
      </c>
      <c r="M1211">
        <v>4763</v>
      </c>
      <c r="N1211" t="s">
        <v>285</v>
      </c>
      <c r="O1211" t="s">
        <v>285</v>
      </c>
      <c r="P1211">
        <v>38414</v>
      </c>
      <c r="Q1211" t="s">
        <v>285</v>
      </c>
      <c r="R1211" t="s">
        <v>285</v>
      </c>
    </row>
    <row r="1212" spans="1:18" hidden="1">
      <c r="A1212" t="s">
        <v>336</v>
      </c>
      <c r="B1212">
        <v>12505</v>
      </c>
      <c r="C1212" t="s">
        <v>292</v>
      </c>
      <c r="D1212">
        <v>69817</v>
      </c>
      <c r="E1212" t="s">
        <v>285</v>
      </c>
      <c r="F1212" t="s">
        <v>285</v>
      </c>
      <c r="G1212">
        <v>26081</v>
      </c>
      <c r="H1212" t="s">
        <v>285</v>
      </c>
      <c r="I1212" t="s">
        <v>285</v>
      </c>
      <c r="J1212">
        <v>3925</v>
      </c>
      <c r="K1212" t="s">
        <v>285</v>
      </c>
      <c r="L1212" t="s">
        <v>285</v>
      </c>
      <c r="M1212">
        <v>4158</v>
      </c>
      <c r="N1212" t="s">
        <v>285</v>
      </c>
      <c r="O1212" t="s">
        <v>285</v>
      </c>
      <c r="P1212">
        <v>35653</v>
      </c>
      <c r="Q1212" t="s">
        <v>285</v>
      </c>
      <c r="R1212" t="s">
        <v>285</v>
      </c>
    </row>
    <row r="1213" spans="1:18" hidden="1">
      <c r="A1213" t="s">
        <v>336</v>
      </c>
      <c r="B1213">
        <v>12505</v>
      </c>
      <c r="C1213" t="s">
        <v>293</v>
      </c>
      <c r="D1213">
        <v>75849</v>
      </c>
      <c r="E1213" t="s">
        <v>285</v>
      </c>
      <c r="F1213" t="s">
        <v>285</v>
      </c>
      <c r="G1213">
        <v>28340</v>
      </c>
      <c r="H1213" t="s">
        <v>285</v>
      </c>
      <c r="I1213" t="s">
        <v>285</v>
      </c>
      <c r="J1213">
        <v>4050</v>
      </c>
      <c r="K1213" t="s">
        <v>285</v>
      </c>
      <c r="L1213" t="s">
        <v>285</v>
      </c>
      <c r="M1213">
        <v>4131</v>
      </c>
      <c r="N1213" t="s">
        <v>285</v>
      </c>
      <c r="O1213" t="s">
        <v>285</v>
      </c>
      <c r="P1213">
        <v>39328</v>
      </c>
      <c r="Q1213" t="s">
        <v>285</v>
      </c>
      <c r="R1213" t="s">
        <v>285</v>
      </c>
    </row>
    <row r="1214" spans="1:18" hidden="1">
      <c r="A1214" t="s">
        <v>336</v>
      </c>
      <c r="B1214">
        <v>12505</v>
      </c>
      <c r="C1214" t="s">
        <v>294</v>
      </c>
      <c r="D1214">
        <v>72965</v>
      </c>
      <c r="E1214" t="s">
        <v>285</v>
      </c>
      <c r="F1214" t="s">
        <v>285</v>
      </c>
      <c r="G1214">
        <v>24927</v>
      </c>
      <c r="H1214" t="s">
        <v>285</v>
      </c>
      <c r="I1214" t="s">
        <v>285</v>
      </c>
      <c r="J1214">
        <v>4047</v>
      </c>
      <c r="K1214" t="s">
        <v>285</v>
      </c>
      <c r="L1214" t="s">
        <v>285</v>
      </c>
      <c r="M1214">
        <v>4258</v>
      </c>
      <c r="N1214" t="s">
        <v>285</v>
      </c>
      <c r="O1214" t="s">
        <v>285</v>
      </c>
      <c r="P1214">
        <v>39733</v>
      </c>
      <c r="Q1214" t="s">
        <v>285</v>
      </c>
      <c r="R1214" t="s">
        <v>285</v>
      </c>
    </row>
    <row r="1215" spans="1:18" hidden="1">
      <c r="A1215" t="s">
        <v>336</v>
      </c>
      <c r="B1215">
        <v>12505</v>
      </c>
      <c r="C1215" t="s">
        <v>295</v>
      </c>
      <c r="D1215">
        <v>76208</v>
      </c>
      <c r="E1215" t="s">
        <v>285</v>
      </c>
      <c r="F1215" t="s">
        <v>285</v>
      </c>
      <c r="G1215">
        <v>25571</v>
      </c>
      <c r="H1215" t="s">
        <v>285</v>
      </c>
      <c r="I1215" t="s">
        <v>285</v>
      </c>
      <c r="J1215">
        <v>4027</v>
      </c>
      <c r="K1215" t="s">
        <v>285</v>
      </c>
      <c r="L1215" t="s">
        <v>285</v>
      </c>
      <c r="M1215">
        <v>4451</v>
      </c>
      <c r="N1215" t="s">
        <v>285</v>
      </c>
      <c r="O1215" t="s">
        <v>285</v>
      </c>
      <c r="P1215">
        <v>42159</v>
      </c>
      <c r="Q1215" t="s">
        <v>285</v>
      </c>
      <c r="R1215" t="s">
        <v>285</v>
      </c>
    </row>
    <row r="1216" spans="1:18" hidden="1">
      <c r="A1216" t="s">
        <v>336</v>
      </c>
      <c r="B1216">
        <v>12505</v>
      </c>
      <c r="C1216" t="s">
        <v>296</v>
      </c>
      <c r="D1216">
        <v>76420</v>
      </c>
      <c r="E1216" t="s">
        <v>285</v>
      </c>
      <c r="F1216" t="s">
        <v>285</v>
      </c>
      <c r="G1216">
        <v>27268</v>
      </c>
      <c r="H1216" t="s">
        <v>285</v>
      </c>
      <c r="I1216" t="s">
        <v>285</v>
      </c>
      <c r="J1216">
        <v>3959</v>
      </c>
      <c r="K1216" t="s">
        <v>285</v>
      </c>
      <c r="L1216" t="s">
        <v>285</v>
      </c>
      <c r="M1216">
        <v>4232</v>
      </c>
      <c r="N1216" t="s">
        <v>285</v>
      </c>
      <c r="O1216" t="s">
        <v>285</v>
      </c>
      <c r="P1216">
        <v>40961</v>
      </c>
      <c r="Q1216" t="s">
        <v>285</v>
      </c>
      <c r="R1216" t="s">
        <v>285</v>
      </c>
    </row>
    <row r="1217" spans="1:18" hidden="1">
      <c r="A1217" t="s">
        <v>336</v>
      </c>
      <c r="B1217">
        <v>12505</v>
      </c>
      <c r="C1217" t="s">
        <v>297</v>
      </c>
      <c r="D1217">
        <v>75214</v>
      </c>
      <c r="E1217" t="s">
        <v>285</v>
      </c>
      <c r="F1217" t="s">
        <v>285</v>
      </c>
      <c r="G1217">
        <v>25598</v>
      </c>
      <c r="H1217" t="s">
        <v>285</v>
      </c>
      <c r="I1217" t="s">
        <v>285</v>
      </c>
      <c r="J1217">
        <v>3488</v>
      </c>
      <c r="K1217" t="s">
        <v>285</v>
      </c>
      <c r="L1217" t="s">
        <v>285</v>
      </c>
      <c r="M1217">
        <v>3973</v>
      </c>
      <c r="N1217" t="s">
        <v>285</v>
      </c>
      <c r="O1217" t="s">
        <v>285</v>
      </c>
      <c r="P1217">
        <v>42155</v>
      </c>
      <c r="Q1217" t="s">
        <v>285</v>
      </c>
      <c r="R1217" t="s">
        <v>285</v>
      </c>
    </row>
    <row r="1218" spans="1:18" hidden="1">
      <c r="A1218" t="s">
        <v>336</v>
      </c>
      <c r="B1218">
        <v>12505</v>
      </c>
      <c r="C1218" t="s">
        <v>298</v>
      </c>
      <c r="D1218">
        <v>72854</v>
      </c>
      <c r="E1218" t="s">
        <v>285</v>
      </c>
      <c r="F1218" t="s">
        <v>285</v>
      </c>
      <c r="G1218">
        <v>23244</v>
      </c>
      <c r="H1218" t="s">
        <v>285</v>
      </c>
      <c r="I1218" t="s">
        <v>285</v>
      </c>
      <c r="J1218">
        <v>3100</v>
      </c>
      <c r="K1218" t="s">
        <v>285</v>
      </c>
      <c r="L1218" t="s">
        <v>285</v>
      </c>
      <c r="M1218">
        <v>3945</v>
      </c>
      <c r="N1218" t="s">
        <v>285</v>
      </c>
      <c r="O1218" t="s">
        <v>285</v>
      </c>
      <c r="P1218">
        <v>42565</v>
      </c>
      <c r="Q1218" t="s">
        <v>285</v>
      </c>
      <c r="R1218" t="s">
        <v>285</v>
      </c>
    </row>
    <row r="1219" spans="1:18" hidden="1">
      <c r="A1219" t="s">
        <v>336</v>
      </c>
      <c r="B1219">
        <v>12505</v>
      </c>
      <c r="C1219" t="s">
        <v>299</v>
      </c>
      <c r="D1219">
        <v>73628</v>
      </c>
      <c r="E1219" t="s">
        <v>285</v>
      </c>
      <c r="F1219" t="s">
        <v>285</v>
      </c>
      <c r="G1219">
        <v>24963</v>
      </c>
      <c r="H1219" t="s">
        <v>285</v>
      </c>
      <c r="I1219" t="s">
        <v>285</v>
      </c>
      <c r="J1219">
        <v>3440</v>
      </c>
      <c r="K1219" t="s">
        <v>285</v>
      </c>
      <c r="L1219" t="s">
        <v>285</v>
      </c>
      <c r="M1219">
        <v>4011</v>
      </c>
      <c r="N1219" t="s">
        <v>285</v>
      </c>
      <c r="O1219" t="s">
        <v>285</v>
      </c>
      <c r="P1219">
        <v>41214</v>
      </c>
      <c r="Q1219" t="s">
        <v>285</v>
      </c>
      <c r="R1219" t="s">
        <v>285</v>
      </c>
    </row>
    <row r="1220" spans="1:18" hidden="1">
      <c r="A1220" t="s">
        <v>336</v>
      </c>
      <c r="B1220">
        <v>12505</v>
      </c>
      <c r="C1220" t="s">
        <v>300</v>
      </c>
      <c r="D1220">
        <v>72027</v>
      </c>
      <c r="E1220" t="s">
        <v>285</v>
      </c>
      <c r="F1220" t="s">
        <v>285</v>
      </c>
      <c r="G1220">
        <v>21919</v>
      </c>
      <c r="H1220" t="s">
        <v>285</v>
      </c>
      <c r="I1220" t="s">
        <v>285</v>
      </c>
      <c r="J1220">
        <v>3918</v>
      </c>
      <c r="K1220" t="s">
        <v>285</v>
      </c>
      <c r="L1220" t="s">
        <v>285</v>
      </c>
      <c r="M1220">
        <v>4789</v>
      </c>
      <c r="N1220" t="s">
        <v>285</v>
      </c>
      <c r="O1220" t="s">
        <v>285</v>
      </c>
      <c r="P1220">
        <v>41401</v>
      </c>
      <c r="Q1220" t="s">
        <v>285</v>
      </c>
      <c r="R1220" t="s">
        <v>285</v>
      </c>
    </row>
    <row r="1221" spans="1:18" hidden="1">
      <c r="A1221" t="s">
        <v>336</v>
      </c>
      <c r="B1221">
        <v>12505</v>
      </c>
      <c r="C1221" t="s">
        <v>301</v>
      </c>
      <c r="D1221">
        <v>72383</v>
      </c>
      <c r="E1221" t="s">
        <v>285</v>
      </c>
      <c r="F1221" t="s">
        <v>285</v>
      </c>
      <c r="G1221">
        <v>23541</v>
      </c>
      <c r="H1221" t="s">
        <v>285</v>
      </c>
      <c r="I1221" t="s">
        <v>285</v>
      </c>
      <c r="J1221">
        <v>3998</v>
      </c>
      <c r="K1221" t="s">
        <v>285</v>
      </c>
      <c r="L1221" t="s">
        <v>285</v>
      </c>
      <c r="M1221">
        <v>4615</v>
      </c>
      <c r="N1221" t="s">
        <v>285</v>
      </c>
      <c r="O1221" t="s">
        <v>285</v>
      </c>
      <c r="P1221">
        <v>40229</v>
      </c>
      <c r="Q1221" t="s">
        <v>285</v>
      </c>
      <c r="R1221" t="s">
        <v>285</v>
      </c>
    </row>
    <row r="1222" spans="1:18" hidden="1">
      <c r="A1222" t="s">
        <v>336</v>
      </c>
      <c r="B1222">
        <v>12505</v>
      </c>
      <c r="C1222" t="s">
        <v>302</v>
      </c>
      <c r="D1222">
        <v>77124</v>
      </c>
      <c r="E1222" t="s">
        <v>285</v>
      </c>
      <c r="F1222" t="s">
        <v>285</v>
      </c>
      <c r="G1222">
        <v>26409</v>
      </c>
      <c r="H1222" t="s">
        <v>285</v>
      </c>
      <c r="I1222" t="s">
        <v>285</v>
      </c>
      <c r="J1222">
        <v>3962</v>
      </c>
      <c r="K1222" t="s">
        <v>285</v>
      </c>
      <c r="L1222" t="s">
        <v>285</v>
      </c>
      <c r="M1222">
        <v>5029</v>
      </c>
      <c r="N1222" t="s">
        <v>285</v>
      </c>
      <c r="O1222" t="s">
        <v>285</v>
      </c>
      <c r="P1222">
        <v>41724</v>
      </c>
      <c r="Q1222" t="s">
        <v>285</v>
      </c>
      <c r="R1222" t="s">
        <v>285</v>
      </c>
    </row>
    <row r="1223" spans="1:18" hidden="1">
      <c r="A1223" t="s">
        <v>336</v>
      </c>
      <c r="B1223">
        <v>12505</v>
      </c>
      <c r="C1223" t="s">
        <v>303</v>
      </c>
      <c r="D1223">
        <v>73942</v>
      </c>
      <c r="E1223" t="s">
        <v>285</v>
      </c>
      <c r="F1223" t="s">
        <v>285</v>
      </c>
      <c r="G1223">
        <v>24416</v>
      </c>
      <c r="H1223" t="s">
        <v>285</v>
      </c>
      <c r="I1223" t="s">
        <v>285</v>
      </c>
      <c r="J1223">
        <v>3904</v>
      </c>
      <c r="K1223" t="s">
        <v>285</v>
      </c>
      <c r="L1223" t="s">
        <v>285</v>
      </c>
      <c r="M1223">
        <v>4987</v>
      </c>
      <c r="N1223" t="s">
        <v>285</v>
      </c>
      <c r="O1223" t="s">
        <v>285</v>
      </c>
      <c r="P1223">
        <v>40635</v>
      </c>
      <c r="Q1223" t="s">
        <v>285</v>
      </c>
      <c r="R1223" t="s">
        <v>285</v>
      </c>
    </row>
    <row r="1224" spans="1:18" hidden="1">
      <c r="A1224" t="s">
        <v>336</v>
      </c>
      <c r="B1224">
        <v>12505</v>
      </c>
      <c r="C1224" t="s">
        <v>304</v>
      </c>
      <c r="D1224">
        <v>77782</v>
      </c>
      <c r="E1224" t="s">
        <v>285</v>
      </c>
      <c r="F1224" t="s">
        <v>285</v>
      </c>
      <c r="G1224">
        <v>28830</v>
      </c>
      <c r="H1224" t="s">
        <v>285</v>
      </c>
      <c r="I1224" t="s">
        <v>285</v>
      </c>
      <c r="J1224">
        <v>3975</v>
      </c>
      <c r="K1224" t="s">
        <v>285</v>
      </c>
      <c r="L1224" t="s">
        <v>285</v>
      </c>
      <c r="M1224">
        <v>5131</v>
      </c>
      <c r="N1224" t="s">
        <v>285</v>
      </c>
      <c r="O1224" t="s">
        <v>285</v>
      </c>
      <c r="P1224">
        <v>39846</v>
      </c>
      <c r="Q1224" t="s">
        <v>285</v>
      </c>
      <c r="R1224" t="s">
        <v>285</v>
      </c>
    </row>
    <row r="1225" spans="1:18" hidden="1">
      <c r="A1225" t="s">
        <v>336</v>
      </c>
      <c r="B1225">
        <v>12505</v>
      </c>
      <c r="C1225" t="s">
        <v>305</v>
      </c>
      <c r="D1225">
        <v>70886</v>
      </c>
      <c r="E1225" t="s">
        <v>285</v>
      </c>
      <c r="F1225" t="s">
        <v>285</v>
      </c>
      <c r="G1225">
        <v>26761</v>
      </c>
      <c r="H1225" t="s">
        <v>285</v>
      </c>
      <c r="I1225" t="s">
        <v>285</v>
      </c>
      <c r="J1225">
        <v>1379</v>
      </c>
      <c r="K1225" t="s">
        <v>285</v>
      </c>
      <c r="L1225" t="s">
        <v>285</v>
      </c>
      <c r="M1225">
        <v>4892</v>
      </c>
      <c r="N1225" t="s">
        <v>285</v>
      </c>
      <c r="O1225" t="s">
        <v>285</v>
      </c>
      <c r="P1225">
        <v>37854</v>
      </c>
      <c r="Q1225" t="s">
        <v>285</v>
      </c>
      <c r="R1225" t="s">
        <v>285</v>
      </c>
    </row>
    <row r="1226" spans="1:18" hidden="1">
      <c r="A1226" t="s">
        <v>336</v>
      </c>
      <c r="B1226">
        <v>12505</v>
      </c>
      <c r="C1226" t="s">
        <v>306</v>
      </c>
      <c r="D1226">
        <v>68476</v>
      </c>
      <c r="E1226" t="s">
        <v>285</v>
      </c>
      <c r="F1226" t="s">
        <v>285</v>
      </c>
      <c r="G1226">
        <v>26540</v>
      </c>
      <c r="H1226" t="s">
        <v>285</v>
      </c>
      <c r="I1226" t="s">
        <v>285</v>
      </c>
      <c r="J1226">
        <v>1649</v>
      </c>
      <c r="K1226" t="s">
        <v>285</v>
      </c>
      <c r="L1226" t="s">
        <v>285</v>
      </c>
      <c r="M1226">
        <v>4790</v>
      </c>
      <c r="N1226" t="s">
        <v>285</v>
      </c>
      <c r="O1226" t="s">
        <v>285</v>
      </c>
      <c r="P1226">
        <v>35497</v>
      </c>
      <c r="Q1226" t="s">
        <v>285</v>
      </c>
      <c r="R1226" t="s">
        <v>285</v>
      </c>
    </row>
    <row r="1227" spans="1:18" hidden="1">
      <c r="A1227" t="s">
        <v>336</v>
      </c>
      <c r="B1227">
        <v>12505</v>
      </c>
      <c r="C1227" t="s">
        <v>307</v>
      </c>
      <c r="D1227">
        <v>66728</v>
      </c>
      <c r="E1227" t="s">
        <v>285</v>
      </c>
      <c r="F1227" t="s">
        <v>285</v>
      </c>
      <c r="G1227">
        <v>26840</v>
      </c>
      <c r="H1227" t="s">
        <v>285</v>
      </c>
      <c r="I1227" t="s">
        <v>285</v>
      </c>
      <c r="J1227">
        <v>1626</v>
      </c>
      <c r="K1227" t="s">
        <v>285</v>
      </c>
      <c r="L1227" t="s">
        <v>285</v>
      </c>
      <c r="M1227">
        <v>4733</v>
      </c>
      <c r="N1227" t="s">
        <v>285</v>
      </c>
      <c r="O1227" t="s">
        <v>285</v>
      </c>
      <c r="P1227">
        <v>33528</v>
      </c>
      <c r="Q1227" t="s">
        <v>285</v>
      </c>
      <c r="R1227" t="s">
        <v>285</v>
      </c>
    </row>
    <row r="1228" spans="1:18" hidden="1">
      <c r="A1228" t="s">
        <v>336</v>
      </c>
      <c r="B1228">
        <v>12505</v>
      </c>
      <c r="C1228" t="s">
        <v>308</v>
      </c>
      <c r="D1228">
        <v>65507</v>
      </c>
      <c r="E1228" t="s">
        <v>285</v>
      </c>
      <c r="F1228" t="s">
        <v>285</v>
      </c>
      <c r="G1228">
        <v>26779</v>
      </c>
      <c r="H1228" t="s">
        <v>285</v>
      </c>
      <c r="I1228" t="s">
        <v>285</v>
      </c>
      <c r="J1228">
        <v>1560</v>
      </c>
      <c r="K1228" t="s">
        <v>285</v>
      </c>
      <c r="L1228" t="s">
        <v>285</v>
      </c>
      <c r="M1228">
        <v>4460</v>
      </c>
      <c r="N1228" t="s">
        <v>285</v>
      </c>
      <c r="O1228" t="s">
        <v>285</v>
      </c>
      <c r="P1228">
        <v>32707</v>
      </c>
      <c r="Q1228" t="s">
        <v>285</v>
      </c>
      <c r="R1228" t="s">
        <v>285</v>
      </c>
    </row>
    <row r="1229" spans="1:18" hidden="1">
      <c r="A1229" t="s">
        <v>336</v>
      </c>
      <c r="B1229">
        <v>12505</v>
      </c>
      <c r="C1229" t="s">
        <v>309</v>
      </c>
      <c r="D1229">
        <v>66457</v>
      </c>
      <c r="E1229" t="s">
        <v>285</v>
      </c>
      <c r="F1229" t="s">
        <v>285</v>
      </c>
      <c r="G1229">
        <v>28731</v>
      </c>
      <c r="H1229" t="s">
        <v>285</v>
      </c>
      <c r="I1229" t="s">
        <v>285</v>
      </c>
      <c r="J1229">
        <v>1275</v>
      </c>
      <c r="K1229" t="s">
        <v>285</v>
      </c>
      <c r="L1229" t="s">
        <v>285</v>
      </c>
      <c r="M1229">
        <v>4461</v>
      </c>
      <c r="N1229" t="s">
        <v>285</v>
      </c>
      <c r="O1229" t="s">
        <v>285</v>
      </c>
      <c r="P1229">
        <v>31989</v>
      </c>
      <c r="Q1229" t="s">
        <v>285</v>
      </c>
      <c r="R1229" t="s">
        <v>285</v>
      </c>
    </row>
    <row r="1230" spans="1:18" hidden="1">
      <c r="A1230" t="s">
        <v>336</v>
      </c>
      <c r="B1230">
        <v>12505</v>
      </c>
      <c r="C1230" t="s">
        <v>310</v>
      </c>
      <c r="D1230">
        <v>69547</v>
      </c>
      <c r="E1230" t="s">
        <v>285</v>
      </c>
      <c r="F1230" t="s">
        <v>285</v>
      </c>
      <c r="G1230">
        <v>33201</v>
      </c>
      <c r="H1230" t="s">
        <v>285</v>
      </c>
      <c r="I1230" t="s">
        <v>285</v>
      </c>
      <c r="J1230">
        <v>1235</v>
      </c>
      <c r="K1230" t="s">
        <v>285</v>
      </c>
      <c r="L1230" t="s">
        <v>285</v>
      </c>
      <c r="M1230">
        <v>4418</v>
      </c>
      <c r="N1230" t="s">
        <v>285</v>
      </c>
      <c r="O1230" t="s">
        <v>285</v>
      </c>
      <c r="P1230">
        <v>30693</v>
      </c>
      <c r="Q1230" t="s">
        <v>285</v>
      </c>
      <c r="R1230" t="s">
        <v>285</v>
      </c>
    </row>
    <row r="1231" spans="1:18" hidden="1">
      <c r="A1231" t="s">
        <v>336</v>
      </c>
      <c r="B1231">
        <v>12505</v>
      </c>
      <c r="C1231" t="s">
        <v>311</v>
      </c>
      <c r="D1231">
        <v>66341</v>
      </c>
      <c r="E1231" t="s">
        <v>285</v>
      </c>
      <c r="F1231" t="s">
        <v>285</v>
      </c>
      <c r="G1231">
        <v>31761</v>
      </c>
      <c r="H1231" t="s">
        <v>285</v>
      </c>
      <c r="I1231" t="s">
        <v>285</v>
      </c>
      <c r="J1231">
        <v>1182</v>
      </c>
      <c r="K1231" t="s">
        <v>285</v>
      </c>
      <c r="L1231" t="s">
        <v>285</v>
      </c>
      <c r="M1231">
        <v>4277</v>
      </c>
      <c r="N1231" t="s">
        <v>285</v>
      </c>
      <c r="O1231" t="s">
        <v>285</v>
      </c>
      <c r="P1231">
        <v>29121</v>
      </c>
      <c r="Q1231" t="s">
        <v>285</v>
      </c>
      <c r="R1231" t="s">
        <v>285</v>
      </c>
    </row>
    <row r="1232" spans="1:18" hidden="1">
      <c r="A1232" t="s">
        <v>336</v>
      </c>
      <c r="B1232">
        <v>12505</v>
      </c>
      <c r="C1232" t="s">
        <v>312</v>
      </c>
      <c r="D1232">
        <v>65327</v>
      </c>
      <c r="E1232" t="s">
        <v>285</v>
      </c>
      <c r="F1232" t="s">
        <v>285</v>
      </c>
      <c r="G1232">
        <v>33076</v>
      </c>
      <c r="H1232" t="s">
        <v>285</v>
      </c>
      <c r="I1232" t="s">
        <v>285</v>
      </c>
      <c r="J1232">
        <v>1224</v>
      </c>
      <c r="K1232" t="s">
        <v>285</v>
      </c>
      <c r="L1232" t="s">
        <v>285</v>
      </c>
      <c r="M1232">
        <v>4191</v>
      </c>
      <c r="N1232" t="s">
        <v>285</v>
      </c>
      <c r="O1232" t="s">
        <v>285</v>
      </c>
      <c r="P1232">
        <v>26835</v>
      </c>
      <c r="Q1232" t="s">
        <v>285</v>
      </c>
      <c r="R1232" t="s">
        <v>285</v>
      </c>
    </row>
    <row r="1233" spans="1:18" hidden="1">
      <c r="A1233" t="s">
        <v>336</v>
      </c>
      <c r="B1233">
        <v>12505</v>
      </c>
      <c r="C1233" t="s">
        <v>313</v>
      </c>
      <c r="D1233">
        <v>71734</v>
      </c>
      <c r="E1233" t="s">
        <v>285</v>
      </c>
      <c r="F1233" t="s">
        <v>285</v>
      </c>
      <c r="G1233">
        <v>39212</v>
      </c>
      <c r="H1233" t="s">
        <v>285</v>
      </c>
      <c r="I1233" t="s">
        <v>285</v>
      </c>
      <c r="J1233">
        <v>1222</v>
      </c>
      <c r="K1233" t="s">
        <v>285</v>
      </c>
      <c r="L1233" t="s">
        <v>285</v>
      </c>
      <c r="M1233">
        <v>4252</v>
      </c>
      <c r="N1233" t="s">
        <v>285</v>
      </c>
      <c r="O1233" t="s">
        <v>285</v>
      </c>
      <c r="P1233">
        <v>27047</v>
      </c>
      <c r="Q1233" t="s">
        <v>285</v>
      </c>
      <c r="R1233" t="s">
        <v>285</v>
      </c>
    </row>
    <row r="1234" spans="1:18" hidden="1">
      <c r="A1234" t="s">
        <v>336</v>
      </c>
      <c r="B1234">
        <v>12505</v>
      </c>
      <c r="C1234" t="s">
        <v>314</v>
      </c>
      <c r="D1234">
        <v>71876</v>
      </c>
      <c r="E1234" t="s">
        <v>285</v>
      </c>
      <c r="F1234" t="s">
        <v>285</v>
      </c>
      <c r="G1234">
        <v>39012</v>
      </c>
      <c r="H1234" t="s">
        <v>285</v>
      </c>
      <c r="I1234" t="s">
        <v>285</v>
      </c>
      <c r="J1234">
        <v>1235</v>
      </c>
      <c r="K1234" t="s">
        <v>285</v>
      </c>
      <c r="L1234" t="s">
        <v>285</v>
      </c>
      <c r="M1234">
        <v>4351</v>
      </c>
      <c r="N1234" t="s">
        <v>285</v>
      </c>
      <c r="O1234" t="s">
        <v>285</v>
      </c>
      <c r="P1234">
        <v>27278</v>
      </c>
      <c r="Q1234" t="s">
        <v>285</v>
      </c>
      <c r="R1234" t="s">
        <v>285</v>
      </c>
    </row>
    <row r="1235" spans="1:18" hidden="1">
      <c r="A1235" t="s">
        <v>336</v>
      </c>
      <c r="B1235">
        <v>12505</v>
      </c>
      <c r="C1235" t="s">
        <v>315</v>
      </c>
      <c r="D1235">
        <v>69774</v>
      </c>
      <c r="E1235" t="s">
        <v>285</v>
      </c>
      <c r="F1235" t="s">
        <v>285</v>
      </c>
      <c r="G1235">
        <v>39219</v>
      </c>
      <c r="H1235" t="s">
        <v>285</v>
      </c>
      <c r="I1235" t="s">
        <v>285</v>
      </c>
      <c r="J1235">
        <v>1204</v>
      </c>
      <c r="K1235" t="s">
        <v>285</v>
      </c>
      <c r="L1235" t="s">
        <v>285</v>
      </c>
      <c r="M1235">
        <v>4298</v>
      </c>
      <c r="N1235" t="s">
        <v>285</v>
      </c>
      <c r="O1235" t="s">
        <v>285</v>
      </c>
      <c r="P1235">
        <v>25053</v>
      </c>
      <c r="Q1235" t="s">
        <v>285</v>
      </c>
      <c r="R1235" t="s">
        <v>285</v>
      </c>
    </row>
    <row r="1236" spans="1:18" hidden="1">
      <c r="A1236" t="s">
        <v>336</v>
      </c>
      <c r="B1236">
        <v>12505</v>
      </c>
      <c r="C1236" t="s">
        <v>316</v>
      </c>
      <c r="D1236">
        <v>69566</v>
      </c>
      <c r="E1236" t="s">
        <v>285</v>
      </c>
      <c r="F1236" t="s">
        <v>285</v>
      </c>
      <c r="G1236">
        <v>40972</v>
      </c>
      <c r="H1236" t="s">
        <v>285</v>
      </c>
      <c r="I1236" t="s">
        <v>285</v>
      </c>
      <c r="J1236">
        <v>1187</v>
      </c>
      <c r="K1236" t="s">
        <v>285</v>
      </c>
      <c r="L1236" t="s">
        <v>285</v>
      </c>
      <c r="M1236">
        <v>4162</v>
      </c>
      <c r="N1236" t="s">
        <v>285</v>
      </c>
      <c r="O1236" t="s">
        <v>285</v>
      </c>
      <c r="P1236">
        <v>23245</v>
      </c>
      <c r="Q1236" t="s">
        <v>285</v>
      </c>
      <c r="R1236" t="s">
        <v>285</v>
      </c>
    </row>
    <row r="1237" spans="1:18" hidden="1">
      <c r="A1237" t="s">
        <v>336</v>
      </c>
      <c r="B1237">
        <v>12505</v>
      </c>
      <c r="C1237" t="s">
        <v>317</v>
      </c>
      <c r="D1237">
        <v>72262</v>
      </c>
      <c r="E1237" t="s">
        <v>285</v>
      </c>
      <c r="F1237" t="s">
        <v>285</v>
      </c>
      <c r="G1237">
        <v>44560</v>
      </c>
      <c r="H1237" t="s">
        <v>285</v>
      </c>
      <c r="I1237" t="s">
        <v>285</v>
      </c>
      <c r="J1237">
        <v>1127</v>
      </c>
      <c r="K1237" t="s">
        <v>285</v>
      </c>
      <c r="L1237" t="s">
        <v>285</v>
      </c>
      <c r="M1237">
        <v>4099</v>
      </c>
      <c r="N1237" t="s">
        <v>285</v>
      </c>
      <c r="O1237" t="s">
        <v>285</v>
      </c>
      <c r="P1237">
        <v>22476</v>
      </c>
      <c r="Q1237" t="s">
        <v>285</v>
      </c>
      <c r="R1237" t="s">
        <v>285</v>
      </c>
    </row>
    <row r="1238" spans="1:18" hidden="1">
      <c r="A1238" t="s">
        <v>336</v>
      </c>
      <c r="B1238">
        <v>12505</v>
      </c>
      <c r="C1238" t="s">
        <v>318</v>
      </c>
      <c r="D1238">
        <v>67448</v>
      </c>
      <c r="E1238" t="s">
        <v>285</v>
      </c>
      <c r="F1238" t="s">
        <v>285</v>
      </c>
      <c r="G1238">
        <v>41753</v>
      </c>
      <c r="H1238" t="s">
        <v>285</v>
      </c>
      <c r="I1238" t="s">
        <v>285</v>
      </c>
      <c r="J1238">
        <v>1154</v>
      </c>
      <c r="K1238" t="s">
        <v>285</v>
      </c>
      <c r="L1238" t="s">
        <v>285</v>
      </c>
      <c r="M1238">
        <v>3689</v>
      </c>
      <c r="N1238" t="s">
        <v>285</v>
      </c>
      <c r="O1238" t="s">
        <v>285</v>
      </c>
      <c r="P1238">
        <v>20852</v>
      </c>
      <c r="Q1238" t="s">
        <v>285</v>
      </c>
      <c r="R1238" t="s">
        <v>285</v>
      </c>
    </row>
    <row r="1239" spans="1:18" hidden="1">
      <c r="A1239" t="s">
        <v>336</v>
      </c>
      <c r="B1239">
        <v>12505</v>
      </c>
      <c r="C1239" t="s">
        <v>319</v>
      </c>
      <c r="D1239">
        <v>66849</v>
      </c>
      <c r="E1239" t="s">
        <v>285</v>
      </c>
      <c r="F1239" t="s">
        <v>285</v>
      </c>
      <c r="G1239">
        <v>42077</v>
      </c>
      <c r="H1239" t="s">
        <v>285</v>
      </c>
      <c r="I1239" t="s">
        <v>285</v>
      </c>
      <c r="J1239">
        <v>1174</v>
      </c>
      <c r="K1239" t="s">
        <v>285</v>
      </c>
      <c r="L1239" t="s">
        <v>285</v>
      </c>
      <c r="M1239">
        <v>3323</v>
      </c>
      <c r="N1239" t="s">
        <v>285</v>
      </c>
      <c r="O1239" t="s">
        <v>285</v>
      </c>
      <c r="P1239">
        <v>20275</v>
      </c>
      <c r="Q1239" t="s">
        <v>285</v>
      </c>
      <c r="R1239" t="s">
        <v>285</v>
      </c>
    </row>
    <row r="1240" spans="1:18" hidden="1">
      <c r="A1240" t="s">
        <v>336</v>
      </c>
      <c r="B1240">
        <v>12505</v>
      </c>
      <c r="C1240" t="s">
        <v>320</v>
      </c>
      <c r="D1240">
        <v>70954</v>
      </c>
      <c r="E1240" t="s">
        <v>285</v>
      </c>
      <c r="F1240" t="s">
        <v>285</v>
      </c>
      <c r="G1240">
        <v>44091</v>
      </c>
      <c r="H1240" t="s">
        <v>285</v>
      </c>
      <c r="I1240" t="s">
        <v>285</v>
      </c>
      <c r="J1240">
        <v>1170</v>
      </c>
      <c r="K1240" t="s">
        <v>285</v>
      </c>
      <c r="L1240" t="s">
        <v>285</v>
      </c>
      <c r="M1240">
        <v>3634</v>
      </c>
      <c r="N1240" t="s">
        <v>285</v>
      </c>
      <c r="O1240" t="s">
        <v>285</v>
      </c>
      <c r="P1240">
        <v>22058</v>
      </c>
      <c r="Q1240" t="s">
        <v>285</v>
      </c>
      <c r="R1240" t="s">
        <v>285</v>
      </c>
    </row>
    <row r="1241" spans="1:18" hidden="1">
      <c r="A1241" t="s">
        <v>336</v>
      </c>
      <c r="B1241">
        <v>12505</v>
      </c>
      <c r="C1241" t="s">
        <v>321</v>
      </c>
      <c r="D1241">
        <v>69368</v>
      </c>
      <c r="E1241" t="s">
        <v>285</v>
      </c>
      <c r="F1241" t="s">
        <v>285</v>
      </c>
      <c r="G1241">
        <v>41890</v>
      </c>
      <c r="H1241" t="s">
        <v>285</v>
      </c>
      <c r="I1241" t="s">
        <v>285</v>
      </c>
      <c r="J1241">
        <v>1138</v>
      </c>
      <c r="K1241" t="s">
        <v>285</v>
      </c>
      <c r="L1241" t="s">
        <v>285</v>
      </c>
      <c r="M1241">
        <v>3619</v>
      </c>
      <c r="N1241" t="s">
        <v>285</v>
      </c>
      <c r="O1241" t="s">
        <v>285</v>
      </c>
      <c r="P1241">
        <v>22721</v>
      </c>
      <c r="Q1241" t="s">
        <v>285</v>
      </c>
      <c r="R1241" t="s">
        <v>285</v>
      </c>
    </row>
    <row r="1242" spans="1:18" hidden="1">
      <c r="A1242" t="s">
        <v>337</v>
      </c>
      <c r="B1242">
        <v>12602</v>
      </c>
      <c r="C1242" t="s">
        <v>244</v>
      </c>
      <c r="D1242">
        <v>534968</v>
      </c>
      <c r="E1242">
        <v>2918</v>
      </c>
      <c r="F1242">
        <v>25640</v>
      </c>
      <c r="G1242">
        <v>48682</v>
      </c>
      <c r="H1242">
        <v>1942</v>
      </c>
      <c r="I1242">
        <v>-633</v>
      </c>
      <c r="J1242">
        <v>27</v>
      </c>
      <c r="K1242">
        <v>0</v>
      </c>
      <c r="L1242">
        <v>0</v>
      </c>
      <c r="M1242">
        <v>10015</v>
      </c>
      <c r="N1242">
        <v>235</v>
      </c>
      <c r="O1242">
        <v>-29</v>
      </c>
      <c r="P1242">
        <v>476244</v>
      </c>
      <c r="Q1242">
        <v>741</v>
      </c>
      <c r="R1242">
        <v>26302</v>
      </c>
    </row>
    <row r="1243" spans="1:18" hidden="1">
      <c r="A1243" t="s">
        <v>337</v>
      </c>
      <c r="B1243">
        <v>12602</v>
      </c>
      <c r="C1243" t="s">
        <v>245</v>
      </c>
      <c r="D1243">
        <v>508591</v>
      </c>
      <c r="E1243">
        <v>4215</v>
      </c>
      <c r="F1243">
        <v>43266</v>
      </c>
      <c r="G1243">
        <v>47465</v>
      </c>
      <c r="H1243">
        <v>1429</v>
      </c>
      <c r="I1243">
        <v>-541</v>
      </c>
      <c r="J1243">
        <v>24</v>
      </c>
      <c r="K1243">
        <v>0</v>
      </c>
      <c r="L1243">
        <v>0</v>
      </c>
      <c r="M1243">
        <v>9786</v>
      </c>
      <c r="N1243">
        <v>62</v>
      </c>
      <c r="O1243">
        <v>-34</v>
      </c>
      <c r="P1243">
        <v>451316</v>
      </c>
      <c r="Q1243">
        <v>2724</v>
      </c>
      <c r="R1243">
        <v>43841</v>
      </c>
    </row>
    <row r="1244" spans="1:18" hidden="1">
      <c r="A1244" t="s">
        <v>337</v>
      </c>
      <c r="B1244">
        <v>12602</v>
      </c>
      <c r="C1244" t="s">
        <v>246</v>
      </c>
      <c r="D1244">
        <v>463050</v>
      </c>
      <c r="E1244">
        <v>-3951</v>
      </c>
      <c r="F1244">
        <v>-24010</v>
      </c>
      <c r="G1244">
        <v>46529</v>
      </c>
      <c r="H1244">
        <v>-1224</v>
      </c>
      <c r="I1244">
        <v>-888</v>
      </c>
      <c r="J1244">
        <v>24</v>
      </c>
      <c r="K1244">
        <v>0</v>
      </c>
      <c r="L1244">
        <v>0</v>
      </c>
      <c r="M1244">
        <v>9816</v>
      </c>
      <c r="N1244">
        <v>149</v>
      </c>
      <c r="O1244">
        <v>-215</v>
      </c>
      <c r="P1244">
        <v>406681</v>
      </c>
      <c r="Q1244">
        <v>-2876</v>
      </c>
      <c r="R1244">
        <v>-22907</v>
      </c>
    </row>
    <row r="1245" spans="1:18" hidden="1">
      <c r="A1245" t="s">
        <v>337</v>
      </c>
      <c r="B1245">
        <v>12602</v>
      </c>
      <c r="C1245" t="s">
        <v>247</v>
      </c>
      <c r="D1245">
        <v>490501</v>
      </c>
      <c r="E1245">
        <v>-1082</v>
      </c>
      <c r="F1245">
        <v>-7593</v>
      </c>
      <c r="G1245">
        <v>49065</v>
      </c>
      <c r="H1245">
        <v>-76</v>
      </c>
      <c r="I1245">
        <v>57</v>
      </c>
      <c r="J1245">
        <v>24</v>
      </c>
      <c r="K1245">
        <v>0</v>
      </c>
      <c r="L1245">
        <v>0</v>
      </c>
      <c r="M1245">
        <v>9897</v>
      </c>
      <c r="N1245">
        <v>188</v>
      </c>
      <c r="O1245">
        <v>-44</v>
      </c>
      <c r="P1245">
        <v>431515</v>
      </c>
      <c r="Q1245">
        <v>-1194</v>
      </c>
      <c r="R1245">
        <v>-7606</v>
      </c>
    </row>
    <row r="1246" spans="1:18" hidden="1">
      <c r="A1246" t="s">
        <v>337</v>
      </c>
      <c r="B1246">
        <v>12602</v>
      </c>
      <c r="C1246" t="s">
        <v>248</v>
      </c>
      <c r="D1246">
        <v>496701</v>
      </c>
      <c r="E1246">
        <v>-3784</v>
      </c>
      <c r="F1246">
        <v>3226</v>
      </c>
      <c r="G1246">
        <v>49470</v>
      </c>
      <c r="H1246">
        <v>-481</v>
      </c>
      <c r="I1246">
        <v>-60</v>
      </c>
      <c r="J1246">
        <v>24</v>
      </c>
      <c r="K1246">
        <v>-5</v>
      </c>
      <c r="L1246">
        <v>0</v>
      </c>
      <c r="M1246">
        <v>9755</v>
      </c>
      <c r="N1246">
        <v>231</v>
      </c>
      <c r="O1246">
        <v>43</v>
      </c>
      <c r="P1246">
        <v>437452</v>
      </c>
      <c r="Q1246">
        <v>-3529</v>
      </c>
      <c r="R1246">
        <v>3243</v>
      </c>
    </row>
    <row r="1247" spans="1:18" hidden="1">
      <c r="A1247" t="s">
        <v>337</v>
      </c>
      <c r="B1247">
        <v>12602</v>
      </c>
      <c r="C1247" t="s">
        <v>249</v>
      </c>
      <c r="D1247">
        <v>496741</v>
      </c>
      <c r="E1247">
        <v>680</v>
      </c>
      <c r="F1247">
        <v>-2304</v>
      </c>
      <c r="G1247">
        <v>49548</v>
      </c>
      <c r="H1247">
        <v>-281</v>
      </c>
      <c r="I1247">
        <v>-568</v>
      </c>
      <c r="J1247">
        <v>29</v>
      </c>
      <c r="K1247">
        <v>-1</v>
      </c>
      <c r="L1247">
        <v>-10</v>
      </c>
      <c r="M1247">
        <v>9561</v>
      </c>
      <c r="N1247">
        <v>4</v>
      </c>
      <c r="O1247">
        <v>-83</v>
      </c>
      <c r="P1247">
        <v>437603</v>
      </c>
      <c r="Q1247">
        <v>958</v>
      </c>
      <c r="R1247">
        <v>-1643</v>
      </c>
    </row>
    <row r="1248" spans="1:18" hidden="1">
      <c r="A1248" t="s">
        <v>337</v>
      </c>
      <c r="B1248">
        <v>12602</v>
      </c>
      <c r="C1248" t="s">
        <v>250</v>
      </c>
      <c r="D1248">
        <v>495328</v>
      </c>
      <c r="E1248">
        <v>239</v>
      </c>
      <c r="F1248">
        <v>-1834</v>
      </c>
      <c r="G1248">
        <v>49954</v>
      </c>
      <c r="H1248">
        <v>1643</v>
      </c>
      <c r="I1248">
        <v>-120</v>
      </c>
      <c r="J1248">
        <v>40</v>
      </c>
      <c r="K1248">
        <v>2</v>
      </c>
      <c r="L1248">
        <v>0</v>
      </c>
      <c r="M1248">
        <v>9635</v>
      </c>
      <c r="N1248">
        <v>-73</v>
      </c>
      <c r="O1248">
        <v>-60</v>
      </c>
      <c r="P1248">
        <v>435699</v>
      </c>
      <c r="Q1248">
        <v>-1333</v>
      </c>
      <c r="R1248">
        <v>-1654</v>
      </c>
    </row>
    <row r="1249" spans="1:18" hidden="1">
      <c r="A1249" t="s">
        <v>337</v>
      </c>
      <c r="B1249">
        <v>12602</v>
      </c>
      <c r="C1249" t="s">
        <v>251</v>
      </c>
      <c r="D1249">
        <v>495603</v>
      </c>
      <c r="E1249">
        <v>1900</v>
      </c>
      <c r="F1249">
        <v>7839</v>
      </c>
      <c r="G1249">
        <v>48390</v>
      </c>
      <c r="H1249">
        <v>242</v>
      </c>
      <c r="I1249">
        <v>-647</v>
      </c>
      <c r="J1249">
        <v>39</v>
      </c>
      <c r="K1249">
        <v>0</v>
      </c>
      <c r="L1249">
        <v>0</v>
      </c>
      <c r="M1249">
        <v>9759</v>
      </c>
      <c r="N1249">
        <v>-42</v>
      </c>
      <c r="O1249">
        <v>-65</v>
      </c>
      <c r="P1249">
        <v>437415</v>
      </c>
      <c r="Q1249">
        <v>1700</v>
      </c>
      <c r="R1249">
        <v>8551</v>
      </c>
    </row>
    <row r="1250" spans="1:18" hidden="1">
      <c r="A1250" t="s">
        <v>337</v>
      </c>
      <c r="B1250">
        <v>12602</v>
      </c>
      <c r="C1250" t="s">
        <v>252</v>
      </c>
      <c r="D1250">
        <v>487176</v>
      </c>
      <c r="E1250">
        <v>3385</v>
      </c>
      <c r="F1250">
        <v>13325</v>
      </c>
      <c r="G1250">
        <v>48695</v>
      </c>
      <c r="H1250">
        <v>565</v>
      </c>
      <c r="I1250">
        <v>271</v>
      </c>
      <c r="J1250">
        <v>39</v>
      </c>
      <c r="K1250">
        <v>0</v>
      </c>
      <c r="L1250">
        <v>0</v>
      </c>
      <c r="M1250">
        <v>9837</v>
      </c>
      <c r="N1250">
        <v>199</v>
      </c>
      <c r="O1250">
        <v>23</v>
      </c>
      <c r="P1250">
        <v>428605</v>
      </c>
      <c r="Q1250">
        <v>2621</v>
      </c>
      <c r="R1250">
        <v>13031</v>
      </c>
    </row>
    <row r="1251" spans="1:18" hidden="1">
      <c r="A1251" t="s">
        <v>337</v>
      </c>
      <c r="B1251">
        <v>12602</v>
      </c>
      <c r="C1251" t="s">
        <v>253</v>
      </c>
      <c r="D1251">
        <v>472053</v>
      </c>
      <c r="E1251">
        <v>1861</v>
      </c>
      <c r="F1251">
        <v>7998</v>
      </c>
      <c r="G1251">
        <v>48024</v>
      </c>
      <c r="H1251">
        <v>-497</v>
      </c>
      <c r="I1251">
        <v>437</v>
      </c>
      <c r="J1251">
        <v>39</v>
      </c>
      <c r="K1251">
        <v>0</v>
      </c>
      <c r="L1251">
        <v>0</v>
      </c>
      <c r="M1251">
        <v>9591</v>
      </c>
      <c r="N1251">
        <v>0</v>
      </c>
      <c r="O1251">
        <v>-14</v>
      </c>
      <c r="P1251">
        <v>414399</v>
      </c>
      <c r="Q1251">
        <v>2358</v>
      </c>
      <c r="R1251">
        <v>7575</v>
      </c>
    </row>
    <row r="1252" spans="1:18" hidden="1">
      <c r="A1252" t="s">
        <v>337</v>
      </c>
      <c r="B1252">
        <v>12602</v>
      </c>
      <c r="C1252" t="s">
        <v>254</v>
      </c>
      <c r="D1252">
        <v>461649</v>
      </c>
      <c r="E1252">
        <v>2249</v>
      </c>
      <c r="F1252">
        <v>9013</v>
      </c>
      <c r="G1252">
        <v>48125</v>
      </c>
      <c r="H1252">
        <v>777</v>
      </c>
      <c r="I1252">
        <v>-613</v>
      </c>
      <c r="J1252">
        <v>39</v>
      </c>
      <c r="K1252">
        <v>-1</v>
      </c>
      <c r="L1252">
        <v>0</v>
      </c>
      <c r="M1252">
        <v>9666</v>
      </c>
      <c r="N1252">
        <v>47</v>
      </c>
      <c r="O1252">
        <v>-67</v>
      </c>
      <c r="P1252">
        <v>403819</v>
      </c>
      <c r="Q1252">
        <v>1426</v>
      </c>
      <c r="R1252">
        <v>9693</v>
      </c>
    </row>
    <row r="1253" spans="1:18" hidden="1">
      <c r="A1253" t="s">
        <v>337</v>
      </c>
      <c r="B1253">
        <v>12602</v>
      </c>
      <c r="C1253" t="s">
        <v>255</v>
      </c>
      <c r="D1253">
        <v>451184</v>
      </c>
      <c r="E1253">
        <v>5984</v>
      </c>
      <c r="F1253">
        <v>19892</v>
      </c>
      <c r="G1253">
        <v>48008</v>
      </c>
      <c r="H1253">
        <v>-311</v>
      </c>
      <c r="I1253">
        <v>43</v>
      </c>
      <c r="J1253">
        <v>40</v>
      </c>
      <c r="K1253">
        <v>0</v>
      </c>
      <c r="L1253">
        <v>0</v>
      </c>
      <c r="M1253">
        <v>9666</v>
      </c>
      <c r="N1253">
        <v>40</v>
      </c>
      <c r="O1253">
        <v>133</v>
      </c>
      <c r="P1253">
        <v>393470</v>
      </c>
      <c r="Q1253">
        <v>6255</v>
      </c>
      <c r="R1253">
        <v>19716</v>
      </c>
    </row>
    <row r="1254" spans="1:18" hidden="1">
      <c r="A1254" t="s">
        <v>337</v>
      </c>
      <c r="B1254">
        <v>12602</v>
      </c>
      <c r="C1254" t="s">
        <v>256</v>
      </c>
      <c r="D1254">
        <v>425205</v>
      </c>
      <c r="E1254">
        <v>159</v>
      </c>
      <c r="F1254">
        <v>22066</v>
      </c>
      <c r="G1254">
        <v>48259</v>
      </c>
      <c r="H1254">
        <v>-3406</v>
      </c>
      <c r="I1254">
        <v>-376</v>
      </c>
      <c r="J1254">
        <v>41</v>
      </c>
      <c r="K1254">
        <v>2</v>
      </c>
      <c r="L1254">
        <v>0</v>
      </c>
      <c r="M1254">
        <v>9506</v>
      </c>
      <c r="N1254">
        <v>-178</v>
      </c>
      <c r="O1254">
        <v>-137</v>
      </c>
      <c r="P1254">
        <v>367399</v>
      </c>
      <c r="Q1254">
        <v>3741</v>
      </c>
      <c r="R1254">
        <v>22579</v>
      </c>
    </row>
    <row r="1255" spans="1:18" hidden="1">
      <c r="A1255" t="s">
        <v>337</v>
      </c>
      <c r="B1255">
        <v>12602</v>
      </c>
      <c r="C1255" t="s">
        <v>257</v>
      </c>
      <c r="D1255">
        <v>403659</v>
      </c>
      <c r="E1255">
        <v>-7106</v>
      </c>
      <c r="F1255">
        <v>-531</v>
      </c>
      <c r="G1255">
        <v>52048</v>
      </c>
      <c r="H1255">
        <v>-2592</v>
      </c>
      <c r="I1255">
        <v>11</v>
      </c>
      <c r="J1255">
        <v>29</v>
      </c>
      <c r="K1255">
        <v>0</v>
      </c>
      <c r="L1255">
        <v>0</v>
      </c>
      <c r="M1255">
        <v>9838</v>
      </c>
      <c r="N1255">
        <v>-28</v>
      </c>
      <c r="O1255">
        <v>64</v>
      </c>
      <c r="P1255">
        <v>341744</v>
      </c>
      <c r="Q1255">
        <v>-4486</v>
      </c>
      <c r="R1255">
        <v>-606</v>
      </c>
    </row>
    <row r="1256" spans="1:18" hidden="1">
      <c r="A1256" t="s">
        <v>337</v>
      </c>
      <c r="B1256">
        <v>12602</v>
      </c>
      <c r="C1256" t="s">
        <v>258</v>
      </c>
      <c r="D1256">
        <v>412246</v>
      </c>
      <c r="E1256">
        <v>-913</v>
      </c>
      <c r="F1256">
        <v>-22299</v>
      </c>
      <c r="G1256">
        <v>55525</v>
      </c>
      <c r="H1256">
        <v>3459</v>
      </c>
      <c r="I1256">
        <v>697</v>
      </c>
      <c r="J1256">
        <v>30</v>
      </c>
      <c r="K1256">
        <v>-8</v>
      </c>
      <c r="L1256">
        <v>0</v>
      </c>
      <c r="M1256">
        <v>9809</v>
      </c>
      <c r="N1256">
        <v>420</v>
      </c>
      <c r="O1256">
        <v>2</v>
      </c>
      <c r="P1256">
        <v>346882</v>
      </c>
      <c r="Q1256">
        <v>-4784</v>
      </c>
      <c r="R1256">
        <v>-22998</v>
      </c>
    </row>
    <row r="1257" spans="1:18" hidden="1">
      <c r="A1257" t="s">
        <v>337</v>
      </c>
      <c r="B1257">
        <v>12602</v>
      </c>
      <c r="C1257" t="s">
        <v>259</v>
      </c>
      <c r="D1257">
        <v>433323</v>
      </c>
      <c r="E1257">
        <v>-2633</v>
      </c>
      <c r="F1257">
        <v>-7537</v>
      </c>
      <c r="G1257">
        <v>51138</v>
      </c>
      <c r="H1257">
        <v>1322</v>
      </c>
      <c r="I1257">
        <v>1181</v>
      </c>
      <c r="J1257">
        <v>34</v>
      </c>
      <c r="K1257">
        <v>0</v>
      </c>
      <c r="L1257">
        <v>0</v>
      </c>
      <c r="M1257">
        <v>9405</v>
      </c>
      <c r="N1257">
        <v>-74</v>
      </c>
      <c r="O1257">
        <v>-92</v>
      </c>
      <c r="P1257">
        <v>372746</v>
      </c>
      <c r="Q1257">
        <v>-3881</v>
      </c>
      <c r="R1257">
        <v>-8626</v>
      </c>
    </row>
    <row r="1258" spans="1:18" hidden="1">
      <c r="A1258" t="s">
        <v>337</v>
      </c>
      <c r="B1258">
        <v>12602</v>
      </c>
      <c r="C1258" t="s">
        <v>260</v>
      </c>
      <c r="D1258">
        <v>455034</v>
      </c>
      <c r="E1258">
        <v>849</v>
      </c>
      <c r="F1258">
        <v>11384</v>
      </c>
      <c r="G1258">
        <v>48033</v>
      </c>
      <c r="H1258">
        <v>-688</v>
      </c>
      <c r="I1258">
        <v>-255</v>
      </c>
      <c r="J1258">
        <v>30</v>
      </c>
      <c r="K1258">
        <v>0</v>
      </c>
      <c r="L1258">
        <v>0</v>
      </c>
      <c r="M1258">
        <v>10500</v>
      </c>
      <c r="N1258">
        <v>174</v>
      </c>
      <c r="O1258">
        <v>-28</v>
      </c>
      <c r="P1258">
        <v>396471</v>
      </c>
      <c r="Q1258">
        <v>1363</v>
      </c>
      <c r="R1258">
        <v>11667</v>
      </c>
    </row>
    <row r="1259" spans="1:18" hidden="1">
      <c r="A1259" t="s">
        <v>337</v>
      </c>
      <c r="B1259">
        <v>12602</v>
      </c>
      <c r="C1259" t="s">
        <v>261</v>
      </c>
      <c r="D1259">
        <v>442359</v>
      </c>
      <c r="E1259">
        <v>-1684</v>
      </c>
      <c r="F1259">
        <v>-10255</v>
      </c>
      <c r="G1259">
        <v>48707</v>
      </c>
      <c r="H1259">
        <v>-947</v>
      </c>
      <c r="I1259">
        <v>-928</v>
      </c>
      <c r="J1259">
        <v>30</v>
      </c>
      <c r="K1259">
        <v>-4</v>
      </c>
      <c r="L1259">
        <v>-3</v>
      </c>
      <c r="M1259">
        <v>10359</v>
      </c>
      <c r="N1259">
        <v>9</v>
      </c>
      <c r="O1259">
        <v>-220</v>
      </c>
      <c r="P1259">
        <v>383263</v>
      </c>
      <c r="Q1259">
        <v>-742</v>
      </c>
      <c r="R1259">
        <v>-9104</v>
      </c>
    </row>
    <row r="1260" spans="1:18" hidden="1">
      <c r="A1260" t="s">
        <v>337</v>
      </c>
      <c r="B1260">
        <v>12602</v>
      </c>
      <c r="C1260" t="s">
        <v>262</v>
      </c>
      <c r="D1260">
        <v>453141</v>
      </c>
      <c r="E1260">
        <v>1865</v>
      </c>
      <c r="F1260">
        <v>18098</v>
      </c>
      <c r="G1260">
        <v>50538</v>
      </c>
      <c r="H1260">
        <v>2005</v>
      </c>
      <c r="I1260">
        <v>-1036</v>
      </c>
      <c r="J1260">
        <v>38</v>
      </c>
      <c r="K1260">
        <v>-6</v>
      </c>
      <c r="L1260">
        <v>3</v>
      </c>
      <c r="M1260">
        <v>10548</v>
      </c>
      <c r="N1260">
        <v>192</v>
      </c>
      <c r="O1260">
        <v>-132</v>
      </c>
      <c r="P1260">
        <v>392017</v>
      </c>
      <c r="Q1260">
        <v>-326</v>
      </c>
      <c r="R1260">
        <v>19263</v>
      </c>
    </row>
    <row r="1261" spans="1:18" hidden="1">
      <c r="A1261" t="s">
        <v>337</v>
      </c>
      <c r="B1261">
        <v>12602</v>
      </c>
      <c r="C1261" t="s">
        <v>263</v>
      </c>
      <c r="D1261">
        <v>431001</v>
      </c>
      <c r="E1261">
        <v>1554</v>
      </c>
      <c r="F1261">
        <v>-3773</v>
      </c>
      <c r="G1261">
        <v>49877</v>
      </c>
      <c r="H1261">
        <v>-369</v>
      </c>
      <c r="I1261">
        <v>-955</v>
      </c>
      <c r="J1261">
        <v>41</v>
      </c>
      <c r="K1261">
        <v>0</v>
      </c>
      <c r="L1261">
        <v>-1</v>
      </c>
      <c r="M1261">
        <v>10584</v>
      </c>
      <c r="N1261">
        <v>180</v>
      </c>
      <c r="O1261">
        <v>-373</v>
      </c>
      <c r="P1261">
        <v>370499</v>
      </c>
      <c r="Q1261">
        <v>1743</v>
      </c>
      <c r="R1261">
        <v>-2444</v>
      </c>
    </row>
    <row r="1262" spans="1:18" hidden="1">
      <c r="A1262" t="s">
        <v>337</v>
      </c>
      <c r="B1262">
        <v>12602</v>
      </c>
      <c r="C1262" t="s">
        <v>264</v>
      </c>
      <c r="D1262">
        <v>429171</v>
      </c>
      <c r="E1262">
        <v>5867</v>
      </c>
      <c r="F1262">
        <v>5844</v>
      </c>
      <c r="G1262">
        <v>50798</v>
      </c>
      <c r="H1262">
        <v>1125</v>
      </c>
      <c r="I1262">
        <v>386</v>
      </c>
      <c r="J1262">
        <v>42</v>
      </c>
      <c r="K1262">
        <v>-1</v>
      </c>
      <c r="L1262">
        <v>0</v>
      </c>
      <c r="M1262">
        <v>10763</v>
      </c>
      <c r="N1262">
        <v>244</v>
      </c>
      <c r="O1262">
        <v>57</v>
      </c>
      <c r="P1262">
        <v>367568</v>
      </c>
      <c r="Q1262">
        <v>4499</v>
      </c>
      <c r="R1262">
        <v>5401</v>
      </c>
    </row>
    <row r="1263" spans="1:18" hidden="1">
      <c r="A1263" t="s">
        <v>337</v>
      </c>
      <c r="B1263">
        <v>12602</v>
      </c>
      <c r="C1263" t="s">
        <v>265</v>
      </c>
      <c r="D1263">
        <v>415170</v>
      </c>
      <c r="E1263">
        <v>3729</v>
      </c>
      <c r="F1263">
        <v>7674</v>
      </c>
      <c r="G1263">
        <v>49074</v>
      </c>
      <c r="H1263">
        <v>960</v>
      </c>
      <c r="I1263">
        <v>799</v>
      </c>
      <c r="J1263">
        <v>43</v>
      </c>
      <c r="K1263">
        <v>0</v>
      </c>
      <c r="L1263">
        <v>0</v>
      </c>
      <c r="M1263">
        <v>10488</v>
      </c>
      <c r="N1263">
        <v>185</v>
      </c>
      <c r="O1263">
        <v>96</v>
      </c>
      <c r="P1263">
        <v>355565</v>
      </c>
      <c r="Q1263">
        <v>2584</v>
      </c>
      <c r="R1263">
        <v>6779</v>
      </c>
    </row>
    <row r="1264" spans="1:18" hidden="1">
      <c r="A1264" t="s">
        <v>337</v>
      </c>
      <c r="B1264">
        <v>12602</v>
      </c>
      <c r="C1264" t="s">
        <v>266</v>
      </c>
      <c r="D1264">
        <v>405574</v>
      </c>
      <c r="E1264">
        <v>1968</v>
      </c>
      <c r="F1264">
        <v>2462</v>
      </c>
      <c r="G1264">
        <v>47475</v>
      </c>
      <c r="H1264">
        <v>674</v>
      </c>
      <c r="I1264">
        <v>443</v>
      </c>
      <c r="J1264">
        <v>43</v>
      </c>
      <c r="K1264">
        <v>0</v>
      </c>
      <c r="L1264">
        <v>0</v>
      </c>
      <c r="M1264">
        <v>10219</v>
      </c>
      <c r="N1264">
        <v>136</v>
      </c>
      <c r="O1264">
        <v>141</v>
      </c>
      <c r="P1264">
        <v>347837</v>
      </c>
      <c r="Q1264">
        <v>1158</v>
      </c>
      <c r="R1264">
        <v>1878</v>
      </c>
    </row>
    <row r="1265" spans="1:18" hidden="1">
      <c r="A1265" t="s">
        <v>337</v>
      </c>
      <c r="B1265">
        <v>12602</v>
      </c>
      <c r="C1265" t="s">
        <v>267</v>
      </c>
      <c r="D1265">
        <v>402048</v>
      </c>
      <c r="E1265">
        <v>2659</v>
      </c>
      <c r="F1265">
        <v>9693</v>
      </c>
      <c r="G1265">
        <v>45931</v>
      </c>
      <c r="H1265">
        <v>-19</v>
      </c>
      <c r="I1265">
        <v>584</v>
      </c>
      <c r="J1265">
        <v>82</v>
      </c>
      <c r="K1265">
        <v>0</v>
      </c>
      <c r="L1265">
        <v>0</v>
      </c>
      <c r="M1265">
        <v>10272</v>
      </c>
      <c r="N1265">
        <v>-34</v>
      </c>
      <c r="O1265">
        <v>-75</v>
      </c>
      <c r="P1265">
        <v>345763</v>
      </c>
      <c r="Q1265">
        <v>2712</v>
      </c>
      <c r="R1265">
        <v>9184</v>
      </c>
    </row>
    <row r="1266" spans="1:18" hidden="1">
      <c r="A1266" t="s">
        <v>337</v>
      </c>
      <c r="B1266">
        <v>12602</v>
      </c>
      <c r="C1266" t="s">
        <v>268</v>
      </c>
      <c r="D1266">
        <v>434671</v>
      </c>
      <c r="E1266">
        <v>3859</v>
      </c>
      <c r="F1266">
        <v>16456</v>
      </c>
      <c r="G1266">
        <v>46063</v>
      </c>
      <c r="H1266">
        <v>1509</v>
      </c>
      <c r="I1266">
        <v>334</v>
      </c>
      <c r="J1266">
        <v>96</v>
      </c>
      <c r="K1266">
        <v>0</v>
      </c>
      <c r="L1266">
        <v>0</v>
      </c>
      <c r="M1266">
        <v>11109</v>
      </c>
      <c r="N1266">
        <v>145</v>
      </c>
      <c r="O1266">
        <v>79</v>
      </c>
      <c r="P1266">
        <v>377403</v>
      </c>
      <c r="Q1266">
        <v>2205</v>
      </c>
      <c r="R1266">
        <v>16043</v>
      </c>
    </row>
    <row r="1267" spans="1:18" hidden="1">
      <c r="A1267" t="s">
        <v>337</v>
      </c>
      <c r="B1267">
        <v>12602</v>
      </c>
      <c r="C1267" t="s">
        <v>269</v>
      </c>
      <c r="D1267">
        <v>414579</v>
      </c>
      <c r="E1267">
        <v>1918</v>
      </c>
      <c r="F1267">
        <v>-18566</v>
      </c>
      <c r="G1267">
        <v>44758</v>
      </c>
      <c r="H1267">
        <v>972</v>
      </c>
      <c r="I1267">
        <v>-1098</v>
      </c>
      <c r="J1267">
        <v>96</v>
      </c>
      <c r="K1267">
        <v>26</v>
      </c>
      <c r="L1267">
        <v>-2</v>
      </c>
      <c r="M1267">
        <v>10936</v>
      </c>
      <c r="N1267">
        <v>36</v>
      </c>
      <c r="O1267">
        <v>-284</v>
      </c>
      <c r="P1267">
        <v>358789</v>
      </c>
      <c r="Q1267">
        <v>884</v>
      </c>
      <c r="R1267">
        <v>-17182</v>
      </c>
    </row>
    <row r="1268" spans="1:18" hidden="1">
      <c r="A1268" t="s">
        <v>337</v>
      </c>
      <c r="B1268">
        <v>12602</v>
      </c>
      <c r="C1268" t="s">
        <v>270</v>
      </c>
      <c r="D1268">
        <v>429937</v>
      </c>
      <c r="E1268">
        <v>4230</v>
      </c>
      <c r="F1268">
        <v>11721</v>
      </c>
      <c r="G1268">
        <v>44845</v>
      </c>
      <c r="H1268">
        <v>223</v>
      </c>
      <c r="I1268">
        <v>187</v>
      </c>
      <c r="J1268">
        <v>71</v>
      </c>
      <c r="K1268">
        <v>0</v>
      </c>
      <c r="L1268">
        <v>0</v>
      </c>
      <c r="M1268">
        <v>11135</v>
      </c>
      <c r="N1268">
        <v>4</v>
      </c>
      <c r="O1268">
        <v>49</v>
      </c>
      <c r="P1268">
        <v>373886</v>
      </c>
      <c r="Q1268">
        <v>4003</v>
      </c>
      <c r="R1268">
        <v>11485</v>
      </c>
    </row>
    <row r="1269" spans="1:18" hidden="1">
      <c r="A1269" t="s">
        <v>337</v>
      </c>
      <c r="B1269">
        <v>12602</v>
      </c>
      <c r="C1269" t="s">
        <v>271</v>
      </c>
      <c r="D1269">
        <v>414994</v>
      </c>
      <c r="E1269">
        <v>2606</v>
      </c>
      <c r="F1269">
        <v>18543</v>
      </c>
      <c r="G1269">
        <v>43676</v>
      </c>
      <c r="H1269">
        <v>-710</v>
      </c>
      <c r="I1269">
        <v>-798</v>
      </c>
      <c r="J1269">
        <v>71</v>
      </c>
      <c r="K1269">
        <v>6</v>
      </c>
      <c r="L1269">
        <v>-1</v>
      </c>
      <c r="M1269">
        <v>11006</v>
      </c>
      <c r="N1269">
        <v>46</v>
      </c>
      <c r="O1269">
        <v>-192</v>
      </c>
      <c r="P1269">
        <v>360241</v>
      </c>
      <c r="Q1269">
        <v>3264</v>
      </c>
      <c r="R1269">
        <v>19534</v>
      </c>
    </row>
    <row r="1270" spans="1:18" hidden="1">
      <c r="A1270" t="s">
        <v>337</v>
      </c>
      <c r="B1270">
        <v>12602</v>
      </c>
      <c r="C1270" t="s">
        <v>272</v>
      </c>
      <c r="D1270">
        <v>395065</v>
      </c>
      <c r="E1270">
        <v>3145</v>
      </c>
      <c r="F1270">
        <v>5690</v>
      </c>
      <c r="G1270">
        <v>44923</v>
      </c>
      <c r="H1270">
        <v>-942</v>
      </c>
      <c r="I1270">
        <v>118</v>
      </c>
      <c r="J1270">
        <v>68</v>
      </c>
      <c r="K1270">
        <v>6</v>
      </c>
      <c r="L1270">
        <v>0</v>
      </c>
      <c r="M1270">
        <v>10941</v>
      </c>
      <c r="N1270">
        <v>50</v>
      </c>
      <c r="O1270">
        <v>-74</v>
      </c>
      <c r="P1270">
        <v>339133</v>
      </c>
      <c r="Q1270">
        <v>4031</v>
      </c>
      <c r="R1270">
        <v>5646</v>
      </c>
    </row>
    <row r="1271" spans="1:18" hidden="1">
      <c r="A1271" t="s">
        <v>337</v>
      </c>
      <c r="B1271">
        <v>12602</v>
      </c>
      <c r="C1271" t="s">
        <v>273</v>
      </c>
      <c r="D1271">
        <v>388383</v>
      </c>
      <c r="E1271">
        <v>2602</v>
      </c>
      <c r="F1271">
        <v>17969</v>
      </c>
      <c r="G1271">
        <v>46193</v>
      </c>
      <c r="H1271">
        <v>557</v>
      </c>
      <c r="I1271">
        <v>1324</v>
      </c>
      <c r="J1271">
        <v>62</v>
      </c>
      <c r="K1271">
        <v>0</v>
      </c>
      <c r="L1271">
        <v>1</v>
      </c>
      <c r="M1271">
        <v>10937</v>
      </c>
      <c r="N1271">
        <v>52</v>
      </c>
      <c r="O1271">
        <v>289</v>
      </c>
      <c r="P1271">
        <v>331191</v>
      </c>
      <c r="Q1271">
        <v>1993</v>
      </c>
      <c r="R1271">
        <v>16355</v>
      </c>
    </row>
    <row r="1272" spans="1:18" hidden="1">
      <c r="A1272" t="s">
        <v>337</v>
      </c>
      <c r="B1272">
        <v>12602</v>
      </c>
      <c r="C1272" t="s">
        <v>274</v>
      </c>
      <c r="D1272">
        <v>380315</v>
      </c>
      <c r="E1272">
        <v>1324</v>
      </c>
      <c r="F1272">
        <v>28717</v>
      </c>
      <c r="G1272">
        <v>45349</v>
      </c>
      <c r="H1272">
        <v>237</v>
      </c>
      <c r="I1272">
        <v>790</v>
      </c>
      <c r="J1272">
        <v>87</v>
      </c>
      <c r="K1272">
        <v>1</v>
      </c>
      <c r="L1272">
        <v>2</v>
      </c>
      <c r="M1272">
        <v>10516</v>
      </c>
      <c r="N1272">
        <v>-2</v>
      </c>
      <c r="O1272">
        <v>207</v>
      </c>
      <c r="P1272">
        <v>324363</v>
      </c>
      <c r="Q1272">
        <v>1088</v>
      </c>
      <c r="R1272">
        <v>27718</v>
      </c>
    </row>
    <row r="1273" spans="1:18" hidden="1">
      <c r="A1273" t="s">
        <v>337</v>
      </c>
      <c r="B1273">
        <v>12602</v>
      </c>
      <c r="C1273" t="s">
        <v>275</v>
      </c>
      <c r="D1273">
        <v>351597</v>
      </c>
      <c r="E1273">
        <v>-19</v>
      </c>
      <c r="F1273">
        <v>-7040</v>
      </c>
      <c r="G1273">
        <v>43999</v>
      </c>
      <c r="H1273">
        <v>371</v>
      </c>
      <c r="I1273">
        <v>-540</v>
      </c>
      <c r="J1273">
        <v>84</v>
      </c>
      <c r="K1273">
        <v>-11</v>
      </c>
      <c r="L1273">
        <v>-2</v>
      </c>
      <c r="M1273">
        <v>10329</v>
      </c>
      <c r="N1273">
        <v>19</v>
      </c>
      <c r="O1273">
        <v>293</v>
      </c>
      <c r="P1273">
        <v>297185</v>
      </c>
      <c r="Q1273">
        <v>-398</v>
      </c>
      <c r="R1273">
        <v>-6791</v>
      </c>
    </row>
    <row r="1274" spans="1:18" hidden="1">
      <c r="A1274" t="s">
        <v>337</v>
      </c>
      <c r="B1274">
        <v>12602</v>
      </c>
      <c r="C1274" t="s">
        <v>276</v>
      </c>
      <c r="D1274">
        <v>358481</v>
      </c>
      <c r="E1274">
        <v>1058</v>
      </c>
      <c r="F1274">
        <v>-14972</v>
      </c>
      <c r="G1274">
        <v>44038</v>
      </c>
      <c r="H1274">
        <v>1150</v>
      </c>
      <c r="I1274">
        <v>-447</v>
      </c>
      <c r="J1274">
        <v>97</v>
      </c>
      <c r="K1274">
        <v>0</v>
      </c>
      <c r="L1274">
        <v>-2</v>
      </c>
      <c r="M1274">
        <v>9975</v>
      </c>
      <c r="N1274">
        <v>154</v>
      </c>
      <c r="O1274">
        <v>1290</v>
      </c>
      <c r="P1274">
        <v>304371</v>
      </c>
      <c r="Q1274">
        <v>-246</v>
      </c>
      <c r="R1274">
        <v>-15813</v>
      </c>
    </row>
    <row r="1275" spans="1:18" hidden="1">
      <c r="A1275" t="s">
        <v>337</v>
      </c>
      <c r="B1275">
        <v>12602</v>
      </c>
      <c r="C1275" t="s">
        <v>277</v>
      </c>
      <c r="D1275">
        <v>371280</v>
      </c>
      <c r="E1275">
        <v>1851</v>
      </c>
      <c r="F1275">
        <v>-6036</v>
      </c>
      <c r="G1275">
        <v>43283</v>
      </c>
      <c r="H1275">
        <v>411</v>
      </c>
      <c r="I1275">
        <v>-494</v>
      </c>
      <c r="J1275">
        <v>97</v>
      </c>
      <c r="K1275">
        <v>-2</v>
      </c>
      <c r="L1275">
        <v>1</v>
      </c>
      <c r="M1275">
        <v>8527</v>
      </c>
      <c r="N1275">
        <v>-44</v>
      </c>
      <c r="O1275">
        <v>-64</v>
      </c>
      <c r="P1275">
        <v>319373</v>
      </c>
      <c r="Q1275">
        <v>1486</v>
      </c>
      <c r="R1275">
        <v>-5479</v>
      </c>
    </row>
    <row r="1276" spans="1:18" hidden="1">
      <c r="A1276" t="s">
        <v>337</v>
      </c>
      <c r="B1276">
        <v>12602</v>
      </c>
      <c r="C1276" t="s">
        <v>278</v>
      </c>
      <c r="D1276">
        <v>374815</v>
      </c>
      <c r="E1276">
        <v>1461</v>
      </c>
      <c r="F1276">
        <v>8632</v>
      </c>
      <c r="G1276">
        <v>43502</v>
      </c>
      <c r="H1276">
        <v>608</v>
      </c>
      <c r="I1276">
        <v>86</v>
      </c>
      <c r="J1276">
        <v>98</v>
      </c>
      <c r="K1276">
        <v>-9</v>
      </c>
      <c r="L1276">
        <v>19</v>
      </c>
      <c r="M1276">
        <v>8660</v>
      </c>
      <c r="N1276">
        <v>171</v>
      </c>
      <c r="O1276">
        <v>-74</v>
      </c>
      <c r="P1276">
        <v>322555</v>
      </c>
      <c r="Q1276">
        <v>691</v>
      </c>
      <c r="R1276">
        <v>8601</v>
      </c>
    </row>
    <row r="1277" spans="1:18" hidden="1">
      <c r="A1277" t="s">
        <v>337</v>
      </c>
      <c r="B1277">
        <v>12602</v>
      </c>
      <c r="C1277" t="s">
        <v>279</v>
      </c>
      <c r="D1277">
        <v>364410</v>
      </c>
      <c r="E1277">
        <v>4021</v>
      </c>
      <c r="F1277">
        <v>16440</v>
      </c>
      <c r="G1277">
        <v>42198</v>
      </c>
      <c r="H1277">
        <v>2832</v>
      </c>
      <c r="I1277">
        <v>-527</v>
      </c>
      <c r="J1277">
        <v>88</v>
      </c>
      <c r="K1277">
        <v>2</v>
      </c>
      <c r="L1277">
        <v>-12</v>
      </c>
      <c r="M1277">
        <v>8558</v>
      </c>
      <c r="N1277">
        <v>55</v>
      </c>
      <c r="O1277">
        <v>-75</v>
      </c>
      <c r="P1277">
        <v>313566</v>
      </c>
      <c r="Q1277">
        <v>1132</v>
      </c>
      <c r="R1277">
        <v>17054</v>
      </c>
    </row>
    <row r="1278" spans="1:18" hidden="1">
      <c r="A1278" t="s">
        <v>337</v>
      </c>
      <c r="B1278">
        <v>12602</v>
      </c>
      <c r="C1278" t="s">
        <v>280</v>
      </c>
      <c r="D1278">
        <v>343468</v>
      </c>
      <c r="E1278">
        <v>944</v>
      </c>
      <c r="F1278">
        <v>2650</v>
      </c>
      <c r="G1278">
        <v>39123</v>
      </c>
      <c r="H1278">
        <v>389</v>
      </c>
      <c r="I1278">
        <v>-508</v>
      </c>
      <c r="J1278">
        <v>112</v>
      </c>
      <c r="K1278">
        <v>1</v>
      </c>
      <c r="L1278">
        <v>-6</v>
      </c>
      <c r="M1278">
        <v>8329</v>
      </c>
      <c r="N1278">
        <v>-49</v>
      </c>
      <c r="O1278">
        <v>-137</v>
      </c>
      <c r="P1278">
        <v>295904</v>
      </c>
      <c r="Q1278">
        <v>603</v>
      </c>
      <c r="R1278">
        <v>3301</v>
      </c>
    </row>
    <row r="1279" spans="1:18" hidden="1">
      <c r="A1279" t="s">
        <v>337</v>
      </c>
      <c r="B1279">
        <v>12602</v>
      </c>
      <c r="C1279" t="s">
        <v>281</v>
      </c>
      <c r="D1279">
        <v>340516</v>
      </c>
      <c r="E1279">
        <v>-92</v>
      </c>
      <c r="F1279">
        <v>3025</v>
      </c>
      <c r="G1279">
        <v>39288</v>
      </c>
      <c r="H1279">
        <v>1437</v>
      </c>
      <c r="I1279">
        <v>605</v>
      </c>
      <c r="J1279">
        <v>117</v>
      </c>
      <c r="K1279">
        <v>3</v>
      </c>
      <c r="L1279">
        <v>0</v>
      </c>
      <c r="M1279">
        <v>8494</v>
      </c>
      <c r="N1279">
        <v>-61</v>
      </c>
      <c r="O1279">
        <v>117</v>
      </c>
      <c r="P1279">
        <v>292617</v>
      </c>
      <c r="Q1279">
        <v>-1471</v>
      </c>
      <c r="R1279">
        <v>2303</v>
      </c>
    </row>
    <row r="1280" spans="1:18" hidden="1">
      <c r="A1280" t="s">
        <v>337</v>
      </c>
      <c r="B1280">
        <v>12602</v>
      </c>
      <c r="C1280" t="s">
        <v>282</v>
      </c>
      <c r="D1280">
        <v>338321</v>
      </c>
      <c r="E1280">
        <v>1728</v>
      </c>
      <c r="F1280">
        <v>8059</v>
      </c>
      <c r="G1280">
        <v>37809</v>
      </c>
      <c r="H1280">
        <v>177</v>
      </c>
      <c r="I1280">
        <v>417</v>
      </c>
      <c r="J1280">
        <v>117</v>
      </c>
      <c r="K1280">
        <v>4</v>
      </c>
      <c r="L1280">
        <v>1</v>
      </c>
      <c r="M1280">
        <v>8443</v>
      </c>
      <c r="N1280">
        <v>93</v>
      </c>
      <c r="O1280">
        <v>204</v>
      </c>
      <c r="P1280">
        <v>291952</v>
      </c>
      <c r="Q1280">
        <v>1454</v>
      </c>
      <c r="R1280">
        <v>7437</v>
      </c>
    </row>
    <row r="1281" spans="1:18" hidden="1">
      <c r="A1281" t="s">
        <v>337</v>
      </c>
      <c r="B1281">
        <v>12602</v>
      </c>
      <c r="C1281" t="s">
        <v>283</v>
      </c>
      <c r="D1281">
        <v>332301</v>
      </c>
      <c r="E1281">
        <v>-1049</v>
      </c>
      <c r="F1281">
        <v>-7632</v>
      </c>
      <c r="G1281">
        <v>38207</v>
      </c>
      <c r="H1281">
        <v>44</v>
      </c>
      <c r="I1281">
        <v>-191</v>
      </c>
      <c r="J1281">
        <v>113</v>
      </c>
      <c r="K1281">
        <v>17</v>
      </c>
      <c r="L1281">
        <v>-2</v>
      </c>
      <c r="M1281">
        <v>8135</v>
      </c>
      <c r="N1281">
        <v>61</v>
      </c>
      <c r="O1281">
        <v>-221</v>
      </c>
      <c r="P1281">
        <v>285846</v>
      </c>
      <c r="Q1281">
        <v>-1171</v>
      </c>
      <c r="R1281">
        <v>-7218</v>
      </c>
    </row>
    <row r="1282" spans="1:18" hidden="1">
      <c r="A1282" t="s">
        <v>337</v>
      </c>
      <c r="B1282">
        <v>12602</v>
      </c>
      <c r="C1282" t="s">
        <v>284</v>
      </c>
      <c r="D1282">
        <v>341137</v>
      </c>
      <c r="E1282" t="s">
        <v>285</v>
      </c>
      <c r="F1282" t="s">
        <v>285</v>
      </c>
      <c r="G1282">
        <v>38774</v>
      </c>
      <c r="H1282" t="s">
        <v>285</v>
      </c>
      <c r="I1282" t="s">
        <v>285</v>
      </c>
      <c r="J1282">
        <v>96</v>
      </c>
      <c r="K1282" t="s">
        <v>285</v>
      </c>
      <c r="L1282" t="s">
        <v>285</v>
      </c>
      <c r="M1282">
        <v>8250</v>
      </c>
      <c r="N1282" t="s">
        <v>285</v>
      </c>
      <c r="O1282" t="s">
        <v>285</v>
      </c>
      <c r="P1282">
        <v>294017</v>
      </c>
      <c r="Q1282" t="s">
        <v>285</v>
      </c>
      <c r="R1282" t="s">
        <v>285</v>
      </c>
    </row>
    <row r="1283" spans="1:18" hidden="1">
      <c r="A1283" t="s">
        <v>337</v>
      </c>
      <c r="B1283">
        <v>12602</v>
      </c>
      <c r="C1283" t="s">
        <v>286</v>
      </c>
      <c r="D1283">
        <v>323914</v>
      </c>
      <c r="E1283" t="s">
        <v>285</v>
      </c>
      <c r="F1283" t="s">
        <v>285</v>
      </c>
      <c r="G1283">
        <v>41399</v>
      </c>
      <c r="H1283" t="s">
        <v>285</v>
      </c>
      <c r="I1283" t="s">
        <v>285</v>
      </c>
      <c r="J1283">
        <v>96</v>
      </c>
      <c r="K1283" t="s">
        <v>285</v>
      </c>
      <c r="L1283" t="s">
        <v>285</v>
      </c>
      <c r="M1283">
        <v>8022</v>
      </c>
      <c r="N1283" t="s">
        <v>285</v>
      </c>
      <c r="O1283" t="s">
        <v>285</v>
      </c>
      <c r="P1283">
        <v>274397</v>
      </c>
      <c r="Q1283" t="s">
        <v>285</v>
      </c>
      <c r="R1283" t="s">
        <v>285</v>
      </c>
    </row>
    <row r="1284" spans="1:18" hidden="1">
      <c r="A1284" t="s">
        <v>337</v>
      </c>
      <c r="B1284">
        <v>12602</v>
      </c>
      <c r="C1284" t="s">
        <v>287</v>
      </c>
      <c r="D1284">
        <v>347683</v>
      </c>
      <c r="E1284" t="s">
        <v>285</v>
      </c>
      <c r="F1284" t="s">
        <v>285</v>
      </c>
      <c r="G1284">
        <v>47569</v>
      </c>
      <c r="H1284" t="s">
        <v>285</v>
      </c>
      <c r="I1284" t="s">
        <v>285</v>
      </c>
      <c r="J1284">
        <v>77</v>
      </c>
      <c r="K1284" t="s">
        <v>285</v>
      </c>
      <c r="L1284" t="s">
        <v>285</v>
      </c>
      <c r="M1284">
        <v>7988</v>
      </c>
      <c r="N1284" t="s">
        <v>285</v>
      </c>
      <c r="O1284" t="s">
        <v>285</v>
      </c>
      <c r="P1284">
        <v>292049</v>
      </c>
      <c r="Q1284" t="s">
        <v>285</v>
      </c>
      <c r="R1284" t="s">
        <v>285</v>
      </c>
    </row>
    <row r="1285" spans="1:18" hidden="1">
      <c r="A1285" t="s">
        <v>337</v>
      </c>
      <c r="B1285">
        <v>12602</v>
      </c>
      <c r="C1285" t="s">
        <v>288</v>
      </c>
      <c r="D1285">
        <v>328993</v>
      </c>
      <c r="E1285" t="s">
        <v>285</v>
      </c>
      <c r="F1285" t="s">
        <v>285</v>
      </c>
      <c r="G1285">
        <v>45403</v>
      </c>
      <c r="H1285" t="s">
        <v>285</v>
      </c>
      <c r="I1285" t="s">
        <v>285</v>
      </c>
      <c r="J1285">
        <v>80</v>
      </c>
      <c r="K1285" t="s">
        <v>285</v>
      </c>
      <c r="L1285" t="s">
        <v>285</v>
      </c>
      <c r="M1285">
        <v>7812</v>
      </c>
      <c r="N1285" t="s">
        <v>285</v>
      </c>
      <c r="O1285" t="s">
        <v>285</v>
      </c>
      <c r="P1285">
        <v>275698</v>
      </c>
      <c r="Q1285" t="s">
        <v>285</v>
      </c>
      <c r="R1285" t="s">
        <v>285</v>
      </c>
    </row>
    <row r="1286" spans="1:18" hidden="1">
      <c r="A1286" t="s">
        <v>337</v>
      </c>
      <c r="B1286">
        <v>12602</v>
      </c>
      <c r="C1286" t="s">
        <v>289</v>
      </c>
      <c r="D1286">
        <v>313770</v>
      </c>
      <c r="E1286" t="s">
        <v>285</v>
      </c>
      <c r="F1286" t="s">
        <v>285</v>
      </c>
      <c r="G1286">
        <v>46230</v>
      </c>
      <c r="H1286" t="s">
        <v>285</v>
      </c>
      <c r="I1286" t="s">
        <v>285</v>
      </c>
      <c r="J1286">
        <v>48</v>
      </c>
      <c r="K1286" t="s">
        <v>285</v>
      </c>
      <c r="L1286" t="s">
        <v>285</v>
      </c>
      <c r="M1286">
        <v>7935</v>
      </c>
      <c r="N1286" t="s">
        <v>285</v>
      </c>
      <c r="O1286" t="s">
        <v>285</v>
      </c>
      <c r="P1286">
        <v>259557</v>
      </c>
      <c r="Q1286" t="s">
        <v>285</v>
      </c>
      <c r="R1286" t="s">
        <v>285</v>
      </c>
    </row>
    <row r="1287" spans="1:18" hidden="1">
      <c r="A1287" t="s">
        <v>337</v>
      </c>
      <c r="B1287">
        <v>12602</v>
      </c>
      <c r="C1287" t="s">
        <v>290</v>
      </c>
      <c r="D1287">
        <v>343733</v>
      </c>
      <c r="E1287" t="s">
        <v>285</v>
      </c>
      <c r="F1287" t="s">
        <v>285</v>
      </c>
      <c r="G1287">
        <v>47557</v>
      </c>
      <c r="H1287" t="s">
        <v>285</v>
      </c>
      <c r="I1287" t="s">
        <v>285</v>
      </c>
      <c r="J1287">
        <v>49</v>
      </c>
      <c r="K1287" t="s">
        <v>285</v>
      </c>
      <c r="L1287" t="s">
        <v>285</v>
      </c>
      <c r="M1287">
        <v>8602</v>
      </c>
      <c r="N1287" t="s">
        <v>285</v>
      </c>
      <c r="O1287" t="s">
        <v>285</v>
      </c>
      <c r="P1287">
        <v>287525</v>
      </c>
      <c r="Q1287" t="s">
        <v>285</v>
      </c>
      <c r="R1287" t="s">
        <v>285</v>
      </c>
    </row>
    <row r="1288" spans="1:18" hidden="1">
      <c r="A1288" t="s">
        <v>337</v>
      </c>
      <c r="B1288">
        <v>12602</v>
      </c>
      <c r="C1288" t="s">
        <v>291</v>
      </c>
      <c r="D1288">
        <v>358107</v>
      </c>
      <c r="E1288" t="s">
        <v>285</v>
      </c>
      <c r="F1288" t="s">
        <v>285</v>
      </c>
      <c r="G1288">
        <v>49679</v>
      </c>
      <c r="H1288" t="s">
        <v>285</v>
      </c>
      <c r="I1288" t="s">
        <v>285</v>
      </c>
      <c r="J1288">
        <v>58</v>
      </c>
      <c r="K1288" t="s">
        <v>285</v>
      </c>
      <c r="L1288" t="s">
        <v>285</v>
      </c>
      <c r="M1288">
        <v>8939</v>
      </c>
      <c r="N1288" t="s">
        <v>285</v>
      </c>
      <c r="O1288" t="s">
        <v>285</v>
      </c>
      <c r="P1288">
        <v>299431</v>
      </c>
      <c r="Q1288" t="s">
        <v>285</v>
      </c>
      <c r="R1288" t="s">
        <v>285</v>
      </c>
    </row>
    <row r="1289" spans="1:18" hidden="1">
      <c r="A1289" t="s">
        <v>337</v>
      </c>
      <c r="B1289">
        <v>12602</v>
      </c>
      <c r="C1289" t="s">
        <v>292</v>
      </c>
      <c r="D1289">
        <v>330494</v>
      </c>
      <c r="E1289" t="s">
        <v>285</v>
      </c>
      <c r="F1289" t="s">
        <v>285</v>
      </c>
      <c r="G1289">
        <v>47631</v>
      </c>
      <c r="H1289" t="s">
        <v>285</v>
      </c>
      <c r="I1289" t="s">
        <v>285</v>
      </c>
      <c r="J1289">
        <v>59</v>
      </c>
      <c r="K1289" t="s">
        <v>285</v>
      </c>
      <c r="L1289" t="s">
        <v>285</v>
      </c>
      <c r="M1289">
        <v>9437</v>
      </c>
      <c r="N1289" t="s">
        <v>285</v>
      </c>
      <c r="O1289" t="s">
        <v>285</v>
      </c>
      <c r="P1289">
        <v>273367</v>
      </c>
      <c r="Q1289" t="s">
        <v>285</v>
      </c>
      <c r="R1289" t="s">
        <v>285</v>
      </c>
    </row>
    <row r="1290" spans="1:18" hidden="1">
      <c r="A1290" t="s">
        <v>337</v>
      </c>
      <c r="B1290">
        <v>12602</v>
      </c>
      <c r="C1290" t="s">
        <v>293</v>
      </c>
      <c r="D1290">
        <v>353936</v>
      </c>
      <c r="E1290" t="s">
        <v>285</v>
      </c>
      <c r="F1290" t="s">
        <v>285</v>
      </c>
      <c r="G1290">
        <v>47485</v>
      </c>
      <c r="H1290" t="s">
        <v>285</v>
      </c>
      <c r="I1290" t="s">
        <v>285</v>
      </c>
      <c r="J1290">
        <v>65</v>
      </c>
      <c r="K1290" t="s">
        <v>285</v>
      </c>
      <c r="L1290" t="s">
        <v>285</v>
      </c>
      <c r="M1290">
        <v>9510</v>
      </c>
      <c r="N1290" t="s">
        <v>285</v>
      </c>
      <c r="O1290" t="s">
        <v>285</v>
      </c>
      <c r="P1290">
        <v>296876</v>
      </c>
      <c r="Q1290" t="s">
        <v>285</v>
      </c>
      <c r="R1290" t="s">
        <v>285</v>
      </c>
    </row>
    <row r="1291" spans="1:18" hidden="1">
      <c r="A1291" t="s">
        <v>337</v>
      </c>
      <c r="B1291">
        <v>12602</v>
      </c>
      <c r="C1291" t="s">
        <v>294</v>
      </c>
      <c r="D1291">
        <v>380652</v>
      </c>
      <c r="E1291" t="s">
        <v>285</v>
      </c>
      <c r="F1291" t="s">
        <v>285</v>
      </c>
      <c r="G1291">
        <v>52376</v>
      </c>
      <c r="H1291" t="s">
        <v>285</v>
      </c>
      <c r="I1291" t="s">
        <v>285</v>
      </c>
      <c r="J1291">
        <v>104</v>
      </c>
      <c r="K1291" t="s">
        <v>285</v>
      </c>
      <c r="L1291" t="s">
        <v>285</v>
      </c>
      <c r="M1291">
        <v>10799</v>
      </c>
      <c r="N1291" t="s">
        <v>285</v>
      </c>
      <c r="O1291" t="s">
        <v>285</v>
      </c>
      <c r="P1291">
        <v>317373</v>
      </c>
      <c r="Q1291" t="s">
        <v>285</v>
      </c>
      <c r="R1291" t="s">
        <v>285</v>
      </c>
    </row>
    <row r="1292" spans="1:18" hidden="1">
      <c r="A1292" t="s">
        <v>337</v>
      </c>
      <c r="B1292">
        <v>12602</v>
      </c>
      <c r="C1292" t="s">
        <v>295</v>
      </c>
      <c r="D1292">
        <v>416637</v>
      </c>
      <c r="E1292" t="s">
        <v>285</v>
      </c>
      <c r="F1292" t="s">
        <v>285</v>
      </c>
      <c r="G1292">
        <v>52780</v>
      </c>
      <c r="H1292" t="s">
        <v>285</v>
      </c>
      <c r="I1292" t="s">
        <v>285</v>
      </c>
      <c r="J1292">
        <v>100</v>
      </c>
      <c r="K1292" t="s">
        <v>285</v>
      </c>
      <c r="L1292" t="s">
        <v>285</v>
      </c>
      <c r="M1292">
        <v>11148</v>
      </c>
      <c r="N1292" t="s">
        <v>285</v>
      </c>
      <c r="O1292" t="s">
        <v>285</v>
      </c>
      <c r="P1292">
        <v>352609</v>
      </c>
      <c r="Q1292" t="s">
        <v>285</v>
      </c>
      <c r="R1292" t="s">
        <v>285</v>
      </c>
    </row>
    <row r="1293" spans="1:18" hidden="1">
      <c r="A1293" t="s">
        <v>337</v>
      </c>
      <c r="B1293">
        <v>12602</v>
      </c>
      <c r="C1293" t="s">
        <v>296</v>
      </c>
      <c r="D1293">
        <v>412038</v>
      </c>
      <c r="E1293" t="s">
        <v>285</v>
      </c>
      <c r="F1293" t="s">
        <v>285</v>
      </c>
      <c r="G1293">
        <v>54494</v>
      </c>
      <c r="H1293" t="s">
        <v>285</v>
      </c>
      <c r="I1293" t="s">
        <v>285</v>
      </c>
      <c r="J1293">
        <v>101</v>
      </c>
      <c r="K1293" t="s">
        <v>285</v>
      </c>
      <c r="L1293" t="s">
        <v>285</v>
      </c>
      <c r="M1293">
        <v>11436</v>
      </c>
      <c r="N1293" t="s">
        <v>285</v>
      </c>
      <c r="O1293" t="s">
        <v>285</v>
      </c>
      <c r="P1293">
        <v>346007</v>
      </c>
      <c r="Q1293" t="s">
        <v>285</v>
      </c>
      <c r="R1293" t="s">
        <v>285</v>
      </c>
    </row>
    <row r="1294" spans="1:18" hidden="1">
      <c r="A1294" t="s">
        <v>337</v>
      </c>
      <c r="B1294">
        <v>12602</v>
      </c>
      <c r="C1294" t="s">
        <v>297</v>
      </c>
      <c r="D1294">
        <v>426051</v>
      </c>
      <c r="E1294" t="s">
        <v>285</v>
      </c>
      <c r="F1294" t="s">
        <v>285</v>
      </c>
      <c r="G1294">
        <v>53513</v>
      </c>
      <c r="H1294" t="s">
        <v>285</v>
      </c>
      <c r="I1294" t="s">
        <v>285</v>
      </c>
      <c r="J1294">
        <v>101</v>
      </c>
      <c r="K1294" t="s">
        <v>285</v>
      </c>
      <c r="L1294" t="s">
        <v>285</v>
      </c>
      <c r="M1294">
        <v>11474</v>
      </c>
      <c r="N1294" t="s">
        <v>285</v>
      </c>
      <c r="O1294" t="s">
        <v>285</v>
      </c>
      <c r="P1294">
        <v>360963</v>
      </c>
      <c r="Q1294" t="s">
        <v>285</v>
      </c>
      <c r="R1294" t="s">
        <v>285</v>
      </c>
    </row>
    <row r="1295" spans="1:18" hidden="1">
      <c r="A1295" t="s">
        <v>337</v>
      </c>
      <c r="B1295">
        <v>12602</v>
      </c>
      <c r="C1295" t="s">
        <v>298</v>
      </c>
      <c r="D1295">
        <v>446396</v>
      </c>
      <c r="E1295" t="s">
        <v>285</v>
      </c>
      <c r="F1295" t="s">
        <v>285</v>
      </c>
      <c r="G1295">
        <v>47461</v>
      </c>
      <c r="H1295" t="s">
        <v>285</v>
      </c>
      <c r="I1295" t="s">
        <v>285</v>
      </c>
      <c r="J1295">
        <v>105</v>
      </c>
      <c r="K1295" t="s">
        <v>285</v>
      </c>
      <c r="L1295" t="s">
        <v>285</v>
      </c>
      <c r="M1295">
        <v>11823</v>
      </c>
      <c r="N1295" t="s">
        <v>285</v>
      </c>
      <c r="O1295" t="s">
        <v>285</v>
      </c>
      <c r="P1295">
        <v>387007</v>
      </c>
      <c r="Q1295" t="s">
        <v>285</v>
      </c>
      <c r="R1295" t="s">
        <v>285</v>
      </c>
    </row>
    <row r="1296" spans="1:18" hidden="1">
      <c r="A1296" t="s">
        <v>337</v>
      </c>
      <c r="B1296">
        <v>12602</v>
      </c>
      <c r="C1296" t="s">
        <v>299</v>
      </c>
      <c r="D1296">
        <v>363803</v>
      </c>
      <c r="E1296" t="s">
        <v>285</v>
      </c>
      <c r="F1296" t="s">
        <v>285</v>
      </c>
      <c r="G1296">
        <v>39714</v>
      </c>
      <c r="H1296" t="s">
        <v>285</v>
      </c>
      <c r="I1296" t="s">
        <v>285</v>
      </c>
      <c r="J1296">
        <v>96</v>
      </c>
      <c r="K1296" t="s">
        <v>285</v>
      </c>
      <c r="L1296" t="s">
        <v>285</v>
      </c>
      <c r="M1296">
        <v>5077</v>
      </c>
      <c r="N1296" t="s">
        <v>285</v>
      </c>
      <c r="O1296" t="s">
        <v>285</v>
      </c>
      <c r="P1296">
        <v>318916</v>
      </c>
      <c r="Q1296" t="s">
        <v>285</v>
      </c>
      <c r="R1296" t="s">
        <v>285</v>
      </c>
    </row>
    <row r="1297" spans="1:18" hidden="1">
      <c r="A1297" t="s">
        <v>337</v>
      </c>
      <c r="B1297">
        <v>12602</v>
      </c>
      <c r="C1297" t="s">
        <v>300</v>
      </c>
      <c r="D1297">
        <v>365135</v>
      </c>
      <c r="E1297" t="s">
        <v>285</v>
      </c>
      <c r="F1297" t="s">
        <v>285</v>
      </c>
      <c r="G1297">
        <v>39462</v>
      </c>
      <c r="H1297" t="s">
        <v>285</v>
      </c>
      <c r="I1297" t="s">
        <v>285</v>
      </c>
      <c r="J1297">
        <v>98</v>
      </c>
      <c r="K1297" t="s">
        <v>285</v>
      </c>
      <c r="L1297" t="s">
        <v>285</v>
      </c>
      <c r="M1297">
        <v>4840</v>
      </c>
      <c r="N1297" t="s">
        <v>285</v>
      </c>
      <c r="O1297" t="s">
        <v>285</v>
      </c>
      <c r="P1297">
        <v>320735</v>
      </c>
      <c r="Q1297" t="s">
        <v>285</v>
      </c>
      <c r="R1297" t="s">
        <v>285</v>
      </c>
    </row>
    <row r="1298" spans="1:18" hidden="1">
      <c r="A1298" t="s">
        <v>337</v>
      </c>
      <c r="B1298">
        <v>12602</v>
      </c>
      <c r="C1298" t="s">
        <v>301</v>
      </c>
      <c r="D1298">
        <v>357686</v>
      </c>
      <c r="E1298" t="s">
        <v>285</v>
      </c>
      <c r="F1298" t="s">
        <v>285</v>
      </c>
      <c r="G1298">
        <v>42749</v>
      </c>
      <c r="H1298" t="s">
        <v>285</v>
      </c>
      <c r="I1298" t="s">
        <v>285</v>
      </c>
      <c r="J1298">
        <v>101</v>
      </c>
      <c r="K1298" t="s">
        <v>285</v>
      </c>
      <c r="L1298" t="s">
        <v>285</v>
      </c>
      <c r="M1298">
        <v>6209</v>
      </c>
      <c r="N1298" t="s">
        <v>285</v>
      </c>
      <c r="O1298" t="s">
        <v>285</v>
      </c>
      <c r="P1298">
        <v>308627</v>
      </c>
      <c r="Q1298" t="s">
        <v>285</v>
      </c>
      <c r="R1298" t="s">
        <v>285</v>
      </c>
    </row>
    <row r="1299" spans="1:18" hidden="1">
      <c r="A1299" t="s">
        <v>337</v>
      </c>
      <c r="B1299">
        <v>12602</v>
      </c>
      <c r="C1299" t="s">
        <v>302</v>
      </c>
      <c r="D1299">
        <v>373231</v>
      </c>
      <c r="E1299" t="s">
        <v>285</v>
      </c>
      <c r="F1299" t="s">
        <v>285</v>
      </c>
      <c r="G1299">
        <v>42835</v>
      </c>
      <c r="H1299" t="s">
        <v>285</v>
      </c>
      <c r="I1299" t="s">
        <v>285</v>
      </c>
      <c r="J1299">
        <v>102</v>
      </c>
      <c r="K1299" t="s">
        <v>285</v>
      </c>
      <c r="L1299" t="s">
        <v>285</v>
      </c>
      <c r="M1299">
        <v>6222</v>
      </c>
      <c r="N1299" t="s">
        <v>285</v>
      </c>
      <c r="O1299" t="s">
        <v>285</v>
      </c>
      <c r="P1299">
        <v>324072</v>
      </c>
      <c r="Q1299" t="s">
        <v>285</v>
      </c>
      <c r="R1299" t="s">
        <v>285</v>
      </c>
    </row>
    <row r="1300" spans="1:18" hidden="1">
      <c r="A1300" t="s">
        <v>337</v>
      </c>
      <c r="B1300">
        <v>12602</v>
      </c>
      <c r="C1300" t="s">
        <v>303</v>
      </c>
      <c r="D1300">
        <v>366178</v>
      </c>
      <c r="E1300" t="s">
        <v>285</v>
      </c>
      <c r="F1300" t="s">
        <v>285</v>
      </c>
      <c r="G1300">
        <v>43411</v>
      </c>
      <c r="H1300" t="s">
        <v>285</v>
      </c>
      <c r="I1300" t="s">
        <v>285</v>
      </c>
      <c r="J1300">
        <v>105</v>
      </c>
      <c r="K1300" t="s">
        <v>285</v>
      </c>
      <c r="L1300" t="s">
        <v>285</v>
      </c>
      <c r="M1300">
        <v>6192</v>
      </c>
      <c r="N1300" t="s">
        <v>285</v>
      </c>
      <c r="O1300" t="s">
        <v>285</v>
      </c>
      <c r="P1300">
        <v>316470</v>
      </c>
      <c r="Q1300" t="s">
        <v>285</v>
      </c>
      <c r="R1300" t="s">
        <v>285</v>
      </c>
    </row>
    <row r="1301" spans="1:18" hidden="1">
      <c r="A1301" t="s">
        <v>337</v>
      </c>
      <c r="B1301">
        <v>12602</v>
      </c>
      <c r="C1301" t="s">
        <v>304</v>
      </c>
      <c r="D1301">
        <v>354814</v>
      </c>
      <c r="E1301" t="s">
        <v>285</v>
      </c>
      <c r="F1301" t="s">
        <v>285</v>
      </c>
      <c r="G1301">
        <v>42738</v>
      </c>
      <c r="H1301" t="s">
        <v>285</v>
      </c>
      <c r="I1301" t="s">
        <v>285</v>
      </c>
      <c r="J1301">
        <v>106</v>
      </c>
      <c r="K1301" t="s">
        <v>285</v>
      </c>
      <c r="L1301" t="s">
        <v>285</v>
      </c>
      <c r="M1301">
        <v>6099</v>
      </c>
      <c r="N1301" t="s">
        <v>285</v>
      </c>
      <c r="O1301" t="s">
        <v>285</v>
      </c>
      <c r="P1301">
        <v>305871</v>
      </c>
      <c r="Q1301" t="s">
        <v>285</v>
      </c>
      <c r="R1301" t="s">
        <v>285</v>
      </c>
    </row>
    <row r="1302" spans="1:18" hidden="1">
      <c r="A1302" t="s">
        <v>337</v>
      </c>
      <c r="B1302">
        <v>12602</v>
      </c>
      <c r="C1302" t="s">
        <v>305</v>
      </c>
      <c r="D1302">
        <v>344111</v>
      </c>
      <c r="E1302" t="s">
        <v>285</v>
      </c>
      <c r="F1302" t="s">
        <v>285</v>
      </c>
      <c r="G1302">
        <v>42662</v>
      </c>
      <c r="H1302" t="s">
        <v>285</v>
      </c>
      <c r="I1302" t="s">
        <v>285</v>
      </c>
      <c r="J1302">
        <v>108</v>
      </c>
      <c r="K1302" t="s">
        <v>285</v>
      </c>
      <c r="L1302" t="s">
        <v>285</v>
      </c>
      <c r="M1302">
        <v>5987</v>
      </c>
      <c r="N1302" t="s">
        <v>285</v>
      </c>
      <c r="O1302" t="s">
        <v>285</v>
      </c>
      <c r="P1302">
        <v>295354</v>
      </c>
      <c r="Q1302" t="s">
        <v>285</v>
      </c>
      <c r="R1302" t="s">
        <v>285</v>
      </c>
    </row>
    <row r="1303" spans="1:18" hidden="1">
      <c r="A1303" t="s">
        <v>337</v>
      </c>
      <c r="B1303">
        <v>12602</v>
      </c>
      <c r="C1303" t="s">
        <v>306</v>
      </c>
      <c r="D1303">
        <v>340917</v>
      </c>
      <c r="E1303" t="s">
        <v>285</v>
      </c>
      <c r="F1303" t="s">
        <v>285</v>
      </c>
      <c r="G1303">
        <v>41011</v>
      </c>
      <c r="H1303" t="s">
        <v>285</v>
      </c>
      <c r="I1303" t="s">
        <v>285</v>
      </c>
      <c r="J1303">
        <v>109</v>
      </c>
      <c r="K1303" t="s">
        <v>285</v>
      </c>
      <c r="L1303" t="s">
        <v>285</v>
      </c>
      <c r="M1303">
        <v>5976</v>
      </c>
      <c r="N1303" t="s">
        <v>285</v>
      </c>
      <c r="O1303" t="s">
        <v>285</v>
      </c>
      <c r="P1303">
        <v>293821</v>
      </c>
      <c r="Q1303" t="s">
        <v>285</v>
      </c>
      <c r="R1303" t="s">
        <v>285</v>
      </c>
    </row>
    <row r="1304" spans="1:18" hidden="1">
      <c r="A1304" t="s">
        <v>337</v>
      </c>
      <c r="B1304">
        <v>12602</v>
      </c>
      <c r="C1304" t="s">
        <v>307</v>
      </c>
      <c r="D1304">
        <v>332587</v>
      </c>
      <c r="E1304" t="s">
        <v>285</v>
      </c>
      <c r="F1304" t="s">
        <v>285</v>
      </c>
      <c r="G1304">
        <v>39597</v>
      </c>
      <c r="H1304" t="s">
        <v>285</v>
      </c>
      <c r="I1304" t="s">
        <v>285</v>
      </c>
      <c r="J1304">
        <v>110</v>
      </c>
      <c r="K1304" t="s">
        <v>285</v>
      </c>
      <c r="L1304" t="s">
        <v>285</v>
      </c>
      <c r="M1304">
        <v>5873</v>
      </c>
      <c r="N1304" t="s">
        <v>285</v>
      </c>
      <c r="O1304" t="s">
        <v>285</v>
      </c>
      <c r="P1304">
        <v>287007</v>
      </c>
      <c r="Q1304" t="s">
        <v>285</v>
      </c>
      <c r="R1304" t="s">
        <v>285</v>
      </c>
    </row>
    <row r="1305" spans="1:18" hidden="1">
      <c r="A1305" t="s">
        <v>337</v>
      </c>
      <c r="B1305">
        <v>12602</v>
      </c>
      <c r="C1305" t="s">
        <v>308</v>
      </c>
      <c r="D1305">
        <v>313737</v>
      </c>
      <c r="E1305" t="s">
        <v>285</v>
      </c>
      <c r="F1305" t="s">
        <v>285</v>
      </c>
      <c r="G1305">
        <v>40443</v>
      </c>
      <c r="H1305" t="s">
        <v>285</v>
      </c>
      <c r="I1305" t="s">
        <v>285</v>
      </c>
      <c r="J1305">
        <v>113</v>
      </c>
      <c r="K1305" t="s">
        <v>285</v>
      </c>
      <c r="L1305" t="s">
        <v>285</v>
      </c>
      <c r="M1305">
        <v>4655</v>
      </c>
      <c r="N1305" t="s">
        <v>285</v>
      </c>
      <c r="O1305" t="s">
        <v>285</v>
      </c>
      <c r="P1305">
        <v>268526</v>
      </c>
      <c r="Q1305" t="s">
        <v>285</v>
      </c>
      <c r="R1305" t="s">
        <v>285</v>
      </c>
    </row>
    <row r="1306" spans="1:18" hidden="1">
      <c r="A1306" t="s">
        <v>337</v>
      </c>
      <c r="B1306">
        <v>12602</v>
      </c>
      <c r="C1306" t="s">
        <v>309</v>
      </c>
      <c r="D1306">
        <v>304702</v>
      </c>
      <c r="E1306" t="s">
        <v>285</v>
      </c>
      <c r="F1306" t="s">
        <v>285</v>
      </c>
      <c r="G1306">
        <v>41904</v>
      </c>
      <c r="H1306" t="s">
        <v>285</v>
      </c>
      <c r="I1306" t="s">
        <v>285</v>
      </c>
      <c r="J1306">
        <v>109</v>
      </c>
      <c r="K1306" t="s">
        <v>285</v>
      </c>
      <c r="L1306" t="s">
        <v>285</v>
      </c>
      <c r="M1306">
        <v>4764</v>
      </c>
      <c r="N1306" t="s">
        <v>285</v>
      </c>
      <c r="O1306" t="s">
        <v>285</v>
      </c>
      <c r="P1306">
        <v>257925</v>
      </c>
      <c r="Q1306" t="s">
        <v>285</v>
      </c>
      <c r="R1306" t="s">
        <v>285</v>
      </c>
    </row>
    <row r="1307" spans="1:18" hidden="1">
      <c r="A1307" t="s">
        <v>337</v>
      </c>
      <c r="B1307">
        <v>12602</v>
      </c>
      <c r="C1307" t="s">
        <v>310</v>
      </c>
      <c r="D1307">
        <v>297316</v>
      </c>
      <c r="E1307" t="s">
        <v>285</v>
      </c>
      <c r="F1307" t="s">
        <v>285</v>
      </c>
      <c r="G1307">
        <v>39851</v>
      </c>
      <c r="H1307" t="s">
        <v>285</v>
      </c>
      <c r="I1307" t="s">
        <v>285</v>
      </c>
      <c r="J1307">
        <v>104</v>
      </c>
      <c r="K1307" t="s">
        <v>285</v>
      </c>
      <c r="L1307" t="s">
        <v>285</v>
      </c>
      <c r="M1307">
        <v>4744</v>
      </c>
      <c r="N1307" t="s">
        <v>285</v>
      </c>
      <c r="O1307" t="s">
        <v>285</v>
      </c>
      <c r="P1307">
        <v>252617</v>
      </c>
      <c r="Q1307" t="s">
        <v>285</v>
      </c>
      <c r="R1307" t="s">
        <v>285</v>
      </c>
    </row>
    <row r="1308" spans="1:18" hidden="1">
      <c r="A1308" t="s">
        <v>337</v>
      </c>
      <c r="B1308">
        <v>12602</v>
      </c>
      <c r="C1308" t="s">
        <v>311</v>
      </c>
      <c r="D1308">
        <v>281257</v>
      </c>
      <c r="E1308" t="s">
        <v>285</v>
      </c>
      <c r="F1308" t="s">
        <v>285</v>
      </c>
      <c r="G1308">
        <v>37335</v>
      </c>
      <c r="H1308" t="s">
        <v>285</v>
      </c>
      <c r="I1308" t="s">
        <v>285</v>
      </c>
      <c r="J1308">
        <v>102</v>
      </c>
      <c r="K1308" t="s">
        <v>285</v>
      </c>
      <c r="L1308" t="s">
        <v>285</v>
      </c>
      <c r="M1308">
        <v>4971</v>
      </c>
      <c r="N1308" t="s">
        <v>285</v>
      </c>
      <c r="O1308" t="s">
        <v>285</v>
      </c>
      <c r="P1308">
        <v>238849</v>
      </c>
      <c r="Q1308" t="s">
        <v>285</v>
      </c>
      <c r="R1308" t="s">
        <v>285</v>
      </c>
    </row>
    <row r="1309" spans="1:18" hidden="1">
      <c r="A1309" t="s">
        <v>337</v>
      </c>
      <c r="B1309">
        <v>12602</v>
      </c>
      <c r="C1309" t="s">
        <v>312</v>
      </c>
      <c r="D1309">
        <v>257336</v>
      </c>
      <c r="E1309" t="s">
        <v>285</v>
      </c>
      <c r="F1309" t="s">
        <v>285</v>
      </c>
      <c r="G1309">
        <v>37349</v>
      </c>
      <c r="H1309" t="s">
        <v>285</v>
      </c>
      <c r="I1309" t="s">
        <v>285</v>
      </c>
      <c r="J1309">
        <v>99</v>
      </c>
      <c r="K1309" t="s">
        <v>285</v>
      </c>
      <c r="L1309" t="s">
        <v>285</v>
      </c>
      <c r="M1309">
        <v>4987</v>
      </c>
      <c r="N1309" t="s">
        <v>285</v>
      </c>
      <c r="O1309" t="s">
        <v>285</v>
      </c>
      <c r="P1309">
        <v>214901</v>
      </c>
      <c r="Q1309" t="s">
        <v>285</v>
      </c>
      <c r="R1309" t="s">
        <v>285</v>
      </c>
    </row>
    <row r="1310" spans="1:18" hidden="1">
      <c r="A1310" t="s">
        <v>337</v>
      </c>
      <c r="B1310">
        <v>12602</v>
      </c>
      <c r="C1310" t="s">
        <v>313</v>
      </c>
      <c r="D1310">
        <v>258486</v>
      </c>
      <c r="E1310" t="s">
        <v>285</v>
      </c>
      <c r="F1310" t="s">
        <v>285</v>
      </c>
      <c r="G1310">
        <v>37679</v>
      </c>
      <c r="H1310" t="s">
        <v>285</v>
      </c>
      <c r="I1310" t="s">
        <v>285</v>
      </c>
      <c r="J1310">
        <v>98</v>
      </c>
      <c r="K1310" t="s">
        <v>285</v>
      </c>
      <c r="L1310" t="s">
        <v>285</v>
      </c>
      <c r="M1310">
        <v>5109</v>
      </c>
      <c r="N1310" t="s">
        <v>285</v>
      </c>
      <c r="O1310" t="s">
        <v>285</v>
      </c>
      <c r="P1310">
        <v>215600</v>
      </c>
      <c r="Q1310" t="s">
        <v>285</v>
      </c>
      <c r="R1310" t="s">
        <v>285</v>
      </c>
    </row>
    <row r="1311" spans="1:18" hidden="1">
      <c r="A1311" t="s">
        <v>337</v>
      </c>
      <c r="B1311">
        <v>12602</v>
      </c>
      <c r="C1311" t="s">
        <v>314</v>
      </c>
      <c r="D1311">
        <v>261815</v>
      </c>
      <c r="E1311" t="s">
        <v>285</v>
      </c>
      <c r="F1311" t="s">
        <v>285</v>
      </c>
      <c r="G1311">
        <v>37725</v>
      </c>
      <c r="H1311" t="s">
        <v>285</v>
      </c>
      <c r="I1311" t="s">
        <v>285</v>
      </c>
      <c r="J1311">
        <v>99</v>
      </c>
      <c r="K1311" t="s">
        <v>285</v>
      </c>
      <c r="L1311" t="s">
        <v>285</v>
      </c>
      <c r="M1311">
        <v>5098</v>
      </c>
      <c r="N1311" t="s">
        <v>285</v>
      </c>
      <c r="O1311" t="s">
        <v>285</v>
      </c>
      <c r="P1311">
        <v>218893</v>
      </c>
      <c r="Q1311" t="s">
        <v>285</v>
      </c>
      <c r="R1311" t="s">
        <v>285</v>
      </c>
    </row>
    <row r="1312" spans="1:18" hidden="1">
      <c r="A1312" t="s">
        <v>337</v>
      </c>
      <c r="B1312">
        <v>12602</v>
      </c>
      <c r="C1312" t="s">
        <v>315</v>
      </c>
      <c r="D1312">
        <v>248115</v>
      </c>
      <c r="E1312" t="s">
        <v>285</v>
      </c>
      <c r="F1312" t="s">
        <v>285</v>
      </c>
      <c r="G1312">
        <v>39271</v>
      </c>
      <c r="H1312" t="s">
        <v>285</v>
      </c>
      <c r="I1312" t="s">
        <v>285</v>
      </c>
      <c r="J1312">
        <v>100</v>
      </c>
      <c r="K1312" t="s">
        <v>285</v>
      </c>
      <c r="L1312" t="s">
        <v>285</v>
      </c>
      <c r="M1312">
        <v>5076</v>
      </c>
      <c r="N1312" t="s">
        <v>285</v>
      </c>
      <c r="O1312" t="s">
        <v>285</v>
      </c>
      <c r="P1312">
        <v>203668</v>
      </c>
      <c r="Q1312" t="s">
        <v>285</v>
      </c>
      <c r="R1312" t="s">
        <v>285</v>
      </c>
    </row>
    <row r="1313" spans="1:18" hidden="1">
      <c r="A1313" t="s">
        <v>337</v>
      </c>
      <c r="B1313">
        <v>12602</v>
      </c>
      <c r="C1313" t="s">
        <v>316</v>
      </c>
      <c r="D1313">
        <v>235972</v>
      </c>
      <c r="E1313" t="s">
        <v>285</v>
      </c>
      <c r="F1313" t="s">
        <v>285</v>
      </c>
      <c r="G1313">
        <v>38530</v>
      </c>
      <c r="H1313" t="s">
        <v>285</v>
      </c>
      <c r="I1313" t="s">
        <v>285</v>
      </c>
      <c r="J1313">
        <v>97</v>
      </c>
      <c r="K1313" t="s">
        <v>285</v>
      </c>
      <c r="L1313" t="s">
        <v>285</v>
      </c>
      <c r="M1313">
        <v>5004</v>
      </c>
      <c r="N1313" t="s">
        <v>285</v>
      </c>
      <c r="O1313" t="s">
        <v>285</v>
      </c>
      <c r="P1313">
        <v>192341</v>
      </c>
      <c r="Q1313" t="s">
        <v>285</v>
      </c>
      <c r="R1313" t="s">
        <v>285</v>
      </c>
    </row>
    <row r="1314" spans="1:18" hidden="1">
      <c r="A1314" t="s">
        <v>337</v>
      </c>
      <c r="B1314">
        <v>12602</v>
      </c>
      <c r="C1314" t="s">
        <v>317</v>
      </c>
      <c r="D1314">
        <v>226530</v>
      </c>
      <c r="E1314" t="s">
        <v>285</v>
      </c>
      <c r="F1314" t="s">
        <v>285</v>
      </c>
      <c r="G1314">
        <v>36736</v>
      </c>
      <c r="H1314" t="s">
        <v>285</v>
      </c>
      <c r="I1314" t="s">
        <v>285</v>
      </c>
      <c r="J1314">
        <v>103</v>
      </c>
      <c r="K1314" t="s">
        <v>285</v>
      </c>
      <c r="L1314" t="s">
        <v>285</v>
      </c>
      <c r="M1314">
        <v>5027</v>
      </c>
      <c r="N1314" t="s">
        <v>285</v>
      </c>
      <c r="O1314" t="s">
        <v>285</v>
      </c>
      <c r="P1314">
        <v>184664</v>
      </c>
      <c r="Q1314" t="s">
        <v>285</v>
      </c>
      <c r="R1314" t="s">
        <v>285</v>
      </c>
    </row>
    <row r="1315" spans="1:18" hidden="1">
      <c r="A1315" t="s">
        <v>337</v>
      </c>
      <c r="B1315">
        <v>12602</v>
      </c>
      <c r="C1315" t="s">
        <v>318</v>
      </c>
      <c r="D1315">
        <v>214963</v>
      </c>
      <c r="E1315" t="s">
        <v>285</v>
      </c>
      <c r="F1315" t="s">
        <v>285</v>
      </c>
      <c r="G1315">
        <v>36109</v>
      </c>
      <c r="H1315" t="s">
        <v>285</v>
      </c>
      <c r="I1315" t="s">
        <v>285</v>
      </c>
      <c r="J1315">
        <v>96</v>
      </c>
      <c r="K1315" t="s">
        <v>285</v>
      </c>
      <c r="L1315" t="s">
        <v>285</v>
      </c>
      <c r="M1315">
        <v>4905</v>
      </c>
      <c r="N1315" t="s">
        <v>285</v>
      </c>
      <c r="O1315" t="s">
        <v>285</v>
      </c>
      <c r="P1315">
        <v>173853</v>
      </c>
      <c r="Q1315" t="s">
        <v>285</v>
      </c>
      <c r="R1315" t="s">
        <v>285</v>
      </c>
    </row>
    <row r="1316" spans="1:18" hidden="1">
      <c r="A1316" t="s">
        <v>337</v>
      </c>
      <c r="B1316">
        <v>12602</v>
      </c>
      <c r="C1316" t="s">
        <v>319</v>
      </c>
      <c r="D1316">
        <v>195312</v>
      </c>
      <c r="E1316" t="s">
        <v>285</v>
      </c>
      <c r="F1316" t="s">
        <v>285</v>
      </c>
      <c r="G1316">
        <v>39007</v>
      </c>
      <c r="H1316" t="s">
        <v>285</v>
      </c>
      <c r="I1316" t="s">
        <v>285</v>
      </c>
      <c r="J1316">
        <v>95</v>
      </c>
      <c r="K1316" t="s">
        <v>285</v>
      </c>
      <c r="L1316" t="s">
        <v>285</v>
      </c>
      <c r="M1316">
        <v>4845</v>
      </c>
      <c r="N1316" t="s">
        <v>285</v>
      </c>
      <c r="O1316" t="s">
        <v>285</v>
      </c>
      <c r="P1316">
        <v>151365</v>
      </c>
      <c r="Q1316" t="s">
        <v>285</v>
      </c>
      <c r="R1316" t="s">
        <v>285</v>
      </c>
    </row>
    <row r="1317" spans="1:18" hidden="1">
      <c r="A1317" t="s">
        <v>337</v>
      </c>
      <c r="B1317">
        <v>12602</v>
      </c>
      <c r="C1317" t="s">
        <v>320</v>
      </c>
      <c r="D1317">
        <v>230675</v>
      </c>
      <c r="E1317" t="s">
        <v>285</v>
      </c>
      <c r="F1317" t="s">
        <v>285</v>
      </c>
      <c r="G1317">
        <v>45067</v>
      </c>
      <c r="H1317" t="s">
        <v>285</v>
      </c>
      <c r="I1317" t="s">
        <v>285</v>
      </c>
      <c r="J1317">
        <v>102</v>
      </c>
      <c r="K1317" t="s">
        <v>285</v>
      </c>
      <c r="L1317" t="s">
        <v>285</v>
      </c>
      <c r="M1317">
        <v>5029</v>
      </c>
      <c r="N1317" t="s">
        <v>285</v>
      </c>
      <c r="O1317" t="s">
        <v>285</v>
      </c>
      <c r="P1317">
        <v>180477</v>
      </c>
      <c r="Q1317" t="s">
        <v>285</v>
      </c>
      <c r="R1317" t="s">
        <v>285</v>
      </c>
    </row>
    <row r="1318" spans="1:18" hidden="1">
      <c r="A1318" t="s">
        <v>337</v>
      </c>
      <c r="B1318">
        <v>12602</v>
      </c>
      <c r="C1318" t="s">
        <v>321</v>
      </c>
      <c r="D1318">
        <v>245737</v>
      </c>
      <c r="E1318" t="s">
        <v>285</v>
      </c>
      <c r="F1318" t="s">
        <v>285</v>
      </c>
      <c r="G1318">
        <v>44715</v>
      </c>
      <c r="H1318" t="s">
        <v>285</v>
      </c>
      <c r="I1318" t="s">
        <v>285</v>
      </c>
      <c r="J1318">
        <v>113</v>
      </c>
      <c r="K1318" t="s">
        <v>285</v>
      </c>
      <c r="L1318" t="s">
        <v>285</v>
      </c>
      <c r="M1318">
        <v>4998</v>
      </c>
      <c r="N1318" t="s">
        <v>285</v>
      </c>
      <c r="O1318" t="s">
        <v>285</v>
      </c>
      <c r="P1318">
        <v>195911</v>
      </c>
      <c r="Q1318" t="s">
        <v>285</v>
      </c>
      <c r="R1318" t="s">
        <v>285</v>
      </c>
    </row>
    <row r="1319" spans="1:18" hidden="1">
      <c r="A1319" t="s">
        <v>338</v>
      </c>
      <c r="B1319">
        <v>12688</v>
      </c>
      <c r="C1319" t="s">
        <v>244</v>
      </c>
      <c r="D1319">
        <v>1526295</v>
      </c>
      <c r="E1319">
        <v>-3725</v>
      </c>
      <c r="F1319">
        <v>60553</v>
      </c>
      <c r="G1319">
        <v>225888</v>
      </c>
      <c r="H1319">
        <v>-2330</v>
      </c>
      <c r="I1319">
        <v>-608</v>
      </c>
      <c r="J1319">
        <v>6176</v>
      </c>
      <c r="K1319">
        <v>62</v>
      </c>
      <c r="L1319">
        <v>-62</v>
      </c>
      <c r="M1319">
        <v>140107</v>
      </c>
      <c r="N1319">
        <v>1208</v>
      </c>
      <c r="O1319">
        <v>-372</v>
      </c>
      <c r="P1319">
        <v>1154124</v>
      </c>
      <c r="Q1319">
        <v>-2665</v>
      </c>
      <c r="R1319">
        <v>61595</v>
      </c>
    </row>
    <row r="1320" spans="1:18" hidden="1">
      <c r="A1320" t="s">
        <v>338</v>
      </c>
      <c r="B1320">
        <v>12688</v>
      </c>
      <c r="C1320" t="s">
        <v>245</v>
      </c>
      <c r="D1320">
        <v>1471377</v>
      </c>
      <c r="E1320">
        <v>5964</v>
      </c>
      <c r="F1320">
        <v>104920</v>
      </c>
      <c r="G1320">
        <v>231190</v>
      </c>
      <c r="H1320">
        <v>962</v>
      </c>
      <c r="I1320">
        <v>-515</v>
      </c>
      <c r="J1320">
        <v>6234</v>
      </c>
      <c r="K1320">
        <v>-123</v>
      </c>
      <c r="L1320">
        <v>-65</v>
      </c>
      <c r="M1320">
        <v>139005</v>
      </c>
      <c r="N1320">
        <v>-283</v>
      </c>
      <c r="O1320">
        <v>412</v>
      </c>
      <c r="P1320">
        <v>1094948</v>
      </c>
      <c r="Q1320">
        <v>5408</v>
      </c>
      <c r="R1320">
        <v>105088</v>
      </c>
    </row>
    <row r="1321" spans="1:18" hidden="1">
      <c r="A1321" t="s">
        <v>338</v>
      </c>
      <c r="B1321">
        <v>12688</v>
      </c>
      <c r="C1321" t="s">
        <v>246</v>
      </c>
      <c r="D1321">
        <v>1360262</v>
      </c>
      <c r="E1321">
        <v>3761</v>
      </c>
      <c r="F1321">
        <v>-60045</v>
      </c>
      <c r="G1321">
        <v>230444</v>
      </c>
      <c r="H1321">
        <v>3669</v>
      </c>
      <c r="I1321">
        <v>-3762</v>
      </c>
      <c r="J1321">
        <v>6468</v>
      </c>
      <c r="K1321">
        <v>25</v>
      </c>
      <c r="L1321">
        <v>-155</v>
      </c>
      <c r="M1321">
        <v>139103</v>
      </c>
      <c r="N1321">
        <v>3162</v>
      </c>
      <c r="O1321">
        <v>-3098</v>
      </c>
      <c r="P1321">
        <v>984247</v>
      </c>
      <c r="Q1321">
        <v>-3095</v>
      </c>
      <c r="R1321">
        <v>-53030</v>
      </c>
    </row>
    <row r="1322" spans="1:18" hidden="1">
      <c r="A1322" t="s">
        <v>338</v>
      </c>
      <c r="B1322">
        <v>12688</v>
      </c>
      <c r="C1322" t="s">
        <v>247</v>
      </c>
      <c r="D1322">
        <v>1414990</v>
      </c>
      <c r="E1322">
        <v>-1105</v>
      </c>
      <c r="F1322">
        <v>-5113</v>
      </c>
      <c r="G1322">
        <v>229966</v>
      </c>
      <c r="H1322">
        <v>-3111</v>
      </c>
      <c r="I1322">
        <v>2846</v>
      </c>
      <c r="J1322">
        <v>6208</v>
      </c>
      <c r="K1322">
        <v>-12</v>
      </c>
      <c r="L1322">
        <v>41</v>
      </c>
      <c r="M1322">
        <v>138354</v>
      </c>
      <c r="N1322">
        <v>1539</v>
      </c>
      <c r="O1322">
        <v>621</v>
      </c>
      <c r="P1322">
        <v>1040462</v>
      </c>
      <c r="Q1322">
        <v>479</v>
      </c>
      <c r="R1322">
        <v>-8621</v>
      </c>
    </row>
    <row r="1323" spans="1:18" hidden="1">
      <c r="A1323" t="s">
        <v>338</v>
      </c>
      <c r="B1323">
        <v>12688</v>
      </c>
      <c r="C1323" t="s">
        <v>248</v>
      </c>
      <c r="D1323">
        <v>1428038</v>
      </c>
      <c r="E1323">
        <v>3353</v>
      </c>
      <c r="F1323">
        <v>14605</v>
      </c>
      <c r="G1323">
        <v>233042</v>
      </c>
      <c r="H1323">
        <v>-3518</v>
      </c>
      <c r="I1323">
        <v>1</v>
      </c>
      <c r="J1323">
        <v>6168</v>
      </c>
      <c r="K1323">
        <v>67</v>
      </c>
      <c r="L1323">
        <v>-30</v>
      </c>
      <c r="M1323">
        <v>136991</v>
      </c>
      <c r="N1323">
        <v>19</v>
      </c>
      <c r="O1323">
        <v>259</v>
      </c>
      <c r="P1323">
        <v>1051837</v>
      </c>
      <c r="Q1323">
        <v>6785</v>
      </c>
      <c r="R1323">
        <v>14375</v>
      </c>
    </row>
    <row r="1324" spans="1:18" hidden="1">
      <c r="A1324" t="s">
        <v>338</v>
      </c>
      <c r="B1324">
        <v>12688</v>
      </c>
      <c r="C1324" t="s">
        <v>249</v>
      </c>
      <c r="D1324">
        <v>1410734</v>
      </c>
      <c r="E1324">
        <v>-16004</v>
      </c>
      <c r="F1324">
        <v>-4448</v>
      </c>
      <c r="G1324">
        <v>235145</v>
      </c>
      <c r="H1324">
        <v>-5755</v>
      </c>
      <c r="I1324">
        <v>-1135</v>
      </c>
      <c r="J1324">
        <v>5976</v>
      </c>
      <c r="K1324">
        <v>-490</v>
      </c>
      <c r="L1324">
        <v>-96</v>
      </c>
      <c r="M1324">
        <v>137420</v>
      </c>
      <c r="N1324">
        <v>1126</v>
      </c>
      <c r="O1324">
        <v>-403</v>
      </c>
      <c r="P1324">
        <v>1032193</v>
      </c>
      <c r="Q1324">
        <v>-10885</v>
      </c>
      <c r="R1324">
        <v>-2814</v>
      </c>
    </row>
    <row r="1325" spans="1:18" hidden="1">
      <c r="A1325" t="s">
        <v>338</v>
      </c>
      <c r="B1325">
        <v>12688</v>
      </c>
      <c r="C1325" t="s">
        <v>250</v>
      </c>
      <c r="D1325">
        <v>1430589</v>
      </c>
      <c r="E1325">
        <v>3271</v>
      </c>
      <c r="F1325">
        <v>-12510</v>
      </c>
      <c r="G1325">
        <v>242971</v>
      </c>
      <c r="H1325">
        <v>2172</v>
      </c>
      <c r="I1325">
        <v>1010</v>
      </c>
      <c r="J1325">
        <v>6738</v>
      </c>
      <c r="K1325">
        <v>-108</v>
      </c>
      <c r="L1325">
        <v>-55</v>
      </c>
      <c r="M1325">
        <v>136088</v>
      </c>
      <c r="N1325">
        <v>2166</v>
      </c>
      <c r="O1325">
        <v>188</v>
      </c>
      <c r="P1325">
        <v>1044792</v>
      </c>
      <c r="Q1325">
        <v>-959</v>
      </c>
      <c r="R1325">
        <v>-13653</v>
      </c>
    </row>
    <row r="1326" spans="1:18" hidden="1">
      <c r="A1326" t="s">
        <v>338</v>
      </c>
      <c r="B1326">
        <v>12688</v>
      </c>
      <c r="C1326" t="s">
        <v>251</v>
      </c>
      <c r="D1326">
        <v>1442708</v>
      </c>
      <c r="E1326">
        <v>-12126</v>
      </c>
      <c r="F1326">
        <v>35981</v>
      </c>
      <c r="G1326">
        <v>240866</v>
      </c>
      <c r="H1326">
        <v>-881</v>
      </c>
      <c r="I1326">
        <v>782</v>
      </c>
      <c r="J1326">
        <v>7099</v>
      </c>
      <c r="K1326">
        <v>-667</v>
      </c>
      <c r="L1326">
        <v>-9</v>
      </c>
      <c r="M1326">
        <v>134520</v>
      </c>
      <c r="N1326">
        <v>404</v>
      </c>
      <c r="O1326">
        <v>17</v>
      </c>
      <c r="P1326">
        <v>1060223</v>
      </c>
      <c r="Q1326">
        <v>-10982</v>
      </c>
      <c r="R1326">
        <v>35191</v>
      </c>
    </row>
    <row r="1327" spans="1:18" hidden="1">
      <c r="A1327" t="s">
        <v>338</v>
      </c>
      <c r="B1327">
        <v>12688</v>
      </c>
      <c r="C1327" t="s">
        <v>252</v>
      </c>
      <c r="D1327">
        <v>1427937</v>
      </c>
      <c r="E1327">
        <v>5435</v>
      </c>
      <c r="F1327">
        <v>51140</v>
      </c>
      <c r="G1327">
        <v>242898</v>
      </c>
      <c r="H1327">
        <v>2494</v>
      </c>
      <c r="I1327">
        <v>973</v>
      </c>
      <c r="J1327">
        <v>8037</v>
      </c>
      <c r="K1327">
        <v>702</v>
      </c>
      <c r="L1327">
        <v>-30</v>
      </c>
      <c r="M1327">
        <v>134719</v>
      </c>
      <c r="N1327">
        <v>480</v>
      </c>
      <c r="O1327">
        <v>915</v>
      </c>
      <c r="P1327">
        <v>1042283</v>
      </c>
      <c r="Q1327">
        <v>1759</v>
      </c>
      <c r="R1327">
        <v>49282</v>
      </c>
    </row>
    <row r="1328" spans="1:18" hidden="1">
      <c r="A1328" t="s">
        <v>338</v>
      </c>
      <c r="B1328">
        <v>12688</v>
      </c>
      <c r="C1328" t="s">
        <v>253</v>
      </c>
      <c r="D1328">
        <v>1389640</v>
      </c>
      <c r="E1328">
        <v>-995</v>
      </c>
      <c r="F1328">
        <v>20110</v>
      </c>
      <c r="G1328">
        <v>241247</v>
      </c>
      <c r="H1328">
        <v>-2470</v>
      </c>
      <c r="I1328">
        <v>2119</v>
      </c>
      <c r="J1328">
        <v>8245</v>
      </c>
      <c r="K1328">
        <v>-21</v>
      </c>
      <c r="L1328">
        <v>34</v>
      </c>
      <c r="M1328">
        <v>135189</v>
      </c>
      <c r="N1328">
        <v>3127</v>
      </c>
      <c r="O1328">
        <v>1104</v>
      </c>
      <c r="P1328">
        <v>1004959</v>
      </c>
      <c r="Q1328">
        <v>-1631</v>
      </c>
      <c r="R1328">
        <v>16853</v>
      </c>
    </row>
    <row r="1329" spans="1:18" hidden="1">
      <c r="A1329" t="s">
        <v>338</v>
      </c>
      <c r="B1329">
        <v>12688</v>
      </c>
      <c r="C1329" t="s">
        <v>254</v>
      </c>
      <c r="D1329">
        <v>1371671</v>
      </c>
      <c r="E1329">
        <v>9744</v>
      </c>
      <c r="F1329">
        <v>16013</v>
      </c>
      <c r="G1329">
        <v>240998</v>
      </c>
      <c r="H1329">
        <v>2895</v>
      </c>
      <c r="I1329">
        <v>-1387</v>
      </c>
      <c r="J1329">
        <v>8273</v>
      </c>
      <c r="K1329">
        <v>-97</v>
      </c>
      <c r="L1329">
        <v>-100</v>
      </c>
      <c r="M1329">
        <v>132813</v>
      </c>
      <c r="N1329">
        <v>2630</v>
      </c>
      <c r="O1329">
        <v>-808</v>
      </c>
      <c r="P1329">
        <v>989587</v>
      </c>
      <c r="Q1329">
        <v>4316</v>
      </c>
      <c r="R1329">
        <v>18308</v>
      </c>
    </row>
    <row r="1330" spans="1:18" hidden="1">
      <c r="A1330" t="s">
        <v>338</v>
      </c>
      <c r="B1330">
        <v>12688</v>
      </c>
      <c r="C1330" t="s">
        <v>255</v>
      </c>
      <c r="D1330">
        <v>1348341</v>
      </c>
      <c r="E1330">
        <v>15122</v>
      </c>
      <c r="F1330">
        <v>45619</v>
      </c>
      <c r="G1330">
        <v>239834</v>
      </c>
      <c r="H1330">
        <v>-5274</v>
      </c>
      <c r="I1330">
        <v>1806</v>
      </c>
      <c r="J1330">
        <v>8443</v>
      </c>
      <c r="K1330">
        <v>97</v>
      </c>
      <c r="L1330">
        <v>55</v>
      </c>
      <c r="M1330">
        <v>131046</v>
      </c>
      <c r="N1330">
        <v>964</v>
      </c>
      <c r="O1330">
        <v>1652</v>
      </c>
      <c r="P1330">
        <v>969018</v>
      </c>
      <c r="Q1330">
        <v>19335</v>
      </c>
      <c r="R1330">
        <v>42106</v>
      </c>
    </row>
    <row r="1331" spans="1:18" hidden="1">
      <c r="A1331" t="s">
        <v>338</v>
      </c>
      <c r="B1331">
        <v>12688</v>
      </c>
      <c r="C1331" t="s">
        <v>256</v>
      </c>
      <c r="D1331">
        <v>1287483</v>
      </c>
      <c r="E1331">
        <v>5650</v>
      </c>
      <c r="F1331">
        <v>49604</v>
      </c>
      <c r="G1331">
        <v>243268</v>
      </c>
      <c r="H1331">
        <v>-4059</v>
      </c>
      <c r="I1331">
        <v>-1964</v>
      </c>
      <c r="J1331">
        <v>8326</v>
      </c>
      <c r="K1331">
        <v>-41</v>
      </c>
      <c r="L1331">
        <v>-189</v>
      </c>
      <c r="M1331">
        <v>128982</v>
      </c>
      <c r="N1331">
        <v>3273</v>
      </c>
      <c r="O1331">
        <v>-75</v>
      </c>
      <c r="P1331">
        <v>906907</v>
      </c>
      <c r="Q1331">
        <v>6477</v>
      </c>
      <c r="R1331">
        <v>51832</v>
      </c>
    </row>
    <row r="1332" spans="1:18" hidden="1">
      <c r="A1332" t="s">
        <v>338</v>
      </c>
      <c r="B1332">
        <v>12688</v>
      </c>
      <c r="C1332" t="s">
        <v>257</v>
      </c>
      <c r="D1332">
        <v>1236960</v>
      </c>
      <c r="E1332">
        <v>14104</v>
      </c>
      <c r="F1332">
        <v>4540</v>
      </c>
      <c r="G1332">
        <v>249753</v>
      </c>
      <c r="H1332">
        <v>3943</v>
      </c>
      <c r="I1332">
        <v>1247</v>
      </c>
      <c r="J1332">
        <v>8517</v>
      </c>
      <c r="K1332">
        <v>-84</v>
      </c>
      <c r="L1332">
        <v>-38</v>
      </c>
      <c r="M1332">
        <v>126233</v>
      </c>
      <c r="N1332">
        <v>1463</v>
      </c>
      <c r="O1332">
        <v>677</v>
      </c>
      <c r="P1332">
        <v>852457</v>
      </c>
      <c r="Q1332">
        <v>8782</v>
      </c>
      <c r="R1332">
        <v>2654</v>
      </c>
    </row>
    <row r="1333" spans="1:18" hidden="1">
      <c r="A1333" t="s">
        <v>338</v>
      </c>
      <c r="B1333">
        <v>12688</v>
      </c>
      <c r="C1333" t="s">
        <v>258</v>
      </c>
      <c r="D1333">
        <v>1221605</v>
      </c>
      <c r="E1333">
        <v>40375</v>
      </c>
      <c r="F1333">
        <v>-24963</v>
      </c>
      <c r="G1333">
        <v>244734</v>
      </c>
      <c r="H1333">
        <v>19707</v>
      </c>
      <c r="I1333">
        <v>471</v>
      </c>
      <c r="J1333">
        <v>8657</v>
      </c>
      <c r="K1333">
        <v>-582</v>
      </c>
      <c r="L1333">
        <v>-88</v>
      </c>
      <c r="M1333">
        <v>124426</v>
      </c>
      <c r="N1333">
        <v>8499</v>
      </c>
      <c r="O1333">
        <v>-1165</v>
      </c>
      <c r="P1333">
        <v>843788</v>
      </c>
      <c r="Q1333">
        <v>12751</v>
      </c>
      <c r="R1333">
        <v>-24181</v>
      </c>
    </row>
    <row r="1334" spans="1:18" hidden="1">
      <c r="A1334" t="s">
        <v>338</v>
      </c>
      <c r="B1334">
        <v>12688</v>
      </c>
      <c r="C1334" t="s">
        <v>259</v>
      </c>
      <c r="D1334">
        <v>1241999</v>
      </c>
      <c r="E1334">
        <v>-28166</v>
      </c>
      <c r="F1334">
        <v>-15606</v>
      </c>
      <c r="G1334">
        <v>230804</v>
      </c>
      <c r="H1334">
        <v>-7709</v>
      </c>
      <c r="I1334">
        <v>3343</v>
      </c>
      <c r="J1334">
        <v>9356</v>
      </c>
      <c r="K1334">
        <v>-667</v>
      </c>
      <c r="L1334">
        <v>136</v>
      </c>
      <c r="M1334">
        <v>118576</v>
      </c>
      <c r="N1334">
        <v>-1918</v>
      </c>
      <c r="O1334">
        <v>752</v>
      </c>
      <c r="P1334">
        <v>883263</v>
      </c>
      <c r="Q1334">
        <v>-17872</v>
      </c>
      <c r="R1334">
        <v>-19837</v>
      </c>
    </row>
    <row r="1335" spans="1:18" hidden="1">
      <c r="A1335" t="s">
        <v>338</v>
      </c>
      <c r="B1335">
        <v>12688</v>
      </c>
      <c r="C1335" t="s">
        <v>260</v>
      </c>
      <c r="D1335">
        <v>1293376</v>
      </c>
      <c r="E1335">
        <v>15500</v>
      </c>
      <c r="F1335">
        <v>48592</v>
      </c>
      <c r="G1335">
        <v>239194</v>
      </c>
      <c r="H1335">
        <v>1012</v>
      </c>
      <c r="I1335">
        <v>1977</v>
      </c>
      <c r="J1335">
        <v>9885</v>
      </c>
      <c r="K1335">
        <v>-11</v>
      </c>
      <c r="L1335">
        <v>-174</v>
      </c>
      <c r="M1335">
        <v>120215</v>
      </c>
      <c r="N1335">
        <v>3364</v>
      </c>
      <c r="O1335">
        <v>610</v>
      </c>
      <c r="P1335">
        <v>924082</v>
      </c>
      <c r="Q1335">
        <v>11135</v>
      </c>
      <c r="R1335">
        <v>46179</v>
      </c>
    </row>
    <row r="1336" spans="1:18" hidden="1">
      <c r="A1336" t="s">
        <v>338</v>
      </c>
      <c r="B1336">
        <v>12688</v>
      </c>
      <c r="C1336" t="s">
        <v>261</v>
      </c>
      <c r="D1336">
        <v>1252521</v>
      </c>
      <c r="E1336">
        <v>8466</v>
      </c>
      <c r="F1336">
        <v>-20853</v>
      </c>
      <c r="G1336">
        <v>236954</v>
      </c>
      <c r="H1336">
        <v>6471</v>
      </c>
      <c r="I1336">
        <v>-3248</v>
      </c>
      <c r="J1336">
        <v>9580</v>
      </c>
      <c r="K1336">
        <v>-284</v>
      </c>
      <c r="L1336">
        <v>-256</v>
      </c>
      <c r="M1336">
        <v>117728</v>
      </c>
      <c r="N1336">
        <v>943</v>
      </c>
      <c r="O1336">
        <v>-245</v>
      </c>
      <c r="P1336">
        <v>888259</v>
      </c>
      <c r="Q1336">
        <v>1336</v>
      </c>
      <c r="R1336">
        <v>-17104</v>
      </c>
    </row>
    <row r="1337" spans="1:18" hidden="1">
      <c r="A1337" t="s">
        <v>338</v>
      </c>
      <c r="B1337">
        <v>12688</v>
      </c>
      <c r="C1337" t="s">
        <v>262</v>
      </c>
      <c r="D1337">
        <v>1266974</v>
      </c>
      <c r="E1337">
        <v>780</v>
      </c>
      <c r="F1337">
        <v>42821</v>
      </c>
      <c r="G1337">
        <v>234546</v>
      </c>
      <c r="H1337">
        <v>-258</v>
      </c>
      <c r="I1337">
        <v>1223</v>
      </c>
      <c r="J1337">
        <v>9752</v>
      </c>
      <c r="K1337">
        <v>-172</v>
      </c>
      <c r="L1337">
        <v>-56</v>
      </c>
      <c r="M1337">
        <v>119183</v>
      </c>
      <c r="N1337">
        <v>269</v>
      </c>
      <c r="O1337">
        <v>-233</v>
      </c>
      <c r="P1337">
        <v>903493</v>
      </c>
      <c r="Q1337">
        <v>941</v>
      </c>
      <c r="R1337">
        <v>41887</v>
      </c>
    </row>
    <row r="1338" spans="1:18" hidden="1">
      <c r="A1338" t="s">
        <v>338</v>
      </c>
      <c r="B1338">
        <v>12688</v>
      </c>
      <c r="C1338" t="s">
        <v>263</v>
      </c>
      <c r="D1338">
        <v>1225431</v>
      </c>
      <c r="E1338">
        <v>610</v>
      </c>
      <c r="F1338">
        <v>-7872</v>
      </c>
      <c r="G1338">
        <v>233406</v>
      </c>
      <c r="H1338">
        <v>3029</v>
      </c>
      <c r="I1338">
        <v>-5188</v>
      </c>
      <c r="J1338">
        <v>10674</v>
      </c>
      <c r="K1338">
        <v>-79</v>
      </c>
      <c r="L1338">
        <v>-336</v>
      </c>
      <c r="M1338">
        <v>120858</v>
      </c>
      <c r="N1338">
        <v>2521</v>
      </c>
      <c r="O1338">
        <v>-3307</v>
      </c>
      <c r="P1338">
        <v>860493</v>
      </c>
      <c r="Q1338">
        <v>-4861</v>
      </c>
      <c r="R1338">
        <v>959</v>
      </c>
    </row>
    <row r="1339" spans="1:18" hidden="1">
      <c r="A1339" t="s">
        <v>338</v>
      </c>
      <c r="B1339">
        <v>12688</v>
      </c>
      <c r="C1339" t="s">
        <v>264</v>
      </c>
      <c r="D1339">
        <v>1232961</v>
      </c>
      <c r="E1339">
        <v>2029</v>
      </c>
      <c r="F1339">
        <v>21874</v>
      </c>
      <c r="G1339">
        <v>236446</v>
      </c>
      <c r="H1339">
        <v>180</v>
      </c>
      <c r="I1339">
        <v>1686</v>
      </c>
      <c r="J1339">
        <v>11120</v>
      </c>
      <c r="K1339">
        <v>287</v>
      </c>
      <c r="L1339">
        <v>11</v>
      </c>
      <c r="M1339">
        <v>121079</v>
      </c>
      <c r="N1339">
        <v>676</v>
      </c>
      <c r="O1339">
        <v>1200</v>
      </c>
      <c r="P1339">
        <v>864316</v>
      </c>
      <c r="Q1339">
        <v>886</v>
      </c>
      <c r="R1339">
        <v>18977</v>
      </c>
    </row>
    <row r="1340" spans="1:18" hidden="1">
      <c r="A1340" t="s">
        <v>338</v>
      </c>
      <c r="B1340">
        <v>12688</v>
      </c>
      <c r="C1340" t="s">
        <v>265</v>
      </c>
      <c r="D1340">
        <v>1208830</v>
      </c>
      <c r="E1340">
        <v>5656</v>
      </c>
      <c r="F1340">
        <v>16644</v>
      </c>
      <c r="G1340">
        <v>235745</v>
      </c>
      <c r="H1340">
        <v>890</v>
      </c>
      <c r="I1340">
        <v>952</v>
      </c>
      <c r="J1340">
        <v>11054</v>
      </c>
      <c r="K1340">
        <v>136</v>
      </c>
      <c r="L1340">
        <v>31</v>
      </c>
      <c r="M1340">
        <v>118719</v>
      </c>
      <c r="N1340">
        <v>1169</v>
      </c>
      <c r="O1340">
        <v>1770</v>
      </c>
      <c r="P1340">
        <v>843312</v>
      </c>
      <c r="Q1340">
        <v>3461</v>
      </c>
      <c r="R1340">
        <v>13891</v>
      </c>
    </row>
    <row r="1341" spans="1:18" hidden="1">
      <c r="A1341" t="s">
        <v>338</v>
      </c>
      <c r="B1341">
        <v>12688</v>
      </c>
      <c r="C1341" t="s">
        <v>266</v>
      </c>
      <c r="D1341">
        <v>1187036</v>
      </c>
      <c r="E1341">
        <v>3339</v>
      </c>
      <c r="F1341">
        <v>4430</v>
      </c>
      <c r="G1341">
        <v>233697</v>
      </c>
      <c r="H1341">
        <v>4107</v>
      </c>
      <c r="I1341">
        <v>335</v>
      </c>
      <c r="J1341">
        <v>10890</v>
      </c>
      <c r="K1341">
        <v>-103</v>
      </c>
      <c r="L1341">
        <v>88</v>
      </c>
      <c r="M1341">
        <v>116783</v>
      </c>
      <c r="N1341">
        <v>1231</v>
      </c>
      <c r="O1341">
        <v>1402</v>
      </c>
      <c r="P1341">
        <v>825666</v>
      </c>
      <c r="Q1341">
        <v>-1896</v>
      </c>
      <c r="R1341">
        <v>2605</v>
      </c>
    </row>
    <row r="1342" spans="1:18" hidden="1">
      <c r="A1342" t="s">
        <v>338</v>
      </c>
      <c r="B1342">
        <v>12688</v>
      </c>
      <c r="C1342" t="s">
        <v>267</v>
      </c>
      <c r="D1342">
        <v>1171075</v>
      </c>
      <c r="E1342">
        <v>-4830</v>
      </c>
      <c r="F1342">
        <v>26062</v>
      </c>
      <c r="G1342">
        <v>228157</v>
      </c>
      <c r="H1342">
        <v>-6261</v>
      </c>
      <c r="I1342">
        <v>1324</v>
      </c>
      <c r="J1342">
        <v>10786</v>
      </c>
      <c r="K1342">
        <v>36</v>
      </c>
      <c r="L1342">
        <v>297</v>
      </c>
      <c r="M1342">
        <v>110661</v>
      </c>
      <c r="N1342">
        <v>164</v>
      </c>
      <c r="O1342">
        <v>812</v>
      </c>
      <c r="P1342">
        <v>821471</v>
      </c>
      <c r="Q1342">
        <v>1231</v>
      </c>
      <c r="R1342">
        <v>23629</v>
      </c>
    </row>
    <row r="1343" spans="1:18" hidden="1">
      <c r="A1343" t="s">
        <v>338</v>
      </c>
      <c r="B1343">
        <v>12688</v>
      </c>
      <c r="C1343" t="s">
        <v>268</v>
      </c>
      <c r="D1343">
        <v>1128324</v>
      </c>
      <c r="E1343">
        <v>1872</v>
      </c>
      <c r="F1343">
        <v>-6734</v>
      </c>
      <c r="G1343">
        <v>233461</v>
      </c>
      <c r="H1343">
        <v>3619</v>
      </c>
      <c r="I1343">
        <v>-5330</v>
      </c>
      <c r="J1343">
        <v>10548</v>
      </c>
      <c r="K1343">
        <v>-630</v>
      </c>
      <c r="L1343">
        <v>0</v>
      </c>
      <c r="M1343">
        <v>109309</v>
      </c>
      <c r="N1343">
        <v>616</v>
      </c>
      <c r="O1343">
        <v>-1883</v>
      </c>
      <c r="P1343">
        <v>775006</v>
      </c>
      <c r="Q1343">
        <v>-1733</v>
      </c>
      <c r="R1343">
        <v>479</v>
      </c>
    </row>
    <row r="1344" spans="1:18" hidden="1">
      <c r="A1344" t="s">
        <v>338</v>
      </c>
      <c r="B1344">
        <v>12688</v>
      </c>
      <c r="C1344" t="s">
        <v>269</v>
      </c>
      <c r="D1344">
        <v>1134693</v>
      </c>
      <c r="E1344">
        <v>6289</v>
      </c>
      <c r="F1344">
        <v>-41221</v>
      </c>
      <c r="G1344">
        <v>237890</v>
      </c>
      <c r="H1344">
        <v>7296</v>
      </c>
      <c r="I1344">
        <v>-2259</v>
      </c>
      <c r="J1344">
        <v>11227</v>
      </c>
      <c r="K1344">
        <v>-88</v>
      </c>
      <c r="L1344">
        <v>-417</v>
      </c>
      <c r="M1344">
        <v>110865</v>
      </c>
      <c r="N1344">
        <v>1100</v>
      </c>
      <c r="O1344">
        <v>-4347</v>
      </c>
      <c r="P1344">
        <v>774711</v>
      </c>
      <c r="Q1344">
        <v>-2019</v>
      </c>
      <c r="R1344">
        <v>-34198</v>
      </c>
    </row>
    <row r="1345" spans="1:18" hidden="1">
      <c r="A1345" t="s">
        <v>338</v>
      </c>
      <c r="B1345">
        <v>12688</v>
      </c>
      <c r="C1345" t="s">
        <v>270</v>
      </c>
      <c r="D1345">
        <v>1169082</v>
      </c>
      <c r="E1345">
        <v>5962</v>
      </c>
      <c r="F1345">
        <v>38793</v>
      </c>
      <c r="G1345">
        <v>233793</v>
      </c>
      <c r="H1345">
        <v>5029</v>
      </c>
      <c r="I1345">
        <v>2584</v>
      </c>
      <c r="J1345">
        <v>10804</v>
      </c>
      <c r="K1345">
        <v>91</v>
      </c>
      <c r="L1345">
        <v>-3</v>
      </c>
      <c r="M1345">
        <v>112663</v>
      </c>
      <c r="N1345">
        <v>1014</v>
      </c>
      <c r="O1345">
        <v>1083</v>
      </c>
      <c r="P1345">
        <v>811822</v>
      </c>
      <c r="Q1345">
        <v>-172</v>
      </c>
      <c r="R1345">
        <v>35129</v>
      </c>
    </row>
    <row r="1346" spans="1:18" hidden="1">
      <c r="A1346" t="s">
        <v>338</v>
      </c>
      <c r="B1346">
        <v>12688</v>
      </c>
      <c r="C1346" t="s">
        <v>271</v>
      </c>
      <c r="D1346">
        <v>1142610</v>
      </c>
      <c r="E1346">
        <v>1698</v>
      </c>
      <c r="F1346">
        <v>33423</v>
      </c>
      <c r="G1346">
        <v>227483</v>
      </c>
      <c r="H1346">
        <v>-1244</v>
      </c>
      <c r="I1346">
        <v>-1584</v>
      </c>
      <c r="J1346">
        <v>10599</v>
      </c>
      <c r="K1346">
        <v>453</v>
      </c>
      <c r="L1346">
        <v>-238</v>
      </c>
      <c r="M1346">
        <v>111011</v>
      </c>
      <c r="N1346">
        <v>707</v>
      </c>
      <c r="O1346">
        <v>-759</v>
      </c>
      <c r="P1346">
        <v>793517</v>
      </c>
      <c r="Q1346">
        <v>1782</v>
      </c>
      <c r="R1346">
        <v>36004</v>
      </c>
    </row>
    <row r="1347" spans="1:18" hidden="1">
      <c r="A1347" t="s">
        <v>338</v>
      </c>
      <c r="B1347">
        <v>12688</v>
      </c>
      <c r="C1347" t="s">
        <v>272</v>
      </c>
      <c r="D1347">
        <v>1110226</v>
      </c>
      <c r="E1347">
        <v>3360</v>
      </c>
      <c r="F1347">
        <v>7438</v>
      </c>
      <c r="G1347">
        <v>233063</v>
      </c>
      <c r="H1347">
        <v>2649</v>
      </c>
      <c r="I1347">
        <v>475</v>
      </c>
      <c r="J1347">
        <v>10386</v>
      </c>
      <c r="K1347">
        <v>143</v>
      </c>
      <c r="L1347">
        <v>-600</v>
      </c>
      <c r="M1347">
        <v>111241</v>
      </c>
      <c r="N1347">
        <v>1665</v>
      </c>
      <c r="O1347">
        <v>536</v>
      </c>
      <c r="P1347">
        <v>755536</v>
      </c>
      <c r="Q1347">
        <v>-1097</v>
      </c>
      <c r="R1347">
        <v>7027</v>
      </c>
    </row>
    <row r="1348" spans="1:18" hidden="1">
      <c r="A1348" t="s">
        <v>338</v>
      </c>
      <c r="B1348">
        <v>12688</v>
      </c>
      <c r="C1348" t="s">
        <v>273</v>
      </c>
      <c r="D1348">
        <v>1103336</v>
      </c>
      <c r="E1348">
        <v>8471</v>
      </c>
      <c r="F1348">
        <v>36544</v>
      </c>
      <c r="G1348">
        <v>231810</v>
      </c>
      <c r="H1348">
        <v>4964</v>
      </c>
      <c r="I1348">
        <v>3792</v>
      </c>
      <c r="J1348">
        <v>10098</v>
      </c>
      <c r="K1348">
        <v>162</v>
      </c>
      <c r="L1348">
        <v>806</v>
      </c>
      <c r="M1348">
        <v>110037</v>
      </c>
      <c r="N1348">
        <v>615</v>
      </c>
      <c r="O1348">
        <v>2399</v>
      </c>
      <c r="P1348">
        <v>751391</v>
      </c>
      <c r="Q1348">
        <v>2730</v>
      </c>
      <c r="R1348">
        <v>29547</v>
      </c>
    </row>
    <row r="1349" spans="1:18" hidden="1">
      <c r="A1349" t="s">
        <v>338</v>
      </c>
      <c r="B1349">
        <v>12688</v>
      </c>
      <c r="C1349" t="s">
        <v>274</v>
      </c>
      <c r="D1349">
        <v>1009174</v>
      </c>
      <c r="E1349">
        <v>3833</v>
      </c>
      <c r="F1349">
        <v>54303</v>
      </c>
      <c r="G1349">
        <v>221889</v>
      </c>
      <c r="H1349">
        <v>-1231</v>
      </c>
      <c r="I1349">
        <v>3992</v>
      </c>
      <c r="J1349">
        <v>8971</v>
      </c>
      <c r="K1349">
        <v>57</v>
      </c>
      <c r="L1349">
        <v>474</v>
      </c>
      <c r="M1349">
        <v>99466</v>
      </c>
      <c r="N1349">
        <v>1348</v>
      </c>
      <c r="O1349">
        <v>3648</v>
      </c>
      <c r="P1349">
        <v>678848</v>
      </c>
      <c r="Q1349">
        <v>3659</v>
      </c>
      <c r="R1349">
        <v>46189</v>
      </c>
    </row>
    <row r="1350" spans="1:18" hidden="1">
      <c r="A1350" t="s">
        <v>338</v>
      </c>
      <c r="B1350">
        <v>12688</v>
      </c>
      <c r="C1350" t="s">
        <v>275</v>
      </c>
      <c r="D1350">
        <v>952256</v>
      </c>
      <c r="E1350">
        <v>-6560</v>
      </c>
      <c r="F1350">
        <v>-17451</v>
      </c>
      <c r="G1350">
        <v>221835</v>
      </c>
      <c r="H1350">
        <v>518</v>
      </c>
      <c r="I1350">
        <v>-1289</v>
      </c>
      <c r="J1350">
        <v>8514</v>
      </c>
      <c r="K1350">
        <v>76</v>
      </c>
      <c r="L1350">
        <v>-194</v>
      </c>
      <c r="M1350">
        <v>94260</v>
      </c>
      <c r="N1350">
        <v>1275</v>
      </c>
      <c r="O1350">
        <v>-937</v>
      </c>
      <c r="P1350">
        <v>627647</v>
      </c>
      <c r="Q1350">
        <v>-8429</v>
      </c>
      <c r="R1350">
        <v>-15031</v>
      </c>
    </row>
    <row r="1351" spans="1:18" hidden="1">
      <c r="A1351" t="s">
        <v>338</v>
      </c>
      <c r="B1351">
        <v>12688</v>
      </c>
      <c r="C1351" t="s">
        <v>276</v>
      </c>
      <c r="D1351">
        <v>979842</v>
      </c>
      <c r="E1351">
        <v>-8915</v>
      </c>
      <c r="F1351">
        <v>-20965</v>
      </c>
      <c r="G1351">
        <v>225357</v>
      </c>
      <c r="H1351">
        <v>289</v>
      </c>
      <c r="I1351">
        <v>7545</v>
      </c>
      <c r="J1351">
        <v>8637</v>
      </c>
      <c r="K1351">
        <v>216</v>
      </c>
      <c r="L1351">
        <v>-215</v>
      </c>
      <c r="M1351">
        <v>94165</v>
      </c>
      <c r="N1351">
        <v>699</v>
      </c>
      <c r="O1351">
        <v>-1728</v>
      </c>
      <c r="P1351">
        <v>651683</v>
      </c>
      <c r="Q1351">
        <v>-10119</v>
      </c>
      <c r="R1351">
        <v>-26567</v>
      </c>
    </row>
    <row r="1352" spans="1:18" hidden="1">
      <c r="A1352" t="s">
        <v>338</v>
      </c>
      <c r="B1352">
        <v>12688</v>
      </c>
      <c r="C1352" t="s">
        <v>277</v>
      </c>
      <c r="D1352">
        <v>1020584</v>
      </c>
      <c r="E1352">
        <v>-23060</v>
      </c>
      <c r="F1352">
        <v>-12057</v>
      </c>
      <c r="G1352">
        <v>226846</v>
      </c>
      <c r="H1352">
        <v>-19243</v>
      </c>
      <c r="I1352">
        <v>-529</v>
      </c>
      <c r="J1352">
        <v>8602</v>
      </c>
      <c r="K1352">
        <v>551</v>
      </c>
      <c r="L1352">
        <v>-83</v>
      </c>
      <c r="M1352">
        <v>95622</v>
      </c>
      <c r="N1352">
        <v>2464</v>
      </c>
      <c r="O1352">
        <v>-356</v>
      </c>
      <c r="P1352">
        <v>689514</v>
      </c>
      <c r="Q1352">
        <v>-6832</v>
      </c>
      <c r="R1352">
        <v>-11089</v>
      </c>
    </row>
    <row r="1353" spans="1:18" hidden="1">
      <c r="A1353" t="s">
        <v>338</v>
      </c>
      <c r="B1353">
        <v>12688</v>
      </c>
      <c r="C1353" t="s">
        <v>278</v>
      </c>
      <c r="D1353">
        <v>1047850</v>
      </c>
      <c r="E1353">
        <v>-4304</v>
      </c>
      <c r="F1353">
        <v>17623</v>
      </c>
      <c r="G1353">
        <v>237281</v>
      </c>
      <c r="H1353">
        <v>-4439</v>
      </c>
      <c r="I1353">
        <v>109</v>
      </c>
      <c r="J1353">
        <v>8116</v>
      </c>
      <c r="K1353">
        <v>60</v>
      </c>
      <c r="L1353">
        <v>-42</v>
      </c>
      <c r="M1353">
        <v>93903</v>
      </c>
      <c r="N1353">
        <v>1528</v>
      </c>
      <c r="O1353">
        <v>626</v>
      </c>
      <c r="P1353">
        <v>708550</v>
      </c>
      <c r="Q1353">
        <v>-1453</v>
      </c>
      <c r="R1353">
        <v>16930</v>
      </c>
    </row>
    <row r="1354" spans="1:18" hidden="1">
      <c r="A1354" t="s">
        <v>338</v>
      </c>
      <c r="B1354">
        <v>12688</v>
      </c>
      <c r="C1354" t="s">
        <v>279</v>
      </c>
      <c r="D1354">
        <v>1037099</v>
      </c>
      <c r="E1354">
        <v>21392</v>
      </c>
      <c r="F1354">
        <v>36009</v>
      </c>
      <c r="G1354">
        <v>243225</v>
      </c>
      <c r="H1354">
        <v>967</v>
      </c>
      <c r="I1354">
        <v>-1322</v>
      </c>
      <c r="J1354">
        <v>8420</v>
      </c>
      <c r="K1354">
        <v>480</v>
      </c>
      <c r="L1354">
        <v>-110</v>
      </c>
      <c r="M1354">
        <v>92091</v>
      </c>
      <c r="N1354">
        <v>2187</v>
      </c>
      <c r="O1354">
        <v>-21</v>
      </c>
      <c r="P1354">
        <v>693363</v>
      </c>
      <c r="Q1354">
        <v>17758</v>
      </c>
      <c r="R1354">
        <v>37462</v>
      </c>
    </row>
    <row r="1355" spans="1:18" hidden="1">
      <c r="A1355" t="s">
        <v>338</v>
      </c>
      <c r="B1355">
        <v>12688</v>
      </c>
      <c r="C1355" t="s">
        <v>280</v>
      </c>
      <c r="D1355">
        <v>981751</v>
      </c>
      <c r="E1355">
        <v>10295</v>
      </c>
      <c r="F1355">
        <v>3850</v>
      </c>
      <c r="G1355">
        <v>245043</v>
      </c>
      <c r="H1355">
        <v>23871</v>
      </c>
      <c r="I1355">
        <v>-2128</v>
      </c>
      <c r="J1355">
        <v>8062</v>
      </c>
      <c r="K1355">
        <v>329</v>
      </c>
      <c r="L1355">
        <v>-94</v>
      </c>
      <c r="M1355">
        <v>90196</v>
      </c>
      <c r="N1355">
        <v>-138</v>
      </c>
      <c r="O1355">
        <v>1282</v>
      </c>
      <c r="P1355">
        <v>638450</v>
      </c>
      <c r="Q1355">
        <v>-13767</v>
      </c>
      <c r="R1355">
        <v>4790</v>
      </c>
    </row>
    <row r="1356" spans="1:18" hidden="1">
      <c r="A1356" t="s">
        <v>338</v>
      </c>
      <c r="B1356">
        <v>12688</v>
      </c>
      <c r="C1356" t="s">
        <v>281</v>
      </c>
      <c r="D1356">
        <v>978245</v>
      </c>
      <c r="E1356">
        <v>-16776</v>
      </c>
      <c r="F1356">
        <v>9380</v>
      </c>
      <c r="G1356">
        <v>234179</v>
      </c>
      <c r="H1356">
        <v>-11422</v>
      </c>
      <c r="I1356">
        <v>2657</v>
      </c>
      <c r="J1356">
        <v>7906</v>
      </c>
      <c r="K1356">
        <v>29</v>
      </c>
      <c r="L1356">
        <v>-10</v>
      </c>
      <c r="M1356">
        <v>89022</v>
      </c>
      <c r="N1356">
        <v>-351</v>
      </c>
      <c r="O1356">
        <v>766</v>
      </c>
      <c r="P1356">
        <v>647138</v>
      </c>
      <c r="Q1356">
        <v>-5032</v>
      </c>
      <c r="R1356">
        <v>5967</v>
      </c>
    </row>
    <row r="1357" spans="1:18" hidden="1">
      <c r="A1357" t="s">
        <v>338</v>
      </c>
      <c r="B1357">
        <v>12688</v>
      </c>
      <c r="C1357" t="s">
        <v>282</v>
      </c>
      <c r="D1357">
        <v>983293</v>
      </c>
      <c r="E1357">
        <v>-268</v>
      </c>
      <c r="F1357">
        <v>27920</v>
      </c>
      <c r="G1357">
        <v>239235</v>
      </c>
      <c r="H1357">
        <v>1787</v>
      </c>
      <c r="I1357">
        <v>4603</v>
      </c>
      <c r="J1357">
        <v>7921</v>
      </c>
      <c r="K1357">
        <v>403</v>
      </c>
      <c r="L1357">
        <v>27</v>
      </c>
      <c r="M1357">
        <v>88646</v>
      </c>
      <c r="N1357">
        <v>2372</v>
      </c>
      <c r="O1357">
        <v>1412</v>
      </c>
      <c r="P1357">
        <v>647491</v>
      </c>
      <c r="Q1357">
        <v>-4830</v>
      </c>
      <c r="R1357">
        <v>21878</v>
      </c>
    </row>
    <row r="1358" spans="1:18" hidden="1">
      <c r="A1358" t="s">
        <v>338</v>
      </c>
      <c r="B1358">
        <v>12688</v>
      </c>
      <c r="C1358" t="s">
        <v>283</v>
      </c>
      <c r="D1358">
        <v>957869</v>
      </c>
      <c r="E1358">
        <v>19267</v>
      </c>
      <c r="F1358">
        <v>-16503</v>
      </c>
      <c r="G1358">
        <v>233619</v>
      </c>
      <c r="H1358">
        <v>688</v>
      </c>
      <c r="I1358">
        <v>-2765</v>
      </c>
      <c r="J1358">
        <v>7349</v>
      </c>
      <c r="K1358">
        <v>23</v>
      </c>
      <c r="L1358">
        <v>-200</v>
      </c>
      <c r="M1358">
        <v>85053</v>
      </c>
      <c r="N1358">
        <v>2013</v>
      </c>
      <c r="O1358">
        <v>-1595</v>
      </c>
      <c r="P1358">
        <v>631848</v>
      </c>
      <c r="Q1358">
        <v>16543</v>
      </c>
      <c r="R1358">
        <v>-11943</v>
      </c>
    </row>
    <row r="1359" spans="1:18" hidden="1">
      <c r="A1359" t="s">
        <v>338</v>
      </c>
      <c r="B1359">
        <v>12688</v>
      </c>
      <c r="C1359" t="s">
        <v>284</v>
      </c>
      <c r="D1359">
        <v>955479</v>
      </c>
      <c r="E1359" t="s">
        <v>285</v>
      </c>
      <c r="F1359" t="s">
        <v>285</v>
      </c>
      <c r="G1359">
        <v>236119</v>
      </c>
      <c r="H1359" t="s">
        <v>285</v>
      </c>
      <c r="I1359" t="s">
        <v>285</v>
      </c>
      <c r="J1359">
        <v>7694</v>
      </c>
      <c r="K1359" t="s">
        <v>285</v>
      </c>
      <c r="L1359" t="s">
        <v>285</v>
      </c>
      <c r="M1359">
        <v>85085</v>
      </c>
      <c r="N1359" t="s">
        <v>285</v>
      </c>
      <c r="O1359" t="s">
        <v>285</v>
      </c>
      <c r="P1359">
        <v>626581</v>
      </c>
      <c r="Q1359" t="s">
        <v>285</v>
      </c>
      <c r="R1359" t="s">
        <v>285</v>
      </c>
    </row>
    <row r="1360" spans="1:18" hidden="1">
      <c r="A1360" t="s">
        <v>338</v>
      </c>
      <c r="B1360">
        <v>12688</v>
      </c>
      <c r="C1360" t="s">
        <v>286</v>
      </c>
      <c r="D1360">
        <v>900014</v>
      </c>
      <c r="E1360" t="s">
        <v>285</v>
      </c>
      <c r="F1360" t="s">
        <v>285</v>
      </c>
      <c r="G1360">
        <v>220111</v>
      </c>
      <c r="H1360" t="s">
        <v>285</v>
      </c>
      <c r="I1360" t="s">
        <v>285</v>
      </c>
      <c r="J1360">
        <v>13198</v>
      </c>
      <c r="K1360" t="s">
        <v>285</v>
      </c>
      <c r="L1360" t="s">
        <v>285</v>
      </c>
      <c r="M1360">
        <v>82761</v>
      </c>
      <c r="N1360" t="s">
        <v>285</v>
      </c>
      <c r="O1360" t="s">
        <v>285</v>
      </c>
      <c r="P1360">
        <v>583944</v>
      </c>
      <c r="Q1360" t="s">
        <v>285</v>
      </c>
      <c r="R1360" t="s">
        <v>285</v>
      </c>
    </row>
    <row r="1361" spans="1:18" hidden="1">
      <c r="A1361" t="s">
        <v>338</v>
      </c>
      <c r="B1361">
        <v>12688</v>
      </c>
      <c r="C1361" t="s">
        <v>287</v>
      </c>
      <c r="D1361">
        <v>943122</v>
      </c>
      <c r="E1361" t="s">
        <v>285</v>
      </c>
      <c r="F1361" t="s">
        <v>285</v>
      </c>
      <c r="G1361">
        <v>218489</v>
      </c>
      <c r="H1361" t="s">
        <v>285</v>
      </c>
      <c r="I1361" t="s">
        <v>285</v>
      </c>
      <c r="J1361">
        <v>17417</v>
      </c>
      <c r="K1361" t="s">
        <v>285</v>
      </c>
      <c r="L1361" t="s">
        <v>285</v>
      </c>
      <c r="M1361">
        <v>82183</v>
      </c>
      <c r="N1361" t="s">
        <v>285</v>
      </c>
      <c r="O1361" t="s">
        <v>285</v>
      </c>
      <c r="P1361">
        <v>625033</v>
      </c>
      <c r="Q1361" t="s">
        <v>285</v>
      </c>
      <c r="R1361" t="s">
        <v>285</v>
      </c>
    </row>
    <row r="1362" spans="1:18" hidden="1">
      <c r="A1362" t="s">
        <v>338</v>
      </c>
      <c r="B1362">
        <v>12688</v>
      </c>
      <c r="C1362" t="s">
        <v>288</v>
      </c>
      <c r="D1362">
        <v>927777</v>
      </c>
      <c r="E1362" t="s">
        <v>285</v>
      </c>
      <c r="F1362" t="s">
        <v>285</v>
      </c>
      <c r="G1362">
        <v>211175</v>
      </c>
      <c r="H1362" t="s">
        <v>285</v>
      </c>
      <c r="I1362" t="s">
        <v>285</v>
      </c>
      <c r="J1362">
        <v>19682</v>
      </c>
      <c r="K1362" t="s">
        <v>285</v>
      </c>
      <c r="L1362" t="s">
        <v>285</v>
      </c>
      <c r="M1362">
        <v>79493</v>
      </c>
      <c r="N1362" t="s">
        <v>285</v>
      </c>
      <c r="O1362" t="s">
        <v>285</v>
      </c>
      <c r="P1362">
        <v>617427</v>
      </c>
      <c r="Q1362" t="s">
        <v>285</v>
      </c>
      <c r="R1362" t="s">
        <v>285</v>
      </c>
    </row>
    <row r="1363" spans="1:18" hidden="1">
      <c r="A1363" t="s">
        <v>338</v>
      </c>
      <c r="B1363">
        <v>12688</v>
      </c>
      <c r="C1363" t="s">
        <v>289</v>
      </c>
      <c r="D1363">
        <v>917556</v>
      </c>
      <c r="E1363" t="s">
        <v>285</v>
      </c>
      <c r="F1363" t="s">
        <v>285</v>
      </c>
      <c r="G1363">
        <v>235536</v>
      </c>
      <c r="H1363" t="s">
        <v>285</v>
      </c>
      <c r="I1363" t="s">
        <v>285</v>
      </c>
      <c r="J1363">
        <v>20125</v>
      </c>
      <c r="K1363" t="s">
        <v>285</v>
      </c>
      <c r="L1363" t="s">
        <v>285</v>
      </c>
      <c r="M1363">
        <v>78835</v>
      </c>
      <c r="N1363" t="s">
        <v>285</v>
      </c>
      <c r="O1363" t="s">
        <v>285</v>
      </c>
      <c r="P1363">
        <v>583060</v>
      </c>
      <c r="Q1363" t="s">
        <v>285</v>
      </c>
      <c r="R1363" t="s">
        <v>285</v>
      </c>
    </row>
    <row r="1364" spans="1:18" hidden="1">
      <c r="A1364" t="s">
        <v>338</v>
      </c>
      <c r="B1364">
        <v>12688</v>
      </c>
      <c r="C1364" t="s">
        <v>290</v>
      </c>
      <c r="D1364">
        <v>1028652</v>
      </c>
      <c r="E1364" t="s">
        <v>285</v>
      </c>
      <c r="F1364" t="s">
        <v>285</v>
      </c>
      <c r="G1364">
        <v>255654</v>
      </c>
      <c r="H1364" t="s">
        <v>285</v>
      </c>
      <c r="I1364" t="s">
        <v>285</v>
      </c>
      <c r="J1364">
        <v>19884</v>
      </c>
      <c r="K1364" t="s">
        <v>285</v>
      </c>
      <c r="L1364" t="s">
        <v>285</v>
      </c>
      <c r="M1364">
        <v>83243</v>
      </c>
      <c r="N1364" t="s">
        <v>285</v>
      </c>
      <c r="O1364" t="s">
        <v>285</v>
      </c>
      <c r="P1364">
        <v>669871</v>
      </c>
      <c r="Q1364" t="s">
        <v>285</v>
      </c>
      <c r="R1364" t="s">
        <v>285</v>
      </c>
    </row>
    <row r="1365" spans="1:18" hidden="1">
      <c r="A1365" t="s">
        <v>338</v>
      </c>
      <c r="B1365">
        <v>12688</v>
      </c>
      <c r="C1365" t="s">
        <v>291</v>
      </c>
      <c r="D1365">
        <v>1028493</v>
      </c>
      <c r="E1365" t="s">
        <v>285</v>
      </c>
      <c r="F1365" t="s">
        <v>285</v>
      </c>
      <c r="G1365">
        <v>250364</v>
      </c>
      <c r="H1365" t="s">
        <v>285</v>
      </c>
      <c r="I1365" t="s">
        <v>285</v>
      </c>
      <c r="J1365">
        <v>19640</v>
      </c>
      <c r="K1365" t="s">
        <v>285</v>
      </c>
      <c r="L1365" t="s">
        <v>285</v>
      </c>
      <c r="M1365">
        <v>81990</v>
      </c>
      <c r="N1365" t="s">
        <v>285</v>
      </c>
      <c r="O1365" t="s">
        <v>285</v>
      </c>
      <c r="P1365">
        <v>676499</v>
      </c>
      <c r="Q1365" t="s">
        <v>285</v>
      </c>
      <c r="R1365" t="s">
        <v>285</v>
      </c>
    </row>
    <row r="1366" spans="1:18" hidden="1">
      <c r="A1366" t="s">
        <v>338</v>
      </c>
      <c r="B1366">
        <v>12688</v>
      </c>
      <c r="C1366" t="s">
        <v>292</v>
      </c>
      <c r="D1366">
        <v>998386</v>
      </c>
      <c r="E1366" t="s">
        <v>285</v>
      </c>
      <c r="F1366" t="s">
        <v>285</v>
      </c>
      <c r="G1366">
        <v>260747</v>
      </c>
      <c r="H1366" t="s">
        <v>285</v>
      </c>
      <c r="I1366" t="s">
        <v>285</v>
      </c>
      <c r="J1366">
        <v>19645</v>
      </c>
      <c r="K1366" t="s">
        <v>285</v>
      </c>
      <c r="L1366" t="s">
        <v>285</v>
      </c>
      <c r="M1366">
        <v>81505</v>
      </c>
      <c r="N1366" t="s">
        <v>285</v>
      </c>
      <c r="O1366" t="s">
        <v>285</v>
      </c>
      <c r="P1366">
        <v>636489</v>
      </c>
      <c r="Q1366" t="s">
        <v>285</v>
      </c>
      <c r="R1366" t="s">
        <v>285</v>
      </c>
    </row>
    <row r="1367" spans="1:18" hidden="1">
      <c r="A1367" t="s">
        <v>338</v>
      </c>
      <c r="B1367">
        <v>12688</v>
      </c>
      <c r="C1367" t="s">
        <v>293</v>
      </c>
      <c r="D1367">
        <v>1038487</v>
      </c>
      <c r="E1367" t="s">
        <v>285</v>
      </c>
      <c r="F1367" t="s">
        <v>285</v>
      </c>
      <c r="G1367">
        <v>254206</v>
      </c>
      <c r="H1367" t="s">
        <v>285</v>
      </c>
      <c r="I1367" t="s">
        <v>285</v>
      </c>
      <c r="J1367">
        <v>18513</v>
      </c>
      <c r="K1367" t="s">
        <v>285</v>
      </c>
      <c r="L1367" t="s">
        <v>285</v>
      </c>
      <c r="M1367">
        <v>81506</v>
      </c>
      <c r="N1367" t="s">
        <v>285</v>
      </c>
      <c r="O1367" t="s">
        <v>285</v>
      </c>
      <c r="P1367">
        <v>684262</v>
      </c>
      <c r="Q1367" t="s">
        <v>285</v>
      </c>
      <c r="R1367" t="s">
        <v>285</v>
      </c>
    </row>
    <row r="1368" spans="1:18" hidden="1">
      <c r="A1368" t="s">
        <v>338</v>
      </c>
      <c r="B1368">
        <v>12688</v>
      </c>
      <c r="C1368" t="s">
        <v>294</v>
      </c>
      <c r="D1368">
        <v>1072691</v>
      </c>
      <c r="E1368" t="s">
        <v>285</v>
      </c>
      <c r="F1368" t="s">
        <v>285</v>
      </c>
      <c r="G1368">
        <v>237653</v>
      </c>
      <c r="H1368" t="s">
        <v>285</v>
      </c>
      <c r="I1368" t="s">
        <v>285</v>
      </c>
      <c r="J1368">
        <v>16448</v>
      </c>
      <c r="K1368" t="s">
        <v>285</v>
      </c>
      <c r="L1368" t="s">
        <v>285</v>
      </c>
      <c r="M1368">
        <v>87919</v>
      </c>
      <c r="N1368" t="s">
        <v>285</v>
      </c>
      <c r="O1368" t="s">
        <v>285</v>
      </c>
      <c r="P1368">
        <v>730671</v>
      </c>
      <c r="Q1368" t="s">
        <v>285</v>
      </c>
      <c r="R1368" t="s">
        <v>285</v>
      </c>
    </row>
    <row r="1369" spans="1:18" hidden="1">
      <c r="A1369" t="s">
        <v>338</v>
      </c>
      <c r="B1369">
        <v>12688</v>
      </c>
      <c r="C1369" t="s">
        <v>295</v>
      </c>
      <c r="D1369">
        <v>1106481</v>
      </c>
      <c r="E1369" t="s">
        <v>285</v>
      </c>
      <c r="F1369" t="s">
        <v>285</v>
      </c>
      <c r="G1369">
        <v>238922</v>
      </c>
      <c r="H1369" t="s">
        <v>285</v>
      </c>
      <c r="I1369" t="s">
        <v>285</v>
      </c>
      <c r="J1369">
        <v>17261</v>
      </c>
      <c r="K1369" t="s">
        <v>285</v>
      </c>
      <c r="L1369" t="s">
        <v>285</v>
      </c>
      <c r="M1369">
        <v>90063</v>
      </c>
      <c r="N1369" t="s">
        <v>285</v>
      </c>
      <c r="O1369" t="s">
        <v>285</v>
      </c>
      <c r="P1369">
        <v>760235</v>
      </c>
      <c r="Q1369" t="s">
        <v>285</v>
      </c>
      <c r="R1369" t="s">
        <v>285</v>
      </c>
    </row>
    <row r="1370" spans="1:18" hidden="1">
      <c r="A1370" t="s">
        <v>338</v>
      </c>
      <c r="B1370">
        <v>12688</v>
      </c>
      <c r="C1370" t="s">
        <v>296</v>
      </c>
      <c r="D1370">
        <v>1091440</v>
      </c>
      <c r="E1370" t="s">
        <v>285</v>
      </c>
      <c r="F1370" t="s">
        <v>285</v>
      </c>
      <c r="G1370">
        <v>252221</v>
      </c>
      <c r="H1370" t="s">
        <v>285</v>
      </c>
      <c r="I1370" t="s">
        <v>285</v>
      </c>
      <c r="J1370">
        <v>18175</v>
      </c>
      <c r="K1370" t="s">
        <v>285</v>
      </c>
      <c r="L1370" t="s">
        <v>285</v>
      </c>
      <c r="M1370">
        <v>91590</v>
      </c>
      <c r="N1370" t="s">
        <v>285</v>
      </c>
      <c r="O1370" t="s">
        <v>285</v>
      </c>
      <c r="P1370">
        <v>729454</v>
      </c>
      <c r="Q1370" t="s">
        <v>285</v>
      </c>
      <c r="R1370" t="s">
        <v>285</v>
      </c>
    </row>
    <row r="1371" spans="1:18" hidden="1">
      <c r="A1371" t="s">
        <v>338</v>
      </c>
      <c r="B1371">
        <v>12688</v>
      </c>
      <c r="C1371" t="s">
        <v>297</v>
      </c>
      <c r="D1371">
        <v>1111130</v>
      </c>
      <c r="E1371" t="s">
        <v>285</v>
      </c>
      <c r="F1371" t="s">
        <v>285</v>
      </c>
      <c r="G1371">
        <v>262885</v>
      </c>
      <c r="H1371" t="s">
        <v>285</v>
      </c>
      <c r="I1371" t="s">
        <v>285</v>
      </c>
      <c r="J1371">
        <v>18803</v>
      </c>
      <c r="K1371" t="s">
        <v>285</v>
      </c>
      <c r="L1371" t="s">
        <v>285</v>
      </c>
      <c r="M1371">
        <v>92806</v>
      </c>
      <c r="N1371" t="s">
        <v>285</v>
      </c>
      <c r="O1371" t="s">
        <v>285</v>
      </c>
      <c r="P1371">
        <v>736636</v>
      </c>
      <c r="Q1371" t="s">
        <v>285</v>
      </c>
      <c r="R1371" t="s">
        <v>285</v>
      </c>
    </row>
    <row r="1372" spans="1:18" hidden="1">
      <c r="A1372" t="s">
        <v>338</v>
      </c>
      <c r="B1372">
        <v>12688</v>
      </c>
      <c r="C1372" t="s">
        <v>298</v>
      </c>
      <c r="D1372">
        <v>1152719</v>
      </c>
      <c r="E1372" t="s">
        <v>285</v>
      </c>
      <c r="F1372" t="s">
        <v>285</v>
      </c>
      <c r="G1372">
        <v>253312</v>
      </c>
      <c r="H1372" t="s">
        <v>285</v>
      </c>
      <c r="I1372" t="s">
        <v>285</v>
      </c>
      <c r="J1372">
        <v>19770</v>
      </c>
      <c r="K1372" t="s">
        <v>285</v>
      </c>
      <c r="L1372" t="s">
        <v>285</v>
      </c>
      <c r="M1372">
        <v>94673</v>
      </c>
      <c r="N1372" t="s">
        <v>285</v>
      </c>
      <c r="O1372" t="s">
        <v>285</v>
      </c>
      <c r="P1372">
        <v>784964</v>
      </c>
      <c r="Q1372" t="s">
        <v>285</v>
      </c>
      <c r="R1372" t="s">
        <v>285</v>
      </c>
    </row>
    <row r="1373" spans="1:18" hidden="1">
      <c r="A1373" t="s">
        <v>338</v>
      </c>
      <c r="B1373">
        <v>12688</v>
      </c>
      <c r="C1373" t="s">
        <v>299</v>
      </c>
      <c r="D1373">
        <v>1167111</v>
      </c>
      <c r="E1373" t="s">
        <v>285</v>
      </c>
      <c r="F1373" t="s">
        <v>285</v>
      </c>
      <c r="G1373">
        <v>257878</v>
      </c>
      <c r="H1373" t="s">
        <v>285</v>
      </c>
      <c r="I1373" t="s">
        <v>285</v>
      </c>
      <c r="J1373">
        <v>19870</v>
      </c>
      <c r="K1373" t="s">
        <v>285</v>
      </c>
      <c r="L1373" t="s">
        <v>285</v>
      </c>
      <c r="M1373">
        <v>95546</v>
      </c>
      <c r="N1373" t="s">
        <v>285</v>
      </c>
      <c r="O1373" t="s">
        <v>285</v>
      </c>
      <c r="P1373">
        <v>793817</v>
      </c>
      <c r="Q1373" t="s">
        <v>285</v>
      </c>
      <c r="R1373" t="s">
        <v>285</v>
      </c>
    </row>
    <row r="1374" spans="1:18" hidden="1">
      <c r="A1374" t="s">
        <v>338</v>
      </c>
      <c r="B1374">
        <v>12688</v>
      </c>
      <c r="C1374" t="s">
        <v>300</v>
      </c>
      <c r="D1374">
        <v>1197571</v>
      </c>
      <c r="E1374" t="s">
        <v>285</v>
      </c>
      <c r="F1374" t="s">
        <v>285</v>
      </c>
      <c r="G1374">
        <v>257611</v>
      </c>
      <c r="H1374" t="s">
        <v>285</v>
      </c>
      <c r="I1374" t="s">
        <v>285</v>
      </c>
      <c r="J1374">
        <v>27206</v>
      </c>
      <c r="K1374" t="s">
        <v>285</v>
      </c>
      <c r="L1374" t="s">
        <v>285</v>
      </c>
      <c r="M1374">
        <v>96568</v>
      </c>
      <c r="N1374" t="s">
        <v>285</v>
      </c>
      <c r="O1374" t="s">
        <v>285</v>
      </c>
      <c r="P1374">
        <v>816186</v>
      </c>
      <c r="Q1374" t="s">
        <v>285</v>
      </c>
      <c r="R1374" t="s">
        <v>285</v>
      </c>
    </row>
    <row r="1375" spans="1:18" hidden="1">
      <c r="A1375" t="s">
        <v>338</v>
      </c>
      <c r="B1375">
        <v>12688</v>
      </c>
      <c r="C1375" t="s">
        <v>301</v>
      </c>
      <c r="D1375">
        <v>1160245</v>
      </c>
      <c r="E1375" t="s">
        <v>285</v>
      </c>
      <c r="F1375" t="s">
        <v>285</v>
      </c>
      <c r="G1375">
        <v>263838</v>
      </c>
      <c r="H1375" t="s">
        <v>285</v>
      </c>
      <c r="I1375" t="s">
        <v>285</v>
      </c>
      <c r="J1375">
        <v>26770</v>
      </c>
      <c r="K1375" t="s">
        <v>285</v>
      </c>
      <c r="L1375" t="s">
        <v>285</v>
      </c>
      <c r="M1375">
        <v>97412</v>
      </c>
      <c r="N1375" t="s">
        <v>285</v>
      </c>
      <c r="O1375" t="s">
        <v>285</v>
      </c>
      <c r="P1375">
        <v>772225</v>
      </c>
      <c r="Q1375" t="s">
        <v>285</v>
      </c>
      <c r="R1375" t="s">
        <v>285</v>
      </c>
    </row>
    <row r="1376" spans="1:18" hidden="1">
      <c r="A1376" t="s">
        <v>338</v>
      </c>
      <c r="B1376">
        <v>12688</v>
      </c>
      <c r="C1376" t="s">
        <v>302</v>
      </c>
      <c r="D1376">
        <v>1183881</v>
      </c>
      <c r="E1376" t="s">
        <v>285</v>
      </c>
      <c r="F1376" t="s">
        <v>285</v>
      </c>
      <c r="G1376">
        <v>259414</v>
      </c>
      <c r="H1376" t="s">
        <v>285</v>
      </c>
      <c r="I1376" t="s">
        <v>285</v>
      </c>
      <c r="J1376">
        <v>24589</v>
      </c>
      <c r="K1376" t="s">
        <v>285</v>
      </c>
      <c r="L1376" t="s">
        <v>285</v>
      </c>
      <c r="M1376">
        <v>98949</v>
      </c>
      <c r="N1376" t="s">
        <v>285</v>
      </c>
      <c r="O1376" t="s">
        <v>285</v>
      </c>
      <c r="P1376">
        <v>800929</v>
      </c>
      <c r="Q1376" t="s">
        <v>285</v>
      </c>
      <c r="R1376" t="s">
        <v>285</v>
      </c>
    </row>
    <row r="1377" spans="1:18" hidden="1">
      <c r="A1377" t="s">
        <v>338</v>
      </c>
      <c r="B1377">
        <v>12688</v>
      </c>
      <c r="C1377" t="s">
        <v>303</v>
      </c>
      <c r="D1377">
        <v>1170019</v>
      </c>
      <c r="E1377" t="s">
        <v>285</v>
      </c>
      <c r="F1377" t="s">
        <v>285</v>
      </c>
      <c r="G1377">
        <v>264548</v>
      </c>
      <c r="H1377" t="s">
        <v>285</v>
      </c>
      <c r="I1377" t="s">
        <v>285</v>
      </c>
      <c r="J1377">
        <v>24534</v>
      </c>
      <c r="K1377" t="s">
        <v>285</v>
      </c>
      <c r="L1377" t="s">
        <v>285</v>
      </c>
      <c r="M1377">
        <v>99373</v>
      </c>
      <c r="N1377" t="s">
        <v>285</v>
      </c>
      <c r="O1377" t="s">
        <v>285</v>
      </c>
      <c r="P1377">
        <v>781564</v>
      </c>
      <c r="Q1377" t="s">
        <v>285</v>
      </c>
      <c r="R1377" t="s">
        <v>285</v>
      </c>
    </row>
    <row r="1378" spans="1:18" hidden="1">
      <c r="A1378" t="s">
        <v>338</v>
      </c>
      <c r="B1378">
        <v>12688</v>
      </c>
      <c r="C1378" t="s">
        <v>304</v>
      </c>
      <c r="D1378">
        <v>1163518</v>
      </c>
      <c r="E1378" t="s">
        <v>285</v>
      </c>
      <c r="F1378" t="s">
        <v>285</v>
      </c>
      <c r="G1378">
        <v>270829</v>
      </c>
      <c r="H1378" t="s">
        <v>285</v>
      </c>
      <c r="I1378" t="s">
        <v>285</v>
      </c>
      <c r="J1378">
        <v>23813</v>
      </c>
      <c r="K1378" t="s">
        <v>285</v>
      </c>
      <c r="L1378" t="s">
        <v>285</v>
      </c>
      <c r="M1378">
        <v>99237</v>
      </c>
      <c r="N1378" t="s">
        <v>285</v>
      </c>
      <c r="O1378" t="s">
        <v>285</v>
      </c>
      <c r="P1378">
        <v>769639</v>
      </c>
      <c r="Q1378" t="s">
        <v>285</v>
      </c>
      <c r="R1378" t="s">
        <v>285</v>
      </c>
    </row>
    <row r="1379" spans="1:18" hidden="1">
      <c r="A1379" t="s">
        <v>338</v>
      </c>
      <c r="B1379">
        <v>12688</v>
      </c>
      <c r="C1379" t="s">
        <v>305</v>
      </c>
      <c r="D1379">
        <v>1083878</v>
      </c>
      <c r="E1379" t="s">
        <v>285</v>
      </c>
      <c r="F1379" t="s">
        <v>285</v>
      </c>
      <c r="G1379">
        <v>238261</v>
      </c>
      <c r="H1379" t="s">
        <v>285</v>
      </c>
      <c r="I1379" t="s">
        <v>285</v>
      </c>
      <c r="J1379">
        <v>8014</v>
      </c>
      <c r="K1379" t="s">
        <v>285</v>
      </c>
      <c r="L1379" t="s">
        <v>285</v>
      </c>
      <c r="M1379">
        <v>99102</v>
      </c>
      <c r="N1379" t="s">
        <v>285</v>
      </c>
      <c r="O1379" t="s">
        <v>285</v>
      </c>
      <c r="P1379">
        <v>738501</v>
      </c>
      <c r="Q1379" t="s">
        <v>285</v>
      </c>
      <c r="R1379" t="s">
        <v>285</v>
      </c>
    </row>
    <row r="1380" spans="1:18" hidden="1">
      <c r="A1380" t="s">
        <v>338</v>
      </c>
      <c r="B1380">
        <v>12688</v>
      </c>
      <c r="C1380" t="s">
        <v>306</v>
      </c>
      <c r="D1380">
        <v>1080314</v>
      </c>
      <c r="E1380" t="s">
        <v>285</v>
      </c>
      <c r="F1380" t="s">
        <v>285</v>
      </c>
      <c r="G1380">
        <v>235241</v>
      </c>
      <c r="H1380" t="s">
        <v>285</v>
      </c>
      <c r="I1380" t="s">
        <v>285</v>
      </c>
      <c r="J1380">
        <v>8359</v>
      </c>
      <c r="K1380" t="s">
        <v>285</v>
      </c>
      <c r="L1380" t="s">
        <v>285</v>
      </c>
      <c r="M1380">
        <v>98977</v>
      </c>
      <c r="N1380" t="s">
        <v>285</v>
      </c>
      <c r="O1380" t="s">
        <v>285</v>
      </c>
      <c r="P1380">
        <v>737737</v>
      </c>
      <c r="Q1380" t="s">
        <v>285</v>
      </c>
      <c r="R1380" t="s">
        <v>285</v>
      </c>
    </row>
    <row r="1381" spans="1:18" hidden="1">
      <c r="A1381" t="s">
        <v>338</v>
      </c>
      <c r="B1381">
        <v>12688</v>
      </c>
      <c r="C1381" t="s">
        <v>307</v>
      </c>
      <c r="D1381">
        <v>1040429</v>
      </c>
      <c r="E1381" t="s">
        <v>285</v>
      </c>
      <c r="F1381" t="s">
        <v>285</v>
      </c>
      <c r="G1381">
        <v>231311</v>
      </c>
      <c r="H1381" t="s">
        <v>285</v>
      </c>
      <c r="I1381" t="s">
        <v>285</v>
      </c>
      <c r="J1381">
        <v>8405</v>
      </c>
      <c r="K1381" t="s">
        <v>285</v>
      </c>
      <c r="L1381" t="s">
        <v>285</v>
      </c>
      <c r="M1381">
        <v>97925</v>
      </c>
      <c r="N1381" t="s">
        <v>285</v>
      </c>
      <c r="O1381" t="s">
        <v>285</v>
      </c>
      <c r="P1381">
        <v>702788</v>
      </c>
      <c r="Q1381" t="s">
        <v>285</v>
      </c>
      <c r="R1381" t="s">
        <v>285</v>
      </c>
    </row>
    <row r="1382" spans="1:18" hidden="1">
      <c r="A1382" t="s">
        <v>338</v>
      </c>
      <c r="B1382">
        <v>12688</v>
      </c>
      <c r="C1382" t="s">
        <v>308</v>
      </c>
      <c r="D1382">
        <v>1029325</v>
      </c>
      <c r="E1382" t="s">
        <v>285</v>
      </c>
      <c r="F1382" t="s">
        <v>285</v>
      </c>
      <c r="G1382">
        <v>233779</v>
      </c>
      <c r="H1382" t="s">
        <v>285</v>
      </c>
      <c r="I1382" t="s">
        <v>285</v>
      </c>
      <c r="J1382">
        <v>8454</v>
      </c>
      <c r="K1382" t="s">
        <v>285</v>
      </c>
      <c r="L1382" t="s">
        <v>285</v>
      </c>
      <c r="M1382">
        <v>97601</v>
      </c>
      <c r="N1382" t="s">
        <v>285</v>
      </c>
      <c r="O1382" t="s">
        <v>285</v>
      </c>
      <c r="P1382">
        <v>689491</v>
      </c>
      <c r="Q1382" t="s">
        <v>285</v>
      </c>
      <c r="R1382" t="s">
        <v>285</v>
      </c>
    </row>
    <row r="1383" spans="1:18" hidden="1">
      <c r="A1383" t="s">
        <v>338</v>
      </c>
      <c r="B1383">
        <v>12688</v>
      </c>
      <c r="C1383" t="s">
        <v>309</v>
      </c>
      <c r="D1383">
        <v>1008150</v>
      </c>
      <c r="E1383" t="s">
        <v>285</v>
      </c>
      <c r="F1383" t="s">
        <v>285</v>
      </c>
      <c r="G1383">
        <v>229654</v>
      </c>
      <c r="H1383" t="s">
        <v>285</v>
      </c>
      <c r="I1383" t="s">
        <v>285</v>
      </c>
      <c r="J1383">
        <v>8848</v>
      </c>
      <c r="K1383" t="s">
        <v>285</v>
      </c>
      <c r="L1383" t="s">
        <v>285</v>
      </c>
      <c r="M1383">
        <v>99322</v>
      </c>
      <c r="N1383" t="s">
        <v>285</v>
      </c>
      <c r="O1383" t="s">
        <v>285</v>
      </c>
      <c r="P1383">
        <v>670326</v>
      </c>
      <c r="Q1383" t="s">
        <v>285</v>
      </c>
      <c r="R1383" t="s">
        <v>285</v>
      </c>
    </row>
    <row r="1384" spans="1:18" hidden="1">
      <c r="A1384" t="s">
        <v>338</v>
      </c>
      <c r="B1384">
        <v>12688</v>
      </c>
      <c r="C1384" t="s">
        <v>310</v>
      </c>
      <c r="D1384">
        <v>994525</v>
      </c>
      <c r="E1384" t="s">
        <v>285</v>
      </c>
      <c r="F1384" t="s">
        <v>285</v>
      </c>
      <c r="G1384">
        <v>229103</v>
      </c>
      <c r="H1384" t="s">
        <v>285</v>
      </c>
      <c r="I1384" t="s">
        <v>285</v>
      </c>
      <c r="J1384">
        <v>8869</v>
      </c>
      <c r="K1384" t="s">
        <v>285</v>
      </c>
      <c r="L1384" t="s">
        <v>285</v>
      </c>
      <c r="M1384">
        <v>100882</v>
      </c>
      <c r="N1384" t="s">
        <v>285</v>
      </c>
      <c r="O1384" t="s">
        <v>285</v>
      </c>
      <c r="P1384">
        <v>655671</v>
      </c>
      <c r="Q1384" t="s">
        <v>285</v>
      </c>
      <c r="R1384" t="s">
        <v>285</v>
      </c>
    </row>
    <row r="1385" spans="1:18" hidden="1">
      <c r="A1385" t="s">
        <v>338</v>
      </c>
      <c r="B1385">
        <v>12688</v>
      </c>
      <c r="C1385" t="s">
        <v>311</v>
      </c>
      <c r="D1385">
        <v>961667</v>
      </c>
      <c r="E1385" t="s">
        <v>285</v>
      </c>
      <c r="F1385" t="s">
        <v>285</v>
      </c>
      <c r="G1385">
        <v>226128</v>
      </c>
      <c r="H1385" t="s">
        <v>285</v>
      </c>
      <c r="I1385" t="s">
        <v>285</v>
      </c>
      <c r="J1385">
        <v>8655</v>
      </c>
      <c r="K1385" t="s">
        <v>285</v>
      </c>
      <c r="L1385" t="s">
        <v>285</v>
      </c>
      <c r="M1385">
        <v>100987</v>
      </c>
      <c r="N1385" t="s">
        <v>285</v>
      </c>
      <c r="O1385" t="s">
        <v>285</v>
      </c>
      <c r="P1385">
        <v>625897</v>
      </c>
      <c r="Q1385" t="s">
        <v>285</v>
      </c>
      <c r="R1385" t="s">
        <v>285</v>
      </c>
    </row>
    <row r="1386" spans="1:18" hidden="1">
      <c r="A1386" t="s">
        <v>338</v>
      </c>
      <c r="B1386">
        <v>12688</v>
      </c>
      <c r="C1386" t="s">
        <v>312</v>
      </c>
      <c r="D1386">
        <v>888689</v>
      </c>
      <c r="E1386" t="s">
        <v>285</v>
      </c>
      <c r="F1386" t="s">
        <v>285</v>
      </c>
      <c r="G1386">
        <v>227821</v>
      </c>
      <c r="H1386" t="s">
        <v>285</v>
      </c>
      <c r="I1386" t="s">
        <v>285</v>
      </c>
      <c r="J1386">
        <v>9506</v>
      </c>
      <c r="K1386" t="s">
        <v>285</v>
      </c>
      <c r="L1386" t="s">
        <v>285</v>
      </c>
      <c r="M1386">
        <v>99343</v>
      </c>
      <c r="N1386" t="s">
        <v>285</v>
      </c>
      <c r="O1386" t="s">
        <v>285</v>
      </c>
      <c r="P1386">
        <v>552019</v>
      </c>
      <c r="Q1386" t="s">
        <v>285</v>
      </c>
      <c r="R1386" t="s">
        <v>285</v>
      </c>
    </row>
    <row r="1387" spans="1:18" hidden="1">
      <c r="A1387" t="s">
        <v>338</v>
      </c>
      <c r="B1387">
        <v>12688</v>
      </c>
      <c r="C1387" t="s">
        <v>313</v>
      </c>
      <c r="D1387">
        <v>898942</v>
      </c>
      <c r="E1387" t="s">
        <v>285</v>
      </c>
      <c r="F1387" t="s">
        <v>285</v>
      </c>
      <c r="G1387">
        <v>226586</v>
      </c>
      <c r="H1387" t="s">
        <v>285</v>
      </c>
      <c r="I1387" t="s">
        <v>285</v>
      </c>
      <c r="J1387">
        <v>8800</v>
      </c>
      <c r="K1387" t="s">
        <v>285</v>
      </c>
      <c r="L1387" t="s">
        <v>285</v>
      </c>
      <c r="M1387">
        <v>99978</v>
      </c>
      <c r="N1387" t="s">
        <v>285</v>
      </c>
      <c r="O1387" t="s">
        <v>285</v>
      </c>
      <c r="P1387">
        <v>563578</v>
      </c>
      <c r="Q1387" t="s">
        <v>285</v>
      </c>
      <c r="R1387" t="s">
        <v>285</v>
      </c>
    </row>
    <row r="1388" spans="1:18" hidden="1">
      <c r="A1388" t="s">
        <v>338</v>
      </c>
      <c r="B1388">
        <v>12688</v>
      </c>
      <c r="C1388" t="s">
        <v>314</v>
      </c>
      <c r="D1388">
        <v>916600</v>
      </c>
      <c r="E1388" t="s">
        <v>285</v>
      </c>
      <c r="F1388" t="s">
        <v>285</v>
      </c>
      <c r="G1388">
        <v>221521</v>
      </c>
      <c r="H1388" t="s">
        <v>285</v>
      </c>
      <c r="I1388" t="s">
        <v>285</v>
      </c>
      <c r="J1388">
        <v>9226</v>
      </c>
      <c r="K1388" t="s">
        <v>285</v>
      </c>
      <c r="L1388" t="s">
        <v>285</v>
      </c>
      <c r="M1388">
        <v>101685</v>
      </c>
      <c r="N1388" t="s">
        <v>285</v>
      </c>
      <c r="O1388" t="s">
        <v>285</v>
      </c>
      <c r="P1388">
        <v>584168</v>
      </c>
      <c r="Q1388" t="s">
        <v>285</v>
      </c>
      <c r="R1388" t="s">
        <v>285</v>
      </c>
    </row>
    <row r="1389" spans="1:18" hidden="1">
      <c r="A1389" t="s">
        <v>338</v>
      </c>
      <c r="B1389">
        <v>12688</v>
      </c>
      <c r="C1389" t="s">
        <v>315</v>
      </c>
      <c r="D1389">
        <v>867586</v>
      </c>
      <c r="E1389" t="s">
        <v>285</v>
      </c>
      <c r="F1389" t="s">
        <v>285</v>
      </c>
      <c r="G1389">
        <v>218529</v>
      </c>
      <c r="H1389" t="s">
        <v>285</v>
      </c>
      <c r="I1389" t="s">
        <v>285</v>
      </c>
      <c r="J1389">
        <v>9649</v>
      </c>
      <c r="K1389" t="s">
        <v>285</v>
      </c>
      <c r="L1389" t="s">
        <v>285</v>
      </c>
      <c r="M1389">
        <v>102482</v>
      </c>
      <c r="N1389" t="s">
        <v>285</v>
      </c>
      <c r="O1389" t="s">
        <v>285</v>
      </c>
      <c r="P1389">
        <v>536926</v>
      </c>
      <c r="Q1389" t="s">
        <v>285</v>
      </c>
      <c r="R1389" t="s">
        <v>285</v>
      </c>
    </row>
    <row r="1390" spans="1:18" hidden="1">
      <c r="A1390" t="s">
        <v>338</v>
      </c>
      <c r="B1390">
        <v>12688</v>
      </c>
      <c r="C1390" t="s">
        <v>316</v>
      </c>
      <c r="D1390">
        <v>827885</v>
      </c>
      <c r="E1390" t="s">
        <v>285</v>
      </c>
      <c r="F1390" t="s">
        <v>285</v>
      </c>
      <c r="G1390">
        <v>214282</v>
      </c>
      <c r="H1390" t="s">
        <v>285</v>
      </c>
      <c r="I1390" t="s">
        <v>285</v>
      </c>
      <c r="J1390">
        <v>9674</v>
      </c>
      <c r="K1390" t="s">
        <v>285</v>
      </c>
      <c r="L1390" t="s">
        <v>285</v>
      </c>
      <c r="M1390">
        <v>100796</v>
      </c>
      <c r="N1390" t="s">
        <v>285</v>
      </c>
      <c r="O1390" t="s">
        <v>285</v>
      </c>
      <c r="P1390">
        <v>503133</v>
      </c>
      <c r="Q1390" t="s">
        <v>285</v>
      </c>
      <c r="R1390" t="s">
        <v>285</v>
      </c>
    </row>
    <row r="1391" spans="1:18" hidden="1">
      <c r="A1391" t="s">
        <v>338</v>
      </c>
      <c r="B1391">
        <v>12688</v>
      </c>
      <c r="C1391" t="s">
        <v>317</v>
      </c>
      <c r="D1391">
        <v>833910</v>
      </c>
      <c r="E1391" t="s">
        <v>285</v>
      </c>
      <c r="F1391" t="s">
        <v>285</v>
      </c>
      <c r="G1391">
        <v>210097</v>
      </c>
      <c r="H1391" t="s">
        <v>285</v>
      </c>
      <c r="I1391" t="s">
        <v>285</v>
      </c>
      <c r="J1391">
        <v>10590</v>
      </c>
      <c r="K1391" t="s">
        <v>285</v>
      </c>
      <c r="L1391" t="s">
        <v>285</v>
      </c>
      <c r="M1391">
        <v>106525</v>
      </c>
      <c r="N1391" t="s">
        <v>285</v>
      </c>
      <c r="O1391" t="s">
        <v>285</v>
      </c>
      <c r="P1391">
        <v>506698</v>
      </c>
      <c r="Q1391" t="s">
        <v>285</v>
      </c>
      <c r="R1391" t="s">
        <v>285</v>
      </c>
    </row>
    <row r="1392" spans="1:18" hidden="1">
      <c r="A1392" t="s">
        <v>338</v>
      </c>
      <c r="B1392">
        <v>12688</v>
      </c>
      <c r="C1392" t="s">
        <v>318</v>
      </c>
      <c r="D1392">
        <v>803932</v>
      </c>
      <c r="E1392" t="s">
        <v>285</v>
      </c>
      <c r="F1392" t="s">
        <v>285</v>
      </c>
      <c r="G1392">
        <v>208159</v>
      </c>
      <c r="H1392" t="s">
        <v>285</v>
      </c>
      <c r="I1392" t="s">
        <v>285</v>
      </c>
      <c r="J1392">
        <v>11334</v>
      </c>
      <c r="K1392" t="s">
        <v>285</v>
      </c>
      <c r="L1392" t="s">
        <v>285</v>
      </c>
      <c r="M1392">
        <v>104917</v>
      </c>
      <c r="N1392" t="s">
        <v>285</v>
      </c>
      <c r="O1392" t="s">
        <v>285</v>
      </c>
      <c r="P1392">
        <v>479522</v>
      </c>
      <c r="Q1392" t="s">
        <v>285</v>
      </c>
      <c r="R1392" t="s">
        <v>285</v>
      </c>
    </row>
    <row r="1393" spans="1:18" hidden="1">
      <c r="A1393" t="s">
        <v>338</v>
      </c>
      <c r="B1393">
        <v>12688</v>
      </c>
      <c r="C1393" t="s">
        <v>319</v>
      </c>
      <c r="D1393">
        <v>746952</v>
      </c>
      <c r="E1393" t="s">
        <v>285</v>
      </c>
      <c r="F1393" t="s">
        <v>285</v>
      </c>
      <c r="G1393">
        <v>210357</v>
      </c>
      <c r="H1393" t="s">
        <v>285</v>
      </c>
      <c r="I1393" t="s">
        <v>285</v>
      </c>
      <c r="J1393">
        <v>11535</v>
      </c>
      <c r="K1393" t="s">
        <v>285</v>
      </c>
      <c r="L1393" t="s">
        <v>285</v>
      </c>
      <c r="M1393">
        <v>102828</v>
      </c>
      <c r="N1393" t="s">
        <v>285</v>
      </c>
      <c r="O1393" t="s">
        <v>285</v>
      </c>
      <c r="P1393">
        <v>422232</v>
      </c>
      <c r="Q1393" t="s">
        <v>285</v>
      </c>
      <c r="R1393" t="s">
        <v>285</v>
      </c>
    </row>
    <row r="1394" spans="1:18" hidden="1">
      <c r="A1394" t="s">
        <v>338</v>
      </c>
      <c r="B1394">
        <v>12688</v>
      </c>
      <c r="C1394" t="s">
        <v>320</v>
      </c>
      <c r="D1394">
        <v>784984</v>
      </c>
      <c r="E1394" t="s">
        <v>285</v>
      </c>
      <c r="F1394" t="s">
        <v>285</v>
      </c>
      <c r="G1394">
        <v>208663</v>
      </c>
      <c r="H1394" t="s">
        <v>285</v>
      </c>
      <c r="I1394" t="s">
        <v>285</v>
      </c>
      <c r="J1394">
        <v>10973</v>
      </c>
      <c r="K1394" t="s">
        <v>285</v>
      </c>
      <c r="L1394" t="s">
        <v>285</v>
      </c>
      <c r="M1394">
        <v>111958</v>
      </c>
      <c r="N1394" t="s">
        <v>285</v>
      </c>
      <c r="O1394" t="s">
        <v>285</v>
      </c>
      <c r="P1394">
        <v>453390</v>
      </c>
      <c r="Q1394" t="s">
        <v>285</v>
      </c>
      <c r="R1394" t="s">
        <v>285</v>
      </c>
    </row>
    <row r="1395" spans="1:18" hidden="1">
      <c r="A1395" t="s">
        <v>338</v>
      </c>
      <c r="B1395">
        <v>12688</v>
      </c>
      <c r="C1395" t="s">
        <v>321</v>
      </c>
      <c r="D1395">
        <v>813729</v>
      </c>
      <c r="E1395" t="s">
        <v>285</v>
      </c>
      <c r="F1395" t="s">
        <v>285</v>
      </c>
      <c r="G1395">
        <v>204776</v>
      </c>
      <c r="H1395" t="s">
        <v>285</v>
      </c>
      <c r="I1395" t="s">
        <v>285</v>
      </c>
      <c r="J1395">
        <v>10919</v>
      </c>
      <c r="K1395" t="s">
        <v>285</v>
      </c>
      <c r="L1395" t="s">
        <v>285</v>
      </c>
      <c r="M1395">
        <v>111599</v>
      </c>
      <c r="N1395" t="s">
        <v>285</v>
      </c>
      <c r="O1395" t="s">
        <v>285</v>
      </c>
      <c r="P1395">
        <v>486435</v>
      </c>
      <c r="Q1395" t="s">
        <v>285</v>
      </c>
      <c r="R1395" t="s">
        <v>285</v>
      </c>
    </row>
    <row r="1396" spans="1:18" hidden="1">
      <c r="A1396" t="s">
        <v>339</v>
      </c>
      <c r="B1396">
        <v>12807</v>
      </c>
      <c r="C1396" t="s">
        <v>244</v>
      </c>
      <c r="D1396">
        <v>2570</v>
      </c>
      <c r="E1396">
        <v>-6</v>
      </c>
      <c r="F1396">
        <v>110</v>
      </c>
      <c r="G1396">
        <v>1005</v>
      </c>
      <c r="H1396">
        <v>3</v>
      </c>
      <c r="I1396">
        <v>0</v>
      </c>
      <c r="J1396">
        <v>1</v>
      </c>
      <c r="K1396">
        <v>0</v>
      </c>
      <c r="L1396">
        <v>0</v>
      </c>
      <c r="M1396">
        <v>112</v>
      </c>
      <c r="N1396">
        <v>6</v>
      </c>
      <c r="O1396">
        <v>0</v>
      </c>
      <c r="P1396">
        <v>1452</v>
      </c>
      <c r="Q1396">
        <v>-15</v>
      </c>
      <c r="R1396">
        <v>110</v>
      </c>
    </row>
    <row r="1397" spans="1:18" hidden="1">
      <c r="A1397" t="s">
        <v>339</v>
      </c>
      <c r="B1397">
        <v>12807</v>
      </c>
      <c r="C1397" t="s">
        <v>245</v>
      </c>
      <c r="D1397">
        <v>2475</v>
      </c>
      <c r="E1397">
        <v>136</v>
      </c>
      <c r="F1397">
        <v>103</v>
      </c>
      <c r="G1397">
        <v>1005</v>
      </c>
      <c r="H1397">
        <v>171</v>
      </c>
      <c r="I1397">
        <v>-4</v>
      </c>
      <c r="J1397">
        <v>1</v>
      </c>
      <c r="K1397">
        <v>0</v>
      </c>
      <c r="L1397">
        <v>0</v>
      </c>
      <c r="M1397">
        <v>104</v>
      </c>
      <c r="N1397">
        <v>-17</v>
      </c>
      <c r="O1397">
        <v>0</v>
      </c>
      <c r="P1397">
        <v>1365</v>
      </c>
      <c r="Q1397">
        <v>-18</v>
      </c>
      <c r="R1397">
        <v>107</v>
      </c>
    </row>
    <row r="1398" spans="1:18" hidden="1">
      <c r="A1398" t="s">
        <v>339</v>
      </c>
      <c r="B1398">
        <v>12807</v>
      </c>
      <c r="C1398" t="s">
        <v>246</v>
      </c>
      <c r="D1398">
        <v>2248</v>
      </c>
      <c r="E1398">
        <v>-10232</v>
      </c>
      <c r="F1398">
        <v>-22</v>
      </c>
      <c r="G1398">
        <v>839</v>
      </c>
      <c r="H1398">
        <v>-10258</v>
      </c>
      <c r="I1398">
        <v>50</v>
      </c>
      <c r="J1398">
        <v>1</v>
      </c>
      <c r="K1398">
        <v>0</v>
      </c>
      <c r="L1398">
        <v>0</v>
      </c>
      <c r="M1398">
        <v>120</v>
      </c>
      <c r="N1398">
        <v>-2</v>
      </c>
      <c r="O1398">
        <v>-2</v>
      </c>
      <c r="P1398">
        <v>1288</v>
      </c>
      <c r="Q1398">
        <v>28</v>
      </c>
      <c r="R1398">
        <v>-70</v>
      </c>
    </row>
    <row r="1399" spans="1:18" hidden="1">
      <c r="A1399" t="s">
        <v>339</v>
      </c>
      <c r="B1399">
        <v>12807</v>
      </c>
      <c r="C1399" t="s">
        <v>247</v>
      </c>
      <c r="D1399">
        <v>12516</v>
      </c>
      <c r="E1399">
        <v>359</v>
      </c>
      <c r="F1399">
        <v>20</v>
      </c>
      <c r="G1399">
        <v>11051</v>
      </c>
      <c r="H1399">
        <v>264</v>
      </c>
      <c r="I1399">
        <v>25</v>
      </c>
      <c r="J1399">
        <v>1</v>
      </c>
      <c r="K1399">
        <v>0</v>
      </c>
      <c r="L1399">
        <v>0</v>
      </c>
      <c r="M1399">
        <v>124</v>
      </c>
      <c r="N1399">
        <v>3</v>
      </c>
      <c r="O1399">
        <v>-1</v>
      </c>
      <c r="P1399">
        <v>1340</v>
      </c>
      <c r="Q1399">
        <v>92</v>
      </c>
      <c r="R1399">
        <v>-4</v>
      </c>
    </row>
    <row r="1400" spans="1:18" hidden="1">
      <c r="A1400" t="s">
        <v>339</v>
      </c>
      <c r="B1400">
        <v>12807</v>
      </c>
      <c r="C1400" t="s">
        <v>248</v>
      </c>
      <c r="D1400">
        <v>12272</v>
      </c>
      <c r="E1400">
        <v>2155</v>
      </c>
      <c r="F1400">
        <v>-66</v>
      </c>
      <c r="G1400">
        <v>10766</v>
      </c>
      <c r="H1400">
        <v>2147</v>
      </c>
      <c r="I1400">
        <v>-35</v>
      </c>
      <c r="J1400">
        <v>1</v>
      </c>
      <c r="K1400">
        <v>0</v>
      </c>
      <c r="L1400">
        <v>0</v>
      </c>
      <c r="M1400">
        <v>121</v>
      </c>
      <c r="N1400">
        <v>-27</v>
      </c>
      <c r="O1400">
        <v>-1</v>
      </c>
      <c r="P1400">
        <v>1384</v>
      </c>
      <c r="Q1400">
        <v>35</v>
      </c>
      <c r="R1400">
        <v>-30</v>
      </c>
    </row>
    <row r="1401" spans="1:18" hidden="1">
      <c r="A1401" t="s">
        <v>339</v>
      </c>
      <c r="B1401">
        <v>12807</v>
      </c>
      <c r="C1401" t="s">
        <v>249</v>
      </c>
      <c r="D1401">
        <v>10192</v>
      </c>
      <c r="E1401">
        <v>393</v>
      </c>
      <c r="F1401">
        <v>-10</v>
      </c>
      <c r="G1401">
        <v>8654</v>
      </c>
      <c r="H1401">
        <v>397</v>
      </c>
      <c r="I1401">
        <v>-5</v>
      </c>
      <c r="J1401">
        <v>1</v>
      </c>
      <c r="K1401">
        <v>0</v>
      </c>
      <c r="L1401">
        <v>0</v>
      </c>
      <c r="M1401">
        <v>151</v>
      </c>
      <c r="N1401">
        <v>7</v>
      </c>
      <c r="O1401">
        <v>1</v>
      </c>
      <c r="P1401">
        <v>1386</v>
      </c>
      <c r="Q1401">
        <v>-11</v>
      </c>
      <c r="R1401">
        <v>-6</v>
      </c>
    </row>
    <row r="1402" spans="1:18" hidden="1">
      <c r="A1402" t="s">
        <v>339</v>
      </c>
      <c r="B1402">
        <v>12807</v>
      </c>
      <c r="C1402" t="s">
        <v>250</v>
      </c>
      <c r="D1402">
        <v>9799</v>
      </c>
      <c r="E1402">
        <v>157</v>
      </c>
      <c r="F1402">
        <v>-16</v>
      </c>
      <c r="G1402">
        <v>8264</v>
      </c>
      <c r="H1402">
        <v>171</v>
      </c>
      <c r="I1402">
        <v>11</v>
      </c>
      <c r="J1402">
        <v>1</v>
      </c>
      <c r="K1402">
        <v>0</v>
      </c>
      <c r="L1402">
        <v>0</v>
      </c>
      <c r="M1402">
        <v>143</v>
      </c>
      <c r="N1402">
        <v>1</v>
      </c>
      <c r="O1402">
        <v>1</v>
      </c>
      <c r="P1402">
        <v>1391</v>
      </c>
      <c r="Q1402">
        <v>-15</v>
      </c>
      <c r="R1402">
        <v>-28</v>
      </c>
    </row>
    <row r="1403" spans="1:18" hidden="1">
      <c r="A1403" t="s">
        <v>339</v>
      </c>
      <c r="B1403">
        <v>12807</v>
      </c>
      <c r="C1403" t="s">
        <v>251</v>
      </c>
      <c r="D1403">
        <v>9660</v>
      </c>
      <c r="E1403">
        <v>453</v>
      </c>
      <c r="F1403">
        <v>4</v>
      </c>
      <c r="G1403">
        <v>8083</v>
      </c>
      <c r="H1403">
        <v>444</v>
      </c>
      <c r="I1403">
        <v>-6</v>
      </c>
      <c r="J1403">
        <v>1</v>
      </c>
      <c r="K1403">
        <v>0</v>
      </c>
      <c r="L1403">
        <v>0</v>
      </c>
      <c r="M1403">
        <v>141</v>
      </c>
      <c r="N1403">
        <v>-4</v>
      </c>
      <c r="O1403">
        <v>0</v>
      </c>
      <c r="P1403">
        <v>1435</v>
      </c>
      <c r="Q1403">
        <v>13</v>
      </c>
      <c r="R1403">
        <v>10</v>
      </c>
    </row>
    <row r="1404" spans="1:18" hidden="1">
      <c r="A1404" t="s">
        <v>339</v>
      </c>
      <c r="B1404">
        <v>12807</v>
      </c>
      <c r="C1404" t="s">
        <v>252</v>
      </c>
      <c r="D1404">
        <v>9196</v>
      </c>
      <c r="E1404">
        <v>301</v>
      </c>
      <c r="F1404">
        <v>68</v>
      </c>
      <c r="G1404">
        <v>7645</v>
      </c>
      <c r="H1404">
        <v>305</v>
      </c>
      <c r="I1404">
        <v>-1</v>
      </c>
      <c r="J1404">
        <v>1</v>
      </c>
      <c r="K1404">
        <v>0</v>
      </c>
      <c r="L1404">
        <v>0</v>
      </c>
      <c r="M1404">
        <v>146</v>
      </c>
      <c r="N1404">
        <v>-1</v>
      </c>
      <c r="O1404">
        <v>0</v>
      </c>
      <c r="P1404">
        <v>1404</v>
      </c>
      <c r="Q1404">
        <v>-3</v>
      </c>
      <c r="R1404">
        <v>69</v>
      </c>
    </row>
    <row r="1405" spans="1:18" hidden="1">
      <c r="A1405" t="s">
        <v>339</v>
      </c>
      <c r="B1405">
        <v>12807</v>
      </c>
      <c r="C1405" t="s">
        <v>253</v>
      </c>
      <c r="D1405">
        <v>8842</v>
      </c>
      <c r="E1405">
        <v>1561</v>
      </c>
      <c r="F1405">
        <v>42</v>
      </c>
      <c r="G1405">
        <v>7340</v>
      </c>
      <c r="H1405">
        <v>1568</v>
      </c>
      <c r="I1405">
        <v>24</v>
      </c>
      <c r="J1405">
        <v>1</v>
      </c>
      <c r="K1405">
        <v>0</v>
      </c>
      <c r="L1405">
        <v>0</v>
      </c>
      <c r="M1405">
        <v>144</v>
      </c>
      <c r="N1405">
        <v>-1</v>
      </c>
      <c r="O1405">
        <v>1</v>
      </c>
      <c r="P1405">
        <v>1357</v>
      </c>
      <c r="Q1405">
        <v>-6</v>
      </c>
      <c r="R1405">
        <v>17</v>
      </c>
    </row>
    <row r="1406" spans="1:18" hidden="1">
      <c r="A1406" t="s">
        <v>339</v>
      </c>
      <c r="B1406">
        <v>12807</v>
      </c>
      <c r="C1406" t="s">
        <v>254</v>
      </c>
      <c r="D1406">
        <v>7247</v>
      </c>
      <c r="E1406">
        <v>251</v>
      </c>
      <c r="F1406">
        <v>8</v>
      </c>
      <c r="G1406">
        <v>5753</v>
      </c>
      <c r="H1406">
        <v>251</v>
      </c>
      <c r="I1406">
        <v>-21</v>
      </c>
      <c r="J1406">
        <v>1</v>
      </c>
      <c r="K1406">
        <v>0</v>
      </c>
      <c r="L1406">
        <v>0</v>
      </c>
      <c r="M1406">
        <v>147</v>
      </c>
      <c r="N1406">
        <v>1</v>
      </c>
      <c r="O1406">
        <v>0</v>
      </c>
      <c r="P1406">
        <v>1346</v>
      </c>
      <c r="Q1406">
        <v>-1</v>
      </c>
      <c r="R1406">
        <v>29</v>
      </c>
    </row>
    <row r="1407" spans="1:18" hidden="1">
      <c r="A1407" t="s">
        <v>339</v>
      </c>
      <c r="B1407">
        <v>12807</v>
      </c>
      <c r="C1407" t="s">
        <v>255</v>
      </c>
      <c r="D1407">
        <v>6986</v>
      </c>
      <c r="E1407">
        <v>78</v>
      </c>
      <c r="F1407">
        <v>109</v>
      </c>
      <c r="G1407">
        <v>5525</v>
      </c>
      <c r="H1407">
        <v>97</v>
      </c>
      <c r="I1407">
        <v>16</v>
      </c>
      <c r="J1407">
        <v>1</v>
      </c>
      <c r="K1407">
        <v>-13</v>
      </c>
      <c r="L1407">
        <v>0</v>
      </c>
      <c r="M1407">
        <v>148</v>
      </c>
      <c r="N1407">
        <v>15</v>
      </c>
      <c r="O1407">
        <v>-1</v>
      </c>
      <c r="P1407">
        <v>1312</v>
      </c>
      <c r="Q1407">
        <v>-21</v>
      </c>
      <c r="R1407">
        <v>94</v>
      </c>
    </row>
    <row r="1408" spans="1:18" hidden="1">
      <c r="A1408" t="s">
        <v>339</v>
      </c>
      <c r="B1408">
        <v>12807</v>
      </c>
      <c r="C1408" t="s">
        <v>256</v>
      </c>
      <c r="D1408">
        <v>6846</v>
      </c>
      <c r="E1408">
        <v>436</v>
      </c>
      <c r="F1408">
        <v>34</v>
      </c>
      <c r="G1408">
        <v>5460</v>
      </c>
      <c r="H1408">
        <v>431</v>
      </c>
      <c r="I1408">
        <v>-26</v>
      </c>
      <c r="J1408">
        <v>13</v>
      </c>
      <c r="K1408">
        <v>0</v>
      </c>
      <c r="L1408">
        <v>0</v>
      </c>
      <c r="M1408">
        <v>131</v>
      </c>
      <c r="N1408">
        <v>18</v>
      </c>
      <c r="O1408">
        <v>0</v>
      </c>
      <c r="P1408">
        <v>1242</v>
      </c>
      <c r="Q1408">
        <v>-13</v>
      </c>
      <c r="R1408">
        <v>60</v>
      </c>
    </row>
    <row r="1409" spans="1:18" hidden="1">
      <c r="A1409" t="s">
        <v>339</v>
      </c>
      <c r="B1409">
        <v>12807</v>
      </c>
      <c r="C1409" t="s">
        <v>257</v>
      </c>
      <c r="D1409">
        <v>6374</v>
      </c>
      <c r="E1409">
        <v>-7258</v>
      </c>
      <c r="F1409">
        <v>113</v>
      </c>
      <c r="G1409">
        <v>5052</v>
      </c>
      <c r="H1409">
        <v>-7264</v>
      </c>
      <c r="I1409">
        <v>92</v>
      </c>
      <c r="J1409">
        <v>13</v>
      </c>
      <c r="K1409">
        <v>0</v>
      </c>
      <c r="L1409">
        <v>0</v>
      </c>
      <c r="M1409">
        <v>113</v>
      </c>
      <c r="N1409">
        <v>5</v>
      </c>
      <c r="O1409">
        <v>2</v>
      </c>
      <c r="P1409">
        <v>1196</v>
      </c>
      <c r="Q1409">
        <v>1</v>
      </c>
      <c r="R1409">
        <v>19</v>
      </c>
    </row>
    <row r="1410" spans="1:18" hidden="1">
      <c r="A1410" t="s">
        <v>339</v>
      </c>
      <c r="B1410">
        <v>12807</v>
      </c>
      <c r="C1410" t="s">
        <v>258</v>
      </c>
      <c r="D1410">
        <v>13538</v>
      </c>
      <c r="E1410">
        <v>-641</v>
      </c>
      <c r="F1410">
        <v>-31</v>
      </c>
      <c r="G1410">
        <v>12224</v>
      </c>
      <c r="H1410">
        <v>-634</v>
      </c>
      <c r="I1410">
        <v>19</v>
      </c>
      <c r="J1410">
        <v>13</v>
      </c>
      <c r="K1410">
        <v>0</v>
      </c>
      <c r="L1410">
        <v>0</v>
      </c>
      <c r="M1410">
        <v>107</v>
      </c>
      <c r="N1410">
        <v>-1</v>
      </c>
      <c r="O1410">
        <v>0</v>
      </c>
      <c r="P1410">
        <v>1194</v>
      </c>
      <c r="Q1410">
        <v>-6</v>
      </c>
      <c r="R1410">
        <v>-50</v>
      </c>
    </row>
    <row r="1411" spans="1:18" hidden="1">
      <c r="A1411" t="s">
        <v>339</v>
      </c>
      <c r="B1411">
        <v>12807</v>
      </c>
      <c r="C1411" t="s">
        <v>259</v>
      </c>
      <c r="D1411">
        <v>14212</v>
      </c>
      <c r="E1411">
        <v>916</v>
      </c>
      <c r="F1411">
        <v>36</v>
      </c>
      <c r="G1411">
        <v>12841</v>
      </c>
      <c r="H1411">
        <v>932</v>
      </c>
      <c r="I1411">
        <v>44</v>
      </c>
      <c r="J1411">
        <v>13</v>
      </c>
      <c r="K1411">
        <v>0</v>
      </c>
      <c r="L1411">
        <v>0</v>
      </c>
      <c r="M1411">
        <v>112</v>
      </c>
      <c r="N1411">
        <v>-1</v>
      </c>
      <c r="O1411">
        <v>0</v>
      </c>
      <c r="P1411">
        <v>1246</v>
      </c>
      <c r="Q1411">
        <v>-15</v>
      </c>
      <c r="R1411">
        <v>-8</v>
      </c>
    </row>
    <row r="1412" spans="1:18" hidden="1">
      <c r="A1412" t="s">
        <v>339</v>
      </c>
      <c r="B1412">
        <v>12807</v>
      </c>
      <c r="C1412" t="s">
        <v>260</v>
      </c>
      <c r="D1412">
        <v>13350</v>
      </c>
      <c r="E1412">
        <v>2316</v>
      </c>
      <c r="F1412">
        <v>23</v>
      </c>
      <c r="G1412">
        <v>11862</v>
      </c>
      <c r="H1412">
        <v>2315</v>
      </c>
      <c r="I1412">
        <v>-12</v>
      </c>
      <c r="J1412">
        <v>13</v>
      </c>
      <c r="K1412">
        <v>0</v>
      </c>
      <c r="L1412">
        <v>0</v>
      </c>
      <c r="M1412">
        <v>114</v>
      </c>
      <c r="N1412">
        <v>6</v>
      </c>
      <c r="O1412">
        <v>-1</v>
      </c>
      <c r="P1412">
        <v>1361</v>
      </c>
      <c r="Q1412">
        <v>-5</v>
      </c>
      <c r="R1412">
        <v>36</v>
      </c>
    </row>
    <row r="1413" spans="1:18" hidden="1">
      <c r="A1413" t="s">
        <v>339</v>
      </c>
      <c r="B1413">
        <v>12807</v>
      </c>
      <c r="C1413" t="s">
        <v>261</v>
      </c>
      <c r="D1413">
        <v>11020</v>
      </c>
      <c r="E1413">
        <v>372</v>
      </c>
      <c r="F1413">
        <v>-77</v>
      </c>
      <c r="G1413">
        <v>9565</v>
      </c>
      <c r="H1413">
        <v>376</v>
      </c>
      <c r="I1413">
        <v>-14</v>
      </c>
      <c r="J1413">
        <v>13</v>
      </c>
      <c r="K1413">
        <v>0</v>
      </c>
      <c r="L1413">
        <v>0</v>
      </c>
      <c r="M1413">
        <v>116</v>
      </c>
      <c r="N1413">
        <v>0</v>
      </c>
      <c r="O1413">
        <v>0</v>
      </c>
      <c r="P1413">
        <v>1326</v>
      </c>
      <c r="Q1413">
        <v>-4</v>
      </c>
      <c r="R1413">
        <v>-63</v>
      </c>
    </row>
    <row r="1414" spans="1:18" hidden="1">
      <c r="A1414" t="s">
        <v>339</v>
      </c>
      <c r="B1414">
        <v>12807</v>
      </c>
      <c r="C1414" t="s">
        <v>262</v>
      </c>
      <c r="D1414">
        <v>10823</v>
      </c>
      <c r="E1414">
        <v>206</v>
      </c>
      <c r="F1414">
        <v>78</v>
      </c>
      <c r="G1414">
        <v>9250</v>
      </c>
      <c r="H1414">
        <v>213</v>
      </c>
      <c r="I1414">
        <v>10</v>
      </c>
      <c r="J1414">
        <v>6</v>
      </c>
      <c r="K1414">
        <v>0</v>
      </c>
      <c r="L1414">
        <v>0</v>
      </c>
      <c r="M1414">
        <v>117</v>
      </c>
      <c r="N1414">
        <v>-1</v>
      </c>
      <c r="O1414">
        <v>1</v>
      </c>
      <c r="P1414">
        <v>1450</v>
      </c>
      <c r="Q1414">
        <v>-6</v>
      </c>
      <c r="R1414">
        <v>67</v>
      </c>
    </row>
    <row r="1415" spans="1:18" hidden="1">
      <c r="A1415" t="s">
        <v>339</v>
      </c>
      <c r="B1415">
        <v>12807</v>
      </c>
      <c r="C1415" t="s">
        <v>263</v>
      </c>
      <c r="D1415">
        <v>10551</v>
      </c>
      <c r="E1415">
        <v>4116</v>
      </c>
      <c r="F1415">
        <v>-91</v>
      </c>
      <c r="G1415">
        <v>9034</v>
      </c>
      <c r="H1415">
        <v>4116</v>
      </c>
      <c r="I1415">
        <v>-75</v>
      </c>
      <c r="J1415">
        <v>6</v>
      </c>
      <c r="K1415">
        <v>5</v>
      </c>
      <c r="L1415">
        <v>0</v>
      </c>
      <c r="M1415">
        <v>108</v>
      </c>
      <c r="N1415">
        <v>1</v>
      </c>
      <c r="O1415">
        <v>-1</v>
      </c>
      <c r="P1415">
        <v>1403</v>
      </c>
      <c r="Q1415">
        <v>-6</v>
      </c>
      <c r="R1415">
        <v>-15</v>
      </c>
    </row>
    <row r="1416" spans="1:18" hidden="1">
      <c r="A1416" t="s">
        <v>339</v>
      </c>
      <c r="B1416">
        <v>12807</v>
      </c>
      <c r="C1416" t="s">
        <v>264</v>
      </c>
      <c r="D1416">
        <v>6490</v>
      </c>
      <c r="E1416">
        <v>84</v>
      </c>
      <c r="F1416">
        <v>45</v>
      </c>
      <c r="G1416">
        <v>4994</v>
      </c>
      <c r="H1416">
        <v>92</v>
      </c>
      <c r="I1416">
        <v>19</v>
      </c>
      <c r="J1416">
        <v>1</v>
      </c>
      <c r="K1416">
        <v>0</v>
      </c>
      <c r="L1416">
        <v>0</v>
      </c>
      <c r="M1416">
        <v>107</v>
      </c>
      <c r="N1416">
        <v>2</v>
      </c>
      <c r="O1416">
        <v>2</v>
      </c>
      <c r="P1416">
        <v>1388</v>
      </c>
      <c r="Q1416">
        <v>-10</v>
      </c>
      <c r="R1416">
        <v>24</v>
      </c>
    </row>
    <row r="1417" spans="1:18" hidden="1">
      <c r="A1417" t="s">
        <v>339</v>
      </c>
      <c r="B1417">
        <v>12807</v>
      </c>
      <c r="C1417" t="s">
        <v>265</v>
      </c>
      <c r="D1417">
        <v>6362</v>
      </c>
      <c r="E1417">
        <v>34</v>
      </c>
      <c r="F1417">
        <v>49</v>
      </c>
      <c r="G1417">
        <v>4883</v>
      </c>
      <c r="H1417">
        <v>51</v>
      </c>
      <c r="I1417">
        <v>23</v>
      </c>
      <c r="J1417">
        <v>1</v>
      </c>
      <c r="K1417">
        <v>0</v>
      </c>
      <c r="L1417">
        <v>0</v>
      </c>
      <c r="M1417">
        <v>103</v>
      </c>
      <c r="N1417">
        <v>-4</v>
      </c>
      <c r="O1417">
        <v>0</v>
      </c>
      <c r="P1417">
        <v>1375</v>
      </c>
      <c r="Q1417">
        <v>-13</v>
      </c>
      <c r="R1417">
        <v>26</v>
      </c>
    </row>
    <row r="1418" spans="1:18" hidden="1">
      <c r="A1418" t="s">
        <v>339</v>
      </c>
      <c r="B1418">
        <v>12807</v>
      </c>
      <c r="C1418" t="s">
        <v>266</v>
      </c>
      <c r="D1418">
        <v>6278</v>
      </c>
      <c r="E1418">
        <v>1576</v>
      </c>
      <c r="F1418">
        <v>30</v>
      </c>
      <c r="G1418">
        <v>4809</v>
      </c>
      <c r="H1418">
        <v>1582</v>
      </c>
      <c r="I1418">
        <v>23</v>
      </c>
      <c r="J1418">
        <v>1</v>
      </c>
      <c r="K1418">
        <v>0</v>
      </c>
      <c r="L1418">
        <v>0</v>
      </c>
      <c r="M1418">
        <v>112</v>
      </c>
      <c r="N1418">
        <v>2</v>
      </c>
      <c r="O1418">
        <v>1</v>
      </c>
      <c r="P1418">
        <v>1356</v>
      </c>
      <c r="Q1418">
        <v>-8</v>
      </c>
      <c r="R1418">
        <v>6</v>
      </c>
    </row>
    <row r="1419" spans="1:18" hidden="1">
      <c r="A1419" t="s">
        <v>339</v>
      </c>
      <c r="B1419">
        <v>12807</v>
      </c>
      <c r="C1419" t="s">
        <v>267</v>
      </c>
      <c r="D1419">
        <v>4654</v>
      </c>
      <c r="E1419">
        <v>147</v>
      </c>
      <c r="F1419">
        <v>47</v>
      </c>
      <c r="G1419">
        <v>3201</v>
      </c>
      <c r="H1419">
        <v>153</v>
      </c>
      <c r="I1419">
        <v>5</v>
      </c>
      <c r="J1419">
        <v>1</v>
      </c>
      <c r="K1419">
        <v>0</v>
      </c>
      <c r="L1419">
        <v>0</v>
      </c>
      <c r="M1419">
        <v>106</v>
      </c>
      <c r="N1419">
        <v>1</v>
      </c>
      <c r="O1419">
        <v>1</v>
      </c>
      <c r="P1419">
        <v>1346</v>
      </c>
      <c r="Q1419">
        <v>-7</v>
      </c>
      <c r="R1419">
        <v>41</v>
      </c>
    </row>
    <row r="1420" spans="1:18" hidden="1">
      <c r="A1420" t="s">
        <v>339</v>
      </c>
      <c r="B1420">
        <v>12807</v>
      </c>
      <c r="C1420" t="s">
        <v>268</v>
      </c>
      <c r="D1420">
        <v>4465</v>
      </c>
      <c r="E1420">
        <v>124</v>
      </c>
      <c r="F1420">
        <v>91</v>
      </c>
      <c r="G1420">
        <v>3041</v>
      </c>
      <c r="H1420">
        <v>133</v>
      </c>
      <c r="I1420">
        <v>9</v>
      </c>
      <c r="J1420">
        <v>1</v>
      </c>
      <c r="K1420">
        <v>0</v>
      </c>
      <c r="L1420">
        <v>0</v>
      </c>
      <c r="M1420">
        <v>127</v>
      </c>
      <c r="N1420">
        <v>-10</v>
      </c>
      <c r="O1420">
        <v>6</v>
      </c>
      <c r="P1420">
        <v>1296</v>
      </c>
      <c r="Q1420">
        <v>1</v>
      </c>
      <c r="R1420">
        <v>76</v>
      </c>
    </row>
    <row r="1421" spans="1:18" hidden="1">
      <c r="A1421" t="s">
        <v>339</v>
      </c>
      <c r="B1421">
        <v>12807</v>
      </c>
      <c r="C1421" t="s">
        <v>269</v>
      </c>
      <c r="D1421">
        <v>4241</v>
      </c>
      <c r="E1421">
        <v>25</v>
      </c>
      <c r="F1421">
        <v>-67</v>
      </c>
      <c r="G1421">
        <v>2900</v>
      </c>
      <c r="H1421">
        <v>19</v>
      </c>
      <c r="I1421">
        <v>-11</v>
      </c>
      <c r="J1421">
        <v>1</v>
      </c>
      <c r="K1421">
        <v>-1</v>
      </c>
      <c r="L1421">
        <v>1</v>
      </c>
      <c r="M1421">
        <v>131</v>
      </c>
      <c r="N1421">
        <v>3</v>
      </c>
      <c r="O1421">
        <v>-2</v>
      </c>
      <c r="P1421">
        <v>1209</v>
      </c>
      <c r="Q1421">
        <v>4</v>
      </c>
      <c r="R1421">
        <v>-55</v>
      </c>
    </row>
    <row r="1422" spans="1:18" hidden="1">
      <c r="A1422" t="s">
        <v>339</v>
      </c>
      <c r="B1422">
        <v>12807</v>
      </c>
      <c r="C1422" t="s">
        <v>270</v>
      </c>
      <c r="D1422">
        <v>4288</v>
      </c>
      <c r="E1422">
        <v>53</v>
      </c>
      <c r="F1422">
        <v>25</v>
      </c>
      <c r="G1422">
        <v>2894</v>
      </c>
      <c r="H1422">
        <v>26</v>
      </c>
      <c r="I1422">
        <v>2</v>
      </c>
      <c r="J1422">
        <v>1</v>
      </c>
      <c r="K1422">
        <v>0</v>
      </c>
      <c r="L1422">
        <v>0</v>
      </c>
      <c r="M1422">
        <v>130</v>
      </c>
      <c r="N1422">
        <v>1</v>
      </c>
      <c r="O1422">
        <v>0</v>
      </c>
      <c r="P1422">
        <v>1263</v>
      </c>
      <c r="Q1422">
        <v>26</v>
      </c>
      <c r="R1422">
        <v>23</v>
      </c>
    </row>
    <row r="1423" spans="1:18" hidden="1">
      <c r="A1423" t="s">
        <v>339</v>
      </c>
      <c r="B1423">
        <v>12807</v>
      </c>
      <c r="C1423" t="s">
        <v>271</v>
      </c>
      <c r="D1423">
        <v>4244</v>
      </c>
      <c r="E1423">
        <v>37</v>
      </c>
      <c r="F1423">
        <v>18</v>
      </c>
      <c r="G1423">
        <v>2872</v>
      </c>
      <c r="H1423">
        <v>-1</v>
      </c>
      <c r="I1423">
        <v>-11</v>
      </c>
      <c r="J1423">
        <v>1</v>
      </c>
      <c r="K1423">
        <v>0</v>
      </c>
      <c r="L1423">
        <v>0</v>
      </c>
      <c r="M1423">
        <v>130</v>
      </c>
      <c r="N1423">
        <v>10</v>
      </c>
      <c r="O1423">
        <v>0</v>
      </c>
      <c r="P1423">
        <v>1241</v>
      </c>
      <c r="Q1423">
        <v>28</v>
      </c>
      <c r="R1423">
        <v>29</v>
      </c>
    </row>
    <row r="1424" spans="1:18" hidden="1">
      <c r="A1424" t="s">
        <v>339</v>
      </c>
      <c r="B1424">
        <v>12807</v>
      </c>
      <c r="C1424" t="s">
        <v>272</v>
      </c>
      <c r="D1424">
        <v>4196</v>
      </c>
      <c r="E1424">
        <v>997</v>
      </c>
      <c r="F1424">
        <v>3</v>
      </c>
      <c r="G1424">
        <v>2884</v>
      </c>
      <c r="H1424">
        <v>951</v>
      </c>
      <c r="I1424">
        <v>-4</v>
      </c>
      <c r="J1424">
        <v>1</v>
      </c>
      <c r="K1424">
        <v>0</v>
      </c>
      <c r="L1424">
        <v>0</v>
      </c>
      <c r="M1424">
        <v>109</v>
      </c>
      <c r="N1424">
        <v>2</v>
      </c>
      <c r="O1424">
        <v>-1</v>
      </c>
      <c r="P1424">
        <v>1202</v>
      </c>
      <c r="Q1424">
        <v>44</v>
      </c>
      <c r="R1424">
        <v>8</v>
      </c>
    </row>
    <row r="1425" spans="1:18" hidden="1">
      <c r="A1425" t="s">
        <v>339</v>
      </c>
      <c r="B1425">
        <v>12807</v>
      </c>
      <c r="C1425" t="s">
        <v>273</v>
      </c>
      <c r="D1425">
        <v>3242</v>
      </c>
      <c r="E1425">
        <v>-62</v>
      </c>
      <c r="F1425">
        <v>38</v>
      </c>
      <c r="G1425">
        <v>1941</v>
      </c>
      <c r="H1425">
        <v>33</v>
      </c>
      <c r="I1425">
        <v>11</v>
      </c>
      <c r="J1425">
        <v>1</v>
      </c>
      <c r="K1425">
        <v>0</v>
      </c>
      <c r="L1425">
        <v>0</v>
      </c>
      <c r="M1425">
        <v>110</v>
      </c>
      <c r="N1425">
        <v>-1</v>
      </c>
      <c r="O1425">
        <v>2</v>
      </c>
      <c r="P1425">
        <v>1190</v>
      </c>
      <c r="Q1425">
        <v>-94</v>
      </c>
      <c r="R1425">
        <v>25</v>
      </c>
    </row>
    <row r="1426" spans="1:18" hidden="1">
      <c r="A1426" t="s">
        <v>339</v>
      </c>
      <c r="B1426">
        <v>12807</v>
      </c>
      <c r="C1426" t="s">
        <v>274</v>
      </c>
      <c r="D1426">
        <v>3231</v>
      </c>
      <c r="E1426">
        <v>-5</v>
      </c>
      <c r="F1426">
        <v>92</v>
      </c>
      <c r="G1426">
        <v>1871</v>
      </c>
      <c r="H1426">
        <v>-1</v>
      </c>
      <c r="I1426">
        <v>11</v>
      </c>
      <c r="J1426">
        <v>0</v>
      </c>
      <c r="K1426">
        <v>0</v>
      </c>
      <c r="L1426">
        <v>0</v>
      </c>
      <c r="M1426">
        <v>92</v>
      </c>
      <c r="N1426">
        <v>2</v>
      </c>
      <c r="O1426">
        <v>5</v>
      </c>
      <c r="P1426">
        <v>1268</v>
      </c>
      <c r="Q1426">
        <v>-6</v>
      </c>
      <c r="R1426">
        <v>76</v>
      </c>
    </row>
    <row r="1427" spans="1:18" hidden="1">
      <c r="A1427" t="s">
        <v>339</v>
      </c>
      <c r="B1427">
        <v>12807</v>
      </c>
      <c r="C1427" t="s">
        <v>275</v>
      </c>
      <c r="D1427">
        <v>3146</v>
      </c>
      <c r="E1427">
        <v>6</v>
      </c>
      <c r="F1427">
        <v>-7</v>
      </c>
      <c r="G1427">
        <v>1865</v>
      </c>
      <c r="H1427">
        <v>-5</v>
      </c>
      <c r="I1427">
        <v>2</v>
      </c>
      <c r="J1427">
        <v>0</v>
      </c>
      <c r="K1427">
        <v>0</v>
      </c>
      <c r="L1427">
        <v>0</v>
      </c>
      <c r="M1427">
        <v>88</v>
      </c>
      <c r="N1427">
        <v>1</v>
      </c>
      <c r="O1427">
        <v>0</v>
      </c>
      <c r="P1427">
        <v>1193</v>
      </c>
      <c r="Q1427">
        <v>10</v>
      </c>
      <c r="R1427">
        <v>-9</v>
      </c>
    </row>
    <row r="1428" spans="1:18" hidden="1">
      <c r="A1428" t="s">
        <v>339</v>
      </c>
      <c r="B1428">
        <v>12807</v>
      </c>
      <c r="C1428" t="s">
        <v>276</v>
      </c>
      <c r="D1428">
        <v>3192</v>
      </c>
      <c r="E1428">
        <v>6</v>
      </c>
      <c r="F1428">
        <v>6</v>
      </c>
      <c r="G1428">
        <v>1872</v>
      </c>
      <c r="H1428">
        <v>32</v>
      </c>
      <c r="I1428">
        <v>2</v>
      </c>
      <c r="J1428">
        <v>0</v>
      </c>
      <c r="K1428">
        <v>0</v>
      </c>
      <c r="L1428">
        <v>0</v>
      </c>
      <c r="M1428">
        <v>85</v>
      </c>
      <c r="N1428">
        <v>0</v>
      </c>
      <c r="O1428">
        <v>0</v>
      </c>
      <c r="P1428">
        <v>1235</v>
      </c>
      <c r="Q1428">
        <v>-26</v>
      </c>
      <c r="R1428">
        <v>4</v>
      </c>
    </row>
    <row r="1429" spans="1:18" hidden="1">
      <c r="A1429" t="s">
        <v>339</v>
      </c>
      <c r="B1429">
        <v>12807</v>
      </c>
      <c r="C1429" t="s">
        <v>277</v>
      </c>
      <c r="D1429">
        <v>3150</v>
      </c>
      <c r="E1429">
        <v>84</v>
      </c>
      <c r="F1429">
        <v>-25</v>
      </c>
      <c r="G1429">
        <v>1839</v>
      </c>
      <c r="H1429">
        <v>67</v>
      </c>
      <c r="I1429">
        <v>6</v>
      </c>
      <c r="J1429">
        <v>0</v>
      </c>
      <c r="K1429">
        <v>0</v>
      </c>
      <c r="L1429">
        <v>0</v>
      </c>
      <c r="M1429">
        <v>89</v>
      </c>
      <c r="N1429">
        <v>2</v>
      </c>
      <c r="O1429">
        <v>1</v>
      </c>
      <c r="P1429">
        <v>1222</v>
      </c>
      <c r="Q1429">
        <v>15</v>
      </c>
      <c r="R1429">
        <v>-32</v>
      </c>
    </row>
    <row r="1430" spans="1:18" hidden="1">
      <c r="A1430" t="s">
        <v>339</v>
      </c>
      <c r="B1430">
        <v>12807</v>
      </c>
      <c r="C1430" t="s">
        <v>278</v>
      </c>
      <c r="D1430">
        <v>3115</v>
      </c>
      <c r="E1430">
        <v>136</v>
      </c>
      <c r="F1430">
        <v>29</v>
      </c>
      <c r="G1430">
        <v>1772</v>
      </c>
      <c r="H1430">
        <v>111</v>
      </c>
      <c r="I1430">
        <v>2</v>
      </c>
      <c r="J1430">
        <v>0</v>
      </c>
      <c r="K1430">
        <v>0</v>
      </c>
      <c r="L1430">
        <v>0</v>
      </c>
      <c r="M1430">
        <v>88</v>
      </c>
      <c r="N1430">
        <v>3</v>
      </c>
      <c r="O1430">
        <v>0</v>
      </c>
      <c r="P1430">
        <v>1255</v>
      </c>
      <c r="Q1430">
        <v>22</v>
      </c>
      <c r="R1430">
        <v>27</v>
      </c>
    </row>
    <row r="1431" spans="1:18" hidden="1">
      <c r="A1431" t="s">
        <v>339</v>
      </c>
      <c r="B1431">
        <v>12807</v>
      </c>
      <c r="C1431" t="s">
        <v>279</v>
      </c>
      <c r="D1431">
        <v>2961</v>
      </c>
      <c r="E1431">
        <v>181</v>
      </c>
      <c r="F1431">
        <v>51</v>
      </c>
      <c r="G1431">
        <v>1664</v>
      </c>
      <c r="H1431">
        <v>48</v>
      </c>
      <c r="I1431">
        <v>-2</v>
      </c>
      <c r="J1431">
        <v>0</v>
      </c>
      <c r="K1431">
        <v>0</v>
      </c>
      <c r="L1431">
        <v>0</v>
      </c>
      <c r="M1431">
        <v>84</v>
      </c>
      <c r="N1431">
        <v>5</v>
      </c>
      <c r="O1431">
        <v>0</v>
      </c>
      <c r="P1431">
        <v>1213</v>
      </c>
      <c r="Q1431">
        <v>128</v>
      </c>
      <c r="R1431">
        <v>53</v>
      </c>
    </row>
    <row r="1432" spans="1:18" hidden="1">
      <c r="A1432" t="s">
        <v>339</v>
      </c>
      <c r="B1432">
        <v>12807</v>
      </c>
      <c r="C1432" t="s">
        <v>280</v>
      </c>
      <c r="D1432">
        <v>2747</v>
      </c>
      <c r="E1432">
        <v>-56</v>
      </c>
      <c r="F1432">
        <v>14</v>
      </c>
      <c r="G1432">
        <v>1621</v>
      </c>
      <c r="H1432">
        <v>-48</v>
      </c>
      <c r="I1432">
        <v>-3</v>
      </c>
      <c r="J1432">
        <v>0</v>
      </c>
      <c r="K1432">
        <v>-1</v>
      </c>
      <c r="L1432">
        <v>1</v>
      </c>
      <c r="M1432">
        <v>69</v>
      </c>
      <c r="N1432">
        <v>12</v>
      </c>
      <c r="O1432">
        <v>0</v>
      </c>
      <c r="P1432">
        <v>1057</v>
      </c>
      <c r="Q1432">
        <v>-19</v>
      </c>
      <c r="R1432">
        <v>16</v>
      </c>
    </row>
    <row r="1433" spans="1:18" hidden="1">
      <c r="A1433" t="s">
        <v>339</v>
      </c>
      <c r="B1433">
        <v>12807</v>
      </c>
      <c r="C1433" t="s">
        <v>281</v>
      </c>
      <c r="D1433">
        <v>2785</v>
      </c>
      <c r="E1433">
        <v>146</v>
      </c>
      <c r="F1433">
        <v>8</v>
      </c>
      <c r="G1433">
        <v>1677</v>
      </c>
      <c r="H1433">
        <v>252</v>
      </c>
      <c r="I1433">
        <v>1</v>
      </c>
      <c r="J1433">
        <v>0</v>
      </c>
      <c r="K1433">
        <v>0</v>
      </c>
      <c r="L1433">
        <v>0</v>
      </c>
      <c r="M1433">
        <v>58</v>
      </c>
      <c r="N1433">
        <v>5</v>
      </c>
      <c r="O1433">
        <v>1</v>
      </c>
      <c r="P1433">
        <v>1050</v>
      </c>
      <c r="Q1433">
        <v>-111</v>
      </c>
      <c r="R1433">
        <v>6</v>
      </c>
    </row>
    <row r="1434" spans="1:18" hidden="1">
      <c r="A1434" t="s">
        <v>339</v>
      </c>
      <c r="B1434">
        <v>12807</v>
      </c>
      <c r="C1434" t="s">
        <v>282</v>
      </c>
      <c r="D1434">
        <v>2682</v>
      </c>
      <c r="E1434">
        <v>165</v>
      </c>
      <c r="F1434">
        <v>42</v>
      </c>
      <c r="G1434">
        <v>1424</v>
      </c>
      <c r="H1434">
        <v>151</v>
      </c>
      <c r="I1434">
        <v>16</v>
      </c>
      <c r="J1434">
        <v>0</v>
      </c>
      <c r="K1434">
        <v>0</v>
      </c>
      <c r="L1434">
        <v>0</v>
      </c>
      <c r="M1434">
        <v>49</v>
      </c>
      <c r="N1434">
        <v>0</v>
      </c>
      <c r="O1434">
        <v>-1</v>
      </c>
      <c r="P1434">
        <v>1209</v>
      </c>
      <c r="Q1434">
        <v>14</v>
      </c>
      <c r="R1434">
        <v>27</v>
      </c>
    </row>
    <row r="1435" spans="1:18" hidden="1">
      <c r="A1435" t="s">
        <v>339</v>
      </c>
      <c r="B1435">
        <v>12807</v>
      </c>
      <c r="C1435" t="s">
        <v>283</v>
      </c>
      <c r="D1435">
        <v>2471</v>
      </c>
      <c r="E1435">
        <v>-141</v>
      </c>
      <c r="F1435">
        <v>-20</v>
      </c>
      <c r="G1435">
        <v>1260</v>
      </c>
      <c r="H1435">
        <v>-137</v>
      </c>
      <c r="I1435">
        <v>-5</v>
      </c>
      <c r="J1435">
        <v>0</v>
      </c>
      <c r="K1435">
        <v>0</v>
      </c>
      <c r="L1435">
        <v>0</v>
      </c>
      <c r="M1435">
        <v>51</v>
      </c>
      <c r="N1435">
        <v>0</v>
      </c>
      <c r="O1435">
        <v>0</v>
      </c>
      <c r="P1435">
        <v>1160</v>
      </c>
      <c r="Q1435">
        <v>-4</v>
      </c>
      <c r="R1435">
        <v>-15</v>
      </c>
    </row>
    <row r="1436" spans="1:18" hidden="1">
      <c r="A1436" t="s">
        <v>339</v>
      </c>
      <c r="B1436">
        <v>12807</v>
      </c>
      <c r="C1436" t="s">
        <v>284</v>
      </c>
      <c r="D1436">
        <v>2639</v>
      </c>
      <c r="E1436" t="s">
        <v>285</v>
      </c>
      <c r="F1436" t="s">
        <v>285</v>
      </c>
      <c r="G1436">
        <v>1400</v>
      </c>
      <c r="H1436" t="s">
        <v>285</v>
      </c>
      <c r="I1436" t="s">
        <v>285</v>
      </c>
      <c r="J1436">
        <v>0</v>
      </c>
      <c r="K1436" t="s">
        <v>285</v>
      </c>
      <c r="L1436" t="s">
        <v>285</v>
      </c>
      <c r="M1436">
        <v>51</v>
      </c>
      <c r="N1436" t="s">
        <v>285</v>
      </c>
      <c r="O1436" t="s">
        <v>285</v>
      </c>
      <c r="P1436">
        <v>1188</v>
      </c>
      <c r="Q1436" t="s">
        <v>285</v>
      </c>
      <c r="R1436" t="s">
        <v>285</v>
      </c>
    </row>
    <row r="1437" spans="1:18" hidden="1">
      <c r="A1437" t="s">
        <v>339</v>
      </c>
      <c r="B1437">
        <v>12807</v>
      </c>
      <c r="C1437" t="s">
        <v>286</v>
      </c>
      <c r="D1437">
        <v>2545</v>
      </c>
      <c r="E1437" t="s">
        <v>285</v>
      </c>
      <c r="F1437" t="s">
        <v>285</v>
      </c>
      <c r="G1437">
        <v>1368</v>
      </c>
      <c r="H1437" t="s">
        <v>285</v>
      </c>
      <c r="I1437" t="s">
        <v>285</v>
      </c>
      <c r="J1437">
        <v>0</v>
      </c>
      <c r="K1437" t="s">
        <v>285</v>
      </c>
      <c r="L1437" t="s">
        <v>285</v>
      </c>
      <c r="M1437">
        <v>49</v>
      </c>
      <c r="N1437" t="s">
        <v>285</v>
      </c>
      <c r="O1437" t="s">
        <v>285</v>
      </c>
      <c r="P1437">
        <v>1128</v>
      </c>
      <c r="Q1437" t="s">
        <v>285</v>
      </c>
      <c r="R1437" t="s">
        <v>285</v>
      </c>
    </row>
    <row r="1438" spans="1:18" hidden="1">
      <c r="A1438" t="s">
        <v>339</v>
      </c>
      <c r="B1438">
        <v>12807</v>
      </c>
      <c r="C1438" t="s">
        <v>287</v>
      </c>
      <c r="D1438">
        <v>2607</v>
      </c>
      <c r="E1438" t="s">
        <v>285</v>
      </c>
      <c r="F1438" t="s">
        <v>285</v>
      </c>
      <c r="G1438">
        <v>1309</v>
      </c>
      <c r="H1438" t="s">
        <v>285</v>
      </c>
      <c r="I1438" t="s">
        <v>285</v>
      </c>
      <c r="J1438">
        <v>0</v>
      </c>
      <c r="K1438" t="s">
        <v>285</v>
      </c>
      <c r="L1438" t="s">
        <v>285</v>
      </c>
      <c r="M1438">
        <v>46</v>
      </c>
      <c r="N1438" t="s">
        <v>285</v>
      </c>
      <c r="O1438" t="s">
        <v>285</v>
      </c>
      <c r="P1438">
        <v>1252</v>
      </c>
      <c r="Q1438" t="s">
        <v>285</v>
      </c>
      <c r="R1438" t="s">
        <v>285</v>
      </c>
    </row>
    <row r="1439" spans="1:18" hidden="1">
      <c r="A1439" t="s">
        <v>339</v>
      </c>
      <c r="B1439">
        <v>12807</v>
      </c>
      <c r="C1439" t="s">
        <v>288</v>
      </c>
      <c r="D1439">
        <v>2432</v>
      </c>
      <c r="E1439" t="s">
        <v>285</v>
      </c>
      <c r="F1439" t="s">
        <v>285</v>
      </c>
      <c r="G1439">
        <v>1210</v>
      </c>
      <c r="H1439" t="s">
        <v>285</v>
      </c>
      <c r="I1439" t="s">
        <v>285</v>
      </c>
      <c r="J1439">
        <v>0</v>
      </c>
      <c r="K1439" t="s">
        <v>285</v>
      </c>
      <c r="L1439" t="s">
        <v>285</v>
      </c>
      <c r="M1439">
        <v>44</v>
      </c>
      <c r="N1439" t="s">
        <v>285</v>
      </c>
      <c r="O1439" t="s">
        <v>285</v>
      </c>
      <c r="P1439">
        <v>1178</v>
      </c>
      <c r="Q1439" t="s">
        <v>285</v>
      </c>
      <c r="R1439" t="s">
        <v>285</v>
      </c>
    </row>
    <row r="1440" spans="1:18" hidden="1">
      <c r="A1440" t="s">
        <v>339</v>
      </c>
      <c r="B1440">
        <v>12807</v>
      </c>
      <c r="C1440" t="s">
        <v>289</v>
      </c>
      <c r="D1440">
        <v>2415</v>
      </c>
      <c r="E1440" t="s">
        <v>285</v>
      </c>
      <c r="F1440" t="s">
        <v>285</v>
      </c>
      <c r="G1440">
        <v>1193</v>
      </c>
      <c r="H1440" t="s">
        <v>285</v>
      </c>
      <c r="I1440" t="s">
        <v>285</v>
      </c>
      <c r="J1440">
        <v>0</v>
      </c>
      <c r="K1440" t="s">
        <v>285</v>
      </c>
      <c r="L1440" t="s">
        <v>285</v>
      </c>
      <c r="M1440">
        <v>45</v>
      </c>
      <c r="N1440" t="s">
        <v>285</v>
      </c>
      <c r="O1440" t="s">
        <v>285</v>
      </c>
      <c r="P1440">
        <v>1177</v>
      </c>
      <c r="Q1440" t="s">
        <v>285</v>
      </c>
      <c r="R1440" t="s">
        <v>285</v>
      </c>
    </row>
    <row r="1441" spans="1:18" hidden="1">
      <c r="A1441" t="s">
        <v>339</v>
      </c>
      <c r="B1441">
        <v>12807</v>
      </c>
      <c r="C1441" t="s">
        <v>290</v>
      </c>
      <c r="D1441">
        <v>2561</v>
      </c>
      <c r="E1441" t="s">
        <v>285</v>
      </c>
      <c r="F1441" t="s">
        <v>285</v>
      </c>
      <c r="G1441">
        <v>1277</v>
      </c>
      <c r="H1441" t="s">
        <v>285</v>
      </c>
      <c r="I1441" t="s">
        <v>285</v>
      </c>
      <c r="J1441">
        <v>0</v>
      </c>
      <c r="K1441" t="s">
        <v>285</v>
      </c>
      <c r="L1441" t="s">
        <v>285</v>
      </c>
      <c r="M1441">
        <v>41</v>
      </c>
      <c r="N1441" t="s">
        <v>285</v>
      </c>
      <c r="O1441" t="s">
        <v>285</v>
      </c>
      <c r="P1441">
        <v>1243</v>
      </c>
      <c r="Q1441" t="s">
        <v>285</v>
      </c>
      <c r="R1441" t="s">
        <v>285</v>
      </c>
    </row>
    <row r="1442" spans="1:18" hidden="1">
      <c r="A1442" t="s">
        <v>339</v>
      </c>
      <c r="B1442">
        <v>12807</v>
      </c>
      <c r="C1442" t="s">
        <v>291</v>
      </c>
      <c r="D1442">
        <v>2598</v>
      </c>
      <c r="E1442" t="s">
        <v>285</v>
      </c>
      <c r="F1442" t="s">
        <v>285</v>
      </c>
      <c r="G1442">
        <v>1302</v>
      </c>
      <c r="H1442" t="s">
        <v>285</v>
      </c>
      <c r="I1442" t="s">
        <v>285</v>
      </c>
      <c r="J1442">
        <v>0</v>
      </c>
      <c r="K1442" t="s">
        <v>285</v>
      </c>
      <c r="L1442" t="s">
        <v>285</v>
      </c>
      <c r="M1442">
        <v>32</v>
      </c>
      <c r="N1442" t="s">
        <v>285</v>
      </c>
      <c r="O1442" t="s">
        <v>285</v>
      </c>
      <c r="P1442">
        <v>1264</v>
      </c>
      <c r="Q1442" t="s">
        <v>285</v>
      </c>
      <c r="R1442" t="s">
        <v>285</v>
      </c>
    </row>
    <row r="1443" spans="1:18" hidden="1">
      <c r="A1443" t="s">
        <v>339</v>
      </c>
      <c r="B1443">
        <v>12807</v>
      </c>
      <c r="C1443" t="s">
        <v>292</v>
      </c>
      <c r="D1443">
        <v>2460</v>
      </c>
      <c r="E1443" t="s">
        <v>285</v>
      </c>
      <c r="F1443" t="s">
        <v>285</v>
      </c>
      <c r="G1443">
        <v>1218</v>
      </c>
      <c r="H1443" t="s">
        <v>285</v>
      </c>
      <c r="I1443" t="s">
        <v>285</v>
      </c>
      <c r="J1443">
        <v>0</v>
      </c>
      <c r="K1443" t="s">
        <v>285</v>
      </c>
      <c r="L1443" t="s">
        <v>285</v>
      </c>
      <c r="M1443">
        <v>38</v>
      </c>
      <c r="N1443" t="s">
        <v>285</v>
      </c>
      <c r="O1443" t="s">
        <v>285</v>
      </c>
      <c r="P1443">
        <v>1204</v>
      </c>
      <c r="Q1443" t="s">
        <v>285</v>
      </c>
      <c r="R1443" t="s">
        <v>285</v>
      </c>
    </row>
    <row r="1444" spans="1:18" hidden="1">
      <c r="A1444" t="s">
        <v>339</v>
      </c>
      <c r="B1444">
        <v>12807</v>
      </c>
      <c r="C1444" t="s">
        <v>293</v>
      </c>
      <c r="D1444">
        <v>2478</v>
      </c>
      <c r="E1444" t="s">
        <v>285</v>
      </c>
      <c r="F1444" t="s">
        <v>285</v>
      </c>
      <c r="G1444">
        <v>1162</v>
      </c>
      <c r="H1444" t="s">
        <v>285</v>
      </c>
      <c r="I1444" t="s">
        <v>285</v>
      </c>
      <c r="J1444">
        <v>0</v>
      </c>
      <c r="K1444" t="s">
        <v>285</v>
      </c>
      <c r="L1444" t="s">
        <v>285</v>
      </c>
      <c r="M1444">
        <v>39</v>
      </c>
      <c r="N1444" t="s">
        <v>285</v>
      </c>
      <c r="O1444" t="s">
        <v>285</v>
      </c>
      <c r="P1444">
        <v>1277</v>
      </c>
      <c r="Q1444" t="s">
        <v>285</v>
      </c>
      <c r="R1444" t="s">
        <v>285</v>
      </c>
    </row>
    <row r="1445" spans="1:18" hidden="1">
      <c r="A1445" t="s">
        <v>339</v>
      </c>
      <c r="B1445">
        <v>12807</v>
      </c>
      <c r="C1445" t="s">
        <v>294</v>
      </c>
      <c r="D1445">
        <v>2423</v>
      </c>
      <c r="E1445" t="s">
        <v>285</v>
      </c>
      <c r="F1445" t="s">
        <v>285</v>
      </c>
      <c r="G1445">
        <v>1129</v>
      </c>
      <c r="H1445" t="s">
        <v>285</v>
      </c>
      <c r="I1445" t="s">
        <v>285</v>
      </c>
      <c r="J1445">
        <v>0</v>
      </c>
      <c r="K1445" t="s">
        <v>285</v>
      </c>
      <c r="L1445" t="s">
        <v>285</v>
      </c>
      <c r="M1445">
        <v>39</v>
      </c>
      <c r="N1445" t="s">
        <v>285</v>
      </c>
      <c r="O1445" t="s">
        <v>285</v>
      </c>
      <c r="P1445">
        <v>1255</v>
      </c>
      <c r="Q1445" t="s">
        <v>285</v>
      </c>
      <c r="R1445" t="s">
        <v>285</v>
      </c>
    </row>
    <row r="1446" spans="1:18" hidden="1">
      <c r="A1446" t="s">
        <v>339</v>
      </c>
      <c r="B1446">
        <v>12807</v>
      </c>
      <c r="C1446" t="s">
        <v>295</v>
      </c>
      <c r="D1446">
        <v>2484</v>
      </c>
      <c r="E1446" t="s">
        <v>285</v>
      </c>
      <c r="F1446" t="s">
        <v>285</v>
      </c>
      <c r="G1446">
        <v>1108</v>
      </c>
      <c r="H1446" t="s">
        <v>285</v>
      </c>
      <c r="I1446" t="s">
        <v>285</v>
      </c>
      <c r="J1446">
        <v>0</v>
      </c>
      <c r="K1446" t="s">
        <v>285</v>
      </c>
      <c r="L1446" t="s">
        <v>285</v>
      </c>
      <c r="M1446">
        <v>46</v>
      </c>
      <c r="N1446" t="s">
        <v>285</v>
      </c>
      <c r="O1446" t="s">
        <v>285</v>
      </c>
      <c r="P1446">
        <v>1330</v>
      </c>
      <c r="Q1446" t="s">
        <v>285</v>
      </c>
      <c r="R1446" t="s">
        <v>285</v>
      </c>
    </row>
    <row r="1447" spans="1:18" hidden="1">
      <c r="A1447" t="s">
        <v>339</v>
      </c>
      <c r="B1447">
        <v>12807</v>
      </c>
      <c r="C1447" t="s">
        <v>296</v>
      </c>
      <c r="D1447">
        <v>2447</v>
      </c>
      <c r="E1447" t="s">
        <v>285</v>
      </c>
      <c r="F1447" t="s">
        <v>285</v>
      </c>
      <c r="G1447">
        <v>1084</v>
      </c>
      <c r="H1447" t="s">
        <v>285</v>
      </c>
      <c r="I1447" t="s">
        <v>285</v>
      </c>
      <c r="J1447">
        <v>0</v>
      </c>
      <c r="K1447" t="s">
        <v>285</v>
      </c>
      <c r="L1447" t="s">
        <v>285</v>
      </c>
      <c r="M1447">
        <v>42</v>
      </c>
      <c r="N1447" t="s">
        <v>285</v>
      </c>
      <c r="O1447" t="s">
        <v>285</v>
      </c>
      <c r="P1447">
        <v>1321</v>
      </c>
      <c r="Q1447" t="s">
        <v>285</v>
      </c>
      <c r="R1447" t="s">
        <v>285</v>
      </c>
    </row>
    <row r="1448" spans="1:18" hidden="1">
      <c r="A1448" t="s">
        <v>339</v>
      </c>
      <c r="B1448">
        <v>12807</v>
      </c>
      <c r="C1448" t="s">
        <v>297</v>
      </c>
      <c r="D1448">
        <v>2516</v>
      </c>
      <c r="E1448" t="s">
        <v>285</v>
      </c>
      <c r="F1448" t="s">
        <v>285</v>
      </c>
      <c r="G1448">
        <v>1021</v>
      </c>
      <c r="H1448" t="s">
        <v>285</v>
      </c>
      <c r="I1448" t="s">
        <v>285</v>
      </c>
      <c r="J1448">
        <v>0</v>
      </c>
      <c r="K1448" t="s">
        <v>285</v>
      </c>
      <c r="L1448" t="s">
        <v>285</v>
      </c>
      <c r="M1448">
        <v>42</v>
      </c>
      <c r="N1448" t="s">
        <v>285</v>
      </c>
      <c r="O1448" t="s">
        <v>285</v>
      </c>
      <c r="P1448">
        <v>1453</v>
      </c>
      <c r="Q1448" t="s">
        <v>285</v>
      </c>
      <c r="R1448" t="s">
        <v>285</v>
      </c>
    </row>
    <row r="1449" spans="1:18" hidden="1">
      <c r="A1449" t="s">
        <v>339</v>
      </c>
      <c r="B1449">
        <v>12807</v>
      </c>
      <c r="C1449" t="s">
        <v>298</v>
      </c>
      <c r="D1449">
        <v>2744</v>
      </c>
      <c r="E1449" t="s">
        <v>285</v>
      </c>
      <c r="F1449" t="s">
        <v>285</v>
      </c>
      <c r="G1449">
        <v>1302</v>
      </c>
      <c r="H1449" t="s">
        <v>285</v>
      </c>
      <c r="I1449" t="s">
        <v>285</v>
      </c>
      <c r="J1449">
        <v>0</v>
      </c>
      <c r="K1449" t="s">
        <v>285</v>
      </c>
      <c r="L1449" t="s">
        <v>285</v>
      </c>
      <c r="M1449">
        <v>44</v>
      </c>
      <c r="N1449" t="s">
        <v>285</v>
      </c>
      <c r="O1449" t="s">
        <v>285</v>
      </c>
      <c r="P1449">
        <v>1398</v>
      </c>
      <c r="Q1449" t="s">
        <v>285</v>
      </c>
      <c r="R1449" t="s">
        <v>285</v>
      </c>
    </row>
    <row r="1450" spans="1:18" hidden="1">
      <c r="A1450" t="s">
        <v>339</v>
      </c>
      <c r="B1450">
        <v>12807</v>
      </c>
      <c r="C1450" t="s">
        <v>299</v>
      </c>
      <c r="D1450">
        <v>2650</v>
      </c>
      <c r="E1450" t="s">
        <v>285</v>
      </c>
      <c r="F1450" t="s">
        <v>285</v>
      </c>
      <c r="G1450">
        <v>1391</v>
      </c>
      <c r="H1450" t="s">
        <v>285</v>
      </c>
      <c r="I1450" t="s">
        <v>285</v>
      </c>
      <c r="J1450">
        <v>0</v>
      </c>
      <c r="K1450" t="s">
        <v>285</v>
      </c>
      <c r="L1450" t="s">
        <v>285</v>
      </c>
      <c r="M1450">
        <v>37</v>
      </c>
      <c r="N1450" t="s">
        <v>285</v>
      </c>
      <c r="O1450" t="s">
        <v>285</v>
      </c>
      <c r="P1450">
        <v>1222</v>
      </c>
      <c r="Q1450" t="s">
        <v>285</v>
      </c>
      <c r="R1450" t="s">
        <v>285</v>
      </c>
    </row>
    <row r="1451" spans="1:18" hidden="1">
      <c r="A1451" t="s">
        <v>339</v>
      </c>
      <c r="B1451">
        <v>12807</v>
      </c>
      <c r="C1451" t="s">
        <v>300</v>
      </c>
      <c r="D1451">
        <v>2633</v>
      </c>
      <c r="E1451" t="s">
        <v>285</v>
      </c>
      <c r="F1451" t="s">
        <v>285</v>
      </c>
      <c r="G1451">
        <v>1258</v>
      </c>
      <c r="H1451" t="s">
        <v>285</v>
      </c>
      <c r="I1451" t="s">
        <v>285</v>
      </c>
      <c r="J1451">
        <v>0</v>
      </c>
      <c r="K1451" t="s">
        <v>285</v>
      </c>
      <c r="L1451" t="s">
        <v>285</v>
      </c>
      <c r="M1451">
        <v>52</v>
      </c>
      <c r="N1451" t="s">
        <v>285</v>
      </c>
      <c r="O1451" t="s">
        <v>285</v>
      </c>
      <c r="P1451">
        <v>1323</v>
      </c>
      <c r="Q1451" t="s">
        <v>285</v>
      </c>
      <c r="R1451" t="s">
        <v>285</v>
      </c>
    </row>
    <row r="1452" spans="1:18" hidden="1">
      <c r="A1452" t="s">
        <v>339</v>
      </c>
      <c r="B1452">
        <v>12807</v>
      </c>
      <c r="C1452" t="s">
        <v>301</v>
      </c>
      <c r="D1452">
        <v>2548</v>
      </c>
      <c r="E1452" t="s">
        <v>285</v>
      </c>
      <c r="F1452" t="s">
        <v>285</v>
      </c>
      <c r="G1452">
        <v>1254</v>
      </c>
      <c r="H1452" t="s">
        <v>285</v>
      </c>
      <c r="I1452" t="s">
        <v>285</v>
      </c>
      <c r="J1452">
        <v>0</v>
      </c>
      <c r="K1452" t="s">
        <v>285</v>
      </c>
      <c r="L1452" t="s">
        <v>285</v>
      </c>
      <c r="M1452">
        <v>53</v>
      </c>
      <c r="N1452" t="s">
        <v>285</v>
      </c>
      <c r="O1452" t="s">
        <v>285</v>
      </c>
      <c r="P1452">
        <v>1241</v>
      </c>
      <c r="Q1452" t="s">
        <v>285</v>
      </c>
      <c r="R1452" t="s">
        <v>285</v>
      </c>
    </row>
    <row r="1453" spans="1:18" hidden="1">
      <c r="A1453" t="s">
        <v>339</v>
      </c>
      <c r="B1453">
        <v>12807</v>
      </c>
      <c r="C1453" t="s">
        <v>302</v>
      </c>
      <c r="D1453">
        <v>2605</v>
      </c>
      <c r="E1453" t="s">
        <v>285</v>
      </c>
      <c r="F1453" t="s">
        <v>285</v>
      </c>
      <c r="G1453">
        <v>1265</v>
      </c>
      <c r="H1453" t="s">
        <v>285</v>
      </c>
      <c r="I1453" t="s">
        <v>285</v>
      </c>
      <c r="J1453">
        <v>0</v>
      </c>
      <c r="K1453" t="s">
        <v>285</v>
      </c>
      <c r="L1453" t="s">
        <v>285</v>
      </c>
      <c r="M1453">
        <v>53</v>
      </c>
      <c r="N1453" t="s">
        <v>285</v>
      </c>
      <c r="O1453" t="s">
        <v>285</v>
      </c>
      <c r="P1453">
        <v>1287</v>
      </c>
      <c r="Q1453" t="s">
        <v>285</v>
      </c>
      <c r="R1453" t="s">
        <v>285</v>
      </c>
    </row>
    <row r="1454" spans="1:18" hidden="1">
      <c r="A1454" t="s">
        <v>339</v>
      </c>
      <c r="B1454">
        <v>12807</v>
      </c>
      <c r="C1454" t="s">
        <v>303</v>
      </c>
      <c r="D1454">
        <v>2540</v>
      </c>
      <c r="E1454" t="s">
        <v>285</v>
      </c>
      <c r="F1454" t="s">
        <v>285</v>
      </c>
      <c r="G1454">
        <v>1314</v>
      </c>
      <c r="H1454" t="s">
        <v>285</v>
      </c>
      <c r="I1454" t="s">
        <v>285</v>
      </c>
      <c r="J1454">
        <v>0</v>
      </c>
      <c r="K1454" t="s">
        <v>285</v>
      </c>
      <c r="L1454" t="s">
        <v>285</v>
      </c>
      <c r="M1454">
        <v>52</v>
      </c>
      <c r="N1454" t="s">
        <v>285</v>
      </c>
      <c r="O1454" t="s">
        <v>285</v>
      </c>
      <c r="P1454">
        <v>1174</v>
      </c>
      <c r="Q1454" t="s">
        <v>285</v>
      </c>
      <c r="R1454" t="s">
        <v>285</v>
      </c>
    </row>
    <row r="1455" spans="1:18" hidden="1">
      <c r="A1455" t="s">
        <v>339</v>
      </c>
      <c r="B1455">
        <v>12807</v>
      </c>
      <c r="C1455" t="s">
        <v>304</v>
      </c>
      <c r="D1455">
        <v>2443</v>
      </c>
      <c r="E1455" t="s">
        <v>285</v>
      </c>
      <c r="F1455" t="s">
        <v>285</v>
      </c>
      <c r="G1455">
        <v>1280</v>
      </c>
      <c r="H1455" t="s">
        <v>285</v>
      </c>
      <c r="I1455" t="s">
        <v>285</v>
      </c>
      <c r="J1455">
        <v>0</v>
      </c>
      <c r="K1455" t="s">
        <v>285</v>
      </c>
      <c r="L1455" t="s">
        <v>285</v>
      </c>
      <c r="M1455">
        <v>52</v>
      </c>
      <c r="N1455" t="s">
        <v>285</v>
      </c>
      <c r="O1455" t="s">
        <v>285</v>
      </c>
      <c r="P1455">
        <v>1111</v>
      </c>
      <c r="Q1455" t="s">
        <v>285</v>
      </c>
      <c r="R1455" t="s">
        <v>285</v>
      </c>
    </row>
    <row r="1456" spans="1:18" hidden="1">
      <c r="A1456" t="s">
        <v>339</v>
      </c>
      <c r="B1456">
        <v>12807</v>
      </c>
      <c r="C1456" t="s">
        <v>305</v>
      </c>
      <c r="D1456">
        <v>2802</v>
      </c>
      <c r="E1456" t="s">
        <v>285</v>
      </c>
      <c r="F1456" t="s">
        <v>285</v>
      </c>
      <c r="G1456">
        <v>1575</v>
      </c>
      <c r="H1456" t="s">
        <v>285</v>
      </c>
      <c r="I1456" t="s">
        <v>285</v>
      </c>
      <c r="J1456">
        <v>0</v>
      </c>
      <c r="K1456" t="s">
        <v>285</v>
      </c>
      <c r="L1456" t="s">
        <v>285</v>
      </c>
      <c r="M1456">
        <v>53</v>
      </c>
      <c r="N1456" t="s">
        <v>285</v>
      </c>
      <c r="O1456" t="s">
        <v>285</v>
      </c>
      <c r="P1456">
        <v>1174</v>
      </c>
      <c r="Q1456" t="s">
        <v>285</v>
      </c>
      <c r="R1456" t="s">
        <v>285</v>
      </c>
    </row>
    <row r="1457" spans="1:18" hidden="1">
      <c r="A1457" t="s">
        <v>339</v>
      </c>
      <c r="B1457">
        <v>12807</v>
      </c>
      <c r="C1457" t="s">
        <v>306</v>
      </c>
      <c r="D1457">
        <v>2806</v>
      </c>
      <c r="E1457" t="s">
        <v>285</v>
      </c>
      <c r="F1457" t="s">
        <v>285</v>
      </c>
      <c r="G1457">
        <v>1572</v>
      </c>
      <c r="H1457" t="s">
        <v>285</v>
      </c>
      <c r="I1457" t="s">
        <v>285</v>
      </c>
      <c r="J1457">
        <v>0</v>
      </c>
      <c r="K1457" t="s">
        <v>285</v>
      </c>
      <c r="L1457" t="s">
        <v>285</v>
      </c>
      <c r="M1457">
        <v>44</v>
      </c>
      <c r="N1457" t="s">
        <v>285</v>
      </c>
      <c r="O1457" t="s">
        <v>285</v>
      </c>
      <c r="P1457">
        <v>1190</v>
      </c>
      <c r="Q1457" t="s">
        <v>285</v>
      </c>
      <c r="R1457" t="s">
        <v>285</v>
      </c>
    </row>
    <row r="1458" spans="1:18" hidden="1">
      <c r="A1458" t="s">
        <v>339</v>
      </c>
      <c r="B1458">
        <v>12807</v>
      </c>
      <c r="C1458" t="s">
        <v>307</v>
      </c>
      <c r="D1458">
        <v>3074</v>
      </c>
      <c r="E1458" t="s">
        <v>285</v>
      </c>
      <c r="F1458" t="s">
        <v>285</v>
      </c>
      <c r="G1458">
        <v>1547</v>
      </c>
      <c r="H1458" t="s">
        <v>285</v>
      </c>
      <c r="I1458" t="s">
        <v>285</v>
      </c>
      <c r="J1458">
        <v>0</v>
      </c>
      <c r="K1458" t="s">
        <v>285</v>
      </c>
      <c r="L1458" t="s">
        <v>285</v>
      </c>
      <c r="M1458">
        <v>43</v>
      </c>
      <c r="N1458" t="s">
        <v>285</v>
      </c>
      <c r="O1458" t="s">
        <v>285</v>
      </c>
      <c r="P1458">
        <v>1484</v>
      </c>
      <c r="Q1458" t="s">
        <v>285</v>
      </c>
      <c r="R1458" t="s">
        <v>285</v>
      </c>
    </row>
    <row r="1459" spans="1:18" hidden="1">
      <c r="A1459" t="s">
        <v>339</v>
      </c>
      <c r="B1459">
        <v>12807</v>
      </c>
      <c r="C1459" t="s">
        <v>308</v>
      </c>
      <c r="D1459">
        <v>3008</v>
      </c>
      <c r="E1459" t="s">
        <v>285</v>
      </c>
      <c r="F1459" t="s">
        <v>285</v>
      </c>
      <c r="G1459">
        <v>1549</v>
      </c>
      <c r="H1459" t="s">
        <v>285</v>
      </c>
      <c r="I1459" t="s">
        <v>285</v>
      </c>
      <c r="J1459">
        <v>0</v>
      </c>
      <c r="K1459" t="s">
        <v>285</v>
      </c>
      <c r="L1459" t="s">
        <v>285</v>
      </c>
      <c r="M1459">
        <v>41</v>
      </c>
      <c r="N1459" t="s">
        <v>285</v>
      </c>
      <c r="O1459" t="s">
        <v>285</v>
      </c>
      <c r="P1459">
        <v>1418</v>
      </c>
      <c r="Q1459" t="s">
        <v>285</v>
      </c>
      <c r="R1459" t="s">
        <v>285</v>
      </c>
    </row>
    <row r="1460" spans="1:18" hidden="1">
      <c r="A1460" t="s">
        <v>339</v>
      </c>
      <c r="B1460">
        <v>12807</v>
      </c>
      <c r="C1460" t="s">
        <v>309</v>
      </c>
      <c r="D1460">
        <v>2697</v>
      </c>
      <c r="E1460" t="s">
        <v>285</v>
      </c>
      <c r="F1460" t="s">
        <v>285</v>
      </c>
      <c r="G1460">
        <v>1516</v>
      </c>
      <c r="H1460" t="s">
        <v>285</v>
      </c>
      <c r="I1460" t="s">
        <v>285</v>
      </c>
      <c r="J1460">
        <v>0</v>
      </c>
      <c r="K1460" t="s">
        <v>285</v>
      </c>
      <c r="L1460" t="s">
        <v>285</v>
      </c>
      <c r="M1460">
        <v>42</v>
      </c>
      <c r="N1460" t="s">
        <v>285</v>
      </c>
      <c r="O1460" t="s">
        <v>285</v>
      </c>
      <c r="P1460">
        <v>1139</v>
      </c>
      <c r="Q1460" t="s">
        <v>285</v>
      </c>
      <c r="R1460" t="s">
        <v>285</v>
      </c>
    </row>
    <row r="1461" spans="1:18" hidden="1">
      <c r="A1461" t="s">
        <v>339</v>
      </c>
      <c r="B1461">
        <v>12807</v>
      </c>
      <c r="C1461" t="s">
        <v>310</v>
      </c>
      <c r="D1461">
        <v>2524</v>
      </c>
      <c r="E1461" t="s">
        <v>285</v>
      </c>
      <c r="F1461" t="s">
        <v>285</v>
      </c>
      <c r="G1461">
        <v>1494</v>
      </c>
      <c r="H1461" t="s">
        <v>285</v>
      </c>
      <c r="I1461" t="s">
        <v>285</v>
      </c>
      <c r="J1461">
        <v>0</v>
      </c>
      <c r="K1461" t="s">
        <v>285</v>
      </c>
      <c r="L1461" t="s">
        <v>285</v>
      </c>
      <c r="M1461">
        <v>43</v>
      </c>
      <c r="N1461" t="s">
        <v>285</v>
      </c>
      <c r="O1461" t="s">
        <v>285</v>
      </c>
      <c r="P1461">
        <v>987</v>
      </c>
      <c r="Q1461" t="s">
        <v>285</v>
      </c>
      <c r="R1461" t="s">
        <v>285</v>
      </c>
    </row>
    <row r="1462" spans="1:18" hidden="1">
      <c r="A1462" t="s">
        <v>339</v>
      </c>
      <c r="B1462">
        <v>12807</v>
      </c>
      <c r="C1462" t="s">
        <v>311</v>
      </c>
      <c r="D1462">
        <v>2550</v>
      </c>
      <c r="E1462" t="s">
        <v>285</v>
      </c>
      <c r="F1462" t="s">
        <v>285</v>
      </c>
      <c r="G1462">
        <v>1496</v>
      </c>
      <c r="H1462" t="s">
        <v>285</v>
      </c>
      <c r="I1462" t="s">
        <v>285</v>
      </c>
      <c r="J1462">
        <v>0</v>
      </c>
      <c r="K1462" t="s">
        <v>285</v>
      </c>
      <c r="L1462" t="s">
        <v>285</v>
      </c>
      <c r="M1462">
        <v>45</v>
      </c>
      <c r="N1462" t="s">
        <v>285</v>
      </c>
      <c r="O1462" t="s">
        <v>285</v>
      </c>
      <c r="P1462">
        <v>1009</v>
      </c>
      <c r="Q1462" t="s">
        <v>285</v>
      </c>
      <c r="R1462" t="s">
        <v>285</v>
      </c>
    </row>
    <row r="1463" spans="1:18" hidden="1">
      <c r="A1463" t="s">
        <v>339</v>
      </c>
      <c r="B1463">
        <v>12807</v>
      </c>
      <c r="C1463" t="s">
        <v>312</v>
      </c>
      <c r="D1463">
        <v>2471</v>
      </c>
      <c r="E1463" t="s">
        <v>285</v>
      </c>
      <c r="F1463" t="s">
        <v>285</v>
      </c>
      <c r="G1463">
        <v>1499</v>
      </c>
      <c r="H1463" t="s">
        <v>285</v>
      </c>
      <c r="I1463" t="s">
        <v>285</v>
      </c>
      <c r="J1463">
        <v>0</v>
      </c>
      <c r="K1463" t="s">
        <v>285</v>
      </c>
      <c r="L1463" t="s">
        <v>285</v>
      </c>
      <c r="M1463">
        <v>42</v>
      </c>
      <c r="N1463" t="s">
        <v>285</v>
      </c>
      <c r="O1463" t="s">
        <v>285</v>
      </c>
      <c r="P1463">
        <v>930</v>
      </c>
      <c r="Q1463" t="s">
        <v>285</v>
      </c>
      <c r="R1463" t="s">
        <v>285</v>
      </c>
    </row>
    <row r="1464" spans="1:18" hidden="1">
      <c r="A1464" t="s">
        <v>339</v>
      </c>
      <c r="B1464">
        <v>12807</v>
      </c>
      <c r="C1464" t="s">
        <v>313</v>
      </c>
      <c r="D1464">
        <v>2530</v>
      </c>
      <c r="E1464" t="s">
        <v>285</v>
      </c>
      <c r="F1464" t="s">
        <v>285</v>
      </c>
      <c r="G1464">
        <v>1497</v>
      </c>
      <c r="H1464" t="s">
        <v>285</v>
      </c>
      <c r="I1464" t="s">
        <v>285</v>
      </c>
      <c r="J1464">
        <v>9</v>
      </c>
      <c r="K1464" t="s">
        <v>285</v>
      </c>
      <c r="L1464" t="s">
        <v>285</v>
      </c>
      <c r="M1464">
        <v>49</v>
      </c>
      <c r="N1464" t="s">
        <v>285</v>
      </c>
      <c r="O1464" t="s">
        <v>285</v>
      </c>
      <c r="P1464">
        <v>975</v>
      </c>
      <c r="Q1464" t="s">
        <v>285</v>
      </c>
      <c r="R1464" t="s">
        <v>285</v>
      </c>
    </row>
    <row r="1465" spans="1:18" hidden="1">
      <c r="A1465" t="s">
        <v>339</v>
      </c>
      <c r="B1465">
        <v>12807</v>
      </c>
      <c r="C1465" t="s">
        <v>314</v>
      </c>
      <c r="D1465">
        <v>2539</v>
      </c>
      <c r="E1465" t="s">
        <v>285</v>
      </c>
      <c r="F1465" t="s">
        <v>285</v>
      </c>
      <c r="G1465">
        <v>1509</v>
      </c>
      <c r="H1465" t="s">
        <v>285</v>
      </c>
      <c r="I1465" t="s">
        <v>285</v>
      </c>
      <c r="J1465">
        <v>9</v>
      </c>
      <c r="K1465" t="s">
        <v>285</v>
      </c>
      <c r="L1465" t="s">
        <v>285</v>
      </c>
      <c r="M1465">
        <v>50</v>
      </c>
      <c r="N1465" t="s">
        <v>285</v>
      </c>
      <c r="O1465" t="s">
        <v>285</v>
      </c>
      <c r="P1465">
        <v>971</v>
      </c>
      <c r="Q1465" t="s">
        <v>285</v>
      </c>
      <c r="R1465" t="s">
        <v>285</v>
      </c>
    </row>
    <row r="1466" spans="1:18" hidden="1">
      <c r="A1466" t="s">
        <v>339</v>
      </c>
      <c r="B1466">
        <v>12807</v>
      </c>
      <c r="C1466" t="s">
        <v>315</v>
      </c>
      <c r="D1466">
        <v>2961</v>
      </c>
      <c r="E1466" t="s">
        <v>285</v>
      </c>
      <c r="F1466" t="s">
        <v>285</v>
      </c>
      <c r="G1466">
        <v>1952</v>
      </c>
      <c r="H1466" t="s">
        <v>285</v>
      </c>
      <c r="I1466" t="s">
        <v>285</v>
      </c>
      <c r="J1466">
        <v>8</v>
      </c>
      <c r="K1466" t="s">
        <v>285</v>
      </c>
      <c r="L1466" t="s">
        <v>285</v>
      </c>
      <c r="M1466">
        <v>53</v>
      </c>
      <c r="N1466" t="s">
        <v>285</v>
      </c>
      <c r="O1466" t="s">
        <v>285</v>
      </c>
      <c r="P1466">
        <v>948</v>
      </c>
      <c r="Q1466" t="s">
        <v>285</v>
      </c>
      <c r="R1466" t="s">
        <v>285</v>
      </c>
    </row>
    <row r="1467" spans="1:18" hidden="1">
      <c r="A1467" t="s">
        <v>339</v>
      </c>
      <c r="B1467">
        <v>12807</v>
      </c>
      <c r="C1467" t="s">
        <v>316</v>
      </c>
      <c r="D1467">
        <v>3024</v>
      </c>
      <c r="E1467" t="s">
        <v>285</v>
      </c>
      <c r="F1467" t="s">
        <v>285</v>
      </c>
      <c r="G1467">
        <v>2067</v>
      </c>
      <c r="H1467" t="s">
        <v>285</v>
      </c>
      <c r="I1467" t="s">
        <v>285</v>
      </c>
      <c r="J1467">
        <v>8</v>
      </c>
      <c r="K1467" t="s">
        <v>285</v>
      </c>
      <c r="L1467" t="s">
        <v>285</v>
      </c>
      <c r="M1467">
        <v>51</v>
      </c>
      <c r="N1467" t="s">
        <v>285</v>
      </c>
      <c r="O1467" t="s">
        <v>285</v>
      </c>
      <c r="P1467">
        <v>898</v>
      </c>
      <c r="Q1467" t="s">
        <v>285</v>
      </c>
      <c r="R1467" t="s">
        <v>285</v>
      </c>
    </row>
    <row r="1468" spans="1:18" hidden="1">
      <c r="A1468" t="s">
        <v>339</v>
      </c>
      <c r="B1468">
        <v>12807</v>
      </c>
      <c r="C1468" t="s">
        <v>317</v>
      </c>
      <c r="D1468">
        <v>2659</v>
      </c>
      <c r="E1468" t="s">
        <v>285</v>
      </c>
      <c r="F1468" t="s">
        <v>285</v>
      </c>
      <c r="G1468">
        <v>1675</v>
      </c>
      <c r="H1468" t="s">
        <v>285</v>
      </c>
      <c r="I1468" t="s">
        <v>285</v>
      </c>
      <c r="J1468">
        <v>8</v>
      </c>
      <c r="K1468" t="s">
        <v>285</v>
      </c>
      <c r="L1468" t="s">
        <v>285</v>
      </c>
      <c r="M1468">
        <v>51</v>
      </c>
      <c r="N1468" t="s">
        <v>285</v>
      </c>
      <c r="O1468" t="s">
        <v>285</v>
      </c>
      <c r="P1468">
        <v>925</v>
      </c>
      <c r="Q1468" t="s">
        <v>285</v>
      </c>
      <c r="R1468" t="s">
        <v>285</v>
      </c>
    </row>
    <row r="1469" spans="1:18" hidden="1">
      <c r="A1469" t="s">
        <v>339</v>
      </c>
      <c r="B1469">
        <v>12807</v>
      </c>
      <c r="C1469" t="s">
        <v>318</v>
      </c>
      <c r="D1469">
        <v>2630</v>
      </c>
      <c r="E1469" t="s">
        <v>285</v>
      </c>
      <c r="F1469" t="s">
        <v>285</v>
      </c>
      <c r="G1469">
        <v>1678</v>
      </c>
      <c r="H1469" t="s">
        <v>285</v>
      </c>
      <c r="I1469" t="s">
        <v>285</v>
      </c>
      <c r="J1469">
        <v>9</v>
      </c>
      <c r="K1469" t="s">
        <v>285</v>
      </c>
      <c r="L1469" t="s">
        <v>285</v>
      </c>
      <c r="M1469">
        <v>49</v>
      </c>
      <c r="N1469" t="s">
        <v>285</v>
      </c>
      <c r="O1469" t="s">
        <v>285</v>
      </c>
      <c r="P1469">
        <v>894</v>
      </c>
      <c r="Q1469" t="s">
        <v>285</v>
      </c>
      <c r="R1469" t="s">
        <v>285</v>
      </c>
    </row>
    <row r="1470" spans="1:18" hidden="1">
      <c r="A1470" t="s">
        <v>339</v>
      </c>
      <c r="B1470">
        <v>12807</v>
      </c>
      <c r="C1470" t="s">
        <v>319</v>
      </c>
      <c r="D1470">
        <v>2861</v>
      </c>
      <c r="E1470" t="s">
        <v>285</v>
      </c>
      <c r="F1470" t="s">
        <v>285</v>
      </c>
      <c r="G1470">
        <v>1988</v>
      </c>
      <c r="H1470" t="s">
        <v>285</v>
      </c>
      <c r="I1470" t="s">
        <v>285</v>
      </c>
      <c r="J1470">
        <v>8</v>
      </c>
      <c r="K1470" t="s">
        <v>285</v>
      </c>
      <c r="L1470" t="s">
        <v>285</v>
      </c>
      <c r="M1470">
        <v>49</v>
      </c>
      <c r="N1470" t="s">
        <v>285</v>
      </c>
      <c r="O1470" t="s">
        <v>285</v>
      </c>
      <c r="P1470">
        <v>816</v>
      </c>
      <c r="Q1470" t="s">
        <v>285</v>
      </c>
      <c r="R1470" t="s">
        <v>285</v>
      </c>
    </row>
    <row r="1471" spans="1:18" hidden="1">
      <c r="A1471" t="s">
        <v>339</v>
      </c>
      <c r="B1471">
        <v>12807</v>
      </c>
      <c r="C1471" t="s">
        <v>320</v>
      </c>
      <c r="D1471">
        <v>2814</v>
      </c>
      <c r="E1471" t="s">
        <v>285</v>
      </c>
      <c r="F1471" t="s">
        <v>285</v>
      </c>
      <c r="G1471">
        <v>1883</v>
      </c>
      <c r="H1471" t="s">
        <v>285</v>
      </c>
      <c r="I1471" t="s">
        <v>285</v>
      </c>
      <c r="J1471">
        <v>8</v>
      </c>
      <c r="K1471" t="s">
        <v>285</v>
      </c>
      <c r="L1471" t="s">
        <v>285</v>
      </c>
      <c r="M1471">
        <v>52</v>
      </c>
      <c r="N1471" t="s">
        <v>285</v>
      </c>
      <c r="O1471" t="s">
        <v>285</v>
      </c>
      <c r="P1471">
        <v>871</v>
      </c>
      <c r="Q1471" t="s">
        <v>285</v>
      </c>
      <c r="R1471" t="s">
        <v>285</v>
      </c>
    </row>
    <row r="1472" spans="1:18" hidden="1">
      <c r="A1472" t="s">
        <v>339</v>
      </c>
      <c r="B1472">
        <v>12807</v>
      </c>
      <c r="C1472" t="s">
        <v>321</v>
      </c>
      <c r="D1472">
        <v>3277</v>
      </c>
      <c r="E1472" t="s">
        <v>285</v>
      </c>
      <c r="F1472" t="s">
        <v>285</v>
      </c>
      <c r="G1472">
        <v>2253</v>
      </c>
      <c r="H1472" t="s">
        <v>285</v>
      </c>
      <c r="I1472" t="s">
        <v>285</v>
      </c>
      <c r="J1472">
        <v>8</v>
      </c>
      <c r="K1472" t="s">
        <v>285</v>
      </c>
      <c r="L1472" t="s">
        <v>285</v>
      </c>
      <c r="M1472">
        <v>53</v>
      </c>
      <c r="N1472" t="s">
        <v>285</v>
      </c>
      <c r="O1472" t="s">
        <v>285</v>
      </c>
      <c r="P1472">
        <v>963</v>
      </c>
      <c r="Q1472" t="s">
        <v>285</v>
      </c>
      <c r="R1472" t="s">
        <v>285</v>
      </c>
    </row>
    <row r="1473" spans="1:18" hidden="1">
      <c r="A1473" t="s">
        <v>340</v>
      </c>
      <c r="B1473">
        <v>13005</v>
      </c>
      <c r="C1473" t="s">
        <v>244</v>
      </c>
      <c r="D1473">
        <v>4129449</v>
      </c>
      <c r="E1473">
        <v>21810</v>
      </c>
      <c r="F1473">
        <v>159396</v>
      </c>
      <c r="G1473">
        <v>847086</v>
      </c>
      <c r="H1473">
        <v>6876</v>
      </c>
      <c r="I1473">
        <v>-13650</v>
      </c>
      <c r="J1473">
        <v>65985</v>
      </c>
      <c r="K1473">
        <v>-2921</v>
      </c>
      <c r="L1473">
        <v>133</v>
      </c>
      <c r="M1473">
        <v>569626</v>
      </c>
      <c r="N1473">
        <v>11516</v>
      </c>
      <c r="O1473">
        <v>734</v>
      </c>
      <c r="P1473">
        <v>2646752</v>
      </c>
      <c r="Q1473">
        <v>6339</v>
      </c>
      <c r="R1473">
        <v>172179</v>
      </c>
    </row>
    <row r="1474" spans="1:18" hidden="1">
      <c r="A1474" t="s">
        <v>340</v>
      </c>
      <c r="B1474">
        <v>13005</v>
      </c>
      <c r="C1474" t="s">
        <v>245</v>
      </c>
      <c r="D1474">
        <v>3972512</v>
      </c>
      <c r="E1474">
        <v>50026</v>
      </c>
      <c r="F1474">
        <v>265271</v>
      </c>
      <c r="G1474">
        <v>844129</v>
      </c>
      <c r="H1474">
        <v>25991</v>
      </c>
      <c r="I1474">
        <v>-11829</v>
      </c>
      <c r="J1474">
        <v>67645</v>
      </c>
      <c r="K1474">
        <v>14499</v>
      </c>
      <c r="L1474">
        <v>1612</v>
      </c>
      <c r="M1474">
        <v>561757</v>
      </c>
      <c r="N1474">
        <v>4655</v>
      </c>
      <c r="O1474">
        <v>2615</v>
      </c>
      <c r="P1474">
        <v>2498981</v>
      </c>
      <c r="Q1474">
        <v>4881</v>
      </c>
      <c r="R1474">
        <v>272873</v>
      </c>
    </row>
    <row r="1475" spans="1:18" hidden="1">
      <c r="A1475" t="s">
        <v>340</v>
      </c>
      <c r="B1475">
        <v>13005</v>
      </c>
      <c r="C1475" t="s">
        <v>246</v>
      </c>
      <c r="D1475">
        <v>3702770</v>
      </c>
      <c r="E1475">
        <v>17690</v>
      </c>
      <c r="F1475">
        <v>-177892</v>
      </c>
      <c r="G1475">
        <v>824635</v>
      </c>
      <c r="H1475">
        <v>22840</v>
      </c>
      <c r="I1475">
        <v>-24655</v>
      </c>
      <c r="J1475">
        <v>57551</v>
      </c>
      <c r="K1475">
        <v>-9192</v>
      </c>
      <c r="L1475">
        <v>-314</v>
      </c>
      <c r="M1475">
        <v>553507</v>
      </c>
      <c r="N1475">
        <v>4847</v>
      </c>
      <c r="O1475">
        <v>-13452</v>
      </c>
      <c r="P1475">
        <v>2267077</v>
      </c>
      <c r="Q1475">
        <v>-805</v>
      </c>
      <c r="R1475">
        <v>-139471</v>
      </c>
    </row>
    <row r="1476" spans="1:18" hidden="1">
      <c r="A1476" t="s">
        <v>340</v>
      </c>
      <c r="B1476">
        <v>13005</v>
      </c>
      <c r="C1476" t="s">
        <v>247</v>
      </c>
      <c r="D1476">
        <v>3815855</v>
      </c>
      <c r="E1476">
        <v>25115</v>
      </c>
      <c r="F1476">
        <v>-21755</v>
      </c>
      <c r="G1476">
        <v>809830</v>
      </c>
      <c r="H1476">
        <v>21704</v>
      </c>
      <c r="I1476">
        <v>-74</v>
      </c>
      <c r="J1476">
        <v>62573</v>
      </c>
      <c r="K1476">
        <v>7542</v>
      </c>
      <c r="L1476">
        <v>2825</v>
      </c>
      <c r="M1476">
        <v>569079</v>
      </c>
      <c r="N1476">
        <v>6187</v>
      </c>
      <c r="O1476">
        <v>-1147</v>
      </c>
      <c r="P1476">
        <v>2374373</v>
      </c>
      <c r="Q1476">
        <v>-10318</v>
      </c>
      <c r="R1476">
        <v>-23359</v>
      </c>
    </row>
    <row r="1477" spans="1:18" hidden="1">
      <c r="A1477" t="s">
        <v>340</v>
      </c>
      <c r="B1477">
        <v>13005</v>
      </c>
      <c r="C1477" t="s">
        <v>248</v>
      </c>
      <c r="D1477">
        <v>3827171</v>
      </c>
      <c r="E1477">
        <v>57701</v>
      </c>
      <c r="F1477">
        <v>33292</v>
      </c>
      <c r="G1477">
        <v>796791</v>
      </c>
      <c r="H1477">
        <v>48173</v>
      </c>
      <c r="I1477">
        <v>-6196</v>
      </c>
      <c r="J1477">
        <v>50633</v>
      </c>
      <c r="K1477">
        <v>5744</v>
      </c>
      <c r="L1477">
        <v>643</v>
      </c>
      <c r="M1477">
        <v>563000</v>
      </c>
      <c r="N1477">
        <v>-3009</v>
      </c>
      <c r="O1477">
        <v>3982</v>
      </c>
      <c r="P1477">
        <v>2416747</v>
      </c>
      <c r="Q1477">
        <v>6793</v>
      </c>
      <c r="R1477">
        <v>34863</v>
      </c>
    </row>
    <row r="1478" spans="1:18" hidden="1">
      <c r="A1478" t="s">
        <v>340</v>
      </c>
      <c r="B1478">
        <v>13005</v>
      </c>
      <c r="C1478" t="s">
        <v>249</v>
      </c>
      <c r="D1478">
        <v>3728555</v>
      </c>
      <c r="E1478">
        <v>-17886</v>
      </c>
      <c r="F1478">
        <v>-7655</v>
      </c>
      <c r="G1478">
        <v>784004</v>
      </c>
      <c r="H1478">
        <v>-10471</v>
      </c>
      <c r="I1478">
        <v>-11807</v>
      </c>
      <c r="J1478">
        <v>43721</v>
      </c>
      <c r="K1478">
        <v>-5491</v>
      </c>
      <c r="L1478">
        <v>-1094</v>
      </c>
      <c r="M1478">
        <v>559470</v>
      </c>
      <c r="N1478">
        <v>3441</v>
      </c>
      <c r="O1478">
        <v>-559</v>
      </c>
      <c r="P1478">
        <v>2341360</v>
      </c>
      <c r="Q1478">
        <v>-5365</v>
      </c>
      <c r="R1478">
        <v>5805</v>
      </c>
    </row>
    <row r="1479" spans="1:18" hidden="1">
      <c r="A1479" t="s">
        <v>340</v>
      </c>
      <c r="B1479">
        <v>13005</v>
      </c>
      <c r="C1479" t="s">
        <v>250</v>
      </c>
      <c r="D1479">
        <v>3657821</v>
      </c>
      <c r="E1479">
        <v>-10919</v>
      </c>
      <c r="F1479">
        <v>-20034</v>
      </c>
      <c r="G1479">
        <v>790768</v>
      </c>
      <c r="H1479">
        <v>-3034</v>
      </c>
      <c r="I1479">
        <v>-7001</v>
      </c>
      <c r="J1479">
        <v>52255</v>
      </c>
      <c r="K1479">
        <v>-12163</v>
      </c>
      <c r="L1479">
        <v>-1717</v>
      </c>
      <c r="M1479">
        <v>550402</v>
      </c>
      <c r="N1479">
        <v>6349</v>
      </c>
      <c r="O1479">
        <v>-1227</v>
      </c>
      <c r="P1479">
        <v>2264396</v>
      </c>
      <c r="Q1479">
        <v>-2071</v>
      </c>
      <c r="R1479">
        <v>-10089</v>
      </c>
    </row>
    <row r="1480" spans="1:18" hidden="1">
      <c r="A1480" t="s">
        <v>340</v>
      </c>
      <c r="B1480">
        <v>13005</v>
      </c>
      <c r="C1480" t="s">
        <v>251</v>
      </c>
      <c r="D1480">
        <v>3661391</v>
      </c>
      <c r="E1480">
        <v>35160</v>
      </c>
      <c r="F1480">
        <v>27093</v>
      </c>
      <c r="G1480">
        <v>794910</v>
      </c>
      <c r="H1480">
        <v>21955</v>
      </c>
      <c r="I1480">
        <v>-8151</v>
      </c>
      <c r="J1480">
        <v>66310</v>
      </c>
      <c r="K1480">
        <v>9033</v>
      </c>
      <c r="L1480">
        <v>932</v>
      </c>
      <c r="M1480">
        <v>545335</v>
      </c>
      <c r="N1480">
        <v>7602</v>
      </c>
      <c r="O1480">
        <v>-7844</v>
      </c>
      <c r="P1480">
        <v>2254836</v>
      </c>
      <c r="Q1480">
        <v>-3430</v>
      </c>
      <c r="R1480">
        <v>42156</v>
      </c>
    </row>
    <row r="1481" spans="1:18" hidden="1">
      <c r="A1481" t="s">
        <v>340</v>
      </c>
      <c r="B1481">
        <v>13005</v>
      </c>
      <c r="C1481" t="s">
        <v>252</v>
      </c>
      <c r="D1481">
        <v>3622292</v>
      </c>
      <c r="E1481">
        <v>-9900</v>
      </c>
      <c r="F1481">
        <v>82099</v>
      </c>
      <c r="G1481">
        <v>780790</v>
      </c>
      <c r="H1481">
        <v>-19877</v>
      </c>
      <c r="I1481">
        <v>-7391</v>
      </c>
      <c r="J1481">
        <v>57547</v>
      </c>
      <c r="K1481">
        <v>-6792</v>
      </c>
      <c r="L1481">
        <v>2046</v>
      </c>
      <c r="M1481">
        <v>548601</v>
      </c>
      <c r="N1481">
        <v>8093</v>
      </c>
      <c r="O1481">
        <v>2908</v>
      </c>
      <c r="P1481">
        <v>2235354</v>
      </c>
      <c r="Q1481">
        <v>8676</v>
      </c>
      <c r="R1481">
        <v>84536</v>
      </c>
    </row>
    <row r="1482" spans="1:18" hidden="1">
      <c r="A1482" t="s">
        <v>340</v>
      </c>
      <c r="B1482">
        <v>13005</v>
      </c>
      <c r="C1482" t="s">
        <v>253</v>
      </c>
      <c r="D1482">
        <v>3539800</v>
      </c>
      <c r="E1482">
        <v>-1485</v>
      </c>
      <c r="F1482">
        <v>35223</v>
      </c>
      <c r="G1482">
        <v>818485</v>
      </c>
      <c r="H1482">
        <v>4269</v>
      </c>
      <c r="I1482">
        <v>-2967</v>
      </c>
      <c r="J1482">
        <v>63323</v>
      </c>
      <c r="K1482">
        <v>-4018</v>
      </c>
      <c r="L1482">
        <v>-23</v>
      </c>
      <c r="M1482">
        <v>538066</v>
      </c>
      <c r="N1482">
        <v>5245</v>
      </c>
      <c r="O1482">
        <v>4000</v>
      </c>
      <c r="P1482">
        <v>2119926</v>
      </c>
      <c r="Q1482">
        <v>-6981</v>
      </c>
      <c r="R1482">
        <v>34213</v>
      </c>
    </row>
    <row r="1483" spans="1:18" hidden="1">
      <c r="A1483" t="s">
        <v>340</v>
      </c>
      <c r="B1483">
        <v>13005</v>
      </c>
      <c r="C1483" t="s">
        <v>254</v>
      </c>
      <c r="D1483">
        <v>3493046</v>
      </c>
      <c r="E1483">
        <v>37626</v>
      </c>
      <c r="F1483">
        <v>17614</v>
      </c>
      <c r="G1483">
        <v>812110</v>
      </c>
      <c r="H1483">
        <v>36314</v>
      </c>
      <c r="I1483">
        <v>-13807</v>
      </c>
      <c r="J1483">
        <v>67498</v>
      </c>
      <c r="K1483">
        <v>8419</v>
      </c>
      <c r="L1483">
        <v>1873</v>
      </c>
      <c r="M1483">
        <v>530387</v>
      </c>
      <c r="N1483">
        <v>-1620</v>
      </c>
      <c r="O1483">
        <v>-4452</v>
      </c>
      <c r="P1483">
        <v>2083051</v>
      </c>
      <c r="Q1483">
        <v>-5487</v>
      </c>
      <c r="R1483">
        <v>34000</v>
      </c>
    </row>
    <row r="1484" spans="1:18" hidden="1">
      <c r="A1484" t="s">
        <v>340</v>
      </c>
      <c r="B1484">
        <v>13005</v>
      </c>
      <c r="C1484" t="s">
        <v>255</v>
      </c>
      <c r="D1484">
        <v>3407703</v>
      </c>
      <c r="E1484">
        <v>20014</v>
      </c>
      <c r="F1484">
        <v>104390</v>
      </c>
      <c r="G1484">
        <v>770560</v>
      </c>
      <c r="H1484">
        <v>13776</v>
      </c>
      <c r="I1484">
        <v>5353</v>
      </c>
      <c r="J1484">
        <v>54470</v>
      </c>
      <c r="K1484">
        <v>-10725</v>
      </c>
      <c r="L1484">
        <v>2177</v>
      </c>
      <c r="M1484">
        <v>541078</v>
      </c>
      <c r="N1484">
        <v>10471</v>
      </c>
      <c r="O1484">
        <v>11277</v>
      </c>
      <c r="P1484">
        <v>2041595</v>
      </c>
      <c r="Q1484">
        <v>6492</v>
      </c>
      <c r="R1484">
        <v>85583</v>
      </c>
    </row>
    <row r="1485" spans="1:18" hidden="1">
      <c r="A1485" t="s">
        <v>340</v>
      </c>
      <c r="B1485">
        <v>13005</v>
      </c>
      <c r="C1485" t="s">
        <v>256</v>
      </c>
      <c r="D1485">
        <v>3253229</v>
      </c>
      <c r="E1485">
        <v>47235</v>
      </c>
      <c r="F1485">
        <v>89256</v>
      </c>
      <c r="G1485">
        <v>728039</v>
      </c>
      <c r="H1485">
        <v>29797</v>
      </c>
      <c r="I1485">
        <v>-14923</v>
      </c>
      <c r="J1485">
        <v>64838</v>
      </c>
      <c r="K1485">
        <v>1335</v>
      </c>
      <c r="L1485">
        <v>2463</v>
      </c>
      <c r="M1485">
        <v>519858</v>
      </c>
      <c r="N1485">
        <v>6364</v>
      </c>
      <c r="O1485">
        <v>422</v>
      </c>
      <c r="P1485">
        <v>1940494</v>
      </c>
      <c r="Q1485">
        <v>9739</v>
      </c>
      <c r="R1485">
        <v>101294</v>
      </c>
    </row>
    <row r="1486" spans="1:18" hidden="1">
      <c r="A1486" t="s">
        <v>340</v>
      </c>
      <c r="B1486">
        <v>13005</v>
      </c>
      <c r="C1486" t="s">
        <v>257</v>
      </c>
      <c r="D1486">
        <v>3115050</v>
      </c>
      <c r="E1486">
        <v>67613</v>
      </c>
      <c r="F1486">
        <v>2153</v>
      </c>
      <c r="G1486">
        <v>729734</v>
      </c>
      <c r="H1486">
        <v>42803</v>
      </c>
      <c r="I1486">
        <v>-3410</v>
      </c>
      <c r="J1486">
        <v>60146</v>
      </c>
      <c r="K1486">
        <v>8684</v>
      </c>
      <c r="L1486">
        <v>1045</v>
      </c>
      <c r="M1486">
        <v>515119</v>
      </c>
      <c r="N1486">
        <v>5887</v>
      </c>
      <c r="O1486">
        <v>8681</v>
      </c>
      <c r="P1486">
        <v>1810051</v>
      </c>
      <c r="Q1486">
        <v>10239</v>
      </c>
      <c r="R1486">
        <v>-4163</v>
      </c>
    </row>
    <row r="1487" spans="1:18" hidden="1">
      <c r="A1487" t="s">
        <v>340</v>
      </c>
      <c r="B1487">
        <v>13005</v>
      </c>
      <c r="C1487" t="s">
        <v>258</v>
      </c>
      <c r="D1487">
        <v>3045434</v>
      </c>
      <c r="E1487">
        <v>17219</v>
      </c>
      <c r="F1487">
        <v>-104407</v>
      </c>
      <c r="G1487">
        <v>689538</v>
      </c>
      <c r="H1487">
        <v>20963</v>
      </c>
      <c r="I1487">
        <v>-5216</v>
      </c>
      <c r="J1487">
        <v>51136</v>
      </c>
      <c r="K1487">
        <v>-10556</v>
      </c>
      <c r="L1487">
        <v>3285</v>
      </c>
      <c r="M1487">
        <v>493947</v>
      </c>
      <c r="N1487">
        <v>11445</v>
      </c>
      <c r="O1487">
        <v>607</v>
      </c>
      <c r="P1487">
        <v>1810813</v>
      </c>
      <c r="Q1487">
        <v>-4633</v>
      </c>
      <c r="R1487">
        <v>-103083</v>
      </c>
    </row>
    <row r="1488" spans="1:18" hidden="1">
      <c r="A1488" t="s">
        <v>340</v>
      </c>
      <c r="B1488">
        <v>13005</v>
      </c>
      <c r="C1488" t="s">
        <v>259</v>
      </c>
      <c r="D1488">
        <v>3125350</v>
      </c>
      <c r="E1488">
        <v>18422</v>
      </c>
      <c r="F1488">
        <v>-30403</v>
      </c>
      <c r="G1488">
        <v>668672</v>
      </c>
      <c r="H1488">
        <v>14172</v>
      </c>
      <c r="I1488">
        <v>-1880</v>
      </c>
      <c r="J1488">
        <v>58102</v>
      </c>
      <c r="K1488">
        <v>641</v>
      </c>
      <c r="L1488">
        <v>1927</v>
      </c>
      <c r="M1488">
        <v>486928</v>
      </c>
      <c r="N1488">
        <v>3453</v>
      </c>
      <c r="O1488">
        <v>5406</v>
      </c>
      <c r="P1488">
        <v>1911648</v>
      </c>
      <c r="Q1488">
        <v>156</v>
      </c>
      <c r="R1488">
        <v>-35856</v>
      </c>
    </row>
    <row r="1489" spans="1:18" hidden="1">
      <c r="A1489" t="s">
        <v>340</v>
      </c>
      <c r="B1489">
        <v>13005</v>
      </c>
      <c r="C1489" t="s">
        <v>260</v>
      </c>
      <c r="D1489">
        <v>3136577</v>
      </c>
      <c r="E1489">
        <v>54128</v>
      </c>
      <c r="F1489">
        <v>47341</v>
      </c>
      <c r="G1489">
        <v>658602</v>
      </c>
      <c r="H1489">
        <v>36777</v>
      </c>
      <c r="I1489">
        <v>-5463</v>
      </c>
      <c r="J1489">
        <v>57440</v>
      </c>
      <c r="K1489">
        <v>12360</v>
      </c>
      <c r="L1489">
        <v>1459</v>
      </c>
      <c r="M1489">
        <v>478945</v>
      </c>
      <c r="N1489">
        <v>5156</v>
      </c>
      <c r="O1489">
        <v>-1914</v>
      </c>
      <c r="P1489">
        <v>1941590</v>
      </c>
      <c r="Q1489">
        <v>-165</v>
      </c>
      <c r="R1489">
        <v>53259</v>
      </c>
    </row>
    <row r="1490" spans="1:18" hidden="1">
      <c r="A1490" t="s">
        <v>340</v>
      </c>
      <c r="B1490">
        <v>13005</v>
      </c>
      <c r="C1490" t="s">
        <v>261</v>
      </c>
      <c r="D1490">
        <v>3037640</v>
      </c>
      <c r="E1490">
        <v>-60066</v>
      </c>
      <c r="F1490">
        <v>-57564</v>
      </c>
      <c r="G1490">
        <v>645298</v>
      </c>
      <c r="H1490">
        <v>-34188</v>
      </c>
      <c r="I1490">
        <v>-5791</v>
      </c>
      <c r="J1490">
        <v>47859</v>
      </c>
      <c r="K1490">
        <v>417</v>
      </c>
      <c r="L1490">
        <v>-387</v>
      </c>
      <c r="M1490">
        <v>476008</v>
      </c>
      <c r="N1490">
        <v>868</v>
      </c>
      <c r="O1490">
        <v>-8265</v>
      </c>
      <c r="P1490">
        <v>1868475</v>
      </c>
      <c r="Q1490">
        <v>-27163</v>
      </c>
      <c r="R1490">
        <v>-43121</v>
      </c>
    </row>
    <row r="1491" spans="1:18" hidden="1">
      <c r="A1491" t="s">
        <v>340</v>
      </c>
      <c r="B1491">
        <v>13005</v>
      </c>
      <c r="C1491" t="s">
        <v>262</v>
      </c>
      <c r="D1491">
        <v>3173785</v>
      </c>
      <c r="E1491">
        <v>9516</v>
      </c>
      <c r="F1491">
        <v>88861</v>
      </c>
      <c r="G1491">
        <v>683822</v>
      </c>
      <c r="H1491">
        <v>-2708</v>
      </c>
      <c r="I1491">
        <v>1706</v>
      </c>
      <c r="J1491">
        <v>55909</v>
      </c>
      <c r="K1491">
        <v>1336</v>
      </c>
      <c r="L1491">
        <v>24</v>
      </c>
      <c r="M1491">
        <v>482820</v>
      </c>
      <c r="N1491">
        <v>4006</v>
      </c>
      <c r="O1491">
        <v>-4720</v>
      </c>
      <c r="P1491">
        <v>1951234</v>
      </c>
      <c r="Q1491">
        <v>6882</v>
      </c>
      <c r="R1491">
        <v>91851</v>
      </c>
    </row>
    <row r="1492" spans="1:18" hidden="1">
      <c r="A1492" t="s">
        <v>340</v>
      </c>
      <c r="B1492">
        <v>13005</v>
      </c>
      <c r="C1492" t="s">
        <v>263</v>
      </c>
      <c r="D1492">
        <v>3057390</v>
      </c>
      <c r="E1492">
        <v>19218</v>
      </c>
      <c r="F1492">
        <v>-29103</v>
      </c>
      <c r="G1492">
        <v>666155</v>
      </c>
      <c r="H1492">
        <v>10666</v>
      </c>
      <c r="I1492">
        <v>-7895</v>
      </c>
      <c r="J1492">
        <v>56430</v>
      </c>
      <c r="K1492">
        <v>6977</v>
      </c>
      <c r="L1492">
        <v>-573</v>
      </c>
      <c r="M1492">
        <v>486004</v>
      </c>
      <c r="N1492">
        <v>8392</v>
      </c>
      <c r="O1492">
        <v>-14469</v>
      </c>
      <c r="P1492">
        <v>1848801</v>
      </c>
      <c r="Q1492">
        <v>-6817</v>
      </c>
      <c r="R1492">
        <v>-6166</v>
      </c>
    </row>
    <row r="1493" spans="1:18" hidden="1">
      <c r="A1493" t="s">
        <v>340</v>
      </c>
      <c r="B1493">
        <v>13005</v>
      </c>
      <c r="C1493" t="s">
        <v>264</v>
      </c>
      <c r="D1493">
        <v>3094939</v>
      </c>
      <c r="E1493">
        <v>15833</v>
      </c>
      <c r="F1493">
        <v>45243</v>
      </c>
      <c r="G1493">
        <v>685639</v>
      </c>
      <c r="H1493">
        <v>-2558</v>
      </c>
      <c r="I1493">
        <v>3291</v>
      </c>
      <c r="J1493">
        <v>49854</v>
      </c>
      <c r="K1493">
        <v>2137</v>
      </c>
      <c r="L1493">
        <v>85</v>
      </c>
      <c r="M1493">
        <v>495307</v>
      </c>
      <c r="N1493">
        <v>6157</v>
      </c>
      <c r="O1493">
        <v>9693</v>
      </c>
      <c r="P1493">
        <v>1864139</v>
      </c>
      <c r="Q1493">
        <v>10097</v>
      </c>
      <c r="R1493">
        <v>32174</v>
      </c>
    </row>
    <row r="1494" spans="1:18" hidden="1">
      <c r="A1494" t="s">
        <v>340</v>
      </c>
      <c r="B1494">
        <v>13005</v>
      </c>
      <c r="C1494" t="s">
        <v>265</v>
      </c>
      <c r="D1494">
        <v>2985075</v>
      </c>
      <c r="E1494">
        <v>14918</v>
      </c>
      <c r="F1494">
        <v>46784</v>
      </c>
      <c r="G1494">
        <v>657497</v>
      </c>
      <c r="H1494">
        <v>9866</v>
      </c>
      <c r="I1494">
        <v>4547</v>
      </c>
      <c r="J1494">
        <v>47003</v>
      </c>
      <c r="K1494">
        <v>37</v>
      </c>
      <c r="L1494">
        <v>827</v>
      </c>
      <c r="M1494">
        <v>479561</v>
      </c>
      <c r="N1494">
        <v>3527</v>
      </c>
      <c r="O1494">
        <v>9123</v>
      </c>
      <c r="P1494">
        <v>1801014</v>
      </c>
      <c r="Q1494">
        <v>1488</v>
      </c>
      <c r="R1494">
        <v>32287</v>
      </c>
    </row>
    <row r="1495" spans="1:18" hidden="1">
      <c r="A1495" t="s">
        <v>340</v>
      </c>
      <c r="B1495">
        <v>13005</v>
      </c>
      <c r="C1495" t="s">
        <v>266</v>
      </c>
      <c r="D1495">
        <v>2914270</v>
      </c>
      <c r="E1495">
        <v>16018</v>
      </c>
      <c r="F1495">
        <v>23209</v>
      </c>
      <c r="G1495">
        <v>646161</v>
      </c>
      <c r="H1495">
        <v>7854</v>
      </c>
      <c r="I1495">
        <v>3791</v>
      </c>
      <c r="J1495">
        <v>49239</v>
      </c>
      <c r="K1495">
        <v>977</v>
      </c>
      <c r="L1495">
        <v>89</v>
      </c>
      <c r="M1495">
        <v>472802</v>
      </c>
      <c r="N1495">
        <v>5972</v>
      </c>
      <c r="O1495">
        <v>5980</v>
      </c>
      <c r="P1495">
        <v>1746068</v>
      </c>
      <c r="Q1495">
        <v>1215</v>
      </c>
      <c r="R1495">
        <v>13349</v>
      </c>
    </row>
    <row r="1496" spans="1:18" hidden="1">
      <c r="A1496" t="s">
        <v>340</v>
      </c>
      <c r="B1496">
        <v>13005</v>
      </c>
      <c r="C1496" t="s">
        <v>267</v>
      </c>
      <c r="D1496">
        <v>2881986</v>
      </c>
      <c r="E1496">
        <v>5052</v>
      </c>
      <c r="F1496">
        <v>40552</v>
      </c>
      <c r="G1496">
        <v>648733</v>
      </c>
      <c r="H1496">
        <v>-9013</v>
      </c>
      <c r="I1496">
        <v>5605</v>
      </c>
      <c r="J1496">
        <v>48213</v>
      </c>
      <c r="K1496">
        <v>3326</v>
      </c>
      <c r="L1496">
        <v>-76</v>
      </c>
      <c r="M1496">
        <v>458286</v>
      </c>
      <c r="N1496">
        <v>1647</v>
      </c>
      <c r="O1496">
        <v>-433</v>
      </c>
      <c r="P1496">
        <v>1726754</v>
      </c>
      <c r="Q1496">
        <v>9092</v>
      </c>
      <c r="R1496">
        <v>35456</v>
      </c>
    </row>
    <row r="1497" spans="1:18" hidden="1">
      <c r="A1497" t="s">
        <v>340</v>
      </c>
      <c r="B1497">
        <v>13005</v>
      </c>
      <c r="C1497" t="s">
        <v>268</v>
      </c>
      <c r="D1497">
        <v>2792174</v>
      </c>
      <c r="E1497">
        <v>26115</v>
      </c>
      <c r="F1497">
        <v>67749</v>
      </c>
      <c r="G1497">
        <v>629000</v>
      </c>
      <c r="H1497">
        <v>15991</v>
      </c>
      <c r="I1497">
        <v>3566</v>
      </c>
      <c r="J1497">
        <v>40927</v>
      </c>
      <c r="K1497">
        <v>-1234</v>
      </c>
      <c r="L1497">
        <v>316</v>
      </c>
      <c r="M1497">
        <v>462318</v>
      </c>
      <c r="N1497">
        <v>8042</v>
      </c>
      <c r="O1497">
        <v>3970</v>
      </c>
      <c r="P1497">
        <v>1659929</v>
      </c>
      <c r="Q1497">
        <v>3316</v>
      </c>
      <c r="R1497">
        <v>59897</v>
      </c>
    </row>
    <row r="1498" spans="1:18" hidden="1">
      <c r="A1498" t="s">
        <v>340</v>
      </c>
      <c r="B1498">
        <v>13005</v>
      </c>
      <c r="C1498" t="s">
        <v>269</v>
      </c>
      <c r="D1498">
        <v>2703771</v>
      </c>
      <c r="E1498">
        <v>-1501</v>
      </c>
      <c r="F1498">
        <v>-105565</v>
      </c>
      <c r="G1498">
        <v>608534</v>
      </c>
      <c r="H1498">
        <v>-7825</v>
      </c>
      <c r="I1498">
        <v>-9778</v>
      </c>
      <c r="J1498">
        <v>42794</v>
      </c>
      <c r="K1498">
        <v>1258</v>
      </c>
      <c r="L1498">
        <v>234</v>
      </c>
      <c r="M1498">
        <v>456010</v>
      </c>
      <c r="N1498">
        <v>5768</v>
      </c>
      <c r="O1498">
        <v>-23409</v>
      </c>
      <c r="P1498">
        <v>1596433</v>
      </c>
      <c r="Q1498">
        <v>-702</v>
      </c>
      <c r="R1498">
        <v>-72612</v>
      </c>
    </row>
    <row r="1499" spans="1:18" hidden="1">
      <c r="A1499" t="s">
        <v>340</v>
      </c>
      <c r="B1499">
        <v>13005</v>
      </c>
      <c r="C1499" t="s">
        <v>270</v>
      </c>
      <c r="D1499">
        <v>2806214</v>
      </c>
      <c r="E1499">
        <v>27026</v>
      </c>
      <c r="F1499">
        <v>46080</v>
      </c>
      <c r="G1499">
        <v>627444</v>
      </c>
      <c r="H1499">
        <v>20523</v>
      </c>
      <c r="I1499">
        <v>1202</v>
      </c>
      <c r="J1499">
        <v>41414</v>
      </c>
      <c r="K1499">
        <v>-722</v>
      </c>
      <c r="L1499">
        <v>145</v>
      </c>
      <c r="M1499">
        <v>478165</v>
      </c>
      <c r="N1499">
        <v>9350</v>
      </c>
      <c r="O1499">
        <v>3769</v>
      </c>
      <c r="P1499">
        <v>1659191</v>
      </c>
      <c r="Q1499">
        <v>-2125</v>
      </c>
      <c r="R1499">
        <v>40964</v>
      </c>
    </row>
    <row r="1500" spans="1:18" hidden="1">
      <c r="A1500" t="s">
        <v>340</v>
      </c>
      <c r="B1500">
        <v>13005</v>
      </c>
      <c r="C1500" t="s">
        <v>271</v>
      </c>
      <c r="D1500">
        <v>2748255</v>
      </c>
      <c r="E1500">
        <v>35176</v>
      </c>
      <c r="F1500">
        <v>51972</v>
      </c>
      <c r="G1500">
        <v>608958</v>
      </c>
      <c r="H1500">
        <v>14113</v>
      </c>
      <c r="I1500">
        <v>-4106</v>
      </c>
      <c r="J1500">
        <v>60931</v>
      </c>
      <c r="K1500">
        <v>9478</v>
      </c>
      <c r="L1500">
        <v>-404</v>
      </c>
      <c r="M1500">
        <v>466508</v>
      </c>
      <c r="N1500">
        <v>4342</v>
      </c>
      <c r="O1500">
        <v>-8563</v>
      </c>
      <c r="P1500">
        <v>1611858</v>
      </c>
      <c r="Q1500">
        <v>7243</v>
      </c>
      <c r="R1500">
        <v>65045</v>
      </c>
    </row>
    <row r="1501" spans="1:18" hidden="1">
      <c r="A1501" t="s">
        <v>340</v>
      </c>
      <c r="B1501">
        <v>13005</v>
      </c>
      <c r="C1501" t="s">
        <v>272</v>
      </c>
      <c r="D1501">
        <v>2646077</v>
      </c>
      <c r="E1501">
        <v>29236</v>
      </c>
      <c r="F1501">
        <v>9824</v>
      </c>
      <c r="G1501">
        <v>601488</v>
      </c>
      <c r="H1501">
        <v>12244</v>
      </c>
      <c r="I1501">
        <v>-1341</v>
      </c>
      <c r="J1501">
        <v>51562</v>
      </c>
      <c r="K1501">
        <v>11510</v>
      </c>
      <c r="L1501">
        <v>65</v>
      </c>
      <c r="M1501">
        <v>474231</v>
      </c>
      <c r="N1501">
        <v>539</v>
      </c>
      <c r="O1501">
        <v>-5580</v>
      </c>
      <c r="P1501">
        <v>1518796</v>
      </c>
      <c r="Q1501">
        <v>4943</v>
      </c>
      <c r="R1501">
        <v>16680</v>
      </c>
    </row>
    <row r="1502" spans="1:18" hidden="1">
      <c r="A1502" t="s">
        <v>340</v>
      </c>
      <c r="B1502">
        <v>13005</v>
      </c>
      <c r="C1502" t="s">
        <v>273</v>
      </c>
      <c r="D1502">
        <v>2591736</v>
      </c>
      <c r="E1502">
        <v>7248</v>
      </c>
      <c r="F1502">
        <v>92726</v>
      </c>
      <c r="G1502">
        <v>583001</v>
      </c>
      <c r="H1502">
        <v>4573</v>
      </c>
      <c r="I1502">
        <v>4475</v>
      </c>
      <c r="J1502">
        <v>40588</v>
      </c>
      <c r="K1502">
        <v>501</v>
      </c>
      <c r="L1502">
        <v>418</v>
      </c>
      <c r="M1502">
        <v>482753</v>
      </c>
      <c r="N1502">
        <v>1855</v>
      </c>
      <c r="O1502">
        <v>18068</v>
      </c>
      <c r="P1502">
        <v>1485394</v>
      </c>
      <c r="Q1502">
        <v>319</v>
      </c>
      <c r="R1502">
        <v>69765</v>
      </c>
    </row>
    <row r="1503" spans="1:18" hidden="1">
      <c r="A1503" t="s">
        <v>340</v>
      </c>
      <c r="B1503">
        <v>13005</v>
      </c>
      <c r="C1503" t="s">
        <v>274</v>
      </c>
      <c r="D1503">
        <v>2472645</v>
      </c>
      <c r="E1503">
        <v>9161</v>
      </c>
      <c r="F1503">
        <v>131878</v>
      </c>
      <c r="G1503">
        <v>550961</v>
      </c>
      <c r="H1503">
        <v>-1651</v>
      </c>
      <c r="I1503">
        <v>6933</v>
      </c>
      <c r="J1503">
        <v>40543</v>
      </c>
      <c r="K1503">
        <v>3085</v>
      </c>
      <c r="L1503">
        <v>1101</v>
      </c>
      <c r="M1503">
        <v>434383</v>
      </c>
      <c r="N1503">
        <v>6536</v>
      </c>
      <c r="O1503">
        <v>24612</v>
      </c>
      <c r="P1503">
        <v>1446758</v>
      </c>
      <c r="Q1503">
        <v>1191</v>
      </c>
      <c r="R1503">
        <v>99232</v>
      </c>
    </row>
    <row r="1504" spans="1:18" hidden="1">
      <c r="A1504" t="s">
        <v>340</v>
      </c>
      <c r="B1504">
        <v>13005</v>
      </c>
      <c r="C1504" t="s">
        <v>275</v>
      </c>
      <c r="D1504">
        <v>2291703</v>
      </c>
      <c r="E1504">
        <v>9038</v>
      </c>
      <c r="F1504">
        <v>-38218</v>
      </c>
      <c r="G1504">
        <v>529570</v>
      </c>
      <c r="H1504">
        <v>10869</v>
      </c>
      <c r="I1504">
        <v>-3977</v>
      </c>
      <c r="J1504">
        <v>35871</v>
      </c>
      <c r="K1504">
        <v>7605</v>
      </c>
      <c r="L1504">
        <v>-163</v>
      </c>
      <c r="M1504">
        <v>402540</v>
      </c>
      <c r="N1504">
        <v>-1163</v>
      </c>
      <c r="O1504">
        <v>-2154</v>
      </c>
      <c r="P1504">
        <v>1323722</v>
      </c>
      <c r="Q1504">
        <v>-8273</v>
      </c>
      <c r="R1504">
        <v>-31924</v>
      </c>
    </row>
    <row r="1505" spans="1:18" hidden="1">
      <c r="A1505" t="s">
        <v>340</v>
      </c>
      <c r="B1505">
        <v>13005</v>
      </c>
      <c r="C1505" t="s">
        <v>276</v>
      </c>
      <c r="D1505">
        <v>2291173</v>
      </c>
      <c r="E1505">
        <v>-3693</v>
      </c>
      <c r="F1505">
        <v>-109376</v>
      </c>
      <c r="G1505">
        <v>496525</v>
      </c>
      <c r="H1505">
        <v>1834</v>
      </c>
      <c r="I1505">
        <v>-34509</v>
      </c>
      <c r="J1505">
        <v>30397</v>
      </c>
      <c r="K1505">
        <v>1576</v>
      </c>
      <c r="L1505">
        <v>-226</v>
      </c>
      <c r="M1505">
        <v>404994</v>
      </c>
      <c r="N1505">
        <v>1144</v>
      </c>
      <c r="O1505">
        <v>-13596</v>
      </c>
      <c r="P1505">
        <v>1359257</v>
      </c>
      <c r="Q1505">
        <v>-8247</v>
      </c>
      <c r="R1505">
        <v>-61045</v>
      </c>
    </row>
    <row r="1506" spans="1:18" hidden="1">
      <c r="A1506" t="s">
        <v>340</v>
      </c>
      <c r="B1506">
        <v>13005</v>
      </c>
      <c r="C1506" t="s">
        <v>277</v>
      </c>
      <c r="D1506">
        <v>2400781</v>
      </c>
      <c r="E1506">
        <v>12054</v>
      </c>
      <c r="F1506">
        <v>-33820</v>
      </c>
      <c r="G1506">
        <v>526349</v>
      </c>
      <c r="H1506">
        <v>4685</v>
      </c>
      <c r="I1506">
        <v>-1704</v>
      </c>
      <c r="J1506">
        <v>31489</v>
      </c>
      <c r="K1506">
        <v>1776</v>
      </c>
      <c r="L1506">
        <v>-318</v>
      </c>
      <c r="M1506">
        <v>424075</v>
      </c>
      <c r="N1506">
        <v>5966</v>
      </c>
      <c r="O1506">
        <v>-7889</v>
      </c>
      <c r="P1506">
        <v>1418868</v>
      </c>
      <c r="Q1506">
        <v>-373</v>
      </c>
      <c r="R1506">
        <v>-23909</v>
      </c>
    </row>
    <row r="1507" spans="1:18" hidden="1">
      <c r="A1507" t="s">
        <v>340</v>
      </c>
      <c r="B1507">
        <v>13005</v>
      </c>
      <c r="C1507" t="s">
        <v>278</v>
      </c>
      <c r="D1507">
        <v>2444393</v>
      </c>
      <c r="E1507">
        <v>9673</v>
      </c>
      <c r="F1507">
        <v>34707</v>
      </c>
      <c r="G1507">
        <v>517276</v>
      </c>
      <c r="H1507">
        <v>-7771</v>
      </c>
      <c r="I1507">
        <v>-2192</v>
      </c>
      <c r="J1507">
        <v>29462</v>
      </c>
      <c r="K1507">
        <v>889</v>
      </c>
      <c r="L1507">
        <v>34</v>
      </c>
      <c r="M1507">
        <v>428247</v>
      </c>
      <c r="N1507">
        <v>2377</v>
      </c>
      <c r="O1507">
        <v>5716</v>
      </c>
      <c r="P1507">
        <v>1469408</v>
      </c>
      <c r="Q1507">
        <v>14178</v>
      </c>
      <c r="R1507">
        <v>31149</v>
      </c>
    </row>
    <row r="1508" spans="1:18" hidden="1">
      <c r="A1508" t="s">
        <v>340</v>
      </c>
      <c r="B1508">
        <v>13005</v>
      </c>
      <c r="C1508" t="s">
        <v>279</v>
      </c>
      <c r="D1508">
        <v>2398019</v>
      </c>
      <c r="E1508">
        <v>8529</v>
      </c>
      <c r="F1508">
        <v>58549</v>
      </c>
      <c r="G1508">
        <v>533861</v>
      </c>
      <c r="H1508">
        <v>-4313</v>
      </c>
      <c r="I1508">
        <v>-3714</v>
      </c>
      <c r="J1508">
        <v>28379</v>
      </c>
      <c r="K1508">
        <v>1458</v>
      </c>
      <c r="L1508">
        <v>131</v>
      </c>
      <c r="M1508">
        <v>424396</v>
      </c>
      <c r="N1508">
        <v>3160</v>
      </c>
      <c r="O1508">
        <v>-748</v>
      </c>
      <c r="P1508">
        <v>1411383</v>
      </c>
      <c r="Q1508">
        <v>8224</v>
      </c>
      <c r="R1508">
        <v>62880</v>
      </c>
    </row>
    <row r="1509" spans="1:18" hidden="1">
      <c r="A1509" t="s">
        <v>340</v>
      </c>
      <c r="B1509">
        <v>13005</v>
      </c>
      <c r="C1509" t="s">
        <v>280</v>
      </c>
      <c r="D1509">
        <v>2293316</v>
      </c>
      <c r="E1509">
        <v>1091</v>
      </c>
      <c r="F1509">
        <v>-12395</v>
      </c>
      <c r="G1509">
        <v>524766</v>
      </c>
      <c r="H1509">
        <v>1653</v>
      </c>
      <c r="I1509">
        <v>-4248</v>
      </c>
      <c r="J1509">
        <v>27880</v>
      </c>
      <c r="K1509">
        <v>-3502</v>
      </c>
      <c r="L1509">
        <v>-81</v>
      </c>
      <c r="M1509">
        <v>417067</v>
      </c>
      <c r="N1509">
        <v>10018</v>
      </c>
      <c r="O1509">
        <v>-9199</v>
      </c>
      <c r="P1509">
        <v>1323603</v>
      </c>
      <c r="Q1509">
        <v>-7078</v>
      </c>
      <c r="R1509">
        <v>1133</v>
      </c>
    </row>
    <row r="1510" spans="1:18" hidden="1">
      <c r="A1510" t="s">
        <v>340</v>
      </c>
      <c r="B1510">
        <v>13005</v>
      </c>
      <c r="C1510" t="s">
        <v>281</v>
      </c>
      <c r="D1510">
        <v>2296682</v>
      </c>
      <c r="E1510">
        <v>11511</v>
      </c>
      <c r="F1510">
        <v>16670</v>
      </c>
      <c r="G1510">
        <v>535418</v>
      </c>
      <c r="H1510">
        <v>11654</v>
      </c>
      <c r="I1510">
        <v>788</v>
      </c>
      <c r="J1510">
        <v>31016</v>
      </c>
      <c r="K1510">
        <v>5232</v>
      </c>
      <c r="L1510">
        <v>60</v>
      </c>
      <c r="M1510">
        <v>417723</v>
      </c>
      <c r="N1510">
        <v>211</v>
      </c>
      <c r="O1510">
        <v>1090</v>
      </c>
      <c r="P1510">
        <v>1312525</v>
      </c>
      <c r="Q1510">
        <v>-5586</v>
      </c>
      <c r="R1510">
        <v>14732</v>
      </c>
    </row>
    <row r="1511" spans="1:18" hidden="1">
      <c r="A1511" t="s">
        <v>340</v>
      </c>
      <c r="B1511">
        <v>13005</v>
      </c>
      <c r="C1511" t="s">
        <v>282</v>
      </c>
      <c r="D1511">
        <v>2295696</v>
      </c>
      <c r="E1511">
        <v>83240</v>
      </c>
      <c r="F1511">
        <v>49119</v>
      </c>
      <c r="G1511">
        <v>542469</v>
      </c>
      <c r="H1511">
        <v>74360</v>
      </c>
      <c r="I1511">
        <v>3174</v>
      </c>
      <c r="J1511">
        <v>28628</v>
      </c>
      <c r="K1511">
        <v>2518</v>
      </c>
      <c r="L1511">
        <v>99</v>
      </c>
      <c r="M1511">
        <v>416685</v>
      </c>
      <c r="N1511">
        <v>16337</v>
      </c>
      <c r="O1511">
        <v>8416</v>
      </c>
      <c r="P1511">
        <v>1307914</v>
      </c>
      <c r="Q1511">
        <v>-9975</v>
      </c>
      <c r="R1511">
        <v>37430</v>
      </c>
    </row>
    <row r="1512" spans="1:18" hidden="1">
      <c r="A1512" t="s">
        <v>340</v>
      </c>
      <c r="B1512">
        <v>13005</v>
      </c>
      <c r="C1512" t="s">
        <v>283</v>
      </c>
      <c r="D1512">
        <v>2150936</v>
      </c>
      <c r="E1512">
        <v>-6046</v>
      </c>
      <c r="F1512">
        <v>-45085</v>
      </c>
      <c r="G1512">
        <v>470450</v>
      </c>
      <c r="H1512">
        <v>-5227</v>
      </c>
      <c r="I1512">
        <v>-8124</v>
      </c>
      <c r="J1512">
        <v>25546</v>
      </c>
      <c r="K1512">
        <v>3269</v>
      </c>
      <c r="L1512">
        <v>-288</v>
      </c>
      <c r="M1512">
        <v>386823</v>
      </c>
      <c r="N1512">
        <v>4402</v>
      </c>
      <c r="O1512">
        <v>-12708</v>
      </c>
      <c r="P1512">
        <v>1268117</v>
      </c>
      <c r="Q1512">
        <v>-8490</v>
      </c>
      <c r="R1512">
        <v>-23965</v>
      </c>
    </row>
    <row r="1513" spans="1:18" hidden="1">
      <c r="A1513" t="s">
        <v>340</v>
      </c>
      <c r="B1513">
        <v>13005</v>
      </c>
      <c r="C1513" t="s">
        <v>284</v>
      </c>
      <c r="D1513">
        <v>2232678</v>
      </c>
      <c r="E1513" t="s">
        <v>285</v>
      </c>
      <c r="F1513" t="s">
        <v>285</v>
      </c>
      <c r="G1513">
        <v>494818</v>
      </c>
      <c r="H1513" t="s">
        <v>285</v>
      </c>
      <c r="I1513" t="s">
        <v>285</v>
      </c>
      <c r="J1513">
        <v>24836</v>
      </c>
      <c r="K1513" t="s">
        <v>285</v>
      </c>
      <c r="L1513" t="s">
        <v>285</v>
      </c>
      <c r="M1513">
        <v>400656</v>
      </c>
      <c r="N1513" t="s">
        <v>285</v>
      </c>
      <c r="O1513" t="s">
        <v>285</v>
      </c>
      <c r="P1513">
        <v>1312368</v>
      </c>
      <c r="Q1513" t="s">
        <v>285</v>
      </c>
      <c r="R1513" t="s">
        <v>285</v>
      </c>
    </row>
    <row r="1514" spans="1:18" hidden="1">
      <c r="A1514" t="s">
        <v>340</v>
      </c>
      <c r="B1514">
        <v>13005</v>
      </c>
      <c r="C1514" t="s">
        <v>286</v>
      </c>
      <c r="D1514">
        <v>2106645</v>
      </c>
      <c r="E1514" t="s">
        <v>285</v>
      </c>
      <c r="F1514" t="s">
        <v>285</v>
      </c>
      <c r="G1514">
        <v>475168</v>
      </c>
      <c r="H1514" t="s">
        <v>285</v>
      </c>
      <c r="I1514" t="s">
        <v>285</v>
      </c>
      <c r="J1514">
        <v>20634</v>
      </c>
      <c r="K1514" t="s">
        <v>285</v>
      </c>
      <c r="L1514" t="s">
        <v>285</v>
      </c>
      <c r="M1514">
        <v>381373</v>
      </c>
      <c r="N1514" t="s">
        <v>285</v>
      </c>
      <c r="O1514" t="s">
        <v>285</v>
      </c>
      <c r="P1514">
        <v>1229470</v>
      </c>
      <c r="Q1514" t="s">
        <v>285</v>
      </c>
      <c r="R1514" t="s">
        <v>285</v>
      </c>
    </row>
    <row r="1515" spans="1:18" hidden="1">
      <c r="A1515" t="s">
        <v>340</v>
      </c>
      <c r="B1515">
        <v>13005</v>
      </c>
      <c r="C1515" t="s">
        <v>287</v>
      </c>
      <c r="D1515">
        <v>2201416</v>
      </c>
      <c r="E1515" t="s">
        <v>285</v>
      </c>
      <c r="F1515" t="s">
        <v>285</v>
      </c>
      <c r="G1515">
        <v>494266</v>
      </c>
      <c r="H1515" t="s">
        <v>285</v>
      </c>
      <c r="I1515" t="s">
        <v>285</v>
      </c>
      <c r="J1515">
        <v>22108</v>
      </c>
      <c r="K1515" t="s">
        <v>285</v>
      </c>
      <c r="L1515" t="s">
        <v>285</v>
      </c>
      <c r="M1515">
        <v>383840</v>
      </c>
      <c r="N1515" t="s">
        <v>285</v>
      </c>
      <c r="O1515" t="s">
        <v>285</v>
      </c>
      <c r="P1515">
        <v>1301202</v>
      </c>
      <c r="Q1515" t="s">
        <v>285</v>
      </c>
      <c r="R1515" t="s">
        <v>285</v>
      </c>
    </row>
    <row r="1516" spans="1:18" hidden="1">
      <c r="A1516" t="s">
        <v>340</v>
      </c>
      <c r="B1516">
        <v>13005</v>
      </c>
      <c r="C1516" t="s">
        <v>288</v>
      </c>
      <c r="D1516">
        <v>2326702</v>
      </c>
      <c r="E1516" t="s">
        <v>285</v>
      </c>
      <c r="F1516" t="s">
        <v>285</v>
      </c>
      <c r="G1516">
        <v>556304</v>
      </c>
      <c r="H1516" t="s">
        <v>285</v>
      </c>
      <c r="I1516" t="s">
        <v>285</v>
      </c>
      <c r="J1516">
        <v>85934</v>
      </c>
      <c r="K1516" t="s">
        <v>285</v>
      </c>
      <c r="L1516" t="s">
        <v>285</v>
      </c>
      <c r="M1516">
        <v>398515</v>
      </c>
      <c r="N1516" t="s">
        <v>285</v>
      </c>
      <c r="O1516" t="s">
        <v>285</v>
      </c>
      <c r="P1516">
        <v>1285949</v>
      </c>
      <c r="Q1516" t="s">
        <v>285</v>
      </c>
      <c r="R1516" t="s">
        <v>285</v>
      </c>
    </row>
    <row r="1517" spans="1:18" hidden="1">
      <c r="A1517" t="s">
        <v>340</v>
      </c>
      <c r="B1517">
        <v>13005</v>
      </c>
      <c r="C1517" t="s">
        <v>289</v>
      </c>
      <c r="D1517">
        <v>2247807</v>
      </c>
      <c r="E1517" t="s">
        <v>285</v>
      </c>
      <c r="F1517" t="s">
        <v>285</v>
      </c>
      <c r="G1517">
        <v>573078</v>
      </c>
      <c r="H1517" t="s">
        <v>285</v>
      </c>
      <c r="I1517" t="s">
        <v>285</v>
      </c>
      <c r="J1517">
        <v>56348</v>
      </c>
      <c r="K1517" t="s">
        <v>285</v>
      </c>
      <c r="L1517" t="s">
        <v>285</v>
      </c>
      <c r="M1517">
        <v>391674</v>
      </c>
      <c r="N1517" t="s">
        <v>285</v>
      </c>
      <c r="O1517" t="s">
        <v>285</v>
      </c>
      <c r="P1517">
        <v>1226707</v>
      </c>
      <c r="Q1517" t="s">
        <v>285</v>
      </c>
      <c r="R1517" t="s">
        <v>285</v>
      </c>
    </row>
    <row r="1518" spans="1:18" hidden="1">
      <c r="A1518" t="s">
        <v>340</v>
      </c>
      <c r="B1518">
        <v>13005</v>
      </c>
      <c r="C1518" t="s">
        <v>290</v>
      </c>
      <c r="D1518">
        <v>2422153</v>
      </c>
      <c r="E1518" t="s">
        <v>285</v>
      </c>
      <c r="F1518" t="s">
        <v>285</v>
      </c>
      <c r="G1518">
        <v>551538</v>
      </c>
      <c r="H1518" t="s">
        <v>285</v>
      </c>
      <c r="I1518" t="s">
        <v>285</v>
      </c>
      <c r="J1518">
        <v>78569</v>
      </c>
      <c r="K1518" t="s">
        <v>285</v>
      </c>
      <c r="L1518" t="s">
        <v>285</v>
      </c>
      <c r="M1518">
        <v>448273</v>
      </c>
      <c r="N1518" t="s">
        <v>285</v>
      </c>
      <c r="O1518" t="s">
        <v>285</v>
      </c>
      <c r="P1518">
        <v>1343773</v>
      </c>
      <c r="Q1518" t="s">
        <v>285</v>
      </c>
      <c r="R1518" t="s">
        <v>285</v>
      </c>
    </row>
    <row r="1519" spans="1:18" hidden="1">
      <c r="A1519" t="s">
        <v>340</v>
      </c>
      <c r="B1519">
        <v>13005</v>
      </c>
      <c r="C1519" t="s">
        <v>291</v>
      </c>
      <c r="D1519">
        <v>2494786</v>
      </c>
      <c r="E1519" t="s">
        <v>285</v>
      </c>
      <c r="F1519" t="s">
        <v>285</v>
      </c>
      <c r="G1519">
        <v>554660</v>
      </c>
      <c r="H1519" t="s">
        <v>285</v>
      </c>
      <c r="I1519" t="s">
        <v>285</v>
      </c>
      <c r="J1519">
        <v>70165</v>
      </c>
      <c r="K1519" t="s">
        <v>285</v>
      </c>
      <c r="L1519" t="s">
        <v>285</v>
      </c>
      <c r="M1519">
        <v>479769</v>
      </c>
      <c r="N1519" t="s">
        <v>285</v>
      </c>
      <c r="O1519" t="s">
        <v>285</v>
      </c>
      <c r="P1519">
        <v>1390192</v>
      </c>
      <c r="Q1519" t="s">
        <v>285</v>
      </c>
      <c r="R1519" t="s">
        <v>285</v>
      </c>
    </row>
    <row r="1520" spans="1:18" hidden="1">
      <c r="A1520" t="s">
        <v>340</v>
      </c>
      <c r="B1520">
        <v>13005</v>
      </c>
      <c r="C1520" t="s">
        <v>292</v>
      </c>
      <c r="D1520">
        <v>2393859</v>
      </c>
      <c r="E1520" t="s">
        <v>285</v>
      </c>
      <c r="F1520" t="s">
        <v>285</v>
      </c>
      <c r="G1520">
        <v>529736</v>
      </c>
      <c r="H1520" t="s">
        <v>285</v>
      </c>
      <c r="I1520" t="s">
        <v>285</v>
      </c>
      <c r="J1520">
        <v>66229</v>
      </c>
      <c r="K1520" t="s">
        <v>285</v>
      </c>
      <c r="L1520" t="s">
        <v>285</v>
      </c>
      <c r="M1520">
        <v>476254</v>
      </c>
      <c r="N1520" t="s">
        <v>285</v>
      </c>
      <c r="O1520" t="s">
        <v>285</v>
      </c>
      <c r="P1520">
        <v>1321640</v>
      </c>
      <c r="Q1520" t="s">
        <v>285</v>
      </c>
      <c r="R1520" t="s">
        <v>285</v>
      </c>
    </row>
    <row r="1521" spans="1:18" hidden="1">
      <c r="A1521" t="s">
        <v>340</v>
      </c>
      <c r="B1521">
        <v>13005</v>
      </c>
      <c r="C1521" t="s">
        <v>293</v>
      </c>
      <c r="D1521">
        <v>2539906</v>
      </c>
      <c r="E1521" t="s">
        <v>285</v>
      </c>
      <c r="F1521" t="s">
        <v>285</v>
      </c>
      <c r="G1521">
        <v>545675</v>
      </c>
      <c r="H1521" t="s">
        <v>285</v>
      </c>
      <c r="I1521" t="s">
        <v>285</v>
      </c>
      <c r="J1521">
        <v>67735</v>
      </c>
      <c r="K1521" t="s">
        <v>285</v>
      </c>
      <c r="L1521" t="s">
        <v>285</v>
      </c>
      <c r="M1521">
        <v>494494</v>
      </c>
      <c r="N1521" t="s">
        <v>285</v>
      </c>
      <c r="O1521" t="s">
        <v>285</v>
      </c>
      <c r="P1521">
        <v>1432002</v>
      </c>
      <c r="Q1521" t="s">
        <v>285</v>
      </c>
      <c r="R1521" t="s">
        <v>285</v>
      </c>
    </row>
    <row r="1522" spans="1:18" hidden="1">
      <c r="A1522" t="s">
        <v>340</v>
      </c>
      <c r="B1522">
        <v>13005</v>
      </c>
      <c r="C1522" t="s">
        <v>294</v>
      </c>
      <c r="D1522">
        <v>2530780</v>
      </c>
      <c r="E1522" t="s">
        <v>285</v>
      </c>
      <c r="F1522" t="s">
        <v>285</v>
      </c>
      <c r="G1522">
        <v>520282</v>
      </c>
      <c r="H1522" t="s">
        <v>285</v>
      </c>
      <c r="I1522" t="s">
        <v>285</v>
      </c>
      <c r="J1522">
        <v>62593</v>
      </c>
      <c r="K1522" t="s">
        <v>285</v>
      </c>
      <c r="L1522" t="s">
        <v>285</v>
      </c>
      <c r="M1522">
        <v>493939</v>
      </c>
      <c r="N1522" t="s">
        <v>285</v>
      </c>
      <c r="O1522" t="s">
        <v>285</v>
      </c>
      <c r="P1522">
        <v>1453966</v>
      </c>
      <c r="Q1522" t="s">
        <v>285</v>
      </c>
      <c r="R1522" t="s">
        <v>285</v>
      </c>
    </row>
    <row r="1523" spans="1:18" hidden="1">
      <c r="A1523" t="s">
        <v>340</v>
      </c>
      <c r="B1523">
        <v>13005</v>
      </c>
      <c r="C1523" t="s">
        <v>295</v>
      </c>
      <c r="D1523">
        <v>2655900</v>
      </c>
      <c r="E1523" t="s">
        <v>285</v>
      </c>
      <c r="F1523" t="s">
        <v>285</v>
      </c>
      <c r="G1523">
        <v>532888</v>
      </c>
      <c r="H1523" t="s">
        <v>285</v>
      </c>
      <c r="I1523" t="s">
        <v>285</v>
      </c>
      <c r="J1523">
        <v>48436</v>
      </c>
      <c r="K1523" t="s">
        <v>285</v>
      </c>
      <c r="L1523" t="s">
        <v>285</v>
      </c>
      <c r="M1523">
        <v>518152</v>
      </c>
      <c r="N1523" t="s">
        <v>285</v>
      </c>
      <c r="O1523" t="s">
        <v>285</v>
      </c>
      <c r="P1523">
        <v>1556424</v>
      </c>
      <c r="Q1523" t="s">
        <v>285</v>
      </c>
      <c r="R1523" t="s">
        <v>285</v>
      </c>
    </row>
    <row r="1524" spans="1:18" hidden="1">
      <c r="A1524" t="s">
        <v>340</v>
      </c>
      <c r="B1524">
        <v>13005</v>
      </c>
      <c r="C1524" t="s">
        <v>296</v>
      </c>
      <c r="D1524">
        <v>2648051</v>
      </c>
      <c r="E1524" t="s">
        <v>285</v>
      </c>
      <c r="F1524" t="s">
        <v>285</v>
      </c>
      <c r="G1524">
        <v>524095</v>
      </c>
      <c r="H1524" t="s">
        <v>285</v>
      </c>
      <c r="I1524" t="s">
        <v>285</v>
      </c>
      <c r="J1524">
        <v>62790</v>
      </c>
      <c r="K1524" t="s">
        <v>285</v>
      </c>
      <c r="L1524" t="s">
        <v>285</v>
      </c>
      <c r="M1524">
        <v>517801</v>
      </c>
      <c r="N1524" t="s">
        <v>285</v>
      </c>
      <c r="O1524" t="s">
        <v>285</v>
      </c>
      <c r="P1524">
        <v>1543365</v>
      </c>
      <c r="Q1524" t="s">
        <v>285</v>
      </c>
      <c r="R1524" t="s">
        <v>285</v>
      </c>
    </row>
    <row r="1525" spans="1:18" hidden="1">
      <c r="A1525" t="s">
        <v>340</v>
      </c>
      <c r="B1525">
        <v>13005</v>
      </c>
      <c r="C1525" t="s">
        <v>297</v>
      </c>
      <c r="D1525">
        <v>2723114</v>
      </c>
      <c r="E1525" t="s">
        <v>285</v>
      </c>
      <c r="F1525" t="s">
        <v>285</v>
      </c>
      <c r="G1525">
        <v>521876</v>
      </c>
      <c r="H1525" t="s">
        <v>285</v>
      </c>
      <c r="I1525" t="s">
        <v>285</v>
      </c>
      <c r="J1525">
        <v>84482</v>
      </c>
      <c r="K1525" t="s">
        <v>285</v>
      </c>
      <c r="L1525" t="s">
        <v>285</v>
      </c>
      <c r="M1525">
        <v>527294</v>
      </c>
      <c r="N1525" t="s">
        <v>285</v>
      </c>
      <c r="O1525" t="s">
        <v>285</v>
      </c>
      <c r="P1525">
        <v>1589462</v>
      </c>
      <c r="Q1525" t="s">
        <v>285</v>
      </c>
      <c r="R1525" t="s">
        <v>285</v>
      </c>
    </row>
    <row r="1526" spans="1:18" hidden="1">
      <c r="A1526" t="s">
        <v>340</v>
      </c>
      <c r="B1526">
        <v>13005</v>
      </c>
      <c r="C1526" t="s">
        <v>298</v>
      </c>
      <c r="D1526">
        <v>2853597</v>
      </c>
      <c r="E1526" t="s">
        <v>285</v>
      </c>
      <c r="F1526" t="s">
        <v>285</v>
      </c>
      <c r="G1526">
        <v>556052</v>
      </c>
      <c r="H1526" t="s">
        <v>285</v>
      </c>
      <c r="I1526" t="s">
        <v>285</v>
      </c>
      <c r="J1526">
        <v>73011</v>
      </c>
      <c r="K1526" t="s">
        <v>285</v>
      </c>
      <c r="L1526" t="s">
        <v>285</v>
      </c>
      <c r="M1526">
        <v>533522</v>
      </c>
      <c r="N1526" t="s">
        <v>285</v>
      </c>
      <c r="O1526" t="s">
        <v>285</v>
      </c>
      <c r="P1526">
        <v>1691012</v>
      </c>
      <c r="Q1526" t="s">
        <v>285</v>
      </c>
      <c r="R1526" t="s">
        <v>285</v>
      </c>
    </row>
    <row r="1527" spans="1:18" hidden="1">
      <c r="A1527" t="s">
        <v>340</v>
      </c>
      <c r="B1527">
        <v>13005</v>
      </c>
      <c r="C1527" t="s">
        <v>299</v>
      </c>
      <c r="D1527">
        <v>2739052</v>
      </c>
      <c r="E1527" t="s">
        <v>285</v>
      </c>
      <c r="F1527" t="s">
        <v>285</v>
      </c>
      <c r="G1527">
        <v>534207</v>
      </c>
      <c r="H1527" t="s">
        <v>285</v>
      </c>
      <c r="I1527" t="s">
        <v>285</v>
      </c>
      <c r="J1527">
        <v>89674</v>
      </c>
      <c r="K1527" t="s">
        <v>285</v>
      </c>
      <c r="L1527" t="s">
        <v>285</v>
      </c>
      <c r="M1527">
        <v>543774</v>
      </c>
      <c r="N1527" t="s">
        <v>285</v>
      </c>
      <c r="O1527" t="s">
        <v>285</v>
      </c>
      <c r="P1527">
        <v>1571397</v>
      </c>
      <c r="Q1527" t="s">
        <v>285</v>
      </c>
      <c r="R1527" t="s">
        <v>285</v>
      </c>
    </row>
    <row r="1528" spans="1:18" hidden="1">
      <c r="A1528" t="s">
        <v>340</v>
      </c>
      <c r="B1528">
        <v>13005</v>
      </c>
      <c r="C1528" t="s">
        <v>300</v>
      </c>
      <c r="D1528">
        <v>2721073</v>
      </c>
      <c r="E1528" t="s">
        <v>285</v>
      </c>
      <c r="F1528" t="s">
        <v>285</v>
      </c>
      <c r="G1528">
        <v>502211</v>
      </c>
      <c r="H1528" t="s">
        <v>285</v>
      </c>
      <c r="I1528" t="s">
        <v>285</v>
      </c>
      <c r="J1528">
        <v>73855</v>
      </c>
      <c r="K1528" t="s">
        <v>285</v>
      </c>
      <c r="L1528" t="s">
        <v>285</v>
      </c>
      <c r="M1528">
        <v>556314</v>
      </c>
      <c r="N1528" t="s">
        <v>285</v>
      </c>
      <c r="O1528" t="s">
        <v>285</v>
      </c>
      <c r="P1528">
        <v>1588693</v>
      </c>
      <c r="Q1528" t="s">
        <v>285</v>
      </c>
      <c r="R1528" t="s">
        <v>285</v>
      </c>
    </row>
    <row r="1529" spans="1:18" hidden="1">
      <c r="A1529" t="s">
        <v>340</v>
      </c>
      <c r="B1529">
        <v>13005</v>
      </c>
      <c r="C1529" t="s">
        <v>301</v>
      </c>
      <c r="D1529">
        <v>2608662</v>
      </c>
      <c r="E1529" t="s">
        <v>285</v>
      </c>
      <c r="F1529" t="s">
        <v>285</v>
      </c>
      <c r="G1529">
        <v>487567</v>
      </c>
      <c r="H1529" t="s">
        <v>285</v>
      </c>
      <c r="I1529" t="s">
        <v>285</v>
      </c>
      <c r="J1529">
        <v>43235</v>
      </c>
      <c r="K1529" t="s">
        <v>285</v>
      </c>
      <c r="L1529" t="s">
        <v>285</v>
      </c>
      <c r="M1529">
        <v>550261</v>
      </c>
      <c r="N1529" t="s">
        <v>285</v>
      </c>
      <c r="O1529" t="s">
        <v>285</v>
      </c>
      <c r="P1529">
        <v>1527599</v>
      </c>
      <c r="Q1529" t="s">
        <v>285</v>
      </c>
      <c r="R1529" t="s">
        <v>285</v>
      </c>
    </row>
    <row r="1530" spans="1:18" hidden="1">
      <c r="A1530" t="s">
        <v>340</v>
      </c>
      <c r="B1530">
        <v>13005</v>
      </c>
      <c r="C1530" t="s">
        <v>302</v>
      </c>
      <c r="D1530">
        <v>2725570</v>
      </c>
      <c r="E1530" t="s">
        <v>285</v>
      </c>
      <c r="F1530" t="s">
        <v>285</v>
      </c>
      <c r="G1530">
        <v>496813</v>
      </c>
      <c r="H1530" t="s">
        <v>285</v>
      </c>
      <c r="I1530" t="s">
        <v>285</v>
      </c>
      <c r="J1530">
        <v>84487</v>
      </c>
      <c r="K1530" t="s">
        <v>285</v>
      </c>
      <c r="L1530" t="s">
        <v>285</v>
      </c>
      <c r="M1530">
        <v>557033</v>
      </c>
      <c r="N1530" t="s">
        <v>285</v>
      </c>
      <c r="O1530" t="s">
        <v>285</v>
      </c>
      <c r="P1530">
        <v>1587237</v>
      </c>
      <c r="Q1530" t="s">
        <v>285</v>
      </c>
      <c r="R1530" t="s">
        <v>285</v>
      </c>
    </row>
    <row r="1531" spans="1:18" hidden="1">
      <c r="A1531" t="s">
        <v>340</v>
      </c>
      <c r="B1531">
        <v>13005</v>
      </c>
      <c r="C1531" t="s">
        <v>303</v>
      </c>
      <c r="D1531">
        <v>2634702</v>
      </c>
      <c r="E1531" t="s">
        <v>285</v>
      </c>
      <c r="F1531" t="s">
        <v>285</v>
      </c>
      <c r="G1531">
        <v>477275</v>
      </c>
      <c r="H1531" t="s">
        <v>285</v>
      </c>
      <c r="I1531" t="s">
        <v>285</v>
      </c>
      <c r="J1531">
        <v>72641</v>
      </c>
      <c r="K1531" t="s">
        <v>285</v>
      </c>
      <c r="L1531" t="s">
        <v>285</v>
      </c>
      <c r="M1531">
        <v>555401</v>
      </c>
      <c r="N1531" t="s">
        <v>285</v>
      </c>
      <c r="O1531" t="s">
        <v>285</v>
      </c>
      <c r="P1531">
        <v>1529385</v>
      </c>
      <c r="Q1531" t="s">
        <v>285</v>
      </c>
      <c r="R1531" t="s">
        <v>285</v>
      </c>
    </row>
    <row r="1532" spans="1:18" hidden="1">
      <c r="A1532" t="s">
        <v>340</v>
      </c>
      <c r="B1532">
        <v>13005</v>
      </c>
      <c r="C1532" t="s">
        <v>304</v>
      </c>
      <c r="D1532">
        <v>2588716</v>
      </c>
      <c r="E1532" t="s">
        <v>285</v>
      </c>
      <c r="F1532" t="s">
        <v>285</v>
      </c>
      <c r="G1532">
        <v>466746</v>
      </c>
      <c r="H1532" t="s">
        <v>285</v>
      </c>
      <c r="I1532" t="s">
        <v>285</v>
      </c>
      <c r="J1532">
        <v>40857</v>
      </c>
      <c r="K1532" t="s">
        <v>285</v>
      </c>
      <c r="L1532" t="s">
        <v>285</v>
      </c>
      <c r="M1532">
        <v>549532</v>
      </c>
      <c r="N1532" t="s">
        <v>285</v>
      </c>
      <c r="O1532" t="s">
        <v>285</v>
      </c>
      <c r="P1532">
        <v>1531581</v>
      </c>
      <c r="Q1532" t="s">
        <v>285</v>
      </c>
      <c r="R1532" t="s">
        <v>285</v>
      </c>
    </row>
    <row r="1533" spans="1:18" hidden="1">
      <c r="A1533" t="s">
        <v>340</v>
      </c>
      <c r="B1533">
        <v>13005</v>
      </c>
      <c r="C1533" t="s">
        <v>305</v>
      </c>
      <c r="D1533">
        <v>2397289</v>
      </c>
      <c r="E1533" t="s">
        <v>285</v>
      </c>
      <c r="F1533" t="s">
        <v>285</v>
      </c>
      <c r="G1533">
        <v>408381</v>
      </c>
      <c r="H1533" t="s">
        <v>285</v>
      </c>
      <c r="I1533" t="s">
        <v>285</v>
      </c>
      <c r="J1533">
        <v>51101</v>
      </c>
      <c r="K1533" t="s">
        <v>285</v>
      </c>
      <c r="L1533" t="s">
        <v>285</v>
      </c>
      <c r="M1533">
        <v>519077</v>
      </c>
      <c r="N1533" t="s">
        <v>285</v>
      </c>
      <c r="O1533" t="s">
        <v>285</v>
      </c>
      <c r="P1533">
        <v>1418730</v>
      </c>
      <c r="Q1533" t="s">
        <v>285</v>
      </c>
      <c r="R1533" t="s">
        <v>285</v>
      </c>
    </row>
    <row r="1534" spans="1:18" hidden="1">
      <c r="A1534" t="s">
        <v>340</v>
      </c>
      <c r="B1534">
        <v>13005</v>
      </c>
      <c r="C1534" t="s">
        <v>306</v>
      </c>
      <c r="D1534">
        <v>2360176</v>
      </c>
      <c r="E1534" t="s">
        <v>285</v>
      </c>
      <c r="F1534" t="s">
        <v>285</v>
      </c>
      <c r="G1534">
        <v>373673</v>
      </c>
      <c r="H1534" t="s">
        <v>285</v>
      </c>
      <c r="I1534" t="s">
        <v>285</v>
      </c>
      <c r="J1534">
        <v>57024</v>
      </c>
      <c r="K1534" t="s">
        <v>285</v>
      </c>
      <c r="L1534" t="s">
        <v>285</v>
      </c>
      <c r="M1534">
        <v>523757</v>
      </c>
      <c r="N1534" t="s">
        <v>285</v>
      </c>
      <c r="O1534" t="s">
        <v>285</v>
      </c>
      <c r="P1534">
        <v>1405722</v>
      </c>
      <c r="Q1534" t="s">
        <v>285</v>
      </c>
      <c r="R1534" t="s">
        <v>285</v>
      </c>
    </row>
    <row r="1535" spans="1:18" hidden="1">
      <c r="A1535" t="s">
        <v>340</v>
      </c>
      <c r="B1535">
        <v>13005</v>
      </c>
      <c r="C1535" t="s">
        <v>307</v>
      </c>
      <c r="D1535">
        <v>2270710</v>
      </c>
      <c r="E1535" t="s">
        <v>285</v>
      </c>
      <c r="F1535" t="s">
        <v>285</v>
      </c>
      <c r="G1535">
        <v>377353</v>
      </c>
      <c r="H1535" t="s">
        <v>285</v>
      </c>
      <c r="I1535" t="s">
        <v>285</v>
      </c>
      <c r="J1535">
        <v>21850</v>
      </c>
      <c r="K1535" t="s">
        <v>285</v>
      </c>
      <c r="L1535" t="s">
        <v>285</v>
      </c>
      <c r="M1535">
        <v>512232</v>
      </c>
      <c r="N1535" t="s">
        <v>285</v>
      </c>
      <c r="O1535" t="s">
        <v>285</v>
      </c>
      <c r="P1535">
        <v>1359275</v>
      </c>
      <c r="Q1535" t="s">
        <v>285</v>
      </c>
      <c r="R1535" t="s">
        <v>285</v>
      </c>
    </row>
    <row r="1536" spans="1:18" hidden="1">
      <c r="A1536" t="s">
        <v>340</v>
      </c>
      <c r="B1536">
        <v>13005</v>
      </c>
      <c r="C1536" t="s">
        <v>308</v>
      </c>
      <c r="D1536">
        <v>2330176</v>
      </c>
      <c r="E1536" t="s">
        <v>285</v>
      </c>
      <c r="F1536" t="s">
        <v>285</v>
      </c>
      <c r="G1536">
        <v>392534</v>
      </c>
      <c r="H1536" t="s">
        <v>285</v>
      </c>
      <c r="I1536" t="s">
        <v>285</v>
      </c>
      <c r="J1536">
        <v>46980</v>
      </c>
      <c r="K1536" t="s">
        <v>285</v>
      </c>
      <c r="L1536" t="s">
        <v>285</v>
      </c>
      <c r="M1536">
        <v>517429</v>
      </c>
      <c r="N1536" t="s">
        <v>285</v>
      </c>
      <c r="O1536" t="s">
        <v>285</v>
      </c>
      <c r="P1536">
        <v>1373233</v>
      </c>
      <c r="Q1536" t="s">
        <v>285</v>
      </c>
      <c r="R1536" t="s">
        <v>285</v>
      </c>
    </row>
    <row r="1537" spans="1:18" hidden="1">
      <c r="A1537" t="s">
        <v>340</v>
      </c>
      <c r="B1537">
        <v>13005</v>
      </c>
      <c r="C1537" t="s">
        <v>309</v>
      </c>
      <c r="D1537">
        <v>2201527</v>
      </c>
      <c r="E1537" t="s">
        <v>285</v>
      </c>
      <c r="F1537" t="s">
        <v>285</v>
      </c>
      <c r="G1537">
        <v>371762</v>
      </c>
      <c r="H1537" t="s">
        <v>285</v>
      </c>
      <c r="I1537" t="s">
        <v>285</v>
      </c>
      <c r="J1537">
        <v>52134</v>
      </c>
      <c r="K1537" t="s">
        <v>285</v>
      </c>
      <c r="L1537" t="s">
        <v>285</v>
      </c>
      <c r="M1537">
        <v>530509</v>
      </c>
      <c r="N1537" t="s">
        <v>285</v>
      </c>
      <c r="O1537" t="s">
        <v>285</v>
      </c>
      <c r="P1537">
        <v>1247122</v>
      </c>
      <c r="Q1537" t="s">
        <v>285</v>
      </c>
      <c r="R1537" t="s">
        <v>285</v>
      </c>
    </row>
    <row r="1538" spans="1:18" hidden="1">
      <c r="A1538" t="s">
        <v>340</v>
      </c>
      <c r="B1538">
        <v>13005</v>
      </c>
      <c r="C1538" t="s">
        <v>310</v>
      </c>
      <c r="D1538">
        <v>2186119</v>
      </c>
      <c r="E1538" t="s">
        <v>285</v>
      </c>
      <c r="F1538" t="s">
        <v>285</v>
      </c>
      <c r="G1538">
        <v>372138</v>
      </c>
      <c r="H1538" t="s">
        <v>285</v>
      </c>
      <c r="I1538" t="s">
        <v>285</v>
      </c>
      <c r="J1538">
        <v>36787</v>
      </c>
      <c r="K1538" t="s">
        <v>285</v>
      </c>
      <c r="L1538" t="s">
        <v>285</v>
      </c>
      <c r="M1538">
        <v>532566</v>
      </c>
      <c r="N1538" t="s">
        <v>285</v>
      </c>
      <c r="O1538" t="s">
        <v>285</v>
      </c>
      <c r="P1538">
        <v>1244628</v>
      </c>
      <c r="Q1538" t="s">
        <v>285</v>
      </c>
      <c r="R1538" t="s">
        <v>285</v>
      </c>
    </row>
    <row r="1539" spans="1:18" hidden="1">
      <c r="A1539" t="s">
        <v>340</v>
      </c>
      <c r="B1539">
        <v>13005</v>
      </c>
      <c r="C1539" t="s">
        <v>311</v>
      </c>
      <c r="D1539">
        <v>2125070</v>
      </c>
      <c r="E1539" t="s">
        <v>285</v>
      </c>
      <c r="F1539" t="s">
        <v>285</v>
      </c>
      <c r="G1539">
        <v>358474</v>
      </c>
      <c r="H1539" t="s">
        <v>285</v>
      </c>
      <c r="I1539" t="s">
        <v>285</v>
      </c>
      <c r="J1539">
        <v>43094</v>
      </c>
      <c r="K1539" t="s">
        <v>285</v>
      </c>
      <c r="L1539" t="s">
        <v>285</v>
      </c>
      <c r="M1539">
        <v>518659</v>
      </c>
      <c r="N1539" t="s">
        <v>285</v>
      </c>
      <c r="O1539" t="s">
        <v>285</v>
      </c>
      <c r="P1539">
        <v>1204843</v>
      </c>
      <c r="Q1539" t="s">
        <v>285</v>
      </c>
      <c r="R1539" t="s">
        <v>285</v>
      </c>
    </row>
    <row r="1540" spans="1:18" hidden="1">
      <c r="A1540" t="s">
        <v>340</v>
      </c>
      <c r="B1540">
        <v>13005</v>
      </c>
      <c r="C1540" t="s">
        <v>312</v>
      </c>
      <c r="D1540">
        <v>1984392</v>
      </c>
      <c r="E1540" t="s">
        <v>285</v>
      </c>
      <c r="F1540" t="s">
        <v>285</v>
      </c>
      <c r="G1540">
        <v>375250</v>
      </c>
      <c r="H1540" t="s">
        <v>285</v>
      </c>
      <c r="I1540" t="s">
        <v>285</v>
      </c>
      <c r="J1540">
        <v>37729</v>
      </c>
      <c r="K1540" t="s">
        <v>285</v>
      </c>
      <c r="L1540" t="s">
        <v>285</v>
      </c>
      <c r="M1540">
        <v>497579</v>
      </c>
      <c r="N1540" t="s">
        <v>285</v>
      </c>
      <c r="O1540" t="s">
        <v>285</v>
      </c>
      <c r="P1540">
        <v>1073834</v>
      </c>
      <c r="Q1540" t="s">
        <v>285</v>
      </c>
      <c r="R1540" t="s">
        <v>285</v>
      </c>
    </row>
    <row r="1541" spans="1:18" hidden="1">
      <c r="A1541" t="s">
        <v>340</v>
      </c>
      <c r="B1541">
        <v>13005</v>
      </c>
      <c r="C1541" t="s">
        <v>313</v>
      </c>
      <c r="D1541">
        <v>1998920</v>
      </c>
      <c r="E1541" t="s">
        <v>285</v>
      </c>
      <c r="F1541" t="s">
        <v>285</v>
      </c>
      <c r="G1541">
        <v>357663</v>
      </c>
      <c r="H1541" t="s">
        <v>285</v>
      </c>
      <c r="I1541" t="s">
        <v>285</v>
      </c>
      <c r="J1541">
        <v>39850</v>
      </c>
      <c r="K1541" t="s">
        <v>285</v>
      </c>
      <c r="L1541" t="s">
        <v>285</v>
      </c>
      <c r="M1541">
        <v>499377</v>
      </c>
      <c r="N1541" t="s">
        <v>285</v>
      </c>
      <c r="O1541" t="s">
        <v>285</v>
      </c>
      <c r="P1541">
        <v>1102030</v>
      </c>
      <c r="Q1541" t="s">
        <v>285</v>
      </c>
      <c r="R1541" t="s">
        <v>285</v>
      </c>
    </row>
    <row r="1542" spans="1:18" hidden="1">
      <c r="A1542" t="s">
        <v>340</v>
      </c>
      <c r="B1542">
        <v>13005</v>
      </c>
      <c r="C1542" t="s">
        <v>314</v>
      </c>
      <c r="D1542">
        <v>2142557</v>
      </c>
      <c r="E1542" t="s">
        <v>285</v>
      </c>
      <c r="F1542" t="s">
        <v>285</v>
      </c>
      <c r="G1542">
        <v>346152</v>
      </c>
      <c r="H1542" t="s">
        <v>285</v>
      </c>
      <c r="I1542" t="s">
        <v>285</v>
      </c>
      <c r="J1542">
        <v>63501</v>
      </c>
      <c r="K1542" t="s">
        <v>285</v>
      </c>
      <c r="L1542" t="s">
        <v>285</v>
      </c>
      <c r="M1542">
        <v>513750</v>
      </c>
      <c r="N1542" t="s">
        <v>285</v>
      </c>
      <c r="O1542" t="s">
        <v>285</v>
      </c>
      <c r="P1542">
        <v>1219154</v>
      </c>
      <c r="Q1542" t="s">
        <v>285</v>
      </c>
      <c r="R1542" t="s">
        <v>285</v>
      </c>
    </row>
    <row r="1543" spans="1:18" hidden="1">
      <c r="A1543" t="s">
        <v>340</v>
      </c>
      <c r="B1543">
        <v>13005</v>
      </c>
      <c r="C1543" t="s">
        <v>315</v>
      </c>
      <c r="D1543">
        <v>2009322</v>
      </c>
      <c r="E1543" t="s">
        <v>285</v>
      </c>
      <c r="F1543" t="s">
        <v>285</v>
      </c>
      <c r="G1543">
        <v>354330</v>
      </c>
      <c r="H1543" t="s">
        <v>285</v>
      </c>
      <c r="I1543" t="s">
        <v>285</v>
      </c>
      <c r="J1543">
        <v>78777</v>
      </c>
      <c r="K1543" t="s">
        <v>285</v>
      </c>
      <c r="L1543" t="s">
        <v>285</v>
      </c>
      <c r="M1543">
        <v>520802</v>
      </c>
      <c r="N1543" t="s">
        <v>285</v>
      </c>
      <c r="O1543" t="s">
        <v>285</v>
      </c>
      <c r="P1543">
        <v>1055413</v>
      </c>
      <c r="Q1543" t="s">
        <v>285</v>
      </c>
      <c r="R1543" t="s">
        <v>285</v>
      </c>
    </row>
    <row r="1544" spans="1:18" hidden="1">
      <c r="A1544" t="s">
        <v>340</v>
      </c>
      <c r="B1544">
        <v>13005</v>
      </c>
      <c r="C1544" t="s">
        <v>316</v>
      </c>
      <c r="D1544">
        <v>1928473</v>
      </c>
      <c r="E1544" t="s">
        <v>285</v>
      </c>
      <c r="F1544" t="s">
        <v>285</v>
      </c>
      <c r="G1544">
        <v>369113</v>
      </c>
      <c r="H1544" t="s">
        <v>285</v>
      </c>
      <c r="I1544" t="s">
        <v>285</v>
      </c>
      <c r="J1544">
        <v>44017</v>
      </c>
      <c r="K1544" t="s">
        <v>285</v>
      </c>
      <c r="L1544" t="s">
        <v>285</v>
      </c>
      <c r="M1544">
        <v>506102</v>
      </c>
      <c r="N1544" t="s">
        <v>285</v>
      </c>
      <c r="O1544" t="s">
        <v>285</v>
      </c>
      <c r="P1544">
        <v>1009241</v>
      </c>
      <c r="Q1544" t="s">
        <v>285</v>
      </c>
      <c r="R1544" t="s">
        <v>285</v>
      </c>
    </row>
    <row r="1545" spans="1:18" hidden="1">
      <c r="A1545" t="s">
        <v>340</v>
      </c>
      <c r="B1545">
        <v>13005</v>
      </c>
      <c r="C1545" t="s">
        <v>317</v>
      </c>
      <c r="D1545">
        <v>1890368</v>
      </c>
      <c r="E1545" t="s">
        <v>285</v>
      </c>
      <c r="F1545" t="s">
        <v>285</v>
      </c>
      <c r="G1545">
        <v>379094</v>
      </c>
      <c r="H1545" t="s">
        <v>285</v>
      </c>
      <c r="I1545" t="s">
        <v>285</v>
      </c>
      <c r="J1545">
        <v>63777</v>
      </c>
      <c r="K1545" t="s">
        <v>285</v>
      </c>
      <c r="L1545" t="s">
        <v>285</v>
      </c>
      <c r="M1545">
        <v>473474</v>
      </c>
      <c r="N1545" t="s">
        <v>285</v>
      </c>
      <c r="O1545" t="s">
        <v>285</v>
      </c>
      <c r="P1545">
        <v>974023</v>
      </c>
      <c r="Q1545" t="s">
        <v>285</v>
      </c>
      <c r="R1545" t="s">
        <v>285</v>
      </c>
    </row>
    <row r="1546" spans="1:18" hidden="1">
      <c r="A1546" t="s">
        <v>340</v>
      </c>
      <c r="B1546">
        <v>13005</v>
      </c>
      <c r="C1546" t="s">
        <v>318</v>
      </c>
      <c r="D1546">
        <v>1810091</v>
      </c>
      <c r="E1546" t="s">
        <v>285</v>
      </c>
      <c r="F1546" t="s">
        <v>285</v>
      </c>
      <c r="G1546">
        <v>365360</v>
      </c>
      <c r="H1546" t="s">
        <v>285</v>
      </c>
      <c r="I1546" t="s">
        <v>285</v>
      </c>
      <c r="J1546">
        <v>65944</v>
      </c>
      <c r="K1546" t="s">
        <v>285</v>
      </c>
      <c r="L1546" t="s">
        <v>285</v>
      </c>
      <c r="M1546">
        <v>461341</v>
      </c>
      <c r="N1546" t="s">
        <v>285</v>
      </c>
      <c r="O1546" t="s">
        <v>285</v>
      </c>
      <c r="P1546">
        <v>917446</v>
      </c>
      <c r="Q1546" t="s">
        <v>285</v>
      </c>
      <c r="R1546" t="s">
        <v>285</v>
      </c>
    </row>
    <row r="1547" spans="1:18" hidden="1">
      <c r="A1547" t="s">
        <v>340</v>
      </c>
      <c r="B1547">
        <v>13005</v>
      </c>
      <c r="C1547" t="s">
        <v>319</v>
      </c>
      <c r="D1547">
        <v>1746008</v>
      </c>
      <c r="E1547" t="s">
        <v>285</v>
      </c>
      <c r="F1547" t="s">
        <v>285</v>
      </c>
      <c r="G1547">
        <v>403473</v>
      </c>
      <c r="H1547" t="s">
        <v>285</v>
      </c>
      <c r="I1547" t="s">
        <v>285</v>
      </c>
      <c r="J1547">
        <v>61857</v>
      </c>
      <c r="K1547" t="s">
        <v>285</v>
      </c>
      <c r="L1547" t="s">
        <v>285</v>
      </c>
      <c r="M1547">
        <v>447616</v>
      </c>
      <c r="N1547" t="s">
        <v>285</v>
      </c>
      <c r="O1547" t="s">
        <v>285</v>
      </c>
      <c r="P1547">
        <v>833062</v>
      </c>
      <c r="Q1547" t="s">
        <v>285</v>
      </c>
      <c r="R1547" t="s">
        <v>285</v>
      </c>
    </row>
    <row r="1548" spans="1:18" hidden="1">
      <c r="A1548" t="s">
        <v>340</v>
      </c>
      <c r="B1548">
        <v>13005</v>
      </c>
      <c r="C1548" t="s">
        <v>320</v>
      </c>
      <c r="D1548">
        <v>1908724</v>
      </c>
      <c r="E1548" t="s">
        <v>285</v>
      </c>
      <c r="F1548" t="s">
        <v>285</v>
      </c>
      <c r="G1548">
        <v>425541</v>
      </c>
      <c r="H1548" t="s">
        <v>285</v>
      </c>
      <c r="I1548" t="s">
        <v>285</v>
      </c>
      <c r="J1548">
        <v>50304</v>
      </c>
      <c r="K1548" t="s">
        <v>285</v>
      </c>
      <c r="L1548" t="s">
        <v>285</v>
      </c>
      <c r="M1548">
        <v>478223</v>
      </c>
      <c r="N1548" t="s">
        <v>285</v>
      </c>
      <c r="O1548" t="s">
        <v>285</v>
      </c>
      <c r="P1548">
        <v>954656</v>
      </c>
      <c r="Q1548" t="s">
        <v>285</v>
      </c>
      <c r="R1548" t="s">
        <v>285</v>
      </c>
    </row>
    <row r="1549" spans="1:18" hidden="1">
      <c r="A1549" t="s">
        <v>340</v>
      </c>
      <c r="B1549">
        <v>13005</v>
      </c>
      <c r="C1549" t="s">
        <v>321</v>
      </c>
      <c r="D1549">
        <v>1956508</v>
      </c>
      <c r="E1549" t="s">
        <v>285</v>
      </c>
      <c r="F1549" t="s">
        <v>285</v>
      </c>
      <c r="G1549">
        <v>401302</v>
      </c>
      <c r="H1549" t="s">
        <v>285</v>
      </c>
      <c r="I1549" t="s">
        <v>285</v>
      </c>
      <c r="J1549">
        <v>51872</v>
      </c>
      <c r="K1549" t="s">
        <v>285</v>
      </c>
      <c r="L1549" t="s">
        <v>285</v>
      </c>
      <c r="M1549">
        <v>474299</v>
      </c>
      <c r="N1549" t="s">
        <v>285</v>
      </c>
      <c r="O1549" t="s">
        <v>285</v>
      </c>
      <c r="P1549">
        <v>1029035</v>
      </c>
      <c r="Q1549" t="s">
        <v>285</v>
      </c>
      <c r="R1549" t="s">
        <v>285</v>
      </c>
    </row>
    <row r="1550" spans="1:18" hidden="1">
      <c r="A1550" t="s">
        <v>341</v>
      </c>
      <c r="B1550">
        <v>13006</v>
      </c>
      <c r="C1550" t="s">
        <v>244</v>
      </c>
      <c r="D1550">
        <v>107650</v>
      </c>
      <c r="E1550">
        <v>50</v>
      </c>
      <c r="F1550">
        <v>1213</v>
      </c>
      <c r="G1550">
        <v>8211</v>
      </c>
      <c r="H1550">
        <v>170</v>
      </c>
      <c r="I1550">
        <v>76</v>
      </c>
      <c r="J1550">
        <v>131</v>
      </c>
      <c r="K1550">
        <v>9</v>
      </c>
      <c r="L1550">
        <v>-1</v>
      </c>
      <c r="M1550">
        <v>12845</v>
      </c>
      <c r="N1550">
        <v>22</v>
      </c>
      <c r="O1550">
        <v>11</v>
      </c>
      <c r="P1550">
        <v>86463</v>
      </c>
      <c r="Q1550">
        <v>-151</v>
      </c>
      <c r="R1550">
        <v>1127</v>
      </c>
    </row>
    <row r="1551" spans="1:18" hidden="1">
      <c r="A1551" t="s">
        <v>341</v>
      </c>
      <c r="B1551">
        <v>13006</v>
      </c>
      <c r="C1551" t="s">
        <v>245</v>
      </c>
      <c r="D1551">
        <v>105994</v>
      </c>
      <c r="E1551">
        <v>-869</v>
      </c>
      <c r="F1551">
        <v>1577</v>
      </c>
      <c r="G1551">
        <v>8019</v>
      </c>
      <c r="H1551">
        <v>-363</v>
      </c>
      <c r="I1551">
        <v>31</v>
      </c>
      <c r="J1551">
        <v>124</v>
      </c>
      <c r="K1551">
        <v>-1</v>
      </c>
      <c r="L1551">
        <v>-8</v>
      </c>
      <c r="M1551">
        <v>12773</v>
      </c>
      <c r="N1551">
        <v>93</v>
      </c>
      <c r="O1551">
        <v>4</v>
      </c>
      <c r="P1551">
        <v>85078</v>
      </c>
      <c r="Q1551">
        <v>-598</v>
      </c>
      <c r="R1551">
        <v>1550</v>
      </c>
    </row>
    <row r="1552" spans="1:18" hidden="1">
      <c r="A1552" t="s">
        <v>341</v>
      </c>
      <c r="B1552">
        <v>13006</v>
      </c>
      <c r="C1552" t="s">
        <v>246</v>
      </c>
      <c r="D1552">
        <v>100774</v>
      </c>
      <c r="E1552">
        <v>-727</v>
      </c>
      <c r="F1552">
        <v>-2011</v>
      </c>
      <c r="G1552">
        <v>8587</v>
      </c>
      <c r="H1552">
        <v>65</v>
      </c>
      <c r="I1552">
        <v>-474</v>
      </c>
      <c r="J1552">
        <v>134</v>
      </c>
      <c r="K1552">
        <v>4</v>
      </c>
      <c r="L1552">
        <v>-4</v>
      </c>
      <c r="M1552">
        <v>12747</v>
      </c>
      <c r="N1552">
        <v>119</v>
      </c>
      <c r="O1552">
        <v>-369</v>
      </c>
      <c r="P1552">
        <v>79306</v>
      </c>
      <c r="Q1552">
        <v>-915</v>
      </c>
      <c r="R1552">
        <v>-1164</v>
      </c>
    </row>
    <row r="1553" spans="1:18" hidden="1">
      <c r="A1553" t="s">
        <v>341</v>
      </c>
      <c r="B1553">
        <v>13006</v>
      </c>
      <c r="C1553" t="s">
        <v>247</v>
      </c>
      <c r="D1553">
        <v>105996</v>
      </c>
      <c r="E1553">
        <v>-1122</v>
      </c>
      <c r="F1553">
        <v>-391</v>
      </c>
      <c r="G1553">
        <v>9042</v>
      </c>
      <c r="H1553">
        <v>-413</v>
      </c>
      <c r="I1553">
        <v>-90</v>
      </c>
      <c r="J1553">
        <v>141</v>
      </c>
      <c r="K1553">
        <v>1</v>
      </c>
      <c r="L1553">
        <v>-2</v>
      </c>
      <c r="M1553">
        <v>12900</v>
      </c>
      <c r="N1553">
        <v>-186</v>
      </c>
      <c r="O1553">
        <v>217</v>
      </c>
      <c r="P1553">
        <v>83913</v>
      </c>
      <c r="Q1553">
        <v>-524</v>
      </c>
      <c r="R1553">
        <v>-516</v>
      </c>
    </row>
    <row r="1554" spans="1:18" hidden="1">
      <c r="A1554" t="s">
        <v>341</v>
      </c>
      <c r="B1554">
        <v>13006</v>
      </c>
      <c r="C1554" t="s">
        <v>248</v>
      </c>
      <c r="D1554">
        <v>107941</v>
      </c>
      <c r="E1554">
        <v>-129</v>
      </c>
      <c r="F1554">
        <v>214</v>
      </c>
      <c r="G1554">
        <v>9497</v>
      </c>
      <c r="H1554">
        <v>588</v>
      </c>
      <c r="I1554">
        <v>12</v>
      </c>
      <c r="J1554">
        <v>143</v>
      </c>
      <c r="K1554">
        <v>-73</v>
      </c>
      <c r="L1554">
        <v>1</v>
      </c>
      <c r="M1554">
        <v>12883</v>
      </c>
      <c r="N1554">
        <v>-24</v>
      </c>
      <c r="O1554">
        <v>-59</v>
      </c>
      <c r="P1554">
        <v>85418</v>
      </c>
      <c r="Q1554">
        <v>-620</v>
      </c>
      <c r="R1554">
        <v>260</v>
      </c>
    </row>
    <row r="1555" spans="1:18" hidden="1">
      <c r="A1555" t="s">
        <v>341</v>
      </c>
      <c r="B1555">
        <v>13006</v>
      </c>
      <c r="C1555" t="s">
        <v>249</v>
      </c>
      <c r="D1555">
        <v>105891</v>
      </c>
      <c r="E1555">
        <v>992</v>
      </c>
      <c r="F1555">
        <v>-417</v>
      </c>
      <c r="G1555">
        <v>8690</v>
      </c>
      <c r="H1555">
        <v>228</v>
      </c>
      <c r="I1555">
        <v>-21</v>
      </c>
      <c r="J1555">
        <v>215</v>
      </c>
      <c r="K1555">
        <v>3</v>
      </c>
      <c r="L1555">
        <v>-2</v>
      </c>
      <c r="M1555">
        <v>12904</v>
      </c>
      <c r="N1555">
        <v>-55</v>
      </c>
      <c r="O1555">
        <v>-127</v>
      </c>
      <c r="P1555">
        <v>84082</v>
      </c>
      <c r="Q1555">
        <v>816</v>
      </c>
      <c r="R1555">
        <v>-267</v>
      </c>
    </row>
    <row r="1556" spans="1:18" hidden="1">
      <c r="A1556" t="s">
        <v>341</v>
      </c>
      <c r="B1556">
        <v>13006</v>
      </c>
      <c r="C1556" t="s">
        <v>250</v>
      </c>
      <c r="D1556">
        <v>105472</v>
      </c>
      <c r="E1556">
        <v>1092</v>
      </c>
      <c r="F1556">
        <v>1014</v>
      </c>
      <c r="G1556">
        <v>8532</v>
      </c>
      <c r="H1556">
        <v>-105</v>
      </c>
      <c r="I1556">
        <v>335</v>
      </c>
      <c r="J1556">
        <v>216</v>
      </c>
      <c r="K1556">
        <v>8</v>
      </c>
      <c r="L1556">
        <v>-2</v>
      </c>
      <c r="M1556">
        <v>13069</v>
      </c>
      <c r="N1556">
        <v>43</v>
      </c>
      <c r="O1556">
        <v>21</v>
      </c>
      <c r="P1556">
        <v>83655</v>
      </c>
      <c r="Q1556">
        <v>1146</v>
      </c>
      <c r="R1556">
        <v>660</v>
      </c>
    </row>
    <row r="1557" spans="1:18" hidden="1">
      <c r="A1557" t="s">
        <v>341</v>
      </c>
      <c r="B1557">
        <v>13006</v>
      </c>
      <c r="C1557" t="s">
        <v>251</v>
      </c>
      <c r="D1557">
        <v>103099</v>
      </c>
      <c r="E1557">
        <v>1916</v>
      </c>
      <c r="F1557">
        <v>901</v>
      </c>
      <c r="G1557">
        <v>8348</v>
      </c>
      <c r="H1557">
        <v>509</v>
      </c>
      <c r="I1557">
        <v>-79</v>
      </c>
      <c r="J1557">
        <v>211</v>
      </c>
      <c r="K1557">
        <v>10</v>
      </c>
      <c r="L1557">
        <v>-1</v>
      </c>
      <c r="M1557">
        <v>12956</v>
      </c>
      <c r="N1557">
        <v>-82</v>
      </c>
      <c r="O1557">
        <v>-9</v>
      </c>
      <c r="P1557">
        <v>81584</v>
      </c>
      <c r="Q1557">
        <v>1479</v>
      </c>
      <c r="R1557">
        <v>990</v>
      </c>
    </row>
    <row r="1558" spans="1:18" hidden="1">
      <c r="A1558" t="s">
        <v>341</v>
      </c>
      <c r="B1558">
        <v>13006</v>
      </c>
      <c r="C1558" t="s">
        <v>252</v>
      </c>
      <c r="D1558">
        <v>100368</v>
      </c>
      <c r="E1558">
        <v>-292</v>
      </c>
      <c r="F1558">
        <v>2360</v>
      </c>
      <c r="G1558">
        <v>7891</v>
      </c>
      <c r="H1558">
        <v>-331</v>
      </c>
      <c r="I1558">
        <v>102</v>
      </c>
      <c r="J1558">
        <v>208</v>
      </c>
      <c r="K1558">
        <v>3</v>
      </c>
      <c r="L1558">
        <v>0</v>
      </c>
      <c r="M1558">
        <v>13015</v>
      </c>
      <c r="N1558">
        <v>101</v>
      </c>
      <c r="O1558">
        <v>142</v>
      </c>
      <c r="P1558">
        <v>79254</v>
      </c>
      <c r="Q1558">
        <v>-65</v>
      </c>
      <c r="R1558">
        <v>2116</v>
      </c>
    </row>
    <row r="1559" spans="1:18" hidden="1">
      <c r="A1559" t="s">
        <v>341</v>
      </c>
      <c r="B1559">
        <v>13006</v>
      </c>
      <c r="C1559" t="s">
        <v>253</v>
      </c>
      <c r="D1559">
        <v>98137</v>
      </c>
      <c r="E1559">
        <v>241</v>
      </c>
      <c r="F1559">
        <v>2106</v>
      </c>
      <c r="G1559">
        <v>8071</v>
      </c>
      <c r="H1559">
        <v>15</v>
      </c>
      <c r="I1559">
        <v>-11</v>
      </c>
      <c r="J1559">
        <v>211</v>
      </c>
      <c r="K1559">
        <v>2</v>
      </c>
      <c r="L1559">
        <v>0</v>
      </c>
      <c r="M1559">
        <v>12676</v>
      </c>
      <c r="N1559">
        <v>-26</v>
      </c>
      <c r="O1559">
        <v>134</v>
      </c>
      <c r="P1559">
        <v>77179</v>
      </c>
      <c r="Q1559">
        <v>250</v>
      </c>
      <c r="R1559">
        <v>1983</v>
      </c>
    </row>
    <row r="1560" spans="1:18" hidden="1">
      <c r="A1560" t="s">
        <v>341</v>
      </c>
      <c r="B1560">
        <v>13006</v>
      </c>
      <c r="C1560" t="s">
        <v>254</v>
      </c>
      <c r="D1560">
        <v>95041</v>
      </c>
      <c r="E1560">
        <v>1558</v>
      </c>
      <c r="F1560">
        <v>-414</v>
      </c>
      <c r="G1560">
        <v>8117</v>
      </c>
      <c r="H1560">
        <v>296</v>
      </c>
      <c r="I1560">
        <v>-126</v>
      </c>
      <c r="J1560">
        <v>209</v>
      </c>
      <c r="K1560">
        <v>9</v>
      </c>
      <c r="L1560">
        <v>-1</v>
      </c>
      <c r="M1560">
        <v>12543</v>
      </c>
      <c r="N1560">
        <v>267</v>
      </c>
      <c r="O1560">
        <v>-35</v>
      </c>
      <c r="P1560">
        <v>74172</v>
      </c>
      <c r="Q1560">
        <v>986</v>
      </c>
      <c r="R1560">
        <v>-252</v>
      </c>
    </row>
    <row r="1561" spans="1:18" hidden="1">
      <c r="A1561" t="s">
        <v>341</v>
      </c>
      <c r="B1561">
        <v>13006</v>
      </c>
      <c r="C1561" t="s">
        <v>255</v>
      </c>
      <c r="D1561">
        <v>93899</v>
      </c>
      <c r="E1561">
        <v>746</v>
      </c>
      <c r="F1561">
        <v>1345</v>
      </c>
      <c r="G1561">
        <v>7956</v>
      </c>
      <c r="H1561">
        <v>-68</v>
      </c>
      <c r="I1561">
        <v>161</v>
      </c>
      <c r="J1561">
        <v>201</v>
      </c>
      <c r="K1561">
        <v>-3</v>
      </c>
      <c r="L1561">
        <v>-5</v>
      </c>
      <c r="M1561">
        <v>12485</v>
      </c>
      <c r="N1561">
        <v>52</v>
      </c>
      <c r="O1561">
        <v>273</v>
      </c>
      <c r="P1561">
        <v>73257</v>
      </c>
      <c r="Q1561">
        <v>765</v>
      </c>
      <c r="R1561">
        <v>916</v>
      </c>
    </row>
    <row r="1562" spans="1:18" hidden="1">
      <c r="A1562" t="s">
        <v>341</v>
      </c>
      <c r="B1562">
        <v>13006</v>
      </c>
      <c r="C1562" t="s">
        <v>256</v>
      </c>
      <c r="D1562">
        <v>91874</v>
      </c>
      <c r="E1562">
        <v>-316</v>
      </c>
      <c r="F1562">
        <v>2096</v>
      </c>
      <c r="G1562">
        <v>7792</v>
      </c>
      <c r="H1562">
        <v>229</v>
      </c>
      <c r="I1562">
        <v>-79</v>
      </c>
      <c r="J1562">
        <v>212</v>
      </c>
      <c r="K1562">
        <v>-27</v>
      </c>
      <c r="L1562">
        <v>-5</v>
      </c>
      <c r="M1562">
        <v>12111</v>
      </c>
      <c r="N1562">
        <v>-27</v>
      </c>
      <c r="O1562">
        <v>-96</v>
      </c>
      <c r="P1562">
        <v>71759</v>
      </c>
      <c r="Q1562">
        <v>-491</v>
      </c>
      <c r="R1562">
        <v>2276</v>
      </c>
    </row>
    <row r="1563" spans="1:18" hidden="1">
      <c r="A1563" t="s">
        <v>341</v>
      </c>
      <c r="B1563">
        <v>13006</v>
      </c>
      <c r="C1563" t="s">
        <v>257</v>
      </c>
      <c r="D1563">
        <v>90014</v>
      </c>
      <c r="E1563">
        <v>876</v>
      </c>
      <c r="F1563">
        <v>303</v>
      </c>
      <c r="G1563">
        <v>7640</v>
      </c>
      <c r="H1563">
        <v>-425</v>
      </c>
      <c r="I1563">
        <v>-98</v>
      </c>
      <c r="J1563">
        <v>243</v>
      </c>
      <c r="K1563">
        <v>1</v>
      </c>
      <c r="L1563">
        <v>-1</v>
      </c>
      <c r="M1563">
        <v>12257</v>
      </c>
      <c r="N1563">
        <v>-25</v>
      </c>
      <c r="O1563">
        <v>-111</v>
      </c>
      <c r="P1563">
        <v>69874</v>
      </c>
      <c r="Q1563">
        <v>1325</v>
      </c>
      <c r="R1563">
        <v>513</v>
      </c>
    </row>
    <row r="1564" spans="1:18" hidden="1">
      <c r="A1564" t="s">
        <v>341</v>
      </c>
      <c r="B1564">
        <v>13006</v>
      </c>
      <c r="C1564" t="s">
        <v>258</v>
      </c>
      <c r="D1564">
        <v>88590</v>
      </c>
      <c r="E1564">
        <v>342</v>
      </c>
      <c r="F1564">
        <v>-1682</v>
      </c>
      <c r="G1564">
        <v>8132</v>
      </c>
      <c r="H1564">
        <v>155</v>
      </c>
      <c r="I1564">
        <v>-373</v>
      </c>
      <c r="J1564">
        <v>244</v>
      </c>
      <c r="K1564">
        <v>3</v>
      </c>
      <c r="L1564">
        <v>11</v>
      </c>
      <c r="M1564">
        <v>12350</v>
      </c>
      <c r="N1564">
        <v>178</v>
      </c>
      <c r="O1564">
        <v>-91</v>
      </c>
      <c r="P1564">
        <v>67864</v>
      </c>
      <c r="Q1564">
        <v>6</v>
      </c>
      <c r="R1564">
        <v>-1229</v>
      </c>
    </row>
    <row r="1565" spans="1:18" hidden="1">
      <c r="A1565" t="s">
        <v>341</v>
      </c>
      <c r="B1565">
        <v>13006</v>
      </c>
      <c r="C1565" t="s">
        <v>259</v>
      </c>
      <c r="D1565">
        <v>88143</v>
      </c>
      <c r="E1565">
        <v>154</v>
      </c>
      <c r="F1565">
        <v>465</v>
      </c>
      <c r="G1565">
        <v>7831</v>
      </c>
      <c r="H1565">
        <v>-238</v>
      </c>
      <c r="I1565">
        <v>331</v>
      </c>
      <c r="J1565">
        <v>231</v>
      </c>
      <c r="K1565">
        <v>19</v>
      </c>
      <c r="L1565">
        <v>11</v>
      </c>
      <c r="M1565">
        <v>12294</v>
      </c>
      <c r="N1565">
        <v>45</v>
      </c>
      <c r="O1565">
        <v>259</v>
      </c>
      <c r="P1565">
        <v>67787</v>
      </c>
      <c r="Q1565">
        <v>328</v>
      </c>
      <c r="R1565">
        <v>-136</v>
      </c>
    </row>
    <row r="1566" spans="1:18" hidden="1">
      <c r="A1566" t="s">
        <v>341</v>
      </c>
      <c r="B1566">
        <v>13006</v>
      </c>
      <c r="C1566" t="s">
        <v>260</v>
      </c>
      <c r="D1566">
        <v>87347</v>
      </c>
      <c r="E1566">
        <v>51</v>
      </c>
      <c r="F1566">
        <v>984</v>
      </c>
      <c r="G1566">
        <v>7564</v>
      </c>
      <c r="H1566">
        <v>115</v>
      </c>
      <c r="I1566">
        <v>86</v>
      </c>
      <c r="J1566">
        <v>202</v>
      </c>
      <c r="K1566">
        <v>4</v>
      </c>
      <c r="L1566">
        <v>1</v>
      </c>
      <c r="M1566">
        <v>12008</v>
      </c>
      <c r="N1566">
        <v>75</v>
      </c>
      <c r="O1566">
        <v>7</v>
      </c>
      <c r="P1566">
        <v>67573</v>
      </c>
      <c r="Q1566">
        <v>-143</v>
      </c>
      <c r="R1566">
        <v>890</v>
      </c>
    </row>
    <row r="1567" spans="1:18" hidden="1">
      <c r="A1567" t="s">
        <v>341</v>
      </c>
      <c r="B1567">
        <v>13006</v>
      </c>
      <c r="C1567" t="s">
        <v>261</v>
      </c>
      <c r="D1567">
        <v>86175</v>
      </c>
      <c r="E1567">
        <v>457</v>
      </c>
      <c r="F1567">
        <v>-443</v>
      </c>
      <c r="G1567">
        <v>7342</v>
      </c>
      <c r="H1567">
        <v>-143</v>
      </c>
      <c r="I1567">
        <v>-179</v>
      </c>
      <c r="J1567">
        <v>197</v>
      </c>
      <c r="K1567">
        <v>24</v>
      </c>
      <c r="L1567">
        <v>-14</v>
      </c>
      <c r="M1567">
        <v>11944</v>
      </c>
      <c r="N1567">
        <v>45</v>
      </c>
      <c r="O1567">
        <v>-472</v>
      </c>
      <c r="P1567">
        <v>66692</v>
      </c>
      <c r="Q1567">
        <v>531</v>
      </c>
      <c r="R1567">
        <v>222</v>
      </c>
    </row>
    <row r="1568" spans="1:18" hidden="1">
      <c r="A1568" t="s">
        <v>341</v>
      </c>
      <c r="B1568">
        <v>13006</v>
      </c>
      <c r="C1568" t="s">
        <v>262</v>
      </c>
      <c r="D1568">
        <v>87281</v>
      </c>
      <c r="E1568">
        <v>447</v>
      </c>
      <c r="F1568">
        <v>2457</v>
      </c>
      <c r="G1568">
        <v>7861</v>
      </c>
      <c r="H1568">
        <v>200</v>
      </c>
      <c r="I1568">
        <v>123</v>
      </c>
      <c r="J1568">
        <v>185</v>
      </c>
      <c r="K1568">
        <v>-4</v>
      </c>
      <c r="L1568">
        <v>6</v>
      </c>
      <c r="M1568">
        <v>12345</v>
      </c>
      <c r="N1568">
        <v>-46</v>
      </c>
      <c r="O1568">
        <v>222</v>
      </c>
      <c r="P1568">
        <v>66890</v>
      </c>
      <c r="Q1568">
        <v>297</v>
      </c>
      <c r="R1568">
        <v>2106</v>
      </c>
    </row>
    <row r="1569" spans="1:18" hidden="1">
      <c r="A1569" t="s">
        <v>341</v>
      </c>
      <c r="B1569">
        <v>13006</v>
      </c>
      <c r="C1569" t="s">
        <v>263</v>
      </c>
      <c r="D1569">
        <v>84430</v>
      </c>
      <c r="E1569">
        <v>1912</v>
      </c>
      <c r="F1569">
        <v>-1126</v>
      </c>
      <c r="G1569">
        <v>7509</v>
      </c>
      <c r="H1569">
        <v>-123</v>
      </c>
      <c r="I1569">
        <v>-344</v>
      </c>
      <c r="J1569">
        <v>183</v>
      </c>
      <c r="K1569">
        <v>-12</v>
      </c>
      <c r="L1569">
        <v>-4</v>
      </c>
      <c r="M1569">
        <v>12157</v>
      </c>
      <c r="N1569">
        <v>30</v>
      </c>
      <c r="O1569">
        <v>-406</v>
      </c>
      <c r="P1569">
        <v>64581</v>
      </c>
      <c r="Q1569">
        <v>2017</v>
      </c>
      <c r="R1569">
        <v>-372</v>
      </c>
    </row>
    <row r="1570" spans="1:18" hidden="1">
      <c r="A1570" t="s">
        <v>341</v>
      </c>
      <c r="B1570">
        <v>13006</v>
      </c>
      <c r="C1570" t="s">
        <v>264</v>
      </c>
      <c r="D1570">
        <v>84900</v>
      </c>
      <c r="E1570">
        <v>1167</v>
      </c>
      <c r="F1570">
        <v>1150</v>
      </c>
      <c r="G1570">
        <v>7928</v>
      </c>
      <c r="H1570">
        <v>-20</v>
      </c>
      <c r="I1570">
        <v>187</v>
      </c>
      <c r="J1570">
        <v>233</v>
      </c>
      <c r="K1570">
        <v>-4</v>
      </c>
      <c r="L1570">
        <v>0</v>
      </c>
      <c r="M1570">
        <v>12527</v>
      </c>
      <c r="N1570">
        <v>75</v>
      </c>
      <c r="O1570">
        <v>239</v>
      </c>
      <c r="P1570">
        <v>64212</v>
      </c>
      <c r="Q1570">
        <v>1116</v>
      </c>
      <c r="R1570">
        <v>724</v>
      </c>
    </row>
    <row r="1571" spans="1:18" hidden="1">
      <c r="A1571" t="s">
        <v>341</v>
      </c>
      <c r="B1571">
        <v>13006</v>
      </c>
      <c r="C1571" t="s">
        <v>265</v>
      </c>
      <c r="D1571">
        <v>83072</v>
      </c>
      <c r="E1571">
        <v>535</v>
      </c>
      <c r="F1571">
        <v>274</v>
      </c>
      <c r="G1571">
        <v>7973</v>
      </c>
      <c r="H1571">
        <v>647</v>
      </c>
      <c r="I1571">
        <v>114</v>
      </c>
      <c r="J1571">
        <v>236</v>
      </c>
      <c r="K1571">
        <v>-2</v>
      </c>
      <c r="L1571">
        <v>-3</v>
      </c>
      <c r="M1571">
        <v>12191</v>
      </c>
      <c r="N1571">
        <v>-220</v>
      </c>
      <c r="O1571">
        <v>315</v>
      </c>
      <c r="P1571">
        <v>62672</v>
      </c>
      <c r="Q1571">
        <v>110</v>
      </c>
      <c r="R1571">
        <v>-152</v>
      </c>
    </row>
    <row r="1572" spans="1:18" hidden="1">
      <c r="A1572" t="s">
        <v>341</v>
      </c>
      <c r="B1572">
        <v>13006</v>
      </c>
      <c r="C1572" t="s">
        <v>266</v>
      </c>
      <c r="D1572">
        <v>81998</v>
      </c>
      <c r="E1572">
        <v>26</v>
      </c>
      <c r="F1572">
        <v>-211</v>
      </c>
      <c r="G1572">
        <v>7265</v>
      </c>
      <c r="H1572">
        <v>476</v>
      </c>
      <c r="I1572">
        <v>37</v>
      </c>
      <c r="J1572">
        <v>239</v>
      </c>
      <c r="K1572">
        <v>0</v>
      </c>
      <c r="L1572">
        <v>5</v>
      </c>
      <c r="M1572">
        <v>12152</v>
      </c>
      <c r="N1572">
        <v>28</v>
      </c>
      <c r="O1572">
        <v>268</v>
      </c>
      <c r="P1572">
        <v>62342</v>
      </c>
      <c r="Q1572">
        <v>-478</v>
      </c>
      <c r="R1572">
        <v>-521</v>
      </c>
    </row>
    <row r="1573" spans="1:18" hidden="1">
      <c r="A1573" t="s">
        <v>341</v>
      </c>
      <c r="B1573">
        <v>13006</v>
      </c>
      <c r="C1573" t="s">
        <v>267</v>
      </c>
      <c r="D1573">
        <v>81899</v>
      </c>
      <c r="E1573">
        <v>-173</v>
      </c>
      <c r="F1573">
        <v>857</v>
      </c>
      <c r="G1573">
        <v>6729</v>
      </c>
      <c r="H1573">
        <v>41</v>
      </c>
      <c r="I1573">
        <v>108</v>
      </c>
      <c r="J1573">
        <v>234</v>
      </c>
      <c r="K1573">
        <v>-16</v>
      </c>
      <c r="L1573">
        <v>2</v>
      </c>
      <c r="M1573">
        <v>11740</v>
      </c>
      <c r="N1573">
        <v>-33</v>
      </c>
      <c r="O1573">
        <v>43</v>
      </c>
      <c r="P1573">
        <v>63196</v>
      </c>
      <c r="Q1573">
        <v>-165</v>
      </c>
      <c r="R1573">
        <v>704</v>
      </c>
    </row>
    <row r="1574" spans="1:18" hidden="1">
      <c r="A1574" t="s">
        <v>341</v>
      </c>
      <c r="B1574">
        <v>13006</v>
      </c>
      <c r="C1574" t="s">
        <v>268</v>
      </c>
      <c r="D1574">
        <v>80469</v>
      </c>
      <c r="E1574">
        <v>223</v>
      </c>
      <c r="F1574">
        <v>1261</v>
      </c>
      <c r="G1574">
        <v>6587</v>
      </c>
      <c r="H1574">
        <v>58</v>
      </c>
      <c r="I1574">
        <v>42</v>
      </c>
      <c r="J1574">
        <v>249</v>
      </c>
      <c r="K1574">
        <v>17</v>
      </c>
      <c r="L1574">
        <v>-10</v>
      </c>
      <c r="M1574">
        <v>11717</v>
      </c>
      <c r="N1574">
        <v>-3</v>
      </c>
      <c r="O1574">
        <v>231</v>
      </c>
      <c r="P1574">
        <v>61916</v>
      </c>
      <c r="Q1574">
        <v>151</v>
      </c>
      <c r="R1574">
        <v>998</v>
      </c>
    </row>
    <row r="1575" spans="1:18" hidden="1">
      <c r="A1575" t="s">
        <v>341</v>
      </c>
      <c r="B1575">
        <v>13006</v>
      </c>
      <c r="C1575" t="s">
        <v>269</v>
      </c>
      <c r="D1575">
        <v>78655</v>
      </c>
      <c r="E1575">
        <v>410</v>
      </c>
      <c r="F1575">
        <v>-1947</v>
      </c>
      <c r="G1575">
        <v>6512</v>
      </c>
      <c r="H1575">
        <v>81</v>
      </c>
      <c r="I1575">
        <v>-267</v>
      </c>
      <c r="J1575">
        <v>241</v>
      </c>
      <c r="K1575">
        <v>0</v>
      </c>
      <c r="L1575">
        <v>-6</v>
      </c>
      <c r="M1575">
        <v>11224</v>
      </c>
      <c r="N1575">
        <v>93</v>
      </c>
      <c r="O1575">
        <v>-529</v>
      </c>
      <c r="P1575">
        <v>60678</v>
      </c>
      <c r="Q1575">
        <v>236</v>
      </c>
      <c r="R1575">
        <v>-1145</v>
      </c>
    </row>
    <row r="1576" spans="1:18" hidden="1">
      <c r="A1576" t="s">
        <v>341</v>
      </c>
      <c r="B1576">
        <v>13006</v>
      </c>
      <c r="C1576" t="s">
        <v>270</v>
      </c>
      <c r="D1576">
        <v>80502</v>
      </c>
      <c r="E1576">
        <v>530</v>
      </c>
      <c r="F1576">
        <v>1093</v>
      </c>
      <c r="G1576">
        <v>6730</v>
      </c>
      <c r="H1576">
        <v>-69</v>
      </c>
      <c r="I1576">
        <v>17</v>
      </c>
      <c r="J1576">
        <v>247</v>
      </c>
      <c r="K1576">
        <v>32</v>
      </c>
      <c r="L1576">
        <v>9</v>
      </c>
      <c r="M1576">
        <v>11796</v>
      </c>
      <c r="N1576">
        <v>263</v>
      </c>
      <c r="O1576">
        <v>197</v>
      </c>
      <c r="P1576">
        <v>61729</v>
      </c>
      <c r="Q1576">
        <v>304</v>
      </c>
      <c r="R1576">
        <v>870</v>
      </c>
    </row>
    <row r="1577" spans="1:18" hidden="1">
      <c r="A1577" t="s">
        <v>341</v>
      </c>
      <c r="B1577">
        <v>13006</v>
      </c>
      <c r="C1577" t="s">
        <v>271</v>
      </c>
      <c r="D1577">
        <v>79023</v>
      </c>
      <c r="E1577">
        <v>-194</v>
      </c>
      <c r="F1577">
        <v>1248</v>
      </c>
      <c r="G1577">
        <v>6663</v>
      </c>
      <c r="H1577">
        <v>15</v>
      </c>
      <c r="I1577">
        <v>-149</v>
      </c>
      <c r="J1577">
        <v>211</v>
      </c>
      <c r="K1577">
        <v>14</v>
      </c>
      <c r="L1577">
        <v>-55</v>
      </c>
      <c r="M1577">
        <v>11299</v>
      </c>
      <c r="N1577">
        <v>16</v>
      </c>
      <c r="O1577">
        <v>-233</v>
      </c>
      <c r="P1577">
        <v>60850</v>
      </c>
      <c r="Q1577">
        <v>-239</v>
      </c>
      <c r="R1577">
        <v>1685</v>
      </c>
    </row>
    <row r="1578" spans="1:18" hidden="1">
      <c r="A1578" t="s">
        <v>341</v>
      </c>
      <c r="B1578">
        <v>13006</v>
      </c>
      <c r="C1578" t="s">
        <v>272</v>
      </c>
      <c r="D1578">
        <v>77419</v>
      </c>
      <c r="E1578">
        <v>-1536</v>
      </c>
      <c r="F1578">
        <v>594</v>
      </c>
      <c r="G1578">
        <v>6660</v>
      </c>
      <c r="H1578">
        <v>-647</v>
      </c>
      <c r="I1578">
        <v>-113</v>
      </c>
      <c r="J1578">
        <v>241</v>
      </c>
      <c r="K1578">
        <v>-2</v>
      </c>
      <c r="L1578">
        <v>-33</v>
      </c>
      <c r="M1578">
        <v>11483</v>
      </c>
      <c r="N1578">
        <v>48</v>
      </c>
      <c r="O1578">
        <v>-66</v>
      </c>
      <c r="P1578">
        <v>59035</v>
      </c>
      <c r="Q1578">
        <v>-935</v>
      </c>
      <c r="R1578">
        <v>806</v>
      </c>
    </row>
    <row r="1579" spans="1:18" hidden="1">
      <c r="A1579" t="s">
        <v>341</v>
      </c>
      <c r="B1579">
        <v>13006</v>
      </c>
      <c r="C1579" t="s">
        <v>273</v>
      </c>
      <c r="D1579">
        <v>78737</v>
      </c>
      <c r="E1579">
        <v>781</v>
      </c>
      <c r="F1579">
        <v>4037</v>
      </c>
      <c r="G1579">
        <v>7468</v>
      </c>
      <c r="H1579">
        <v>437</v>
      </c>
      <c r="I1579">
        <v>535</v>
      </c>
      <c r="J1579">
        <v>277</v>
      </c>
      <c r="K1579">
        <v>10</v>
      </c>
      <c r="L1579">
        <v>-15</v>
      </c>
      <c r="M1579">
        <v>11572</v>
      </c>
      <c r="N1579">
        <v>77</v>
      </c>
      <c r="O1579">
        <v>464</v>
      </c>
      <c r="P1579">
        <v>59420</v>
      </c>
      <c r="Q1579">
        <v>257</v>
      </c>
      <c r="R1579">
        <v>3053</v>
      </c>
    </row>
    <row r="1580" spans="1:18" hidden="1">
      <c r="A1580" t="s">
        <v>341</v>
      </c>
      <c r="B1580">
        <v>13006</v>
      </c>
      <c r="C1580" t="s">
        <v>274</v>
      </c>
      <c r="D1580">
        <v>72250</v>
      </c>
      <c r="E1580">
        <v>66</v>
      </c>
      <c r="F1580">
        <v>1533</v>
      </c>
      <c r="G1580">
        <v>6505</v>
      </c>
      <c r="H1580">
        <v>17</v>
      </c>
      <c r="I1580">
        <v>422</v>
      </c>
      <c r="J1580">
        <v>278</v>
      </c>
      <c r="K1580">
        <v>-3</v>
      </c>
      <c r="L1580">
        <v>-1</v>
      </c>
      <c r="M1580">
        <v>10922</v>
      </c>
      <c r="N1580">
        <v>78</v>
      </c>
      <c r="O1580">
        <v>948</v>
      </c>
      <c r="P1580">
        <v>54545</v>
      </c>
      <c r="Q1580">
        <v>-26</v>
      </c>
      <c r="R1580">
        <v>164</v>
      </c>
    </row>
    <row r="1581" spans="1:18" hidden="1">
      <c r="A1581" t="s">
        <v>341</v>
      </c>
      <c r="B1581">
        <v>13006</v>
      </c>
      <c r="C1581" t="s">
        <v>275</v>
      </c>
      <c r="D1581">
        <v>70932</v>
      </c>
      <c r="E1581">
        <v>275</v>
      </c>
      <c r="F1581">
        <v>233</v>
      </c>
      <c r="G1581">
        <v>6100</v>
      </c>
      <c r="H1581">
        <v>159</v>
      </c>
      <c r="I1581">
        <v>-212</v>
      </c>
      <c r="J1581">
        <v>284</v>
      </c>
      <c r="K1581">
        <v>-7</v>
      </c>
      <c r="L1581">
        <v>4</v>
      </c>
      <c r="M1581">
        <v>9763</v>
      </c>
      <c r="N1581">
        <v>5</v>
      </c>
      <c r="O1581">
        <v>-325</v>
      </c>
      <c r="P1581">
        <v>54785</v>
      </c>
      <c r="Q1581">
        <v>118</v>
      </c>
      <c r="R1581">
        <v>766</v>
      </c>
    </row>
    <row r="1582" spans="1:18" hidden="1">
      <c r="A1582" t="s">
        <v>341</v>
      </c>
      <c r="B1582">
        <v>13006</v>
      </c>
      <c r="C1582" t="s">
        <v>276</v>
      </c>
      <c r="D1582">
        <v>70645</v>
      </c>
      <c r="E1582">
        <v>319</v>
      </c>
      <c r="F1582">
        <v>-3307</v>
      </c>
      <c r="G1582">
        <v>6141</v>
      </c>
      <c r="H1582">
        <v>-160</v>
      </c>
      <c r="I1582">
        <v>-401</v>
      </c>
      <c r="J1582">
        <v>288</v>
      </c>
      <c r="K1582">
        <v>67</v>
      </c>
      <c r="L1582">
        <v>-10</v>
      </c>
      <c r="M1582">
        <v>10074</v>
      </c>
      <c r="N1582">
        <v>202</v>
      </c>
      <c r="O1582">
        <v>-362</v>
      </c>
      <c r="P1582">
        <v>54142</v>
      </c>
      <c r="Q1582">
        <v>210</v>
      </c>
      <c r="R1582">
        <v>-2534</v>
      </c>
    </row>
    <row r="1583" spans="1:18" hidden="1">
      <c r="A1583" t="s">
        <v>341</v>
      </c>
      <c r="B1583">
        <v>13006</v>
      </c>
      <c r="C1583" t="s">
        <v>277</v>
      </c>
      <c r="D1583">
        <v>74261</v>
      </c>
      <c r="E1583">
        <v>299</v>
      </c>
      <c r="F1583">
        <v>900</v>
      </c>
      <c r="G1583">
        <v>6793</v>
      </c>
      <c r="H1583">
        <v>131</v>
      </c>
      <c r="I1583">
        <v>-53</v>
      </c>
      <c r="J1583">
        <v>231</v>
      </c>
      <c r="K1583">
        <v>13</v>
      </c>
      <c r="L1583">
        <v>-16</v>
      </c>
      <c r="M1583">
        <v>10381</v>
      </c>
      <c r="N1583">
        <v>40</v>
      </c>
      <c r="O1583">
        <v>-149</v>
      </c>
      <c r="P1583">
        <v>56856</v>
      </c>
      <c r="Q1583">
        <v>115</v>
      </c>
      <c r="R1583">
        <v>1118</v>
      </c>
    </row>
    <row r="1584" spans="1:18" hidden="1">
      <c r="A1584" t="s">
        <v>341</v>
      </c>
      <c r="B1584">
        <v>13006</v>
      </c>
      <c r="C1584" t="s">
        <v>278</v>
      </c>
      <c r="D1584">
        <v>73267</v>
      </c>
      <c r="E1584">
        <v>199</v>
      </c>
      <c r="F1584">
        <v>-916</v>
      </c>
      <c r="G1584">
        <v>6742</v>
      </c>
      <c r="H1584">
        <v>322</v>
      </c>
      <c r="I1584">
        <v>-400</v>
      </c>
      <c r="J1584">
        <v>237</v>
      </c>
      <c r="K1584">
        <v>45</v>
      </c>
      <c r="L1584">
        <v>-18</v>
      </c>
      <c r="M1584">
        <v>10533</v>
      </c>
      <c r="N1584">
        <v>-9</v>
      </c>
      <c r="O1584">
        <v>39</v>
      </c>
      <c r="P1584">
        <v>55755</v>
      </c>
      <c r="Q1584">
        <v>-159</v>
      </c>
      <c r="R1584">
        <v>-537</v>
      </c>
    </row>
    <row r="1585" spans="1:18" hidden="1">
      <c r="A1585" t="s">
        <v>341</v>
      </c>
      <c r="B1585">
        <v>13006</v>
      </c>
      <c r="C1585" t="s">
        <v>279</v>
      </c>
      <c r="D1585">
        <v>74560</v>
      </c>
      <c r="E1585">
        <v>-403</v>
      </c>
      <c r="F1585">
        <v>3230</v>
      </c>
      <c r="G1585">
        <v>6813</v>
      </c>
      <c r="H1585">
        <v>418</v>
      </c>
      <c r="I1585">
        <v>-14</v>
      </c>
      <c r="J1585">
        <v>213</v>
      </c>
      <c r="K1585">
        <v>5</v>
      </c>
      <c r="L1585">
        <v>-37</v>
      </c>
      <c r="M1585">
        <v>10553</v>
      </c>
      <c r="N1585">
        <v>120</v>
      </c>
      <c r="O1585">
        <v>134</v>
      </c>
      <c r="P1585">
        <v>56981</v>
      </c>
      <c r="Q1585">
        <v>-946</v>
      </c>
      <c r="R1585">
        <v>3147</v>
      </c>
    </row>
    <row r="1586" spans="1:18" hidden="1">
      <c r="A1586" t="s">
        <v>341</v>
      </c>
      <c r="B1586">
        <v>13006</v>
      </c>
      <c r="C1586" t="s">
        <v>280</v>
      </c>
      <c r="D1586">
        <v>70721</v>
      </c>
      <c r="E1586">
        <v>-713</v>
      </c>
      <c r="F1586">
        <v>501</v>
      </c>
      <c r="G1586">
        <v>6157</v>
      </c>
      <c r="H1586">
        <v>-1025</v>
      </c>
      <c r="I1586">
        <v>-189</v>
      </c>
      <c r="J1586">
        <v>207</v>
      </c>
      <c r="K1586">
        <v>3</v>
      </c>
      <c r="L1586">
        <v>-1</v>
      </c>
      <c r="M1586">
        <v>10331</v>
      </c>
      <c r="N1586">
        <v>78</v>
      </c>
      <c r="O1586">
        <v>-200</v>
      </c>
      <c r="P1586">
        <v>54026</v>
      </c>
      <c r="Q1586">
        <v>231</v>
      </c>
      <c r="R1586">
        <v>891</v>
      </c>
    </row>
    <row r="1587" spans="1:18" hidden="1">
      <c r="A1587" t="s">
        <v>341</v>
      </c>
      <c r="B1587">
        <v>13006</v>
      </c>
      <c r="C1587" t="s">
        <v>281</v>
      </c>
      <c r="D1587">
        <v>70967</v>
      </c>
      <c r="E1587">
        <v>159</v>
      </c>
      <c r="F1587">
        <v>495</v>
      </c>
      <c r="G1587">
        <v>7396</v>
      </c>
      <c r="H1587">
        <v>33</v>
      </c>
      <c r="I1587">
        <v>-11</v>
      </c>
      <c r="J1587">
        <v>209</v>
      </c>
      <c r="K1587">
        <v>-3</v>
      </c>
      <c r="L1587">
        <v>-2</v>
      </c>
      <c r="M1587">
        <v>10558</v>
      </c>
      <c r="N1587">
        <v>188</v>
      </c>
      <c r="O1587">
        <v>72</v>
      </c>
      <c r="P1587">
        <v>52804</v>
      </c>
      <c r="Q1587">
        <v>-59</v>
      </c>
      <c r="R1587">
        <v>436</v>
      </c>
    </row>
    <row r="1588" spans="1:18" hidden="1">
      <c r="A1588" t="s">
        <v>341</v>
      </c>
      <c r="B1588">
        <v>13006</v>
      </c>
      <c r="C1588" t="s">
        <v>282</v>
      </c>
      <c r="D1588">
        <v>70089</v>
      </c>
      <c r="E1588">
        <v>760</v>
      </c>
      <c r="F1588">
        <v>562</v>
      </c>
      <c r="G1588">
        <v>7371</v>
      </c>
      <c r="H1588">
        <v>771</v>
      </c>
      <c r="I1588">
        <v>190</v>
      </c>
      <c r="J1588">
        <v>245</v>
      </c>
      <c r="K1588">
        <v>6</v>
      </c>
      <c r="L1588">
        <v>7</v>
      </c>
      <c r="M1588">
        <v>10303</v>
      </c>
      <c r="N1588">
        <v>2</v>
      </c>
      <c r="O1588">
        <v>414</v>
      </c>
      <c r="P1588">
        <v>52170</v>
      </c>
      <c r="Q1588">
        <v>-19</v>
      </c>
      <c r="R1588">
        <v>-49</v>
      </c>
    </row>
    <row r="1589" spans="1:18" hidden="1">
      <c r="A1589" t="s">
        <v>341</v>
      </c>
      <c r="B1589">
        <v>13006</v>
      </c>
      <c r="C1589" t="s">
        <v>283</v>
      </c>
      <c r="D1589">
        <v>69067</v>
      </c>
      <c r="E1589">
        <v>56</v>
      </c>
      <c r="F1589">
        <v>-42</v>
      </c>
      <c r="G1589">
        <v>6454</v>
      </c>
      <c r="H1589">
        <v>-526</v>
      </c>
      <c r="I1589">
        <v>-197</v>
      </c>
      <c r="J1589">
        <v>201</v>
      </c>
      <c r="K1589">
        <v>79</v>
      </c>
      <c r="L1589">
        <v>-7</v>
      </c>
      <c r="M1589">
        <v>9855</v>
      </c>
      <c r="N1589">
        <v>1387</v>
      </c>
      <c r="O1589">
        <v>-476</v>
      </c>
      <c r="P1589">
        <v>52557</v>
      </c>
      <c r="Q1589">
        <v>-884</v>
      </c>
      <c r="R1589">
        <v>638</v>
      </c>
    </row>
    <row r="1590" spans="1:18" hidden="1">
      <c r="A1590" t="s">
        <v>341</v>
      </c>
      <c r="B1590">
        <v>13006</v>
      </c>
      <c r="C1590" t="s">
        <v>284</v>
      </c>
      <c r="D1590">
        <v>70684</v>
      </c>
      <c r="E1590" t="s">
        <v>285</v>
      </c>
      <c r="F1590" t="s">
        <v>285</v>
      </c>
      <c r="G1590">
        <v>7214</v>
      </c>
      <c r="H1590" t="s">
        <v>285</v>
      </c>
      <c r="I1590" t="s">
        <v>285</v>
      </c>
      <c r="J1590">
        <v>130</v>
      </c>
      <c r="K1590" t="s">
        <v>285</v>
      </c>
      <c r="L1590" t="s">
        <v>285</v>
      </c>
      <c r="M1590">
        <v>8963</v>
      </c>
      <c r="N1590" t="s">
        <v>285</v>
      </c>
      <c r="O1590" t="s">
        <v>285</v>
      </c>
      <c r="P1590">
        <v>54377</v>
      </c>
      <c r="Q1590" t="s">
        <v>285</v>
      </c>
      <c r="R1590" t="s">
        <v>285</v>
      </c>
    </row>
    <row r="1591" spans="1:18" hidden="1">
      <c r="A1591" t="s">
        <v>341</v>
      </c>
      <c r="B1591">
        <v>13006</v>
      </c>
      <c r="C1591" t="s">
        <v>286</v>
      </c>
      <c r="D1591">
        <v>68336</v>
      </c>
      <c r="E1591" t="s">
        <v>285</v>
      </c>
      <c r="F1591" t="s">
        <v>285</v>
      </c>
      <c r="G1591">
        <v>7789</v>
      </c>
      <c r="H1591" t="s">
        <v>285</v>
      </c>
      <c r="I1591" t="s">
        <v>285</v>
      </c>
      <c r="J1591">
        <v>149</v>
      </c>
      <c r="K1591" t="s">
        <v>285</v>
      </c>
      <c r="L1591" t="s">
        <v>285</v>
      </c>
      <c r="M1591">
        <v>7667</v>
      </c>
      <c r="N1591" t="s">
        <v>285</v>
      </c>
      <c r="O1591" t="s">
        <v>285</v>
      </c>
      <c r="P1591">
        <v>52731</v>
      </c>
      <c r="Q1591" t="s">
        <v>285</v>
      </c>
      <c r="R1591" t="s">
        <v>285</v>
      </c>
    </row>
    <row r="1592" spans="1:18" hidden="1">
      <c r="A1592" t="s">
        <v>341</v>
      </c>
      <c r="B1592">
        <v>13006</v>
      </c>
      <c r="C1592" t="s">
        <v>287</v>
      </c>
      <c r="D1592">
        <v>70437</v>
      </c>
      <c r="E1592" t="s">
        <v>285</v>
      </c>
      <c r="F1592" t="s">
        <v>285</v>
      </c>
      <c r="G1592">
        <v>7198</v>
      </c>
      <c r="H1592" t="s">
        <v>285</v>
      </c>
      <c r="I1592" t="s">
        <v>285</v>
      </c>
      <c r="J1592">
        <v>177</v>
      </c>
      <c r="K1592" t="s">
        <v>285</v>
      </c>
      <c r="L1592" t="s">
        <v>285</v>
      </c>
      <c r="M1592">
        <v>7567</v>
      </c>
      <c r="N1592" t="s">
        <v>285</v>
      </c>
      <c r="O1592" t="s">
        <v>285</v>
      </c>
      <c r="P1592">
        <v>55495</v>
      </c>
      <c r="Q1592" t="s">
        <v>285</v>
      </c>
      <c r="R1592" t="s">
        <v>285</v>
      </c>
    </row>
    <row r="1593" spans="1:18" hidden="1">
      <c r="A1593" t="s">
        <v>341</v>
      </c>
      <c r="B1593">
        <v>13006</v>
      </c>
      <c r="C1593" t="s">
        <v>288</v>
      </c>
      <c r="D1593">
        <v>62066</v>
      </c>
      <c r="E1593" t="s">
        <v>285</v>
      </c>
      <c r="F1593" t="s">
        <v>285</v>
      </c>
      <c r="G1593">
        <v>6532</v>
      </c>
      <c r="H1593" t="s">
        <v>285</v>
      </c>
      <c r="I1593" t="s">
        <v>285</v>
      </c>
      <c r="J1593">
        <v>192</v>
      </c>
      <c r="K1593" t="s">
        <v>285</v>
      </c>
      <c r="L1593" t="s">
        <v>285</v>
      </c>
      <c r="M1593">
        <v>6483</v>
      </c>
      <c r="N1593" t="s">
        <v>285</v>
      </c>
      <c r="O1593" t="s">
        <v>285</v>
      </c>
      <c r="P1593">
        <v>48859</v>
      </c>
      <c r="Q1593" t="s">
        <v>285</v>
      </c>
      <c r="R1593" t="s">
        <v>285</v>
      </c>
    </row>
    <row r="1594" spans="1:18" hidden="1">
      <c r="A1594" t="s">
        <v>341</v>
      </c>
      <c r="B1594">
        <v>13006</v>
      </c>
      <c r="C1594" t="s">
        <v>289</v>
      </c>
      <c r="D1594">
        <v>65938</v>
      </c>
      <c r="E1594" t="s">
        <v>285</v>
      </c>
      <c r="F1594" t="s">
        <v>285</v>
      </c>
      <c r="G1594">
        <v>6958</v>
      </c>
      <c r="H1594" t="s">
        <v>285</v>
      </c>
      <c r="I1594" t="s">
        <v>285</v>
      </c>
      <c r="J1594">
        <v>226</v>
      </c>
      <c r="K1594" t="s">
        <v>285</v>
      </c>
      <c r="L1594" t="s">
        <v>285</v>
      </c>
      <c r="M1594">
        <v>6704</v>
      </c>
      <c r="N1594" t="s">
        <v>285</v>
      </c>
      <c r="O1594" t="s">
        <v>285</v>
      </c>
      <c r="P1594">
        <v>52050</v>
      </c>
      <c r="Q1594" t="s">
        <v>285</v>
      </c>
      <c r="R1594" t="s">
        <v>285</v>
      </c>
    </row>
    <row r="1595" spans="1:18" hidden="1">
      <c r="A1595" t="s">
        <v>341</v>
      </c>
      <c r="B1595">
        <v>13006</v>
      </c>
      <c r="C1595" t="s">
        <v>290</v>
      </c>
      <c r="D1595">
        <v>63852</v>
      </c>
      <c r="E1595" t="s">
        <v>285</v>
      </c>
      <c r="F1595" t="s">
        <v>285</v>
      </c>
      <c r="G1595">
        <v>6651</v>
      </c>
      <c r="H1595" t="s">
        <v>285</v>
      </c>
      <c r="I1595" t="s">
        <v>285</v>
      </c>
      <c r="J1595">
        <v>198</v>
      </c>
      <c r="K1595" t="s">
        <v>285</v>
      </c>
      <c r="L1595" t="s">
        <v>285</v>
      </c>
      <c r="M1595">
        <v>6881</v>
      </c>
      <c r="N1595" t="s">
        <v>285</v>
      </c>
      <c r="O1595" t="s">
        <v>285</v>
      </c>
      <c r="P1595">
        <v>50122</v>
      </c>
      <c r="Q1595" t="s">
        <v>285</v>
      </c>
      <c r="R1595" t="s">
        <v>285</v>
      </c>
    </row>
    <row r="1596" spans="1:18" hidden="1">
      <c r="A1596" t="s">
        <v>341</v>
      </c>
      <c r="B1596">
        <v>13006</v>
      </c>
      <c r="C1596" t="s">
        <v>291</v>
      </c>
      <c r="D1596">
        <v>66447</v>
      </c>
      <c r="E1596" t="s">
        <v>285</v>
      </c>
      <c r="F1596" t="s">
        <v>285</v>
      </c>
      <c r="G1596">
        <v>7173</v>
      </c>
      <c r="H1596" t="s">
        <v>285</v>
      </c>
      <c r="I1596" t="s">
        <v>285</v>
      </c>
      <c r="J1596">
        <v>207</v>
      </c>
      <c r="K1596" t="s">
        <v>285</v>
      </c>
      <c r="L1596" t="s">
        <v>285</v>
      </c>
      <c r="M1596">
        <v>7063</v>
      </c>
      <c r="N1596" t="s">
        <v>285</v>
      </c>
      <c r="O1596" t="s">
        <v>285</v>
      </c>
      <c r="P1596">
        <v>52004</v>
      </c>
      <c r="Q1596" t="s">
        <v>285</v>
      </c>
      <c r="R1596" t="s">
        <v>285</v>
      </c>
    </row>
    <row r="1597" spans="1:18" hidden="1">
      <c r="A1597" t="s">
        <v>341</v>
      </c>
      <c r="B1597">
        <v>13006</v>
      </c>
      <c r="C1597" t="s">
        <v>292</v>
      </c>
      <c r="D1597">
        <v>64343</v>
      </c>
      <c r="E1597" t="s">
        <v>285</v>
      </c>
      <c r="F1597" t="s">
        <v>285</v>
      </c>
      <c r="G1597">
        <v>7065</v>
      </c>
      <c r="H1597" t="s">
        <v>285</v>
      </c>
      <c r="I1597" t="s">
        <v>285</v>
      </c>
      <c r="J1597">
        <v>245</v>
      </c>
      <c r="K1597" t="s">
        <v>285</v>
      </c>
      <c r="L1597" t="s">
        <v>285</v>
      </c>
      <c r="M1597">
        <v>6835</v>
      </c>
      <c r="N1597" t="s">
        <v>285</v>
      </c>
      <c r="O1597" t="s">
        <v>285</v>
      </c>
      <c r="P1597">
        <v>50198</v>
      </c>
      <c r="Q1597" t="s">
        <v>285</v>
      </c>
      <c r="R1597" t="s">
        <v>285</v>
      </c>
    </row>
    <row r="1598" spans="1:18" hidden="1">
      <c r="A1598" t="s">
        <v>341</v>
      </c>
      <c r="B1598">
        <v>13006</v>
      </c>
      <c r="C1598" t="s">
        <v>293</v>
      </c>
      <c r="D1598">
        <v>67514</v>
      </c>
      <c r="E1598" t="s">
        <v>285</v>
      </c>
      <c r="F1598" t="s">
        <v>285</v>
      </c>
      <c r="G1598">
        <v>6572</v>
      </c>
      <c r="H1598" t="s">
        <v>285</v>
      </c>
      <c r="I1598" t="s">
        <v>285</v>
      </c>
      <c r="J1598">
        <v>200</v>
      </c>
      <c r="K1598" t="s">
        <v>285</v>
      </c>
      <c r="L1598" t="s">
        <v>285</v>
      </c>
      <c r="M1598">
        <v>6954</v>
      </c>
      <c r="N1598" t="s">
        <v>285</v>
      </c>
      <c r="O1598" t="s">
        <v>285</v>
      </c>
      <c r="P1598">
        <v>53788</v>
      </c>
      <c r="Q1598" t="s">
        <v>285</v>
      </c>
      <c r="R1598" t="s">
        <v>285</v>
      </c>
    </row>
    <row r="1599" spans="1:18" hidden="1">
      <c r="A1599" t="s">
        <v>341</v>
      </c>
      <c r="B1599">
        <v>13006</v>
      </c>
      <c r="C1599" t="s">
        <v>294</v>
      </c>
      <c r="D1599">
        <v>67951</v>
      </c>
      <c r="E1599" t="s">
        <v>285</v>
      </c>
      <c r="F1599" t="s">
        <v>285</v>
      </c>
      <c r="G1599">
        <v>5606</v>
      </c>
      <c r="H1599" t="s">
        <v>285</v>
      </c>
      <c r="I1599" t="s">
        <v>285</v>
      </c>
      <c r="J1599">
        <v>191</v>
      </c>
      <c r="K1599" t="s">
        <v>285</v>
      </c>
      <c r="L1599" t="s">
        <v>285</v>
      </c>
      <c r="M1599">
        <v>6547</v>
      </c>
      <c r="N1599" t="s">
        <v>285</v>
      </c>
      <c r="O1599" t="s">
        <v>285</v>
      </c>
      <c r="P1599">
        <v>55607</v>
      </c>
      <c r="Q1599" t="s">
        <v>285</v>
      </c>
      <c r="R1599" t="s">
        <v>285</v>
      </c>
    </row>
    <row r="1600" spans="1:18" hidden="1">
      <c r="A1600" t="s">
        <v>341</v>
      </c>
      <c r="B1600">
        <v>13006</v>
      </c>
      <c r="C1600" t="s">
        <v>295</v>
      </c>
      <c r="D1600">
        <v>71511</v>
      </c>
      <c r="E1600" t="s">
        <v>285</v>
      </c>
      <c r="F1600" t="s">
        <v>285</v>
      </c>
      <c r="G1600">
        <v>5837</v>
      </c>
      <c r="H1600" t="s">
        <v>285</v>
      </c>
      <c r="I1600" t="s">
        <v>285</v>
      </c>
      <c r="J1600">
        <v>201</v>
      </c>
      <c r="K1600" t="s">
        <v>285</v>
      </c>
      <c r="L1600" t="s">
        <v>285</v>
      </c>
      <c r="M1600">
        <v>6983</v>
      </c>
      <c r="N1600" t="s">
        <v>285</v>
      </c>
      <c r="O1600" t="s">
        <v>285</v>
      </c>
      <c r="P1600">
        <v>58490</v>
      </c>
      <c r="Q1600" t="s">
        <v>285</v>
      </c>
      <c r="R1600" t="s">
        <v>285</v>
      </c>
    </row>
    <row r="1601" spans="1:18" hidden="1">
      <c r="A1601" t="s">
        <v>341</v>
      </c>
      <c r="B1601">
        <v>13006</v>
      </c>
      <c r="C1601" t="s">
        <v>296</v>
      </c>
      <c r="D1601">
        <v>70711</v>
      </c>
      <c r="E1601" t="s">
        <v>285</v>
      </c>
      <c r="F1601" t="s">
        <v>285</v>
      </c>
      <c r="G1601">
        <v>5882</v>
      </c>
      <c r="H1601" t="s">
        <v>285</v>
      </c>
      <c r="I1601" t="s">
        <v>285</v>
      </c>
      <c r="J1601">
        <v>196</v>
      </c>
      <c r="K1601" t="s">
        <v>285</v>
      </c>
      <c r="L1601" t="s">
        <v>285</v>
      </c>
      <c r="M1601">
        <v>6912</v>
      </c>
      <c r="N1601" t="s">
        <v>285</v>
      </c>
      <c r="O1601" t="s">
        <v>285</v>
      </c>
      <c r="P1601">
        <v>57721</v>
      </c>
      <c r="Q1601" t="s">
        <v>285</v>
      </c>
      <c r="R1601" t="s">
        <v>285</v>
      </c>
    </row>
    <row r="1602" spans="1:18" hidden="1">
      <c r="A1602" t="s">
        <v>341</v>
      </c>
      <c r="B1602">
        <v>13006</v>
      </c>
      <c r="C1602" t="s">
        <v>297</v>
      </c>
      <c r="D1602">
        <v>71120</v>
      </c>
      <c r="E1602" t="s">
        <v>285</v>
      </c>
      <c r="F1602" t="s">
        <v>285</v>
      </c>
      <c r="G1602">
        <v>5953</v>
      </c>
      <c r="H1602" t="s">
        <v>285</v>
      </c>
      <c r="I1602" t="s">
        <v>285</v>
      </c>
      <c r="J1602">
        <v>215</v>
      </c>
      <c r="K1602" t="s">
        <v>285</v>
      </c>
      <c r="L1602" t="s">
        <v>285</v>
      </c>
      <c r="M1602">
        <v>7248</v>
      </c>
      <c r="N1602" t="s">
        <v>285</v>
      </c>
      <c r="O1602" t="s">
        <v>285</v>
      </c>
      <c r="P1602">
        <v>57704</v>
      </c>
      <c r="Q1602" t="s">
        <v>285</v>
      </c>
      <c r="R1602" t="s">
        <v>285</v>
      </c>
    </row>
    <row r="1603" spans="1:18" hidden="1">
      <c r="A1603" t="s">
        <v>341</v>
      </c>
      <c r="B1603">
        <v>13006</v>
      </c>
      <c r="C1603" t="s">
        <v>298</v>
      </c>
      <c r="D1603">
        <v>73366</v>
      </c>
      <c r="E1603" t="s">
        <v>285</v>
      </c>
      <c r="F1603" t="s">
        <v>285</v>
      </c>
      <c r="G1603">
        <v>5796</v>
      </c>
      <c r="H1603" t="s">
        <v>285</v>
      </c>
      <c r="I1603" t="s">
        <v>285</v>
      </c>
      <c r="J1603">
        <v>176</v>
      </c>
      <c r="K1603" t="s">
        <v>285</v>
      </c>
      <c r="L1603" t="s">
        <v>285</v>
      </c>
      <c r="M1603">
        <v>7539</v>
      </c>
      <c r="N1603" t="s">
        <v>285</v>
      </c>
      <c r="O1603" t="s">
        <v>285</v>
      </c>
      <c r="P1603">
        <v>59855</v>
      </c>
      <c r="Q1603" t="s">
        <v>285</v>
      </c>
      <c r="R1603" t="s">
        <v>285</v>
      </c>
    </row>
    <row r="1604" spans="1:18" hidden="1">
      <c r="A1604" t="s">
        <v>341</v>
      </c>
      <c r="B1604">
        <v>13006</v>
      </c>
      <c r="C1604" t="s">
        <v>299</v>
      </c>
      <c r="D1604">
        <v>71819</v>
      </c>
      <c r="E1604" t="s">
        <v>285</v>
      </c>
      <c r="F1604" t="s">
        <v>285</v>
      </c>
      <c r="G1604">
        <v>5837</v>
      </c>
      <c r="H1604" t="s">
        <v>285</v>
      </c>
      <c r="I1604" t="s">
        <v>285</v>
      </c>
      <c r="J1604">
        <v>214</v>
      </c>
      <c r="K1604" t="s">
        <v>285</v>
      </c>
      <c r="L1604" t="s">
        <v>285</v>
      </c>
      <c r="M1604">
        <v>7506</v>
      </c>
      <c r="N1604" t="s">
        <v>285</v>
      </c>
      <c r="O1604" t="s">
        <v>285</v>
      </c>
      <c r="P1604">
        <v>58262</v>
      </c>
      <c r="Q1604" t="s">
        <v>285</v>
      </c>
      <c r="R1604" t="s">
        <v>285</v>
      </c>
    </row>
    <row r="1605" spans="1:18" hidden="1">
      <c r="A1605" t="s">
        <v>341</v>
      </c>
      <c r="B1605">
        <v>13006</v>
      </c>
      <c r="C1605" t="s">
        <v>300</v>
      </c>
      <c r="D1605">
        <v>67152</v>
      </c>
      <c r="E1605" t="s">
        <v>285</v>
      </c>
      <c r="F1605" t="s">
        <v>285</v>
      </c>
      <c r="G1605">
        <v>4325</v>
      </c>
      <c r="H1605" t="s">
        <v>285</v>
      </c>
      <c r="I1605" t="s">
        <v>285</v>
      </c>
      <c r="J1605">
        <v>118</v>
      </c>
      <c r="K1605" t="s">
        <v>285</v>
      </c>
      <c r="L1605" t="s">
        <v>285</v>
      </c>
      <c r="M1605">
        <v>5671</v>
      </c>
      <c r="N1605" t="s">
        <v>285</v>
      </c>
      <c r="O1605" t="s">
        <v>285</v>
      </c>
      <c r="P1605">
        <v>57038</v>
      </c>
      <c r="Q1605" t="s">
        <v>285</v>
      </c>
      <c r="R1605" t="s">
        <v>285</v>
      </c>
    </row>
    <row r="1606" spans="1:18" hidden="1">
      <c r="A1606" t="s">
        <v>341</v>
      </c>
      <c r="B1606">
        <v>13006</v>
      </c>
      <c r="C1606" t="s">
        <v>301</v>
      </c>
      <c r="D1606">
        <v>64751</v>
      </c>
      <c r="E1606" t="s">
        <v>285</v>
      </c>
      <c r="F1606" t="s">
        <v>285</v>
      </c>
      <c r="G1606">
        <v>4413</v>
      </c>
      <c r="H1606" t="s">
        <v>285</v>
      </c>
      <c r="I1606" t="s">
        <v>285</v>
      </c>
      <c r="J1606">
        <v>138</v>
      </c>
      <c r="K1606" t="s">
        <v>285</v>
      </c>
      <c r="L1606" t="s">
        <v>285</v>
      </c>
      <c r="M1606">
        <v>5753</v>
      </c>
      <c r="N1606" t="s">
        <v>285</v>
      </c>
      <c r="O1606" t="s">
        <v>285</v>
      </c>
      <c r="P1606">
        <v>54447</v>
      </c>
      <c r="Q1606" t="s">
        <v>285</v>
      </c>
      <c r="R1606" t="s">
        <v>285</v>
      </c>
    </row>
    <row r="1607" spans="1:18" hidden="1">
      <c r="A1607" t="s">
        <v>341</v>
      </c>
      <c r="B1607">
        <v>13006</v>
      </c>
      <c r="C1607" t="s">
        <v>302</v>
      </c>
      <c r="D1607">
        <v>65993</v>
      </c>
      <c r="E1607" t="s">
        <v>285</v>
      </c>
      <c r="F1607" t="s">
        <v>285</v>
      </c>
      <c r="G1607">
        <v>5384</v>
      </c>
      <c r="H1607" t="s">
        <v>285</v>
      </c>
      <c r="I1607" t="s">
        <v>285</v>
      </c>
      <c r="J1607">
        <v>61</v>
      </c>
      <c r="K1607" t="s">
        <v>285</v>
      </c>
      <c r="L1607" t="s">
        <v>285</v>
      </c>
      <c r="M1607">
        <v>5824</v>
      </c>
      <c r="N1607" t="s">
        <v>285</v>
      </c>
      <c r="O1607" t="s">
        <v>285</v>
      </c>
      <c r="P1607">
        <v>54724</v>
      </c>
      <c r="Q1607" t="s">
        <v>285</v>
      </c>
      <c r="R1607" t="s">
        <v>285</v>
      </c>
    </row>
    <row r="1608" spans="1:18" hidden="1">
      <c r="A1608" t="s">
        <v>341</v>
      </c>
      <c r="B1608">
        <v>13006</v>
      </c>
      <c r="C1608" t="s">
        <v>303</v>
      </c>
      <c r="D1608">
        <v>66287</v>
      </c>
      <c r="E1608" t="s">
        <v>285</v>
      </c>
      <c r="F1608" t="s">
        <v>285</v>
      </c>
      <c r="G1608">
        <v>5446</v>
      </c>
      <c r="H1608" t="s">
        <v>285</v>
      </c>
      <c r="I1608" t="s">
        <v>285</v>
      </c>
      <c r="J1608">
        <v>64</v>
      </c>
      <c r="K1608" t="s">
        <v>285</v>
      </c>
      <c r="L1608" t="s">
        <v>285</v>
      </c>
      <c r="M1608">
        <v>5832</v>
      </c>
      <c r="N1608" t="s">
        <v>285</v>
      </c>
      <c r="O1608" t="s">
        <v>285</v>
      </c>
      <c r="P1608">
        <v>54945</v>
      </c>
      <c r="Q1608" t="s">
        <v>285</v>
      </c>
      <c r="R1608" t="s">
        <v>285</v>
      </c>
    </row>
    <row r="1609" spans="1:18" hidden="1">
      <c r="A1609" t="s">
        <v>341</v>
      </c>
      <c r="B1609">
        <v>13006</v>
      </c>
      <c r="C1609" t="s">
        <v>304</v>
      </c>
      <c r="D1609">
        <v>64471</v>
      </c>
      <c r="E1609" t="s">
        <v>285</v>
      </c>
      <c r="F1609" t="s">
        <v>285</v>
      </c>
      <c r="G1609">
        <v>5277</v>
      </c>
      <c r="H1609" t="s">
        <v>285</v>
      </c>
      <c r="I1609" t="s">
        <v>285</v>
      </c>
      <c r="J1609">
        <v>64</v>
      </c>
      <c r="K1609" t="s">
        <v>285</v>
      </c>
      <c r="L1609" t="s">
        <v>285</v>
      </c>
      <c r="M1609">
        <v>5810</v>
      </c>
      <c r="N1609" t="s">
        <v>285</v>
      </c>
      <c r="O1609" t="s">
        <v>285</v>
      </c>
      <c r="P1609">
        <v>53320</v>
      </c>
      <c r="Q1609" t="s">
        <v>285</v>
      </c>
      <c r="R1609" t="s">
        <v>285</v>
      </c>
    </row>
    <row r="1610" spans="1:18" hidden="1">
      <c r="A1610" t="s">
        <v>341</v>
      </c>
      <c r="B1610">
        <v>13006</v>
      </c>
      <c r="C1610" t="s">
        <v>305</v>
      </c>
      <c r="D1610">
        <v>61622</v>
      </c>
      <c r="E1610" t="s">
        <v>285</v>
      </c>
      <c r="F1610" t="s">
        <v>285</v>
      </c>
      <c r="G1610">
        <v>5043</v>
      </c>
      <c r="H1610" t="s">
        <v>285</v>
      </c>
      <c r="I1610" t="s">
        <v>285</v>
      </c>
      <c r="J1610">
        <v>27</v>
      </c>
      <c r="K1610" t="s">
        <v>285</v>
      </c>
      <c r="L1610" t="s">
        <v>285</v>
      </c>
      <c r="M1610">
        <v>5595</v>
      </c>
      <c r="N1610" t="s">
        <v>285</v>
      </c>
      <c r="O1610" t="s">
        <v>285</v>
      </c>
      <c r="P1610">
        <v>50957</v>
      </c>
      <c r="Q1610" t="s">
        <v>285</v>
      </c>
      <c r="R1610" t="s">
        <v>285</v>
      </c>
    </row>
    <row r="1611" spans="1:18" hidden="1">
      <c r="A1611" t="s">
        <v>341</v>
      </c>
      <c r="B1611">
        <v>13006</v>
      </c>
      <c r="C1611" t="s">
        <v>306</v>
      </c>
      <c r="D1611">
        <v>60727</v>
      </c>
      <c r="E1611" t="s">
        <v>285</v>
      </c>
      <c r="F1611" t="s">
        <v>285</v>
      </c>
      <c r="G1611">
        <v>4984</v>
      </c>
      <c r="H1611" t="s">
        <v>285</v>
      </c>
      <c r="I1611" t="s">
        <v>285</v>
      </c>
      <c r="J1611">
        <v>27</v>
      </c>
      <c r="K1611" t="s">
        <v>285</v>
      </c>
      <c r="L1611" t="s">
        <v>285</v>
      </c>
      <c r="M1611">
        <v>5519</v>
      </c>
      <c r="N1611" t="s">
        <v>285</v>
      </c>
      <c r="O1611" t="s">
        <v>285</v>
      </c>
      <c r="P1611">
        <v>50197</v>
      </c>
      <c r="Q1611" t="s">
        <v>285</v>
      </c>
      <c r="R1611" t="s">
        <v>285</v>
      </c>
    </row>
    <row r="1612" spans="1:18" hidden="1">
      <c r="A1612" t="s">
        <v>341</v>
      </c>
      <c r="B1612">
        <v>13006</v>
      </c>
      <c r="C1612" t="s">
        <v>307</v>
      </c>
      <c r="D1612">
        <v>58193</v>
      </c>
      <c r="E1612" t="s">
        <v>285</v>
      </c>
      <c r="F1612" t="s">
        <v>285</v>
      </c>
      <c r="G1612">
        <v>4902</v>
      </c>
      <c r="H1612" t="s">
        <v>285</v>
      </c>
      <c r="I1612" t="s">
        <v>285</v>
      </c>
      <c r="J1612">
        <v>26</v>
      </c>
      <c r="K1612" t="s">
        <v>285</v>
      </c>
      <c r="L1612" t="s">
        <v>285</v>
      </c>
      <c r="M1612">
        <v>5438</v>
      </c>
      <c r="N1612" t="s">
        <v>285</v>
      </c>
      <c r="O1612" t="s">
        <v>285</v>
      </c>
      <c r="P1612">
        <v>47827</v>
      </c>
      <c r="Q1612" t="s">
        <v>285</v>
      </c>
      <c r="R1612" t="s">
        <v>285</v>
      </c>
    </row>
    <row r="1613" spans="1:18" hidden="1">
      <c r="A1613" t="s">
        <v>341</v>
      </c>
      <c r="B1613">
        <v>13006</v>
      </c>
      <c r="C1613" t="s">
        <v>308</v>
      </c>
      <c r="D1613">
        <v>57838</v>
      </c>
      <c r="E1613" t="s">
        <v>285</v>
      </c>
      <c r="F1613" t="s">
        <v>285</v>
      </c>
      <c r="G1613">
        <v>5990</v>
      </c>
      <c r="H1613" t="s">
        <v>285</v>
      </c>
      <c r="I1613" t="s">
        <v>285</v>
      </c>
      <c r="J1613">
        <v>19</v>
      </c>
      <c r="K1613" t="s">
        <v>285</v>
      </c>
      <c r="L1613" t="s">
        <v>285</v>
      </c>
      <c r="M1613">
        <v>5585</v>
      </c>
      <c r="N1613" t="s">
        <v>285</v>
      </c>
      <c r="O1613" t="s">
        <v>285</v>
      </c>
      <c r="P1613">
        <v>46244</v>
      </c>
      <c r="Q1613" t="s">
        <v>285</v>
      </c>
      <c r="R1613" t="s">
        <v>285</v>
      </c>
    </row>
    <row r="1614" spans="1:18" hidden="1">
      <c r="A1614" t="s">
        <v>341</v>
      </c>
      <c r="B1614">
        <v>13006</v>
      </c>
      <c r="C1614" t="s">
        <v>309</v>
      </c>
      <c r="D1614">
        <v>56127</v>
      </c>
      <c r="E1614" t="s">
        <v>285</v>
      </c>
      <c r="F1614" t="s">
        <v>285</v>
      </c>
      <c r="G1614">
        <v>5767</v>
      </c>
      <c r="H1614" t="s">
        <v>285</v>
      </c>
      <c r="I1614" t="s">
        <v>285</v>
      </c>
      <c r="J1614">
        <v>21</v>
      </c>
      <c r="K1614" t="s">
        <v>285</v>
      </c>
      <c r="L1614" t="s">
        <v>285</v>
      </c>
      <c r="M1614">
        <v>5728</v>
      </c>
      <c r="N1614" t="s">
        <v>285</v>
      </c>
      <c r="O1614" t="s">
        <v>285</v>
      </c>
      <c r="P1614">
        <v>44611</v>
      </c>
      <c r="Q1614" t="s">
        <v>285</v>
      </c>
      <c r="R1614" t="s">
        <v>285</v>
      </c>
    </row>
    <row r="1615" spans="1:18" hidden="1">
      <c r="A1615" t="s">
        <v>341</v>
      </c>
      <c r="B1615">
        <v>13006</v>
      </c>
      <c r="C1615" t="s">
        <v>310</v>
      </c>
      <c r="D1615">
        <v>56492</v>
      </c>
      <c r="E1615" t="s">
        <v>285</v>
      </c>
      <c r="F1615" t="s">
        <v>285</v>
      </c>
      <c r="G1615">
        <v>6103</v>
      </c>
      <c r="H1615" t="s">
        <v>285</v>
      </c>
      <c r="I1615" t="s">
        <v>285</v>
      </c>
      <c r="J1615">
        <v>22</v>
      </c>
      <c r="K1615" t="s">
        <v>285</v>
      </c>
      <c r="L1615" t="s">
        <v>285</v>
      </c>
      <c r="M1615">
        <v>5779</v>
      </c>
      <c r="N1615" t="s">
        <v>285</v>
      </c>
      <c r="O1615" t="s">
        <v>285</v>
      </c>
      <c r="P1615">
        <v>44588</v>
      </c>
      <c r="Q1615" t="s">
        <v>285</v>
      </c>
      <c r="R1615" t="s">
        <v>285</v>
      </c>
    </row>
    <row r="1616" spans="1:18" hidden="1">
      <c r="A1616" t="s">
        <v>341</v>
      </c>
      <c r="B1616">
        <v>13006</v>
      </c>
      <c r="C1616" t="s">
        <v>311</v>
      </c>
      <c r="D1616">
        <v>55606</v>
      </c>
      <c r="E1616" t="s">
        <v>285</v>
      </c>
      <c r="F1616" t="s">
        <v>285</v>
      </c>
      <c r="G1616">
        <v>5952</v>
      </c>
      <c r="H1616" t="s">
        <v>285</v>
      </c>
      <c r="I1616" t="s">
        <v>285</v>
      </c>
      <c r="J1616">
        <v>26</v>
      </c>
      <c r="K1616" t="s">
        <v>285</v>
      </c>
      <c r="L1616" t="s">
        <v>285</v>
      </c>
      <c r="M1616">
        <v>5845</v>
      </c>
      <c r="N1616" t="s">
        <v>285</v>
      </c>
      <c r="O1616" t="s">
        <v>285</v>
      </c>
      <c r="P1616">
        <v>43783</v>
      </c>
      <c r="Q1616" t="s">
        <v>285</v>
      </c>
      <c r="R1616" t="s">
        <v>285</v>
      </c>
    </row>
    <row r="1617" spans="1:18" hidden="1">
      <c r="A1617" t="s">
        <v>341</v>
      </c>
      <c r="B1617">
        <v>13006</v>
      </c>
      <c r="C1617" t="s">
        <v>312</v>
      </c>
      <c r="D1617">
        <v>51931</v>
      </c>
      <c r="E1617" t="s">
        <v>285</v>
      </c>
      <c r="F1617" t="s">
        <v>285</v>
      </c>
      <c r="G1617">
        <v>5889</v>
      </c>
      <c r="H1617" t="s">
        <v>285</v>
      </c>
      <c r="I1617" t="s">
        <v>285</v>
      </c>
      <c r="J1617">
        <v>26</v>
      </c>
      <c r="K1617" t="s">
        <v>285</v>
      </c>
      <c r="L1617" t="s">
        <v>285</v>
      </c>
      <c r="M1617">
        <v>5669</v>
      </c>
      <c r="N1617" t="s">
        <v>285</v>
      </c>
      <c r="O1617" t="s">
        <v>285</v>
      </c>
      <c r="P1617">
        <v>40347</v>
      </c>
      <c r="Q1617" t="s">
        <v>285</v>
      </c>
      <c r="R1617" t="s">
        <v>285</v>
      </c>
    </row>
    <row r="1618" spans="1:18" hidden="1">
      <c r="A1618" t="s">
        <v>341</v>
      </c>
      <c r="B1618">
        <v>13006</v>
      </c>
      <c r="C1618" t="s">
        <v>313</v>
      </c>
      <c r="D1618">
        <v>52205</v>
      </c>
      <c r="E1618" t="s">
        <v>285</v>
      </c>
      <c r="F1618" t="s">
        <v>285</v>
      </c>
      <c r="G1618">
        <v>5923</v>
      </c>
      <c r="H1618" t="s">
        <v>285</v>
      </c>
      <c r="I1618" t="s">
        <v>285</v>
      </c>
      <c r="J1618">
        <v>23</v>
      </c>
      <c r="K1618" t="s">
        <v>285</v>
      </c>
      <c r="L1618" t="s">
        <v>285</v>
      </c>
      <c r="M1618">
        <v>5650</v>
      </c>
      <c r="N1618" t="s">
        <v>285</v>
      </c>
      <c r="O1618" t="s">
        <v>285</v>
      </c>
      <c r="P1618">
        <v>40609</v>
      </c>
      <c r="Q1618" t="s">
        <v>285</v>
      </c>
      <c r="R1618" t="s">
        <v>285</v>
      </c>
    </row>
    <row r="1619" spans="1:18" hidden="1">
      <c r="A1619" t="s">
        <v>341</v>
      </c>
      <c r="B1619">
        <v>13006</v>
      </c>
      <c r="C1619" t="s">
        <v>314</v>
      </c>
      <c r="D1619">
        <v>52931</v>
      </c>
      <c r="E1619" t="s">
        <v>285</v>
      </c>
      <c r="F1619" t="s">
        <v>285</v>
      </c>
      <c r="G1619">
        <v>5980</v>
      </c>
      <c r="H1619" t="s">
        <v>285</v>
      </c>
      <c r="I1619" t="s">
        <v>285</v>
      </c>
      <c r="J1619">
        <v>25</v>
      </c>
      <c r="K1619" t="s">
        <v>285</v>
      </c>
      <c r="L1619" t="s">
        <v>285</v>
      </c>
      <c r="M1619">
        <v>5698</v>
      </c>
      <c r="N1619" t="s">
        <v>285</v>
      </c>
      <c r="O1619" t="s">
        <v>285</v>
      </c>
      <c r="P1619">
        <v>41228</v>
      </c>
      <c r="Q1619" t="s">
        <v>285</v>
      </c>
      <c r="R1619" t="s">
        <v>285</v>
      </c>
    </row>
    <row r="1620" spans="1:18" hidden="1">
      <c r="A1620" t="s">
        <v>341</v>
      </c>
      <c r="B1620">
        <v>13006</v>
      </c>
      <c r="C1620" t="s">
        <v>315</v>
      </c>
      <c r="D1620">
        <v>50661</v>
      </c>
      <c r="E1620" t="s">
        <v>285</v>
      </c>
      <c r="F1620" t="s">
        <v>285</v>
      </c>
      <c r="G1620">
        <v>6035</v>
      </c>
      <c r="H1620" t="s">
        <v>285</v>
      </c>
      <c r="I1620" t="s">
        <v>285</v>
      </c>
      <c r="J1620">
        <v>24</v>
      </c>
      <c r="K1620" t="s">
        <v>285</v>
      </c>
      <c r="L1620" t="s">
        <v>285</v>
      </c>
      <c r="M1620">
        <v>5806</v>
      </c>
      <c r="N1620" t="s">
        <v>285</v>
      </c>
      <c r="O1620" t="s">
        <v>285</v>
      </c>
      <c r="P1620">
        <v>38796</v>
      </c>
      <c r="Q1620" t="s">
        <v>285</v>
      </c>
      <c r="R1620" t="s">
        <v>285</v>
      </c>
    </row>
    <row r="1621" spans="1:18" hidden="1">
      <c r="A1621" t="s">
        <v>341</v>
      </c>
      <c r="B1621">
        <v>13006</v>
      </c>
      <c r="C1621" t="s">
        <v>316</v>
      </c>
      <c r="D1621">
        <v>48628</v>
      </c>
      <c r="E1621" t="s">
        <v>285</v>
      </c>
      <c r="F1621" t="s">
        <v>285</v>
      </c>
      <c r="G1621">
        <v>5558</v>
      </c>
      <c r="H1621" t="s">
        <v>285</v>
      </c>
      <c r="I1621" t="s">
        <v>285</v>
      </c>
      <c r="J1621">
        <v>29</v>
      </c>
      <c r="K1621" t="s">
        <v>285</v>
      </c>
      <c r="L1621" t="s">
        <v>285</v>
      </c>
      <c r="M1621">
        <v>5788</v>
      </c>
      <c r="N1621" t="s">
        <v>285</v>
      </c>
      <c r="O1621" t="s">
        <v>285</v>
      </c>
      <c r="P1621">
        <v>37253</v>
      </c>
      <c r="Q1621" t="s">
        <v>285</v>
      </c>
      <c r="R1621" t="s">
        <v>285</v>
      </c>
    </row>
    <row r="1622" spans="1:18" hidden="1">
      <c r="A1622" t="s">
        <v>341</v>
      </c>
      <c r="B1622">
        <v>13006</v>
      </c>
      <c r="C1622" t="s">
        <v>317</v>
      </c>
      <c r="D1622">
        <v>49194</v>
      </c>
      <c r="E1622" t="s">
        <v>285</v>
      </c>
      <c r="F1622" t="s">
        <v>285</v>
      </c>
      <c r="G1622">
        <v>5376</v>
      </c>
      <c r="H1622" t="s">
        <v>285</v>
      </c>
      <c r="I1622" t="s">
        <v>285</v>
      </c>
      <c r="J1622">
        <v>33</v>
      </c>
      <c r="K1622" t="s">
        <v>285</v>
      </c>
      <c r="L1622" t="s">
        <v>285</v>
      </c>
      <c r="M1622">
        <v>5786</v>
      </c>
      <c r="N1622" t="s">
        <v>285</v>
      </c>
      <c r="O1622" t="s">
        <v>285</v>
      </c>
      <c r="P1622">
        <v>37999</v>
      </c>
      <c r="Q1622" t="s">
        <v>285</v>
      </c>
      <c r="R1622" t="s">
        <v>285</v>
      </c>
    </row>
    <row r="1623" spans="1:18" hidden="1">
      <c r="A1623" t="s">
        <v>341</v>
      </c>
      <c r="B1623">
        <v>13006</v>
      </c>
      <c r="C1623" t="s">
        <v>318</v>
      </c>
      <c r="D1623">
        <v>48361</v>
      </c>
      <c r="E1623" t="s">
        <v>285</v>
      </c>
      <c r="F1623" t="s">
        <v>285</v>
      </c>
      <c r="G1623">
        <v>4951</v>
      </c>
      <c r="H1623" t="s">
        <v>285</v>
      </c>
      <c r="I1623" t="s">
        <v>285</v>
      </c>
      <c r="J1623">
        <v>74</v>
      </c>
      <c r="K1623" t="s">
        <v>285</v>
      </c>
      <c r="L1623" t="s">
        <v>285</v>
      </c>
      <c r="M1623">
        <v>5816</v>
      </c>
      <c r="N1623" t="s">
        <v>285</v>
      </c>
      <c r="O1623" t="s">
        <v>285</v>
      </c>
      <c r="P1623">
        <v>37520</v>
      </c>
      <c r="Q1623" t="s">
        <v>285</v>
      </c>
      <c r="R1623" t="s">
        <v>285</v>
      </c>
    </row>
    <row r="1624" spans="1:18" hidden="1">
      <c r="A1624" t="s">
        <v>341</v>
      </c>
      <c r="B1624">
        <v>13006</v>
      </c>
      <c r="C1624" t="s">
        <v>319</v>
      </c>
      <c r="D1624">
        <v>42193</v>
      </c>
      <c r="E1624" t="s">
        <v>285</v>
      </c>
      <c r="F1624" t="s">
        <v>285</v>
      </c>
      <c r="G1624">
        <v>4706</v>
      </c>
      <c r="H1624" t="s">
        <v>285</v>
      </c>
      <c r="I1624" t="s">
        <v>285</v>
      </c>
      <c r="J1624">
        <v>96</v>
      </c>
      <c r="K1624" t="s">
        <v>285</v>
      </c>
      <c r="L1624" t="s">
        <v>285</v>
      </c>
      <c r="M1624">
        <v>5541</v>
      </c>
      <c r="N1624" t="s">
        <v>285</v>
      </c>
      <c r="O1624" t="s">
        <v>285</v>
      </c>
      <c r="P1624">
        <v>31850</v>
      </c>
      <c r="Q1624" t="s">
        <v>285</v>
      </c>
      <c r="R1624" t="s">
        <v>285</v>
      </c>
    </row>
    <row r="1625" spans="1:18" hidden="1">
      <c r="A1625" t="s">
        <v>341</v>
      </c>
      <c r="B1625">
        <v>13006</v>
      </c>
      <c r="C1625" t="s">
        <v>320</v>
      </c>
      <c r="D1625">
        <v>48249</v>
      </c>
      <c r="E1625" t="s">
        <v>285</v>
      </c>
      <c r="F1625" t="s">
        <v>285</v>
      </c>
      <c r="G1625">
        <v>5386</v>
      </c>
      <c r="H1625" t="s">
        <v>285</v>
      </c>
      <c r="I1625" t="s">
        <v>285</v>
      </c>
      <c r="J1625">
        <v>112</v>
      </c>
      <c r="K1625" t="s">
        <v>285</v>
      </c>
      <c r="L1625" t="s">
        <v>285</v>
      </c>
      <c r="M1625">
        <v>6070</v>
      </c>
      <c r="N1625" t="s">
        <v>285</v>
      </c>
      <c r="O1625" t="s">
        <v>285</v>
      </c>
      <c r="P1625">
        <v>36681</v>
      </c>
      <c r="Q1625" t="s">
        <v>285</v>
      </c>
      <c r="R1625" t="s">
        <v>285</v>
      </c>
    </row>
    <row r="1626" spans="1:18" hidden="1">
      <c r="A1626" t="s">
        <v>341</v>
      </c>
      <c r="B1626">
        <v>13006</v>
      </c>
      <c r="C1626" t="s">
        <v>321</v>
      </c>
      <c r="D1626">
        <v>50716</v>
      </c>
      <c r="E1626" t="s">
        <v>285</v>
      </c>
      <c r="F1626" t="s">
        <v>285</v>
      </c>
      <c r="G1626">
        <v>5621</v>
      </c>
      <c r="H1626" t="s">
        <v>285</v>
      </c>
      <c r="I1626" t="s">
        <v>285</v>
      </c>
      <c r="J1626">
        <v>111</v>
      </c>
      <c r="K1626" t="s">
        <v>285</v>
      </c>
      <c r="L1626" t="s">
        <v>285</v>
      </c>
      <c r="M1626">
        <v>5972</v>
      </c>
      <c r="N1626" t="s">
        <v>285</v>
      </c>
      <c r="O1626" t="s">
        <v>285</v>
      </c>
      <c r="P1626">
        <v>39012</v>
      </c>
      <c r="Q1626" t="s">
        <v>285</v>
      </c>
      <c r="R1626" t="s">
        <v>285</v>
      </c>
    </row>
    <row r="1627" spans="1:18" hidden="1">
      <c r="A1627" t="s">
        <v>342</v>
      </c>
      <c r="B1627">
        <v>13007</v>
      </c>
      <c r="C1627" t="s">
        <v>244</v>
      </c>
      <c r="D1627">
        <v>36574</v>
      </c>
      <c r="E1627">
        <v>-226</v>
      </c>
      <c r="F1627">
        <v>1009</v>
      </c>
      <c r="G1627">
        <v>3689</v>
      </c>
      <c r="H1627">
        <v>-233</v>
      </c>
      <c r="I1627">
        <v>7</v>
      </c>
      <c r="J1627">
        <v>314</v>
      </c>
      <c r="K1627">
        <v>3</v>
      </c>
      <c r="L1627">
        <v>-5</v>
      </c>
      <c r="M1627">
        <v>4596</v>
      </c>
      <c r="N1627">
        <v>13</v>
      </c>
      <c r="O1627">
        <v>-14</v>
      </c>
      <c r="P1627">
        <v>27975</v>
      </c>
      <c r="Q1627">
        <v>-9</v>
      </c>
      <c r="R1627">
        <v>1021</v>
      </c>
    </row>
    <row r="1628" spans="1:18" hidden="1">
      <c r="A1628" t="s">
        <v>342</v>
      </c>
      <c r="B1628">
        <v>13007</v>
      </c>
      <c r="C1628" t="s">
        <v>245</v>
      </c>
      <c r="D1628">
        <v>35688</v>
      </c>
      <c r="E1628">
        <v>799</v>
      </c>
      <c r="F1628">
        <v>1328</v>
      </c>
      <c r="G1628">
        <v>3967</v>
      </c>
      <c r="H1628">
        <v>196</v>
      </c>
      <c r="I1628">
        <v>3</v>
      </c>
      <c r="J1628">
        <v>318</v>
      </c>
      <c r="K1628">
        <v>9</v>
      </c>
      <c r="L1628">
        <v>-7</v>
      </c>
      <c r="M1628">
        <v>4514</v>
      </c>
      <c r="N1628">
        <v>87</v>
      </c>
      <c r="O1628">
        <v>-73</v>
      </c>
      <c r="P1628">
        <v>26889</v>
      </c>
      <c r="Q1628">
        <v>507</v>
      </c>
      <c r="R1628">
        <v>1405</v>
      </c>
    </row>
    <row r="1629" spans="1:18" hidden="1">
      <c r="A1629" t="s">
        <v>342</v>
      </c>
      <c r="B1629">
        <v>13007</v>
      </c>
      <c r="C1629" t="s">
        <v>246</v>
      </c>
      <c r="D1629">
        <v>33393</v>
      </c>
      <c r="E1629">
        <v>-704</v>
      </c>
      <c r="F1629">
        <v>-828</v>
      </c>
      <c r="G1629">
        <v>4037</v>
      </c>
      <c r="H1629">
        <v>-365</v>
      </c>
      <c r="I1629">
        <v>-28</v>
      </c>
      <c r="J1629">
        <v>316</v>
      </c>
      <c r="K1629">
        <v>-38</v>
      </c>
      <c r="L1629">
        <v>-8</v>
      </c>
      <c r="M1629">
        <v>4489</v>
      </c>
      <c r="N1629">
        <v>-191</v>
      </c>
      <c r="O1629">
        <v>-87</v>
      </c>
      <c r="P1629">
        <v>24551</v>
      </c>
      <c r="Q1629">
        <v>-110</v>
      </c>
      <c r="R1629">
        <v>-705</v>
      </c>
    </row>
    <row r="1630" spans="1:18" hidden="1">
      <c r="A1630" t="s">
        <v>342</v>
      </c>
      <c r="B1630">
        <v>13007</v>
      </c>
      <c r="C1630" t="s">
        <v>247</v>
      </c>
      <c r="D1630">
        <v>36249</v>
      </c>
      <c r="E1630">
        <v>214</v>
      </c>
      <c r="F1630">
        <v>-743</v>
      </c>
      <c r="G1630">
        <v>4548</v>
      </c>
      <c r="H1630">
        <v>173</v>
      </c>
      <c r="I1630">
        <v>26</v>
      </c>
      <c r="J1630">
        <v>366</v>
      </c>
      <c r="K1630">
        <v>5</v>
      </c>
      <c r="L1630">
        <v>2</v>
      </c>
      <c r="M1630">
        <v>4725</v>
      </c>
      <c r="N1630">
        <v>8</v>
      </c>
      <c r="O1630">
        <v>16</v>
      </c>
      <c r="P1630">
        <v>26610</v>
      </c>
      <c r="Q1630">
        <v>28</v>
      </c>
      <c r="R1630">
        <v>-787</v>
      </c>
    </row>
    <row r="1631" spans="1:18" hidden="1">
      <c r="A1631" t="s">
        <v>342</v>
      </c>
      <c r="B1631">
        <v>13007</v>
      </c>
      <c r="C1631" t="s">
        <v>248</v>
      </c>
      <c r="D1631">
        <v>36802</v>
      </c>
      <c r="E1631">
        <v>132</v>
      </c>
      <c r="F1631">
        <v>-154</v>
      </c>
      <c r="G1631">
        <v>4442</v>
      </c>
      <c r="H1631">
        <v>123</v>
      </c>
      <c r="I1631">
        <v>-1</v>
      </c>
      <c r="J1631">
        <v>356</v>
      </c>
      <c r="K1631">
        <v>-24</v>
      </c>
      <c r="L1631">
        <v>-5</v>
      </c>
      <c r="M1631">
        <v>4702</v>
      </c>
      <c r="N1631">
        <v>145</v>
      </c>
      <c r="O1631">
        <v>8</v>
      </c>
      <c r="P1631">
        <v>27302</v>
      </c>
      <c r="Q1631">
        <v>-112</v>
      </c>
      <c r="R1631">
        <v>-156</v>
      </c>
    </row>
    <row r="1632" spans="1:18" hidden="1">
      <c r="A1632" t="s">
        <v>342</v>
      </c>
      <c r="B1632">
        <v>13007</v>
      </c>
      <c r="C1632" t="s">
        <v>249</v>
      </c>
      <c r="D1632">
        <v>36165</v>
      </c>
      <c r="E1632">
        <v>612</v>
      </c>
      <c r="F1632">
        <v>-229</v>
      </c>
      <c r="G1632">
        <v>4488</v>
      </c>
      <c r="H1632">
        <v>673</v>
      </c>
      <c r="I1632">
        <v>-10</v>
      </c>
      <c r="J1632">
        <v>379</v>
      </c>
      <c r="K1632">
        <v>-1</v>
      </c>
      <c r="L1632">
        <v>-7</v>
      </c>
      <c r="M1632">
        <v>3939</v>
      </c>
      <c r="N1632">
        <v>-7</v>
      </c>
      <c r="O1632">
        <v>-37</v>
      </c>
      <c r="P1632">
        <v>27359</v>
      </c>
      <c r="Q1632">
        <v>-53</v>
      </c>
      <c r="R1632">
        <v>-175</v>
      </c>
    </row>
    <row r="1633" spans="1:18" hidden="1">
      <c r="A1633" t="s">
        <v>342</v>
      </c>
      <c r="B1633">
        <v>13007</v>
      </c>
      <c r="C1633" t="s">
        <v>250</v>
      </c>
      <c r="D1633">
        <v>35617</v>
      </c>
      <c r="E1633">
        <v>-4</v>
      </c>
      <c r="F1633">
        <v>-1608</v>
      </c>
      <c r="G1633">
        <v>3874</v>
      </c>
      <c r="H1633">
        <v>2</v>
      </c>
      <c r="I1633">
        <v>-795</v>
      </c>
      <c r="J1633">
        <v>384</v>
      </c>
      <c r="K1633">
        <v>-7</v>
      </c>
      <c r="L1633">
        <v>-5</v>
      </c>
      <c r="M1633">
        <v>3930</v>
      </c>
      <c r="N1633">
        <v>31</v>
      </c>
      <c r="O1633">
        <v>-636</v>
      </c>
      <c r="P1633">
        <v>27429</v>
      </c>
      <c r="Q1633">
        <v>-30</v>
      </c>
      <c r="R1633">
        <v>-172</v>
      </c>
    </row>
    <row r="1634" spans="1:18" hidden="1">
      <c r="A1634" t="s">
        <v>342</v>
      </c>
      <c r="B1634">
        <v>13007</v>
      </c>
      <c r="C1634" t="s">
        <v>251</v>
      </c>
      <c r="D1634">
        <v>37367</v>
      </c>
      <c r="E1634">
        <v>172</v>
      </c>
      <c r="F1634">
        <v>354</v>
      </c>
      <c r="G1634">
        <v>5028</v>
      </c>
      <c r="H1634">
        <v>175</v>
      </c>
      <c r="I1634">
        <v>-9</v>
      </c>
      <c r="J1634">
        <v>394</v>
      </c>
      <c r="K1634">
        <v>-1</v>
      </c>
      <c r="L1634">
        <v>-4</v>
      </c>
      <c r="M1634">
        <v>4497</v>
      </c>
      <c r="N1634">
        <v>76</v>
      </c>
      <c r="O1634">
        <v>-10</v>
      </c>
      <c r="P1634">
        <v>27448</v>
      </c>
      <c r="Q1634">
        <v>-78</v>
      </c>
      <c r="R1634">
        <v>377</v>
      </c>
    </row>
    <row r="1635" spans="1:18" hidden="1">
      <c r="A1635" t="s">
        <v>342</v>
      </c>
      <c r="B1635">
        <v>13007</v>
      </c>
      <c r="C1635" t="s">
        <v>252</v>
      </c>
      <c r="D1635">
        <v>37563</v>
      </c>
      <c r="E1635">
        <v>363</v>
      </c>
      <c r="F1635">
        <v>1053</v>
      </c>
      <c r="G1635">
        <v>5400</v>
      </c>
      <c r="H1635">
        <v>326</v>
      </c>
      <c r="I1635">
        <v>-32</v>
      </c>
      <c r="J1635">
        <v>401</v>
      </c>
      <c r="K1635">
        <v>-2</v>
      </c>
      <c r="L1635">
        <v>4</v>
      </c>
      <c r="M1635">
        <v>4435</v>
      </c>
      <c r="N1635">
        <v>-9</v>
      </c>
      <c r="O1635">
        <v>-21</v>
      </c>
      <c r="P1635">
        <v>27327</v>
      </c>
      <c r="Q1635">
        <v>48</v>
      </c>
      <c r="R1635">
        <v>1102</v>
      </c>
    </row>
    <row r="1636" spans="1:18" hidden="1">
      <c r="A1636" t="s">
        <v>342</v>
      </c>
      <c r="B1636">
        <v>13007</v>
      </c>
      <c r="C1636" t="s">
        <v>253</v>
      </c>
      <c r="D1636">
        <v>36213</v>
      </c>
      <c r="E1636">
        <v>575</v>
      </c>
      <c r="F1636">
        <v>643</v>
      </c>
      <c r="G1636">
        <v>5345</v>
      </c>
      <c r="H1636">
        <v>495</v>
      </c>
      <c r="I1636">
        <v>90</v>
      </c>
      <c r="J1636">
        <v>403</v>
      </c>
      <c r="K1636">
        <v>5</v>
      </c>
      <c r="L1636">
        <v>-3</v>
      </c>
      <c r="M1636">
        <v>4412</v>
      </c>
      <c r="N1636">
        <v>-40</v>
      </c>
      <c r="O1636">
        <v>21</v>
      </c>
      <c r="P1636">
        <v>26053</v>
      </c>
      <c r="Q1636">
        <v>115</v>
      </c>
      <c r="R1636">
        <v>535</v>
      </c>
    </row>
    <row r="1637" spans="1:18" hidden="1">
      <c r="A1637" t="s">
        <v>342</v>
      </c>
      <c r="B1637">
        <v>13007</v>
      </c>
      <c r="C1637" t="s">
        <v>254</v>
      </c>
      <c r="D1637">
        <v>35231</v>
      </c>
      <c r="E1637">
        <v>-58</v>
      </c>
      <c r="F1637">
        <v>336</v>
      </c>
      <c r="G1637">
        <v>4842</v>
      </c>
      <c r="H1637">
        <v>117</v>
      </c>
      <c r="I1637">
        <v>-196</v>
      </c>
      <c r="J1637">
        <v>403</v>
      </c>
      <c r="K1637">
        <v>3</v>
      </c>
      <c r="L1637">
        <v>-9</v>
      </c>
      <c r="M1637">
        <v>4437</v>
      </c>
      <c r="N1637">
        <v>-24</v>
      </c>
      <c r="O1637">
        <v>-5</v>
      </c>
      <c r="P1637">
        <v>25549</v>
      </c>
      <c r="Q1637">
        <v>-154</v>
      </c>
      <c r="R1637">
        <v>546</v>
      </c>
    </row>
    <row r="1638" spans="1:18" hidden="1">
      <c r="A1638" t="s">
        <v>342</v>
      </c>
      <c r="B1638">
        <v>13007</v>
      </c>
      <c r="C1638" t="s">
        <v>255</v>
      </c>
      <c r="D1638">
        <v>35208</v>
      </c>
      <c r="E1638">
        <v>153</v>
      </c>
      <c r="F1638">
        <v>1391</v>
      </c>
      <c r="G1638">
        <v>5083</v>
      </c>
      <c r="H1638">
        <v>168</v>
      </c>
      <c r="I1638">
        <v>35</v>
      </c>
      <c r="J1638">
        <v>406</v>
      </c>
      <c r="K1638">
        <v>10</v>
      </c>
      <c r="L1638">
        <v>-1</v>
      </c>
      <c r="M1638">
        <v>4443</v>
      </c>
      <c r="N1638">
        <v>-37</v>
      </c>
      <c r="O1638">
        <v>49</v>
      </c>
      <c r="P1638">
        <v>25276</v>
      </c>
      <c r="Q1638">
        <v>12</v>
      </c>
      <c r="R1638">
        <v>1308</v>
      </c>
    </row>
    <row r="1639" spans="1:18" hidden="1">
      <c r="A1639" t="s">
        <v>342</v>
      </c>
      <c r="B1639">
        <v>13007</v>
      </c>
      <c r="C1639" t="s">
        <v>256</v>
      </c>
      <c r="D1639">
        <v>34018</v>
      </c>
      <c r="E1639">
        <v>-36</v>
      </c>
      <c r="F1639">
        <v>1191</v>
      </c>
      <c r="G1639">
        <v>5041</v>
      </c>
      <c r="H1639">
        <v>29</v>
      </c>
      <c r="I1639">
        <v>12</v>
      </c>
      <c r="J1639">
        <v>400</v>
      </c>
      <c r="K1639">
        <v>3</v>
      </c>
      <c r="L1639">
        <v>-7</v>
      </c>
      <c r="M1639">
        <v>4463</v>
      </c>
      <c r="N1639">
        <v>20</v>
      </c>
      <c r="O1639">
        <v>8</v>
      </c>
      <c r="P1639">
        <v>24114</v>
      </c>
      <c r="Q1639">
        <v>-88</v>
      </c>
      <c r="R1639">
        <v>1178</v>
      </c>
    </row>
    <row r="1640" spans="1:18" hidden="1">
      <c r="A1640" t="s">
        <v>342</v>
      </c>
      <c r="B1640">
        <v>13007</v>
      </c>
      <c r="C1640" t="s">
        <v>257</v>
      </c>
      <c r="D1640">
        <v>32424</v>
      </c>
      <c r="E1640">
        <v>746</v>
      </c>
      <c r="F1640">
        <v>-123</v>
      </c>
      <c r="G1640">
        <v>5000</v>
      </c>
      <c r="H1640">
        <v>944</v>
      </c>
      <c r="I1640">
        <v>-356</v>
      </c>
      <c r="J1640">
        <v>414</v>
      </c>
      <c r="K1640">
        <v>-16</v>
      </c>
      <c r="L1640">
        <v>-3</v>
      </c>
      <c r="M1640">
        <v>4418</v>
      </c>
      <c r="N1640">
        <v>39</v>
      </c>
      <c r="O1640">
        <v>-7</v>
      </c>
      <c r="P1640">
        <v>22592</v>
      </c>
      <c r="Q1640">
        <v>-221</v>
      </c>
      <c r="R1640">
        <v>243</v>
      </c>
    </row>
    <row r="1641" spans="1:18" hidden="1">
      <c r="A1641" t="s">
        <v>342</v>
      </c>
      <c r="B1641">
        <v>13007</v>
      </c>
      <c r="C1641" t="s">
        <v>258</v>
      </c>
      <c r="D1641">
        <v>31017</v>
      </c>
      <c r="E1641">
        <v>-535</v>
      </c>
      <c r="F1641">
        <v>-739</v>
      </c>
      <c r="G1641">
        <v>3744</v>
      </c>
      <c r="H1641">
        <v>-10</v>
      </c>
      <c r="I1641">
        <v>5</v>
      </c>
      <c r="J1641">
        <v>431</v>
      </c>
      <c r="K1641">
        <v>1</v>
      </c>
      <c r="L1641">
        <v>0</v>
      </c>
      <c r="M1641">
        <v>4265</v>
      </c>
      <c r="N1641">
        <v>-366</v>
      </c>
      <c r="O1641">
        <v>-11</v>
      </c>
      <c r="P1641">
        <v>22577</v>
      </c>
      <c r="Q1641">
        <v>-160</v>
      </c>
      <c r="R1641">
        <v>-733</v>
      </c>
    </row>
    <row r="1642" spans="1:18" hidden="1">
      <c r="A1642" t="s">
        <v>342</v>
      </c>
      <c r="B1642">
        <v>13007</v>
      </c>
      <c r="C1642" t="s">
        <v>259</v>
      </c>
      <c r="D1642">
        <v>32329</v>
      </c>
      <c r="E1642">
        <v>68</v>
      </c>
      <c r="F1642">
        <v>298</v>
      </c>
      <c r="G1642">
        <v>3714</v>
      </c>
      <c r="H1642">
        <v>18</v>
      </c>
      <c r="I1642">
        <v>20</v>
      </c>
      <c r="J1642">
        <v>433</v>
      </c>
      <c r="K1642">
        <v>-1</v>
      </c>
      <c r="L1642">
        <v>2</v>
      </c>
      <c r="M1642">
        <v>4629</v>
      </c>
      <c r="N1642">
        <v>-89</v>
      </c>
      <c r="O1642">
        <v>505</v>
      </c>
      <c r="P1642">
        <v>23553</v>
      </c>
      <c r="Q1642">
        <v>140</v>
      </c>
      <c r="R1642">
        <v>-229</v>
      </c>
    </row>
    <row r="1643" spans="1:18" hidden="1">
      <c r="A1643" t="s">
        <v>342</v>
      </c>
      <c r="B1643">
        <v>13007</v>
      </c>
      <c r="C1643" t="s">
        <v>260</v>
      </c>
      <c r="D1643">
        <v>32991</v>
      </c>
      <c r="E1643">
        <v>-124</v>
      </c>
      <c r="F1643">
        <v>921</v>
      </c>
      <c r="G1643">
        <v>3684</v>
      </c>
      <c r="H1643">
        <v>143</v>
      </c>
      <c r="I1643">
        <v>-18</v>
      </c>
      <c r="J1643">
        <v>431</v>
      </c>
      <c r="K1643">
        <v>12</v>
      </c>
      <c r="L1643">
        <v>0</v>
      </c>
      <c r="M1643">
        <v>4690</v>
      </c>
      <c r="N1643">
        <v>-99</v>
      </c>
      <c r="O1643">
        <v>-2</v>
      </c>
      <c r="P1643">
        <v>24186</v>
      </c>
      <c r="Q1643">
        <v>-180</v>
      </c>
      <c r="R1643">
        <v>941</v>
      </c>
    </row>
    <row r="1644" spans="1:18" hidden="1">
      <c r="A1644" t="s">
        <v>342</v>
      </c>
      <c r="B1644">
        <v>13007</v>
      </c>
      <c r="C1644" t="s">
        <v>261</v>
      </c>
      <c r="D1644">
        <v>31810</v>
      </c>
      <c r="E1644">
        <v>-20</v>
      </c>
      <c r="F1644">
        <v>-433</v>
      </c>
      <c r="G1644">
        <v>3742</v>
      </c>
      <c r="H1644">
        <v>130</v>
      </c>
      <c r="I1644">
        <v>-107</v>
      </c>
      <c r="J1644">
        <v>422</v>
      </c>
      <c r="K1644">
        <v>6</v>
      </c>
      <c r="L1644">
        <v>-11</v>
      </c>
      <c r="M1644">
        <v>4149</v>
      </c>
      <c r="N1644">
        <v>7</v>
      </c>
      <c r="O1644">
        <v>-45</v>
      </c>
      <c r="P1644">
        <v>23497</v>
      </c>
      <c r="Q1644">
        <v>-163</v>
      </c>
      <c r="R1644">
        <v>-270</v>
      </c>
    </row>
    <row r="1645" spans="1:18" hidden="1">
      <c r="A1645" t="s">
        <v>342</v>
      </c>
      <c r="B1645">
        <v>13007</v>
      </c>
      <c r="C1645" t="s">
        <v>262</v>
      </c>
      <c r="D1645">
        <v>32965</v>
      </c>
      <c r="E1645">
        <v>100</v>
      </c>
      <c r="F1645">
        <v>1070</v>
      </c>
      <c r="G1645">
        <v>3756</v>
      </c>
      <c r="H1645">
        <v>63</v>
      </c>
      <c r="I1645">
        <v>7</v>
      </c>
      <c r="J1645">
        <v>429</v>
      </c>
      <c r="K1645">
        <v>15</v>
      </c>
      <c r="L1645">
        <v>-3</v>
      </c>
      <c r="M1645">
        <v>4241</v>
      </c>
      <c r="N1645">
        <v>19</v>
      </c>
      <c r="O1645">
        <v>16</v>
      </c>
      <c r="P1645">
        <v>24539</v>
      </c>
      <c r="Q1645">
        <v>3</v>
      </c>
      <c r="R1645">
        <v>1050</v>
      </c>
    </row>
    <row r="1646" spans="1:18" hidden="1">
      <c r="A1646" t="s">
        <v>342</v>
      </c>
      <c r="B1646">
        <v>13007</v>
      </c>
      <c r="C1646" t="s">
        <v>263</v>
      </c>
      <c r="D1646">
        <v>32013</v>
      </c>
      <c r="E1646">
        <v>585</v>
      </c>
      <c r="F1646">
        <v>-214</v>
      </c>
      <c r="G1646">
        <v>3773</v>
      </c>
      <c r="H1646">
        <v>612</v>
      </c>
      <c r="I1646">
        <v>-32</v>
      </c>
      <c r="J1646">
        <v>417</v>
      </c>
      <c r="K1646">
        <v>8</v>
      </c>
      <c r="L1646">
        <v>-14</v>
      </c>
      <c r="M1646">
        <v>4184</v>
      </c>
      <c r="N1646">
        <v>-161</v>
      </c>
      <c r="O1646">
        <v>-97</v>
      </c>
      <c r="P1646">
        <v>23639</v>
      </c>
      <c r="Q1646">
        <v>126</v>
      </c>
      <c r="R1646">
        <v>-71</v>
      </c>
    </row>
    <row r="1647" spans="1:18" hidden="1">
      <c r="A1647" t="s">
        <v>342</v>
      </c>
      <c r="B1647">
        <v>13007</v>
      </c>
      <c r="C1647" t="s">
        <v>264</v>
      </c>
      <c r="D1647">
        <v>31859</v>
      </c>
      <c r="E1647">
        <v>-6</v>
      </c>
      <c r="F1647">
        <v>447</v>
      </c>
      <c r="G1647">
        <v>3399</v>
      </c>
      <c r="H1647">
        <v>-12</v>
      </c>
      <c r="I1647">
        <v>10</v>
      </c>
      <c r="J1647">
        <v>438</v>
      </c>
      <c r="K1647">
        <v>2</v>
      </c>
      <c r="L1647">
        <v>3</v>
      </c>
      <c r="M1647">
        <v>4446</v>
      </c>
      <c r="N1647">
        <v>-8</v>
      </c>
      <c r="O1647">
        <v>51</v>
      </c>
      <c r="P1647">
        <v>23576</v>
      </c>
      <c r="Q1647">
        <v>12</v>
      </c>
      <c r="R1647">
        <v>383</v>
      </c>
    </row>
    <row r="1648" spans="1:18" hidden="1">
      <c r="A1648" t="s">
        <v>342</v>
      </c>
      <c r="B1648">
        <v>13007</v>
      </c>
      <c r="C1648" t="s">
        <v>265</v>
      </c>
      <c r="D1648">
        <v>31478</v>
      </c>
      <c r="E1648">
        <v>60</v>
      </c>
      <c r="F1648">
        <v>357</v>
      </c>
      <c r="G1648">
        <v>3404</v>
      </c>
      <c r="H1648">
        <v>95</v>
      </c>
      <c r="I1648">
        <v>1</v>
      </c>
      <c r="J1648">
        <v>438</v>
      </c>
      <c r="K1648">
        <v>16</v>
      </c>
      <c r="L1648">
        <v>-3</v>
      </c>
      <c r="M1648">
        <v>4414</v>
      </c>
      <c r="N1648">
        <v>3</v>
      </c>
      <c r="O1648">
        <v>35</v>
      </c>
      <c r="P1648">
        <v>23222</v>
      </c>
      <c r="Q1648">
        <v>-54</v>
      </c>
      <c r="R1648">
        <v>324</v>
      </c>
    </row>
    <row r="1649" spans="1:18" hidden="1">
      <c r="A1649" t="s">
        <v>342</v>
      </c>
      <c r="B1649">
        <v>13007</v>
      </c>
      <c r="C1649" t="s">
        <v>266</v>
      </c>
      <c r="D1649">
        <v>31327</v>
      </c>
      <c r="E1649">
        <v>-46</v>
      </c>
      <c r="F1649">
        <v>-16</v>
      </c>
      <c r="G1649">
        <v>3501</v>
      </c>
      <c r="H1649">
        <v>76</v>
      </c>
      <c r="I1649">
        <v>44</v>
      </c>
      <c r="J1649">
        <v>424</v>
      </c>
      <c r="K1649">
        <v>-4</v>
      </c>
      <c r="L1649">
        <v>4</v>
      </c>
      <c r="M1649">
        <v>4377</v>
      </c>
      <c r="N1649">
        <v>26</v>
      </c>
      <c r="O1649">
        <v>39</v>
      </c>
      <c r="P1649">
        <v>23025</v>
      </c>
      <c r="Q1649">
        <v>-144</v>
      </c>
      <c r="R1649">
        <v>-103</v>
      </c>
    </row>
    <row r="1650" spans="1:18" hidden="1">
      <c r="A1650" t="s">
        <v>342</v>
      </c>
      <c r="B1650">
        <v>13007</v>
      </c>
      <c r="C1650" t="s">
        <v>267</v>
      </c>
      <c r="D1650">
        <v>31731</v>
      </c>
      <c r="E1650">
        <v>-464</v>
      </c>
      <c r="F1650">
        <v>236</v>
      </c>
      <c r="G1650">
        <v>3675</v>
      </c>
      <c r="H1650">
        <v>-46</v>
      </c>
      <c r="I1650">
        <v>44</v>
      </c>
      <c r="J1650">
        <v>424</v>
      </c>
      <c r="K1650">
        <v>3</v>
      </c>
      <c r="L1650">
        <v>0</v>
      </c>
      <c r="M1650">
        <v>4406</v>
      </c>
      <c r="N1650">
        <v>-19</v>
      </c>
      <c r="O1650">
        <v>-15</v>
      </c>
      <c r="P1650">
        <v>23226</v>
      </c>
      <c r="Q1650">
        <v>-402</v>
      </c>
      <c r="R1650">
        <v>207</v>
      </c>
    </row>
    <row r="1651" spans="1:18" hidden="1">
      <c r="A1651" t="s">
        <v>342</v>
      </c>
      <c r="B1651">
        <v>13007</v>
      </c>
      <c r="C1651" t="s">
        <v>268</v>
      </c>
      <c r="D1651">
        <v>31794</v>
      </c>
      <c r="E1651">
        <v>5</v>
      </c>
      <c r="F1651">
        <v>580</v>
      </c>
      <c r="G1651">
        <v>3678</v>
      </c>
      <c r="H1651">
        <v>10</v>
      </c>
      <c r="I1651">
        <v>7</v>
      </c>
      <c r="J1651">
        <v>414</v>
      </c>
      <c r="K1651">
        <v>6</v>
      </c>
      <c r="L1651">
        <v>1</v>
      </c>
      <c r="M1651">
        <v>4402</v>
      </c>
      <c r="N1651">
        <v>8</v>
      </c>
      <c r="O1651">
        <v>35</v>
      </c>
      <c r="P1651">
        <v>23300</v>
      </c>
      <c r="Q1651">
        <v>-19</v>
      </c>
      <c r="R1651">
        <v>537</v>
      </c>
    </row>
    <row r="1652" spans="1:18" hidden="1">
      <c r="A1652" t="s">
        <v>342</v>
      </c>
      <c r="B1652">
        <v>13007</v>
      </c>
      <c r="C1652" t="s">
        <v>269</v>
      </c>
      <c r="D1652">
        <v>31160</v>
      </c>
      <c r="E1652">
        <v>-112</v>
      </c>
      <c r="F1652">
        <v>-430</v>
      </c>
      <c r="G1652">
        <v>3650</v>
      </c>
      <c r="H1652">
        <v>42</v>
      </c>
      <c r="I1652">
        <v>153</v>
      </c>
      <c r="J1652">
        <v>414</v>
      </c>
      <c r="K1652">
        <v>7</v>
      </c>
      <c r="L1652">
        <v>-13</v>
      </c>
      <c r="M1652">
        <v>4353</v>
      </c>
      <c r="N1652">
        <v>23</v>
      </c>
      <c r="O1652">
        <v>-98</v>
      </c>
      <c r="P1652">
        <v>22743</v>
      </c>
      <c r="Q1652">
        <v>-184</v>
      </c>
      <c r="R1652">
        <v>-472</v>
      </c>
    </row>
    <row r="1653" spans="1:18" hidden="1">
      <c r="A1653" t="s">
        <v>342</v>
      </c>
      <c r="B1653">
        <v>13007</v>
      </c>
      <c r="C1653" t="s">
        <v>270</v>
      </c>
      <c r="D1653">
        <v>32111</v>
      </c>
      <c r="E1653">
        <v>631</v>
      </c>
      <c r="F1653">
        <v>664</v>
      </c>
      <c r="G1653">
        <v>3588</v>
      </c>
      <c r="H1653">
        <v>364</v>
      </c>
      <c r="I1653">
        <v>76</v>
      </c>
      <c r="J1653">
        <v>419</v>
      </c>
      <c r="K1653">
        <v>36</v>
      </c>
      <c r="L1653">
        <v>-9</v>
      </c>
      <c r="M1653">
        <v>4423</v>
      </c>
      <c r="N1653">
        <v>278</v>
      </c>
      <c r="O1653">
        <v>-1</v>
      </c>
      <c r="P1653">
        <v>23681</v>
      </c>
      <c r="Q1653">
        <v>-47</v>
      </c>
      <c r="R1653">
        <v>598</v>
      </c>
    </row>
    <row r="1654" spans="1:18" hidden="1">
      <c r="A1654" t="s">
        <v>342</v>
      </c>
      <c r="B1654">
        <v>13007</v>
      </c>
      <c r="C1654" t="s">
        <v>271</v>
      </c>
      <c r="D1654">
        <v>31005</v>
      </c>
      <c r="E1654">
        <v>-42</v>
      </c>
      <c r="F1654">
        <v>515</v>
      </c>
      <c r="G1654">
        <v>3150</v>
      </c>
      <c r="H1654">
        <v>87</v>
      </c>
      <c r="I1654">
        <v>3</v>
      </c>
      <c r="J1654">
        <v>393</v>
      </c>
      <c r="K1654">
        <v>4</v>
      </c>
      <c r="L1654">
        <v>-7</v>
      </c>
      <c r="M1654">
        <v>4111</v>
      </c>
      <c r="N1654">
        <v>66</v>
      </c>
      <c r="O1654">
        <v>-23</v>
      </c>
      <c r="P1654">
        <v>23351</v>
      </c>
      <c r="Q1654">
        <v>-199</v>
      </c>
      <c r="R1654">
        <v>542</v>
      </c>
    </row>
    <row r="1655" spans="1:18" hidden="1">
      <c r="A1655" t="s">
        <v>342</v>
      </c>
      <c r="B1655">
        <v>13007</v>
      </c>
      <c r="C1655" t="s">
        <v>272</v>
      </c>
      <c r="D1655">
        <v>30043</v>
      </c>
      <c r="E1655">
        <v>-634</v>
      </c>
      <c r="F1655">
        <v>120</v>
      </c>
      <c r="G1655">
        <v>3129</v>
      </c>
      <c r="H1655">
        <v>-11</v>
      </c>
      <c r="I1655">
        <v>52</v>
      </c>
      <c r="J1655">
        <v>396</v>
      </c>
      <c r="K1655">
        <v>4</v>
      </c>
      <c r="L1655">
        <v>0</v>
      </c>
      <c r="M1655">
        <v>4075</v>
      </c>
      <c r="N1655">
        <v>-795</v>
      </c>
      <c r="O1655">
        <v>-27</v>
      </c>
      <c r="P1655">
        <v>22443</v>
      </c>
      <c r="Q1655">
        <v>168</v>
      </c>
      <c r="R1655">
        <v>95</v>
      </c>
    </row>
    <row r="1656" spans="1:18" hidden="1">
      <c r="A1656" t="s">
        <v>342</v>
      </c>
      <c r="B1656">
        <v>13007</v>
      </c>
      <c r="C1656" t="s">
        <v>273</v>
      </c>
      <c r="D1656">
        <v>30295</v>
      </c>
      <c r="E1656">
        <v>23</v>
      </c>
      <c r="F1656">
        <v>982</v>
      </c>
      <c r="G1656">
        <v>3111</v>
      </c>
      <c r="H1656">
        <v>-6</v>
      </c>
      <c r="I1656">
        <v>65</v>
      </c>
      <c r="J1656">
        <v>392</v>
      </c>
      <c r="K1656">
        <v>5</v>
      </c>
      <c r="L1656">
        <v>7</v>
      </c>
      <c r="M1656">
        <v>4708</v>
      </c>
      <c r="N1656">
        <v>112</v>
      </c>
      <c r="O1656">
        <v>93</v>
      </c>
      <c r="P1656">
        <v>22084</v>
      </c>
      <c r="Q1656">
        <v>-88</v>
      </c>
      <c r="R1656">
        <v>817</v>
      </c>
    </row>
    <row r="1657" spans="1:18" hidden="1">
      <c r="A1657" t="s">
        <v>342</v>
      </c>
      <c r="B1657">
        <v>13007</v>
      </c>
      <c r="C1657" t="s">
        <v>274</v>
      </c>
      <c r="D1657">
        <v>28357</v>
      </c>
      <c r="E1657">
        <v>182</v>
      </c>
      <c r="F1657">
        <v>1002</v>
      </c>
      <c r="G1657">
        <v>3029</v>
      </c>
      <c r="H1657">
        <v>94</v>
      </c>
      <c r="I1657">
        <v>5</v>
      </c>
      <c r="J1657">
        <v>371</v>
      </c>
      <c r="K1657">
        <v>0</v>
      </c>
      <c r="L1657">
        <v>3</v>
      </c>
      <c r="M1657">
        <v>4178</v>
      </c>
      <c r="N1657">
        <v>157</v>
      </c>
      <c r="O1657">
        <v>63</v>
      </c>
      <c r="P1657">
        <v>20779</v>
      </c>
      <c r="Q1657">
        <v>-69</v>
      </c>
      <c r="R1657">
        <v>931</v>
      </c>
    </row>
    <row r="1658" spans="1:18" hidden="1">
      <c r="A1658" t="s">
        <v>342</v>
      </c>
      <c r="B1658">
        <v>13007</v>
      </c>
      <c r="C1658" t="s">
        <v>275</v>
      </c>
      <c r="D1658">
        <v>27292</v>
      </c>
      <c r="E1658">
        <v>196</v>
      </c>
      <c r="F1658">
        <v>-65</v>
      </c>
      <c r="G1658">
        <v>3048</v>
      </c>
      <c r="H1658">
        <v>73</v>
      </c>
      <c r="I1658">
        <v>-4</v>
      </c>
      <c r="J1658">
        <v>368</v>
      </c>
      <c r="K1658">
        <v>12</v>
      </c>
      <c r="L1658">
        <v>-4</v>
      </c>
      <c r="M1658">
        <v>3954</v>
      </c>
      <c r="N1658">
        <v>191</v>
      </c>
      <c r="O1658">
        <v>-41</v>
      </c>
      <c r="P1658">
        <v>19922</v>
      </c>
      <c r="Q1658">
        <v>-80</v>
      </c>
      <c r="R1658">
        <v>-16</v>
      </c>
    </row>
    <row r="1659" spans="1:18" hidden="1">
      <c r="A1659" t="s">
        <v>342</v>
      </c>
      <c r="B1659">
        <v>13007</v>
      </c>
      <c r="C1659" t="s">
        <v>276</v>
      </c>
      <c r="D1659">
        <v>27253</v>
      </c>
      <c r="E1659">
        <v>-98</v>
      </c>
      <c r="F1659">
        <v>-972</v>
      </c>
      <c r="G1659">
        <v>2985</v>
      </c>
      <c r="H1659">
        <v>24</v>
      </c>
      <c r="I1659">
        <v>-8</v>
      </c>
      <c r="J1659">
        <v>367</v>
      </c>
      <c r="K1659">
        <v>-16</v>
      </c>
      <c r="L1659">
        <v>-9</v>
      </c>
      <c r="M1659">
        <v>3796</v>
      </c>
      <c r="N1659">
        <v>75</v>
      </c>
      <c r="O1659">
        <v>-86</v>
      </c>
      <c r="P1659">
        <v>20105</v>
      </c>
      <c r="Q1659">
        <v>-181</v>
      </c>
      <c r="R1659">
        <v>-869</v>
      </c>
    </row>
    <row r="1660" spans="1:18" hidden="1">
      <c r="A1660" t="s">
        <v>342</v>
      </c>
      <c r="B1660">
        <v>13007</v>
      </c>
      <c r="C1660" t="s">
        <v>277</v>
      </c>
      <c r="D1660">
        <v>28606</v>
      </c>
      <c r="E1660">
        <v>-74</v>
      </c>
      <c r="F1660">
        <v>-225</v>
      </c>
      <c r="G1660">
        <v>3099</v>
      </c>
      <c r="H1660">
        <v>150</v>
      </c>
      <c r="I1660">
        <v>-1</v>
      </c>
      <c r="J1660">
        <v>392</v>
      </c>
      <c r="K1660">
        <v>21</v>
      </c>
      <c r="L1660">
        <v>-10</v>
      </c>
      <c r="M1660">
        <v>3816</v>
      </c>
      <c r="N1660">
        <v>26</v>
      </c>
      <c r="O1660">
        <v>-7</v>
      </c>
      <c r="P1660">
        <v>21299</v>
      </c>
      <c r="Q1660">
        <v>-271</v>
      </c>
      <c r="R1660">
        <v>-207</v>
      </c>
    </row>
    <row r="1661" spans="1:18" hidden="1">
      <c r="A1661" t="s">
        <v>342</v>
      </c>
      <c r="B1661">
        <v>13007</v>
      </c>
      <c r="C1661" t="s">
        <v>278</v>
      </c>
      <c r="D1661">
        <v>30477</v>
      </c>
      <c r="E1661">
        <v>-396</v>
      </c>
      <c r="F1661">
        <v>529</v>
      </c>
      <c r="G1661">
        <v>4037</v>
      </c>
      <c r="H1661">
        <v>170</v>
      </c>
      <c r="I1661">
        <v>-109</v>
      </c>
      <c r="J1661">
        <v>381</v>
      </c>
      <c r="K1661">
        <v>2</v>
      </c>
      <c r="L1661">
        <v>5</v>
      </c>
      <c r="M1661">
        <v>3790</v>
      </c>
      <c r="N1661">
        <v>176</v>
      </c>
      <c r="O1661">
        <v>82</v>
      </c>
      <c r="P1661">
        <v>22269</v>
      </c>
      <c r="Q1661">
        <v>-744</v>
      </c>
      <c r="R1661">
        <v>551</v>
      </c>
    </row>
    <row r="1662" spans="1:18" hidden="1">
      <c r="A1662" t="s">
        <v>342</v>
      </c>
      <c r="B1662">
        <v>13007</v>
      </c>
      <c r="C1662" t="s">
        <v>279</v>
      </c>
      <c r="D1662">
        <v>29250</v>
      </c>
      <c r="E1662">
        <v>-88</v>
      </c>
      <c r="F1662">
        <v>647</v>
      </c>
      <c r="G1662">
        <v>3159</v>
      </c>
      <c r="H1662">
        <v>-68</v>
      </c>
      <c r="I1662">
        <v>-79</v>
      </c>
      <c r="J1662">
        <v>367</v>
      </c>
      <c r="K1662">
        <v>20</v>
      </c>
      <c r="L1662">
        <v>-4</v>
      </c>
      <c r="M1662">
        <v>3651</v>
      </c>
      <c r="N1662">
        <v>-3</v>
      </c>
      <c r="O1662">
        <v>-3</v>
      </c>
      <c r="P1662">
        <v>22073</v>
      </c>
      <c r="Q1662">
        <v>-37</v>
      </c>
      <c r="R1662">
        <v>733</v>
      </c>
    </row>
    <row r="1663" spans="1:18" hidden="1">
      <c r="A1663" t="s">
        <v>342</v>
      </c>
      <c r="B1663">
        <v>13007</v>
      </c>
      <c r="C1663" t="s">
        <v>280</v>
      </c>
      <c r="D1663">
        <v>28844</v>
      </c>
      <c r="E1663">
        <v>572</v>
      </c>
      <c r="F1663">
        <v>86</v>
      </c>
      <c r="G1663">
        <v>3339</v>
      </c>
      <c r="H1663">
        <v>229</v>
      </c>
      <c r="I1663">
        <v>-63</v>
      </c>
      <c r="J1663">
        <v>355</v>
      </c>
      <c r="K1663">
        <v>7</v>
      </c>
      <c r="L1663">
        <v>-6</v>
      </c>
      <c r="M1663">
        <v>3660</v>
      </c>
      <c r="N1663">
        <v>70</v>
      </c>
      <c r="O1663">
        <v>-45</v>
      </c>
      <c r="P1663">
        <v>21490</v>
      </c>
      <c r="Q1663">
        <v>266</v>
      </c>
      <c r="R1663">
        <v>200</v>
      </c>
    </row>
    <row r="1664" spans="1:18" hidden="1">
      <c r="A1664" t="s">
        <v>342</v>
      </c>
      <c r="B1664">
        <v>13007</v>
      </c>
      <c r="C1664" t="s">
        <v>281</v>
      </c>
      <c r="D1664">
        <v>29019</v>
      </c>
      <c r="E1664">
        <v>236</v>
      </c>
      <c r="F1664">
        <v>228</v>
      </c>
      <c r="G1664">
        <v>3326</v>
      </c>
      <c r="H1664">
        <v>176</v>
      </c>
      <c r="I1664">
        <v>2</v>
      </c>
      <c r="J1664">
        <v>354</v>
      </c>
      <c r="K1664">
        <v>8</v>
      </c>
      <c r="L1664">
        <v>-3</v>
      </c>
      <c r="M1664">
        <v>3586</v>
      </c>
      <c r="N1664">
        <v>18</v>
      </c>
      <c r="O1664">
        <v>3</v>
      </c>
      <c r="P1664">
        <v>21753</v>
      </c>
      <c r="Q1664">
        <v>34</v>
      </c>
      <c r="R1664">
        <v>226</v>
      </c>
    </row>
    <row r="1665" spans="1:18" hidden="1">
      <c r="A1665" t="s">
        <v>342</v>
      </c>
      <c r="B1665">
        <v>13007</v>
      </c>
      <c r="C1665" t="s">
        <v>282</v>
      </c>
      <c r="D1665">
        <v>28899</v>
      </c>
      <c r="E1665">
        <v>81</v>
      </c>
      <c r="F1665">
        <v>469</v>
      </c>
      <c r="G1665">
        <v>3394</v>
      </c>
      <c r="H1665">
        <v>-7</v>
      </c>
      <c r="I1665">
        <v>37</v>
      </c>
      <c r="J1665">
        <v>374</v>
      </c>
      <c r="K1665">
        <v>9</v>
      </c>
      <c r="L1665">
        <v>2</v>
      </c>
      <c r="M1665">
        <v>3571</v>
      </c>
      <c r="N1665">
        <v>-13</v>
      </c>
      <c r="O1665">
        <v>51</v>
      </c>
      <c r="P1665">
        <v>21560</v>
      </c>
      <c r="Q1665">
        <v>92</v>
      </c>
      <c r="R1665">
        <v>379</v>
      </c>
    </row>
    <row r="1666" spans="1:18" hidden="1">
      <c r="A1666" t="s">
        <v>342</v>
      </c>
      <c r="B1666">
        <v>13007</v>
      </c>
      <c r="C1666" t="s">
        <v>283</v>
      </c>
      <c r="D1666">
        <v>28368</v>
      </c>
      <c r="E1666">
        <v>131</v>
      </c>
      <c r="F1666">
        <v>-117</v>
      </c>
      <c r="G1666">
        <v>3277</v>
      </c>
      <c r="H1666">
        <v>-49</v>
      </c>
      <c r="I1666">
        <v>-7</v>
      </c>
      <c r="J1666">
        <v>344</v>
      </c>
      <c r="K1666">
        <v>1</v>
      </c>
      <c r="L1666">
        <v>-6</v>
      </c>
      <c r="M1666">
        <v>3495</v>
      </c>
      <c r="N1666">
        <v>149</v>
      </c>
      <c r="O1666">
        <v>-87</v>
      </c>
      <c r="P1666">
        <v>21252</v>
      </c>
      <c r="Q1666">
        <v>30</v>
      </c>
      <c r="R1666">
        <v>-17</v>
      </c>
    </row>
    <row r="1667" spans="1:18" hidden="1">
      <c r="A1667" t="s">
        <v>342</v>
      </c>
      <c r="B1667">
        <v>13007</v>
      </c>
      <c r="C1667" t="s">
        <v>284</v>
      </c>
      <c r="D1667">
        <v>28464</v>
      </c>
      <c r="E1667" t="s">
        <v>285</v>
      </c>
      <c r="F1667" t="s">
        <v>285</v>
      </c>
      <c r="G1667">
        <v>3226</v>
      </c>
      <c r="H1667" t="s">
        <v>285</v>
      </c>
      <c r="I1667" t="s">
        <v>285</v>
      </c>
      <c r="J1667">
        <v>349</v>
      </c>
      <c r="K1667" t="s">
        <v>285</v>
      </c>
      <c r="L1667" t="s">
        <v>285</v>
      </c>
      <c r="M1667">
        <v>3418</v>
      </c>
      <c r="N1667" t="s">
        <v>285</v>
      </c>
      <c r="O1667" t="s">
        <v>285</v>
      </c>
      <c r="P1667">
        <v>21471</v>
      </c>
      <c r="Q1667" t="s">
        <v>285</v>
      </c>
      <c r="R1667" t="s">
        <v>285</v>
      </c>
    </row>
    <row r="1668" spans="1:18" hidden="1">
      <c r="A1668" t="s">
        <v>342</v>
      </c>
      <c r="B1668">
        <v>13007</v>
      </c>
      <c r="C1668" t="s">
        <v>286</v>
      </c>
      <c r="D1668">
        <v>27572</v>
      </c>
      <c r="E1668" t="s">
        <v>285</v>
      </c>
      <c r="F1668" t="s">
        <v>285</v>
      </c>
      <c r="G1668">
        <v>3418</v>
      </c>
      <c r="H1668" t="s">
        <v>285</v>
      </c>
      <c r="I1668" t="s">
        <v>285</v>
      </c>
      <c r="J1668">
        <v>337</v>
      </c>
      <c r="K1668" t="s">
        <v>285</v>
      </c>
      <c r="L1668" t="s">
        <v>285</v>
      </c>
      <c r="M1668">
        <v>3340</v>
      </c>
      <c r="N1668" t="s">
        <v>285</v>
      </c>
      <c r="O1668" t="s">
        <v>285</v>
      </c>
      <c r="P1668">
        <v>20477</v>
      </c>
      <c r="Q1668" t="s">
        <v>285</v>
      </c>
      <c r="R1668" t="s">
        <v>285</v>
      </c>
    </row>
    <row r="1669" spans="1:18" hidden="1">
      <c r="A1669" t="s">
        <v>342</v>
      </c>
      <c r="B1669">
        <v>13007</v>
      </c>
      <c r="C1669" t="s">
        <v>287</v>
      </c>
      <c r="D1669">
        <v>28333</v>
      </c>
      <c r="E1669" t="s">
        <v>285</v>
      </c>
      <c r="F1669" t="s">
        <v>285</v>
      </c>
      <c r="G1669">
        <v>3359</v>
      </c>
      <c r="H1669" t="s">
        <v>285</v>
      </c>
      <c r="I1669" t="s">
        <v>285</v>
      </c>
      <c r="J1669">
        <v>338</v>
      </c>
      <c r="K1669" t="s">
        <v>285</v>
      </c>
      <c r="L1669" t="s">
        <v>285</v>
      </c>
      <c r="M1669">
        <v>3277</v>
      </c>
      <c r="N1669" t="s">
        <v>285</v>
      </c>
      <c r="O1669" t="s">
        <v>285</v>
      </c>
      <c r="P1669">
        <v>21359</v>
      </c>
      <c r="Q1669" t="s">
        <v>285</v>
      </c>
      <c r="R1669" t="s">
        <v>285</v>
      </c>
    </row>
    <row r="1670" spans="1:18" hidden="1">
      <c r="A1670" t="s">
        <v>342</v>
      </c>
      <c r="B1670">
        <v>13007</v>
      </c>
      <c r="C1670" t="s">
        <v>288</v>
      </c>
      <c r="D1670">
        <v>27133</v>
      </c>
      <c r="E1670" t="s">
        <v>285</v>
      </c>
      <c r="F1670" t="s">
        <v>285</v>
      </c>
      <c r="G1670">
        <v>3314</v>
      </c>
      <c r="H1670" t="s">
        <v>285</v>
      </c>
      <c r="I1670" t="s">
        <v>285</v>
      </c>
      <c r="J1670">
        <v>326</v>
      </c>
      <c r="K1670" t="s">
        <v>285</v>
      </c>
      <c r="L1670" t="s">
        <v>285</v>
      </c>
      <c r="M1670">
        <v>3287</v>
      </c>
      <c r="N1670" t="s">
        <v>285</v>
      </c>
      <c r="O1670" t="s">
        <v>285</v>
      </c>
      <c r="P1670">
        <v>20206</v>
      </c>
      <c r="Q1670" t="s">
        <v>285</v>
      </c>
      <c r="R1670" t="s">
        <v>285</v>
      </c>
    </row>
    <row r="1671" spans="1:18" hidden="1">
      <c r="A1671" t="s">
        <v>342</v>
      </c>
      <c r="B1671">
        <v>13007</v>
      </c>
      <c r="C1671" t="s">
        <v>289</v>
      </c>
      <c r="D1671">
        <v>27721</v>
      </c>
      <c r="E1671" t="s">
        <v>285</v>
      </c>
      <c r="F1671" t="s">
        <v>285</v>
      </c>
      <c r="G1671">
        <v>3115</v>
      </c>
      <c r="H1671" t="s">
        <v>285</v>
      </c>
      <c r="I1671" t="s">
        <v>285</v>
      </c>
      <c r="J1671">
        <v>374</v>
      </c>
      <c r="K1671" t="s">
        <v>285</v>
      </c>
      <c r="L1671" t="s">
        <v>285</v>
      </c>
      <c r="M1671">
        <v>3314</v>
      </c>
      <c r="N1671" t="s">
        <v>285</v>
      </c>
      <c r="O1671" t="s">
        <v>285</v>
      </c>
      <c r="P1671">
        <v>20918</v>
      </c>
      <c r="Q1671" t="s">
        <v>285</v>
      </c>
      <c r="R1671" t="s">
        <v>285</v>
      </c>
    </row>
    <row r="1672" spans="1:18" hidden="1">
      <c r="A1672" t="s">
        <v>342</v>
      </c>
      <c r="B1672">
        <v>13007</v>
      </c>
      <c r="C1672" t="s">
        <v>290</v>
      </c>
      <c r="D1672">
        <v>28265</v>
      </c>
      <c r="E1672" t="s">
        <v>285</v>
      </c>
      <c r="F1672" t="s">
        <v>285</v>
      </c>
      <c r="G1672">
        <v>3371</v>
      </c>
      <c r="H1672" t="s">
        <v>285</v>
      </c>
      <c r="I1672" t="s">
        <v>285</v>
      </c>
      <c r="J1672">
        <v>381</v>
      </c>
      <c r="K1672" t="s">
        <v>285</v>
      </c>
      <c r="L1672" t="s">
        <v>285</v>
      </c>
      <c r="M1672">
        <v>3437</v>
      </c>
      <c r="N1672" t="s">
        <v>285</v>
      </c>
      <c r="O1672" t="s">
        <v>285</v>
      </c>
      <c r="P1672">
        <v>21076</v>
      </c>
      <c r="Q1672" t="s">
        <v>285</v>
      </c>
      <c r="R1672" t="s">
        <v>285</v>
      </c>
    </row>
    <row r="1673" spans="1:18" hidden="1">
      <c r="A1673" t="s">
        <v>342</v>
      </c>
      <c r="B1673">
        <v>13007</v>
      </c>
      <c r="C1673" t="s">
        <v>291</v>
      </c>
      <c r="D1673">
        <v>29072</v>
      </c>
      <c r="E1673" t="s">
        <v>285</v>
      </c>
      <c r="F1673" t="s">
        <v>285</v>
      </c>
      <c r="G1673">
        <v>3354</v>
      </c>
      <c r="H1673" t="s">
        <v>285</v>
      </c>
      <c r="I1673" t="s">
        <v>285</v>
      </c>
      <c r="J1673">
        <v>397</v>
      </c>
      <c r="K1673" t="s">
        <v>285</v>
      </c>
      <c r="L1673" t="s">
        <v>285</v>
      </c>
      <c r="M1673">
        <v>3292</v>
      </c>
      <c r="N1673" t="s">
        <v>285</v>
      </c>
      <c r="O1673" t="s">
        <v>285</v>
      </c>
      <c r="P1673">
        <v>22029</v>
      </c>
      <c r="Q1673" t="s">
        <v>285</v>
      </c>
      <c r="R1673" t="s">
        <v>285</v>
      </c>
    </row>
    <row r="1674" spans="1:18" hidden="1">
      <c r="A1674" t="s">
        <v>342</v>
      </c>
      <c r="B1674">
        <v>13007</v>
      </c>
      <c r="C1674" t="s">
        <v>292</v>
      </c>
      <c r="D1674">
        <v>28026</v>
      </c>
      <c r="E1674" t="s">
        <v>285</v>
      </c>
      <c r="F1674" t="s">
        <v>285</v>
      </c>
      <c r="G1674">
        <v>3270</v>
      </c>
      <c r="H1674" t="s">
        <v>285</v>
      </c>
      <c r="I1674" t="s">
        <v>285</v>
      </c>
      <c r="J1674">
        <v>419</v>
      </c>
      <c r="K1674" t="s">
        <v>285</v>
      </c>
      <c r="L1674" t="s">
        <v>285</v>
      </c>
      <c r="M1674">
        <v>3287</v>
      </c>
      <c r="N1674" t="s">
        <v>285</v>
      </c>
      <c r="O1674" t="s">
        <v>285</v>
      </c>
      <c r="P1674">
        <v>21050</v>
      </c>
      <c r="Q1674" t="s">
        <v>285</v>
      </c>
      <c r="R1674" t="s">
        <v>285</v>
      </c>
    </row>
    <row r="1675" spans="1:18" hidden="1">
      <c r="A1675" t="s">
        <v>342</v>
      </c>
      <c r="B1675">
        <v>13007</v>
      </c>
      <c r="C1675" t="s">
        <v>293</v>
      </c>
      <c r="D1675">
        <v>30885</v>
      </c>
      <c r="E1675" t="s">
        <v>285</v>
      </c>
      <c r="F1675" t="s">
        <v>285</v>
      </c>
      <c r="G1675">
        <v>3263</v>
      </c>
      <c r="H1675" t="s">
        <v>285</v>
      </c>
      <c r="I1675" t="s">
        <v>285</v>
      </c>
      <c r="J1675">
        <v>442</v>
      </c>
      <c r="K1675" t="s">
        <v>285</v>
      </c>
      <c r="L1675" t="s">
        <v>285</v>
      </c>
      <c r="M1675">
        <v>3299</v>
      </c>
      <c r="N1675" t="s">
        <v>285</v>
      </c>
      <c r="O1675" t="s">
        <v>285</v>
      </c>
      <c r="P1675">
        <v>23881</v>
      </c>
      <c r="Q1675" t="s">
        <v>285</v>
      </c>
      <c r="R1675" t="s">
        <v>285</v>
      </c>
    </row>
    <row r="1676" spans="1:18" hidden="1">
      <c r="A1676" t="s">
        <v>342</v>
      </c>
      <c r="B1676">
        <v>13007</v>
      </c>
      <c r="C1676" t="s">
        <v>294</v>
      </c>
      <c r="D1676">
        <v>30831</v>
      </c>
      <c r="E1676" t="s">
        <v>285</v>
      </c>
      <c r="F1676" t="s">
        <v>285</v>
      </c>
      <c r="G1676">
        <v>3164</v>
      </c>
      <c r="H1676" t="s">
        <v>285</v>
      </c>
      <c r="I1676" t="s">
        <v>285</v>
      </c>
      <c r="J1676">
        <v>465</v>
      </c>
      <c r="K1676" t="s">
        <v>285</v>
      </c>
      <c r="L1676" t="s">
        <v>285</v>
      </c>
      <c r="M1676">
        <v>3243</v>
      </c>
      <c r="N1676" t="s">
        <v>285</v>
      </c>
      <c r="O1676" t="s">
        <v>285</v>
      </c>
      <c r="P1676">
        <v>23959</v>
      </c>
      <c r="Q1676" t="s">
        <v>285</v>
      </c>
      <c r="R1676" t="s">
        <v>285</v>
      </c>
    </row>
    <row r="1677" spans="1:18" hidden="1">
      <c r="A1677" t="s">
        <v>342</v>
      </c>
      <c r="B1677">
        <v>13007</v>
      </c>
      <c r="C1677" t="s">
        <v>295</v>
      </c>
      <c r="D1677">
        <v>32080</v>
      </c>
      <c r="E1677" t="s">
        <v>285</v>
      </c>
      <c r="F1677" t="s">
        <v>285</v>
      </c>
      <c r="G1677">
        <v>3238</v>
      </c>
      <c r="H1677" t="s">
        <v>285</v>
      </c>
      <c r="I1677" t="s">
        <v>285</v>
      </c>
      <c r="J1677">
        <v>486</v>
      </c>
      <c r="K1677" t="s">
        <v>285</v>
      </c>
      <c r="L1677" t="s">
        <v>285</v>
      </c>
      <c r="M1677">
        <v>3345</v>
      </c>
      <c r="N1677" t="s">
        <v>285</v>
      </c>
      <c r="O1677" t="s">
        <v>285</v>
      </c>
      <c r="P1677">
        <v>25011</v>
      </c>
      <c r="Q1677" t="s">
        <v>285</v>
      </c>
      <c r="R1677" t="s">
        <v>285</v>
      </c>
    </row>
    <row r="1678" spans="1:18" hidden="1">
      <c r="A1678" t="s">
        <v>342</v>
      </c>
      <c r="B1678">
        <v>13007</v>
      </c>
      <c r="C1678" t="s">
        <v>296</v>
      </c>
      <c r="D1678">
        <v>30910</v>
      </c>
      <c r="E1678" t="s">
        <v>285</v>
      </c>
      <c r="F1678" t="s">
        <v>285</v>
      </c>
      <c r="G1678">
        <v>2740</v>
      </c>
      <c r="H1678" t="s">
        <v>285</v>
      </c>
      <c r="I1678" t="s">
        <v>285</v>
      </c>
      <c r="J1678">
        <v>506</v>
      </c>
      <c r="K1678" t="s">
        <v>285</v>
      </c>
      <c r="L1678" t="s">
        <v>285</v>
      </c>
      <c r="M1678">
        <v>3376</v>
      </c>
      <c r="N1678" t="s">
        <v>285</v>
      </c>
      <c r="O1678" t="s">
        <v>285</v>
      </c>
      <c r="P1678">
        <v>24288</v>
      </c>
      <c r="Q1678" t="s">
        <v>285</v>
      </c>
      <c r="R1678" t="s">
        <v>285</v>
      </c>
    </row>
    <row r="1679" spans="1:18" hidden="1">
      <c r="A1679" t="s">
        <v>342</v>
      </c>
      <c r="B1679">
        <v>13007</v>
      </c>
      <c r="C1679" t="s">
        <v>297</v>
      </c>
      <c r="D1679">
        <v>31434</v>
      </c>
      <c r="E1679" t="s">
        <v>285</v>
      </c>
      <c r="F1679" t="s">
        <v>285</v>
      </c>
      <c r="G1679">
        <v>2417</v>
      </c>
      <c r="H1679" t="s">
        <v>285</v>
      </c>
      <c r="I1679" t="s">
        <v>285</v>
      </c>
      <c r="J1679">
        <v>494</v>
      </c>
      <c r="K1679" t="s">
        <v>285</v>
      </c>
      <c r="L1679" t="s">
        <v>285</v>
      </c>
      <c r="M1679">
        <v>3360</v>
      </c>
      <c r="N1679" t="s">
        <v>285</v>
      </c>
      <c r="O1679" t="s">
        <v>285</v>
      </c>
      <c r="P1679">
        <v>25163</v>
      </c>
      <c r="Q1679" t="s">
        <v>285</v>
      </c>
      <c r="R1679" t="s">
        <v>285</v>
      </c>
    </row>
    <row r="1680" spans="1:18" hidden="1">
      <c r="A1680" t="s">
        <v>342</v>
      </c>
      <c r="B1680">
        <v>13007</v>
      </c>
      <c r="C1680" t="s">
        <v>298</v>
      </c>
      <c r="D1680">
        <v>33455</v>
      </c>
      <c r="E1680" t="s">
        <v>285</v>
      </c>
      <c r="F1680" t="s">
        <v>285</v>
      </c>
      <c r="G1680">
        <v>2416</v>
      </c>
      <c r="H1680" t="s">
        <v>285</v>
      </c>
      <c r="I1680" t="s">
        <v>285</v>
      </c>
      <c r="J1680">
        <v>503</v>
      </c>
      <c r="K1680" t="s">
        <v>285</v>
      </c>
      <c r="L1680" t="s">
        <v>285</v>
      </c>
      <c r="M1680">
        <v>3297</v>
      </c>
      <c r="N1680" t="s">
        <v>285</v>
      </c>
      <c r="O1680" t="s">
        <v>285</v>
      </c>
      <c r="P1680">
        <v>27239</v>
      </c>
      <c r="Q1680" t="s">
        <v>285</v>
      </c>
      <c r="R1680" t="s">
        <v>285</v>
      </c>
    </row>
    <row r="1681" spans="1:18" hidden="1">
      <c r="A1681" t="s">
        <v>342</v>
      </c>
      <c r="B1681">
        <v>13007</v>
      </c>
      <c r="C1681" t="s">
        <v>299</v>
      </c>
      <c r="D1681">
        <v>33049</v>
      </c>
      <c r="E1681" t="s">
        <v>285</v>
      </c>
      <c r="F1681" t="s">
        <v>285</v>
      </c>
      <c r="G1681">
        <v>2300</v>
      </c>
      <c r="H1681" t="s">
        <v>285</v>
      </c>
      <c r="I1681" t="s">
        <v>285</v>
      </c>
      <c r="J1681">
        <v>518</v>
      </c>
      <c r="K1681" t="s">
        <v>285</v>
      </c>
      <c r="L1681" t="s">
        <v>285</v>
      </c>
      <c r="M1681">
        <v>3256</v>
      </c>
      <c r="N1681" t="s">
        <v>285</v>
      </c>
      <c r="O1681" t="s">
        <v>285</v>
      </c>
      <c r="P1681">
        <v>26975</v>
      </c>
      <c r="Q1681" t="s">
        <v>285</v>
      </c>
      <c r="R1681" t="s">
        <v>285</v>
      </c>
    </row>
    <row r="1682" spans="1:18" hidden="1">
      <c r="A1682" t="s">
        <v>342</v>
      </c>
      <c r="B1682">
        <v>13007</v>
      </c>
      <c r="C1682" t="s">
        <v>300</v>
      </c>
      <c r="D1682">
        <v>32914</v>
      </c>
      <c r="E1682" t="s">
        <v>285</v>
      </c>
      <c r="F1682" t="s">
        <v>285</v>
      </c>
      <c r="G1682">
        <v>2435</v>
      </c>
      <c r="H1682" t="s">
        <v>285</v>
      </c>
      <c r="I1682" t="s">
        <v>285</v>
      </c>
      <c r="J1682">
        <v>432</v>
      </c>
      <c r="K1682" t="s">
        <v>285</v>
      </c>
      <c r="L1682" t="s">
        <v>285</v>
      </c>
      <c r="M1682">
        <v>3443</v>
      </c>
      <c r="N1682" t="s">
        <v>285</v>
      </c>
      <c r="O1682" t="s">
        <v>285</v>
      </c>
      <c r="P1682">
        <v>26604</v>
      </c>
      <c r="Q1682" t="s">
        <v>285</v>
      </c>
      <c r="R1682" t="s">
        <v>285</v>
      </c>
    </row>
    <row r="1683" spans="1:18" hidden="1">
      <c r="A1683" t="s">
        <v>342</v>
      </c>
      <c r="B1683">
        <v>13007</v>
      </c>
      <c r="C1683" t="s">
        <v>301</v>
      </c>
      <c r="D1683">
        <v>32105</v>
      </c>
      <c r="E1683" t="s">
        <v>285</v>
      </c>
      <c r="F1683" t="s">
        <v>285</v>
      </c>
      <c r="G1683">
        <v>2533</v>
      </c>
      <c r="H1683" t="s">
        <v>285</v>
      </c>
      <c r="I1683" t="s">
        <v>285</v>
      </c>
      <c r="J1683">
        <v>451</v>
      </c>
      <c r="K1683" t="s">
        <v>285</v>
      </c>
      <c r="L1683" t="s">
        <v>285</v>
      </c>
      <c r="M1683">
        <v>3386</v>
      </c>
      <c r="N1683" t="s">
        <v>285</v>
      </c>
      <c r="O1683" t="s">
        <v>285</v>
      </c>
      <c r="P1683">
        <v>25735</v>
      </c>
      <c r="Q1683" t="s">
        <v>285</v>
      </c>
      <c r="R1683" t="s">
        <v>285</v>
      </c>
    </row>
    <row r="1684" spans="1:18" hidden="1">
      <c r="A1684" t="s">
        <v>342</v>
      </c>
      <c r="B1684">
        <v>13007</v>
      </c>
      <c r="C1684" t="s">
        <v>302</v>
      </c>
      <c r="D1684">
        <v>33507</v>
      </c>
      <c r="E1684" t="s">
        <v>285</v>
      </c>
      <c r="F1684" t="s">
        <v>285</v>
      </c>
      <c r="G1684">
        <v>2370</v>
      </c>
      <c r="H1684" t="s">
        <v>285</v>
      </c>
      <c r="I1684" t="s">
        <v>285</v>
      </c>
      <c r="J1684">
        <v>492</v>
      </c>
      <c r="K1684" t="s">
        <v>285</v>
      </c>
      <c r="L1684" t="s">
        <v>285</v>
      </c>
      <c r="M1684">
        <v>3331</v>
      </c>
      <c r="N1684" t="s">
        <v>285</v>
      </c>
      <c r="O1684" t="s">
        <v>285</v>
      </c>
      <c r="P1684">
        <v>27314</v>
      </c>
      <c r="Q1684" t="s">
        <v>285</v>
      </c>
      <c r="R1684" t="s">
        <v>285</v>
      </c>
    </row>
    <row r="1685" spans="1:18" hidden="1">
      <c r="A1685" t="s">
        <v>342</v>
      </c>
      <c r="B1685">
        <v>13007</v>
      </c>
      <c r="C1685" t="s">
        <v>303</v>
      </c>
      <c r="D1685">
        <v>33388</v>
      </c>
      <c r="E1685" t="s">
        <v>285</v>
      </c>
      <c r="F1685" t="s">
        <v>285</v>
      </c>
      <c r="G1685">
        <v>2237</v>
      </c>
      <c r="H1685" t="s">
        <v>285</v>
      </c>
      <c r="I1685" t="s">
        <v>285</v>
      </c>
      <c r="J1685">
        <v>434</v>
      </c>
      <c r="K1685" t="s">
        <v>285</v>
      </c>
      <c r="L1685" t="s">
        <v>285</v>
      </c>
      <c r="M1685">
        <v>3658</v>
      </c>
      <c r="N1685" t="s">
        <v>285</v>
      </c>
      <c r="O1685" t="s">
        <v>285</v>
      </c>
      <c r="P1685">
        <v>27059</v>
      </c>
      <c r="Q1685" t="s">
        <v>285</v>
      </c>
      <c r="R1685" t="s">
        <v>285</v>
      </c>
    </row>
    <row r="1686" spans="1:18" hidden="1">
      <c r="A1686" t="s">
        <v>342</v>
      </c>
      <c r="B1686">
        <v>13007</v>
      </c>
      <c r="C1686" t="s">
        <v>304</v>
      </c>
      <c r="D1686">
        <v>34090</v>
      </c>
      <c r="E1686" t="s">
        <v>285</v>
      </c>
      <c r="F1686" t="s">
        <v>285</v>
      </c>
      <c r="G1686">
        <v>2252</v>
      </c>
      <c r="H1686" t="s">
        <v>285</v>
      </c>
      <c r="I1686" t="s">
        <v>285</v>
      </c>
      <c r="J1686">
        <v>484</v>
      </c>
      <c r="K1686" t="s">
        <v>285</v>
      </c>
      <c r="L1686" t="s">
        <v>285</v>
      </c>
      <c r="M1686">
        <v>3449</v>
      </c>
      <c r="N1686" t="s">
        <v>285</v>
      </c>
      <c r="O1686" t="s">
        <v>285</v>
      </c>
      <c r="P1686">
        <v>27905</v>
      </c>
      <c r="Q1686" t="s">
        <v>285</v>
      </c>
      <c r="R1686" t="s">
        <v>285</v>
      </c>
    </row>
    <row r="1687" spans="1:18" hidden="1">
      <c r="A1687" t="s">
        <v>342</v>
      </c>
      <c r="B1687">
        <v>13007</v>
      </c>
      <c r="C1687" t="s">
        <v>305</v>
      </c>
      <c r="D1687">
        <v>34301</v>
      </c>
      <c r="E1687" t="s">
        <v>285</v>
      </c>
      <c r="F1687" t="s">
        <v>285</v>
      </c>
      <c r="G1687">
        <v>2330</v>
      </c>
      <c r="H1687" t="s">
        <v>285</v>
      </c>
      <c r="I1687" t="s">
        <v>285</v>
      </c>
      <c r="J1687">
        <v>436</v>
      </c>
      <c r="K1687" t="s">
        <v>285</v>
      </c>
      <c r="L1687" t="s">
        <v>285</v>
      </c>
      <c r="M1687">
        <v>3615</v>
      </c>
      <c r="N1687" t="s">
        <v>285</v>
      </c>
      <c r="O1687" t="s">
        <v>285</v>
      </c>
      <c r="P1687">
        <v>27920</v>
      </c>
      <c r="Q1687" t="s">
        <v>285</v>
      </c>
      <c r="R1687" t="s">
        <v>285</v>
      </c>
    </row>
    <row r="1688" spans="1:18" hidden="1">
      <c r="A1688" t="s">
        <v>342</v>
      </c>
      <c r="B1688">
        <v>13007</v>
      </c>
      <c r="C1688" t="s">
        <v>306</v>
      </c>
      <c r="D1688">
        <v>31998</v>
      </c>
      <c r="E1688" t="s">
        <v>285</v>
      </c>
      <c r="F1688" t="s">
        <v>285</v>
      </c>
      <c r="G1688">
        <v>2461</v>
      </c>
      <c r="H1688" t="s">
        <v>285</v>
      </c>
      <c r="I1688" t="s">
        <v>285</v>
      </c>
      <c r="J1688">
        <v>423</v>
      </c>
      <c r="K1688" t="s">
        <v>285</v>
      </c>
      <c r="L1688" t="s">
        <v>285</v>
      </c>
      <c r="M1688">
        <v>3436</v>
      </c>
      <c r="N1688" t="s">
        <v>285</v>
      </c>
      <c r="O1688" t="s">
        <v>285</v>
      </c>
      <c r="P1688">
        <v>25678</v>
      </c>
      <c r="Q1688" t="s">
        <v>285</v>
      </c>
      <c r="R1688" t="s">
        <v>285</v>
      </c>
    </row>
    <row r="1689" spans="1:18" hidden="1">
      <c r="A1689" t="s">
        <v>342</v>
      </c>
      <c r="B1689">
        <v>13007</v>
      </c>
      <c r="C1689" t="s">
        <v>307</v>
      </c>
      <c r="D1689">
        <v>30693</v>
      </c>
      <c r="E1689" t="s">
        <v>285</v>
      </c>
      <c r="F1689" t="s">
        <v>285</v>
      </c>
      <c r="G1689">
        <v>2480</v>
      </c>
      <c r="H1689" t="s">
        <v>285</v>
      </c>
      <c r="I1689" t="s">
        <v>285</v>
      </c>
      <c r="J1689">
        <v>412</v>
      </c>
      <c r="K1689" t="s">
        <v>285</v>
      </c>
      <c r="L1689" t="s">
        <v>285</v>
      </c>
      <c r="M1689">
        <v>3371</v>
      </c>
      <c r="N1689" t="s">
        <v>285</v>
      </c>
      <c r="O1689" t="s">
        <v>285</v>
      </c>
      <c r="P1689">
        <v>24430</v>
      </c>
      <c r="Q1689" t="s">
        <v>285</v>
      </c>
      <c r="R1689" t="s">
        <v>285</v>
      </c>
    </row>
    <row r="1690" spans="1:18" hidden="1">
      <c r="A1690" t="s">
        <v>342</v>
      </c>
      <c r="B1690">
        <v>13007</v>
      </c>
      <c r="C1690" t="s">
        <v>308</v>
      </c>
      <c r="D1690">
        <v>26608</v>
      </c>
      <c r="E1690" t="s">
        <v>285</v>
      </c>
      <c r="F1690" t="s">
        <v>285</v>
      </c>
      <c r="G1690">
        <v>2239</v>
      </c>
      <c r="H1690" t="s">
        <v>285</v>
      </c>
      <c r="I1690" t="s">
        <v>285</v>
      </c>
      <c r="J1690">
        <v>399</v>
      </c>
      <c r="K1690" t="s">
        <v>285</v>
      </c>
      <c r="L1690" t="s">
        <v>285</v>
      </c>
      <c r="M1690">
        <v>3459</v>
      </c>
      <c r="N1690" t="s">
        <v>285</v>
      </c>
      <c r="O1690" t="s">
        <v>285</v>
      </c>
      <c r="P1690">
        <v>20511</v>
      </c>
      <c r="Q1690" t="s">
        <v>285</v>
      </c>
      <c r="R1690" t="s">
        <v>285</v>
      </c>
    </row>
    <row r="1691" spans="1:18" hidden="1">
      <c r="A1691" t="s">
        <v>342</v>
      </c>
      <c r="B1691">
        <v>13007</v>
      </c>
      <c r="C1691" t="s">
        <v>309</v>
      </c>
      <c r="D1691">
        <v>26008</v>
      </c>
      <c r="E1691" t="s">
        <v>285</v>
      </c>
      <c r="F1691" t="s">
        <v>285</v>
      </c>
      <c r="G1691">
        <v>2060</v>
      </c>
      <c r="H1691" t="s">
        <v>285</v>
      </c>
      <c r="I1691" t="s">
        <v>285</v>
      </c>
      <c r="J1691">
        <v>417</v>
      </c>
      <c r="K1691" t="s">
        <v>285</v>
      </c>
      <c r="L1691" t="s">
        <v>285</v>
      </c>
      <c r="M1691">
        <v>3668</v>
      </c>
      <c r="N1691" t="s">
        <v>285</v>
      </c>
      <c r="O1691" t="s">
        <v>285</v>
      </c>
      <c r="P1691">
        <v>19863</v>
      </c>
      <c r="Q1691" t="s">
        <v>285</v>
      </c>
      <c r="R1691" t="s">
        <v>285</v>
      </c>
    </row>
    <row r="1692" spans="1:18" hidden="1">
      <c r="A1692" t="s">
        <v>342</v>
      </c>
      <c r="B1692">
        <v>13007</v>
      </c>
      <c r="C1692" t="s">
        <v>310</v>
      </c>
      <c r="D1692">
        <v>25982</v>
      </c>
      <c r="E1692" t="s">
        <v>285</v>
      </c>
      <c r="F1692" t="s">
        <v>285</v>
      </c>
      <c r="G1692">
        <v>2305</v>
      </c>
      <c r="H1692" t="s">
        <v>285</v>
      </c>
      <c r="I1692" t="s">
        <v>285</v>
      </c>
      <c r="J1692">
        <v>319</v>
      </c>
      <c r="K1692" t="s">
        <v>285</v>
      </c>
      <c r="L1692" t="s">
        <v>285</v>
      </c>
      <c r="M1692">
        <v>3729</v>
      </c>
      <c r="N1692" t="s">
        <v>285</v>
      </c>
      <c r="O1692" t="s">
        <v>285</v>
      </c>
      <c r="P1692">
        <v>19629</v>
      </c>
      <c r="Q1692" t="s">
        <v>285</v>
      </c>
      <c r="R1692" t="s">
        <v>285</v>
      </c>
    </row>
    <row r="1693" spans="1:18" hidden="1">
      <c r="A1693" t="s">
        <v>342</v>
      </c>
      <c r="B1693">
        <v>13007</v>
      </c>
      <c r="C1693" t="s">
        <v>311</v>
      </c>
      <c r="D1693">
        <v>24330</v>
      </c>
      <c r="E1693" t="s">
        <v>285</v>
      </c>
      <c r="F1693" t="s">
        <v>285</v>
      </c>
      <c r="G1693">
        <v>2056</v>
      </c>
      <c r="H1693" t="s">
        <v>285</v>
      </c>
      <c r="I1693" t="s">
        <v>285</v>
      </c>
      <c r="J1693">
        <v>313</v>
      </c>
      <c r="K1693" t="s">
        <v>285</v>
      </c>
      <c r="L1693" t="s">
        <v>285</v>
      </c>
      <c r="M1693">
        <v>3639</v>
      </c>
      <c r="N1693" t="s">
        <v>285</v>
      </c>
      <c r="O1693" t="s">
        <v>285</v>
      </c>
      <c r="P1693">
        <v>18322</v>
      </c>
      <c r="Q1693" t="s">
        <v>285</v>
      </c>
      <c r="R1693" t="s">
        <v>285</v>
      </c>
    </row>
    <row r="1694" spans="1:18" hidden="1">
      <c r="A1694" t="s">
        <v>342</v>
      </c>
      <c r="B1694">
        <v>13007</v>
      </c>
      <c r="C1694" t="s">
        <v>312</v>
      </c>
      <c r="D1694">
        <v>22364</v>
      </c>
      <c r="E1694" t="s">
        <v>285</v>
      </c>
      <c r="F1694" t="s">
        <v>285</v>
      </c>
      <c r="G1694">
        <v>1865</v>
      </c>
      <c r="H1694" t="s">
        <v>285</v>
      </c>
      <c r="I1694" t="s">
        <v>285</v>
      </c>
      <c r="J1694">
        <v>314</v>
      </c>
      <c r="K1694" t="s">
        <v>285</v>
      </c>
      <c r="L1694" t="s">
        <v>285</v>
      </c>
      <c r="M1694">
        <v>3611</v>
      </c>
      <c r="N1694" t="s">
        <v>285</v>
      </c>
      <c r="O1694" t="s">
        <v>285</v>
      </c>
      <c r="P1694">
        <v>16574</v>
      </c>
      <c r="Q1694" t="s">
        <v>285</v>
      </c>
      <c r="R1694" t="s">
        <v>285</v>
      </c>
    </row>
    <row r="1695" spans="1:18" hidden="1">
      <c r="A1695" t="s">
        <v>342</v>
      </c>
      <c r="B1695">
        <v>13007</v>
      </c>
      <c r="C1695" t="s">
        <v>313</v>
      </c>
      <c r="D1695">
        <v>22887</v>
      </c>
      <c r="E1695" t="s">
        <v>285</v>
      </c>
      <c r="F1695" t="s">
        <v>285</v>
      </c>
      <c r="G1695">
        <v>1854</v>
      </c>
      <c r="H1695" t="s">
        <v>285</v>
      </c>
      <c r="I1695" t="s">
        <v>285</v>
      </c>
      <c r="J1695">
        <v>306</v>
      </c>
      <c r="K1695" t="s">
        <v>285</v>
      </c>
      <c r="L1695" t="s">
        <v>285</v>
      </c>
      <c r="M1695">
        <v>3772</v>
      </c>
      <c r="N1695" t="s">
        <v>285</v>
      </c>
      <c r="O1695" t="s">
        <v>285</v>
      </c>
      <c r="P1695">
        <v>16955</v>
      </c>
      <c r="Q1695" t="s">
        <v>285</v>
      </c>
      <c r="R1695" t="s">
        <v>285</v>
      </c>
    </row>
    <row r="1696" spans="1:18" hidden="1">
      <c r="A1696" t="s">
        <v>342</v>
      </c>
      <c r="B1696">
        <v>13007</v>
      </c>
      <c r="C1696" t="s">
        <v>314</v>
      </c>
      <c r="D1696">
        <v>23288</v>
      </c>
      <c r="E1696" t="s">
        <v>285</v>
      </c>
      <c r="F1696" t="s">
        <v>285</v>
      </c>
      <c r="G1696">
        <v>1883</v>
      </c>
      <c r="H1696" t="s">
        <v>285</v>
      </c>
      <c r="I1696" t="s">
        <v>285</v>
      </c>
      <c r="J1696">
        <v>268</v>
      </c>
      <c r="K1696" t="s">
        <v>285</v>
      </c>
      <c r="L1696" t="s">
        <v>285</v>
      </c>
      <c r="M1696">
        <v>3730</v>
      </c>
      <c r="N1696" t="s">
        <v>285</v>
      </c>
      <c r="O1696" t="s">
        <v>285</v>
      </c>
      <c r="P1696">
        <v>17407</v>
      </c>
      <c r="Q1696" t="s">
        <v>285</v>
      </c>
      <c r="R1696" t="s">
        <v>285</v>
      </c>
    </row>
    <row r="1697" spans="1:18" hidden="1">
      <c r="A1697" t="s">
        <v>342</v>
      </c>
      <c r="B1697">
        <v>13007</v>
      </c>
      <c r="C1697" t="s">
        <v>315</v>
      </c>
      <c r="D1697">
        <v>22506</v>
      </c>
      <c r="E1697" t="s">
        <v>285</v>
      </c>
      <c r="F1697" t="s">
        <v>285</v>
      </c>
      <c r="G1697">
        <v>1895</v>
      </c>
      <c r="H1697" t="s">
        <v>285</v>
      </c>
      <c r="I1697" t="s">
        <v>285</v>
      </c>
      <c r="J1697">
        <v>357</v>
      </c>
      <c r="K1697" t="s">
        <v>285</v>
      </c>
      <c r="L1697" t="s">
        <v>285</v>
      </c>
      <c r="M1697">
        <v>3728</v>
      </c>
      <c r="N1697" t="s">
        <v>285</v>
      </c>
      <c r="O1697" t="s">
        <v>285</v>
      </c>
      <c r="P1697">
        <v>16526</v>
      </c>
      <c r="Q1697" t="s">
        <v>285</v>
      </c>
      <c r="R1697" t="s">
        <v>285</v>
      </c>
    </row>
    <row r="1698" spans="1:18" hidden="1">
      <c r="A1698" t="s">
        <v>342</v>
      </c>
      <c r="B1698">
        <v>13007</v>
      </c>
      <c r="C1698" t="s">
        <v>316</v>
      </c>
      <c r="D1698">
        <v>21699</v>
      </c>
      <c r="E1698" t="s">
        <v>285</v>
      </c>
      <c r="F1698" t="s">
        <v>285</v>
      </c>
      <c r="G1698">
        <v>1893</v>
      </c>
      <c r="H1698" t="s">
        <v>285</v>
      </c>
      <c r="I1698" t="s">
        <v>285</v>
      </c>
      <c r="J1698">
        <v>405</v>
      </c>
      <c r="K1698" t="s">
        <v>285</v>
      </c>
      <c r="L1698" t="s">
        <v>285</v>
      </c>
      <c r="M1698">
        <v>3655</v>
      </c>
      <c r="N1698" t="s">
        <v>285</v>
      </c>
      <c r="O1698" t="s">
        <v>285</v>
      </c>
      <c r="P1698">
        <v>15746</v>
      </c>
      <c r="Q1698" t="s">
        <v>285</v>
      </c>
      <c r="R1698" t="s">
        <v>285</v>
      </c>
    </row>
    <row r="1699" spans="1:18" hidden="1">
      <c r="A1699" t="s">
        <v>342</v>
      </c>
      <c r="B1699">
        <v>13007</v>
      </c>
      <c r="C1699" t="s">
        <v>317</v>
      </c>
      <c r="D1699">
        <v>19827</v>
      </c>
      <c r="E1699" t="s">
        <v>285</v>
      </c>
      <c r="F1699" t="s">
        <v>285</v>
      </c>
      <c r="G1699">
        <v>1958</v>
      </c>
      <c r="H1699" t="s">
        <v>285</v>
      </c>
      <c r="I1699" t="s">
        <v>285</v>
      </c>
      <c r="J1699">
        <v>354</v>
      </c>
      <c r="K1699" t="s">
        <v>285</v>
      </c>
      <c r="L1699" t="s">
        <v>285</v>
      </c>
      <c r="M1699">
        <v>3642</v>
      </c>
      <c r="N1699" t="s">
        <v>285</v>
      </c>
      <c r="O1699" t="s">
        <v>285</v>
      </c>
      <c r="P1699">
        <v>13873</v>
      </c>
      <c r="Q1699" t="s">
        <v>285</v>
      </c>
      <c r="R1699" t="s">
        <v>285</v>
      </c>
    </row>
    <row r="1700" spans="1:18" hidden="1">
      <c r="A1700" t="s">
        <v>342</v>
      </c>
      <c r="B1700">
        <v>13007</v>
      </c>
      <c r="C1700" t="s">
        <v>318</v>
      </c>
      <c r="D1700">
        <v>19186</v>
      </c>
      <c r="E1700" t="s">
        <v>285</v>
      </c>
      <c r="F1700" t="s">
        <v>285</v>
      </c>
      <c r="G1700">
        <v>2092</v>
      </c>
      <c r="H1700" t="s">
        <v>285</v>
      </c>
      <c r="I1700" t="s">
        <v>285</v>
      </c>
      <c r="J1700">
        <v>344</v>
      </c>
      <c r="K1700" t="s">
        <v>285</v>
      </c>
      <c r="L1700" t="s">
        <v>285</v>
      </c>
      <c r="M1700">
        <v>3282</v>
      </c>
      <c r="N1700" t="s">
        <v>285</v>
      </c>
      <c r="O1700" t="s">
        <v>285</v>
      </c>
      <c r="P1700">
        <v>13468</v>
      </c>
      <c r="Q1700" t="s">
        <v>285</v>
      </c>
      <c r="R1700" t="s">
        <v>285</v>
      </c>
    </row>
    <row r="1701" spans="1:18" hidden="1">
      <c r="A1701" t="s">
        <v>342</v>
      </c>
      <c r="B1701">
        <v>13007</v>
      </c>
      <c r="C1701" t="s">
        <v>319</v>
      </c>
      <c r="D1701">
        <v>17849</v>
      </c>
      <c r="E1701" t="s">
        <v>285</v>
      </c>
      <c r="F1701" t="s">
        <v>285</v>
      </c>
      <c r="G1701">
        <v>1546</v>
      </c>
      <c r="H1701" t="s">
        <v>285</v>
      </c>
      <c r="I1701" t="s">
        <v>285</v>
      </c>
      <c r="J1701">
        <v>261</v>
      </c>
      <c r="K1701" t="s">
        <v>285</v>
      </c>
      <c r="L1701" t="s">
        <v>285</v>
      </c>
      <c r="M1701">
        <v>3721</v>
      </c>
      <c r="N1701" t="s">
        <v>285</v>
      </c>
      <c r="O1701" t="s">
        <v>285</v>
      </c>
      <c r="P1701">
        <v>12321</v>
      </c>
      <c r="Q1701" t="s">
        <v>285</v>
      </c>
      <c r="R1701" t="s">
        <v>285</v>
      </c>
    </row>
    <row r="1702" spans="1:18" hidden="1">
      <c r="A1702" t="s">
        <v>342</v>
      </c>
      <c r="B1702">
        <v>13007</v>
      </c>
      <c r="C1702" t="s">
        <v>320</v>
      </c>
      <c r="D1702">
        <v>19291</v>
      </c>
      <c r="E1702" t="s">
        <v>285</v>
      </c>
      <c r="F1702" t="s">
        <v>285</v>
      </c>
      <c r="G1702">
        <v>1407</v>
      </c>
      <c r="H1702" t="s">
        <v>285</v>
      </c>
      <c r="I1702" t="s">
        <v>285</v>
      </c>
      <c r="J1702">
        <v>264</v>
      </c>
      <c r="K1702" t="s">
        <v>285</v>
      </c>
      <c r="L1702" t="s">
        <v>285</v>
      </c>
      <c r="M1702">
        <v>4233</v>
      </c>
      <c r="N1702" t="s">
        <v>285</v>
      </c>
      <c r="O1702" t="s">
        <v>285</v>
      </c>
      <c r="P1702">
        <v>13387</v>
      </c>
      <c r="Q1702" t="s">
        <v>285</v>
      </c>
      <c r="R1702" t="s">
        <v>285</v>
      </c>
    </row>
    <row r="1703" spans="1:18" hidden="1">
      <c r="A1703" t="s">
        <v>342</v>
      </c>
      <c r="B1703">
        <v>13007</v>
      </c>
      <c r="C1703" t="s">
        <v>321</v>
      </c>
      <c r="D1703">
        <v>20052</v>
      </c>
      <c r="E1703" t="s">
        <v>285</v>
      </c>
      <c r="F1703" t="s">
        <v>285</v>
      </c>
      <c r="G1703">
        <v>1388</v>
      </c>
      <c r="H1703" t="s">
        <v>285</v>
      </c>
      <c r="I1703" t="s">
        <v>285</v>
      </c>
      <c r="J1703">
        <v>246</v>
      </c>
      <c r="K1703" t="s">
        <v>285</v>
      </c>
      <c r="L1703" t="s">
        <v>285</v>
      </c>
      <c r="M1703">
        <v>4112</v>
      </c>
      <c r="N1703" t="s">
        <v>285</v>
      </c>
      <c r="O1703" t="s">
        <v>285</v>
      </c>
      <c r="P1703">
        <v>14306</v>
      </c>
      <c r="Q1703" t="s">
        <v>285</v>
      </c>
      <c r="R1703" t="s">
        <v>285</v>
      </c>
    </row>
    <row r="1704" spans="1:18" hidden="1">
      <c r="A1704" t="s">
        <v>343</v>
      </c>
      <c r="B1704">
        <v>13218</v>
      </c>
      <c r="C1704" t="s">
        <v>244</v>
      </c>
      <c r="D1704">
        <v>2330</v>
      </c>
      <c r="E1704">
        <v>48</v>
      </c>
      <c r="F1704">
        <v>8</v>
      </c>
      <c r="G1704">
        <v>2202</v>
      </c>
      <c r="H1704">
        <v>49</v>
      </c>
      <c r="I1704">
        <v>-2</v>
      </c>
      <c r="J1704">
        <v>0</v>
      </c>
      <c r="K1704">
        <v>0</v>
      </c>
      <c r="L1704">
        <v>0</v>
      </c>
      <c r="M1704">
        <v>3</v>
      </c>
      <c r="N1704">
        <v>0</v>
      </c>
      <c r="O1704">
        <v>0</v>
      </c>
      <c r="P1704">
        <v>125</v>
      </c>
      <c r="Q1704">
        <v>-1</v>
      </c>
      <c r="R1704">
        <v>10</v>
      </c>
    </row>
    <row r="1705" spans="1:18" hidden="1">
      <c r="A1705" t="s">
        <v>343</v>
      </c>
      <c r="B1705">
        <v>13218</v>
      </c>
      <c r="C1705" t="s">
        <v>245</v>
      </c>
      <c r="D1705">
        <v>2269</v>
      </c>
      <c r="E1705">
        <v>67</v>
      </c>
      <c r="F1705">
        <v>7</v>
      </c>
      <c r="G1705">
        <v>2155</v>
      </c>
      <c r="H1705">
        <v>67</v>
      </c>
      <c r="I1705">
        <v>-2</v>
      </c>
      <c r="J1705">
        <v>0</v>
      </c>
      <c r="K1705">
        <v>0</v>
      </c>
      <c r="L1705">
        <v>0</v>
      </c>
      <c r="M1705">
        <v>3</v>
      </c>
      <c r="N1705">
        <v>0</v>
      </c>
      <c r="O1705">
        <v>0</v>
      </c>
      <c r="P1705">
        <v>111</v>
      </c>
      <c r="Q1705">
        <v>0</v>
      </c>
      <c r="R1705">
        <v>9</v>
      </c>
    </row>
    <row r="1706" spans="1:18" hidden="1">
      <c r="A1706" t="s">
        <v>343</v>
      </c>
      <c r="B1706">
        <v>13218</v>
      </c>
      <c r="C1706" t="s">
        <v>246</v>
      </c>
      <c r="D1706">
        <v>2196</v>
      </c>
      <c r="E1706">
        <v>-166</v>
      </c>
      <c r="F1706">
        <v>-13</v>
      </c>
      <c r="G1706">
        <v>2090</v>
      </c>
      <c r="H1706">
        <v>-166</v>
      </c>
      <c r="I1706">
        <v>-9</v>
      </c>
      <c r="J1706">
        <v>0</v>
      </c>
      <c r="K1706">
        <v>0</v>
      </c>
      <c r="L1706">
        <v>0</v>
      </c>
      <c r="M1706">
        <v>3</v>
      </c>
      <c r="N1706">
        <v>0</v>
      </c>
      <c r="O1706">
        <v>0</v>
      </c>
      <c r="P1706">
        <v>103</v>
      </c>
      <c r="Q1706">
        <v>0</v>
      </c>
      <c r="R1706">
        <v>-4</v>
      </c>
    </row>
    <row r="1707" spans="1:18" hidden="1">
      <c r="A1707" t="s">
        <v>343</v>
      </c>
      <c r="B1707">
        <v>13218</v>
      </c>
      <c r="C1707" t="s">
        <v>247</v>
      </c>
      <c r="D1707">
        <v>2372</v>
      </c>
      <c r="E1707">
        <v>75</v>
      </c>
      <c r="F1707">
        <v>1</v>
      </c>
      <c r="G1707">
        <v>2264</v>
      </c>
      <c r="H1707">
        <v>76</v>
      </c>
      <c r="I1707">
        <v>3</v>
      </c>
      <c r="J1707">
        <v>0</v>
      </c>
      <c r="K1707">
        <v>0</v>
      </c>
      <c r="L1707">
        <v>0</v>
      </c>
      <c r="M1707">
        <v>2</v>
      </c>
      <c r="N1707">
        <v>0</v>
      </c>
      <c r="O1707">
        <v>0</v>
      </c>
      <c r="P1707">
        <v>106</v>
      </c>
      <c r="Q1707">
        <v>-1</v>
      </c>
      <c r="R1707">
        <v>-2</v>
      </c>
    </row>
    <row r="1708" spans="1:18" hidden="1">
      <c r="A1708" t="s">
        <v>343</v>
      </c>
      <c r="B1708">
        <v>13218</v>
      </c>
      <c r="C1708" t="s">
        <v>248</v>
      </c>
      <c r="D1708">
        <v>2290</v>
      </c>
      <c r="E1708">
        <v>151</v>
      </c>
      <c r="F1708">
        <v>-5</v>
      </c>
      <c r="G1708">
        <v>2185</v>
      </c>
      <c r="H1708">
        <v>151</v>
      </c>
      <c r="I1708">
        <v>-2</v>
      </c>
      <c r="J1708">
        <v>0</v>
      </c>
      <c r="K1708">
        <v>0</v>
      </c>
      <c r="L1708">
        <v>0</v>
      </c>
      <c r="M1708">
        <v>2</v>
      </c>
      <c r="N1708">
        <v>0</v>
      </c>
      <c r="O1708">
        <v>0</v>
      </c>
      <c r="P1708">
        <v>103</v>
      </c>
      <c r="Q1708">
        <v>0</v>
      </c>
      <c r="R1708">
        <v>-3</v>
      </c>
    </row>
    <row r="1709" spans="1:18" hidden="1">
      <c r="A1709" t="s">
        <v>343</v>
      </c>
      <c r="B1709">
        <v>13218</v>
      </c>
      <c r="C1709" t="s">
        <v>249</v>
      </c>
      <c r="D1709">
        <v>2159</v>
      </c>
      <c r="E1709">
        <v>-325</v>
      </c>
      <c r="F1709">
        <v>4</v>
      </c>
      <c r="G1709">
        <v>2036</v>
      </c>
      <c r="H1709">
        <v>-324</v>
      </c>
      <c r="I1709">
        <v>3</v>
      </c>
      <c r="J1709">
        <v>0</v>
      </c>
      <c r="K1709">
        <v>0</v>
      </c>
      <c r="L1709">
        <v>0</v>
      </c>
      <c r="M1709">
        <v>2</v>
      </c>
      <c r="N1709">
        <v>0</v>
      </c>
      <c r="O1709">
        <v>0</v>
      </c>
      <c r="P1709">
        <v>121</v>
      </c>
      <c r="Q1709">
        <v>-1</v>
      </c>
      <c r="R1709">
        <v>1</v>
      </c>
    </row>
    <row r="1710" spans="1:18" hidden="1">
      <c r="A1710" t="s">
        <v>343</v>
      </c>
      <c r="B1710">
        <v>13218</v>
      </c>
      <c r="C1710" t="s">
        <v>250</v>
      </c>
      <c r="D1710">
        <v>2475</v>
      </c>
      <c r="E1710">
        <v>33</v>
      </c>
      <c r="F1710">
        <v>0</v>
      </c>
      <c r="G1710">
        <v>2357</v>
      </c>
      <c r="H1710">
        <v>35</v>
      </c>
      <c r="I1710">
        <v>2</v>
      </c>
      <c r="J1710">
        <v>0</v>
      </c>
      <c r="K1710">
        <v>0</v>
      </c>
      <c r="L1710">
        <v>0</v>
      </c>
      <c r="M1710">
        <v>2</v>
      </c>
      <c r="N1710">
        <v>0</v>
      </c>
      <c r="O1710">
        <v>0</v>
      </c>
      <c r="P1710">
        <v>116</v>
      </c>
      <c r="Q1710">
        <v>-2</v>
      </c>
      <c r="R1710">
        <v>-2</v>
      </c>
    </row>
    <row r="1711" spans="1:18" hidden="1">
      <c r="A1711" t="s">
        <v>343</v>
      </c>
      <c r="B1711">
        <v>13218</v>
      </c>
      <c r="C1711" t="s">
        <v>251</v>
      </c>
      <c r="D1711">
        <v>2438</v>
      </c>
      <c r="E1711">
        <v>-173</v>
      </c>
      <c r="F1711">
        <v>5</v>
      </c>
      <c r="G1711">
        <v>2320</v>
      </c>
      <c r="H1711">
        <v>-173</v>
      </c>
      <c r="I1711">
        <v>3</v>
      </c>
      <c r="J1711">
        <v>0</v>
      </c>
      <c r="K1711">
        <v>0</v>
      </c>
      <c r="L1711">
        <v>0</v>
      </c>
      <c r="M1711">
        <v>2</v>
      </c>
      <c r="N1711">
        <v>0</v>
      </c>
      <c r="O1711">
        <v>0</v>
      </c>
      <c r="P1711">
        <v>116</v>
      </c>
      <c r="Q1711">
        <v>0</v>
      </c>
      <c r="R1711">
        <v>2</v>
      </c>
    </row>
    <row r="1712" spans="1:18" hidden="1">
      <c r="A1712" t="s">
        <v>343</v>
      </c>
      <c r="B1712">
        <v>13218</v>
      </c>
      <c r="C1712" t="s">
        <v>252</v>
      </c>
      <c r="D1712">
        <v>2608</v>
      </c>
      <c r="E1712">
        <v>20</v>
      </c>
      <c r="F1712">
        <v>7</v>
      </c>
      <c r="G1712">
        <v>2490</v>
      </c>
      <c r="H1712">
        <v>20</v>
      </c>
      <c r="I1712">
        <v>1</v>
      </c>
      <c r="J1712">
        <v>0</v>
      </c>
      <c r="K1712">
        <v>0</v>
      </c>
      <c r="L1712">
        <v>0</v>
      </c>
      <c r="M1712">
        <v>2</v>
      </c>
      <c r="N1712">
        <v>0</v>
      </c>
      <c r="O1712">
        <v>0</v>
      </c>
      <c r="P1712">
        <v>116</v>
      </c>
      <c r="Q1712">
        <v>0</v>
      </c>
      <c r="R1712">
        <v>6</v>
      </c>
    </row>
    <row r="1713" spans="1:18" hidden="1">
      <c r="A1713" t="s">
        <v>343</v>
      </c>
      <c r="B1713">
        <v>13218</v>
      </c>
      <c r="C1713" t="s">
        <v>253</v>
      </c>
      <c r="D1713">
        <v>2578</v>
      </c>
      <c r="E1713">
        <v>-1</v>
      </c>
      <c r="F1713">
        <v>12</v>
      </c>
      <c r="G1713">
        <v>2469</v>
      </c>
      <c r="H1713">
        <v>0</v>
      </c>
      <c r="I1713">
        <v>12</v>
      </c>
      <c r="J1713">
        <v>0</v>
      </c>
      <c r="K1713">
        <v>0</v>
      </c>
      <c r="L1713">
        <v>0</v>
      </c>
      <c r="M1713">
        <v>2</v>
      </c>
      <c r="N1713">
        <v>0</v>
      </c>
      <c r="O1713">
        <v>0</v>
      </c>
      <c r="P1713">
        <v>107</v>
      </c>
      <c r="Q1713">
        <v>-1</v>
      </c>
      <c r="R1713">
        <v>0</v>
      </c>
    </row>
    <row r="1714" spans="1:18" hidden="1">
      <c r="A1714" t="s">
        <v>343</v>
      </c>
      <c r="B1714">
        <v>13218</v>
      </c>
      <c r="C1714" t="s">
        <v>254</v>
      </c>
      <c r="D1714">
        <v>2561</v>
      </c>
      <c r="E1714">
        <v>206</v>
      </c>
      <c r="F1714">
        <v>48</v>
      </c>
      <c r="G1714">
        <v>2457</v>
      </c>
      <c r="H1714">
        <v>204</v>
      </c>
      <c r="I1714">
        <v>-7</v>
      </c>
      <c r="J1714">
        <v>0</v>
      </c>
      <c r="K1714">
        <v>0</v>
      </c>
      <c r="L1714">
        <v>0</v>
      </c>
      <c r="M1714">
        <v>2</v>
      </c>
      <c r="N1714">
        <v>0</v>
      </c>
      <c r="O1714">
        <v>0</v>
      </c>
      <c r="P1714">
        <v>102</v>
      </c>
      <c r="Q1714">
        <v>2</v>
      </c>
      <c r="R1714">
        <v>55</v>
      </c>
    </row>
    <row r="1715" spans="1:18" hidden="1">
      <c r="A1715" t="s">
        <v>343</v>
      </c>
      <c r="B1715">
        <v>13218</v>
      </c>
      <c r="C1715" t="s">
        <v>255</v>
      </c>
      <c r="D1715">
        <v>2306</v>
      </c>
      <c r="E1715">
        <v>30</v>
      </c>
      <c r="F1715">
        <v>8</v>
      </c>
      <c r="G1715">
        <v>2260</v>
      </c>
      <c r="H1715">
        <v>30</v>
      </c>
      <c r="I1715">
        <v>6</v>
      </c>
      <c r="J1715">
        <v>0</v>
      </c>
      <c r="K1715">
        <v>0</v>
      </c>
      <c r="L1715">
        <v>0</v>
      </c>
      <c r="M1715">
        <v>2</v>
      </c>
      <c r="N1715">
        <v>0</v>
      </c>
      <c r="O1715">
        <v>0</v>
      </c>
      <c r="P1715">
        <v>44</v>
      </c>
      <c r="Q1715">
        <v>0</v>
      </c>
      <c r="R1715">
        <v>2</v>
      </c>
    </row>
    <row r="1716" spans="1:18" hidden="1">
      <c r="A1716" t="s">
        <v>343</v>
      </c>
      <c r="B1716">
        <v>13218</v>
      </c>
      <c r="C1716" t="s">
        <v>256</v>
      </c>
      <c r="D1716">
        <v>2269</v>
      </c>
      <c r="E1716">
        <v>-277</v>
      </c>
      <c r="F1716">
        <v>-4</v>
      </c>
      <c r="G1716">
        <v>2224</v>
      </c>
      <c r="H1716">
        <v>-277</v>
      </c>
      <c r="I1716">
        <v>-7</v>
      </c>
      <c r="J1716">
        <v>0</v>
      </c>
      <c r="K1716">
        <v>0</v>
      </c>
      <c r="L1716">
        <v>0</v>
      </c>
      <c r="M1716">
        <v>2</v>
      </c>
      <c r="N1716">
        <v>0</v>
      </c>
      <c r="O1716">
        <v>0</v>
      </c>
      <c r="P1716">
        <v>43</v>
      </c>
      <c r="Q1716">
        <v>0</v>
      </c>
      <c r="R1716">
        <v>3</v>
      </c>
    </row>
    <row r="1717" spans="1:18" hidden="1">
      <c r="A1717" t="s">
        <v>343</v>
      </c>
      <c r="B1717">
        <v>13218</v>
      </c>
      <c r="C1717" t="s">
        <v>257</v>
      </c>
      <c r="D1717">
        <v>2549</v>
      </c>
      <c r="E1717">
        <v>-184</v>
      </c>
      <c r="F1717">
        <v>13</v>
      </c>
      <c r="G1717">
        <v>2507</v>
      </c>
      <c r="H1717">
        <v>-184</v>
      </c>
      <c r="I1717">
        <v>13</v>
      </c>
      <c r="J1717">
        <v>0</v>
      </c>
      <c r="K1717">
        <v>0</v>
      </c>
      <c r="L1717">
        <v>0</v>
      </c>
      <c r="M1717">
        <v>2</v>
      </c>
      <c r="N1717">
        <v>0</v>
      </c>
      <c r="O1717">
        <v>0</v>
      </c>
      <c r="P1717">
        <v>40</v>
      </c>
      <c r="Q1717">
        <v>0</v>
      </c>
      <c r="R1717">
        <v>0</v>
      </c>
    </row>
    <row r="1718" spans="1:18" hidden="1">
      <c r="A1718" t="s">
        <v>343</v>
      </c>
      <c r="B1718">
        <v>13218</v>
      </c>
      <c r="C1718" t="s">
        <v>258</v>
      </c>
      <c r="D1718">
        <v>2724</v>
      </c>
      <c r="E1718">
        <v>-52</v>
      </c>
      <c r="F1718">
        <v>3</v>
      </c>
      <c r="G1718">
        <v>2678</v>
      </c>
      <c r="H1718">
        <v>-52</v>
      </c>
      <c r="I1718">
        <v>4</v>
      </c>
      <c r="J1718">
        <v>0</v>
      </c>
      <c r="K1718">
        <v>0</v>
      </c>
      <c r="L1718">
        <v>0</v>
      </c>
      <c r="M1718">
        <v>2</v>
      </c>
      <c r="N1718">
        <v>0</v>
      </c>
      <c r="O1718">
        <v>0</v>
      </c>
      <c r="P1718">
        <v>44</v>
      </c>
      <c r="Q1718">
        <v>0</v>
      </c>
      <c r="R1718">
        <v>-1</v>
      </c>
    </row>
    <row r="1719" spans="1:18" hidden="1">
      <c r="A1719" t="s">
        <v>343</v>
      </c>
      <c r="B1719">
        <v>13218</v>
      </c>
      <c r="C1719" t="s">
        <v>259</v>
      </c>
      <c r="D1719">
        <v>2771</v>
      </c>
      <c r="E1719">
        <v>-71</v>
      </c>
      <c r="F1719">
        <v>10</v>
      </c>
      <c r="G1719">
        <v>2725</v>
      </c>
      <c r="H1719">
        <v>-71</v>
      </c>
      <c r="I1719">
        <v>10</v>
      </c>
      <c r="J1719">
        <v>0</v>
      </c>
      <c r="K1719">
        <v>0</v>
      </c>
      <c r="L1719">
        <v>0</v>
      </c>
      <c r="M1719">
        <v>2</v>
      </c>
      <c r="N1719">
        <v>0</v>
      </c>
      <c r="O1719">
        <v>0</v>
      </c>
      <c r="P1719">
        <v>44</v>
      </c>
      <c r="Q1719">
        <v>0</v>
      </c>
      <c r="R1719">
        <v>0</v>
      </c>
    </row>
    <row r="1720" spans="1:18" hidden="1">
      <c r="A1720" t="s">
        <v>343</v>
      </c>
      <c r="B1720">
        <v>13218</v>
      </c>
      <c r="C1720" t="s">
        <v>260</v>
      </c>
      <c r="D1720">
        <v>2830</v>
      </c>
      <c r="E1720">
        <v>20</v>
      </c>
      <c r="F1720">
        <v>4</v>
      </c>
      <c r="G1720">
        <v>2786</v>
      </c>
      <c r="H1720">
        <v>20</v>
      </c>
      <c r="I1720">
        <v>3</v>
      </c>
      <c r="J1720">
        <v>0</v>
      </c>
      <c r="K1720">
        <v>0</v>
      </c>
      <c r="L1720">
        <v>0</v>
      </c>
      <c r="M1720">
        <v>1</v>
      </c>
      <c r="N1720">
        <v>0</v>
      </c>
      <c r="O1720">
        <v>0</v>
      </c>
      <c r="P1720">
        <v>43</v>
      </c>
      <c r="Q1720">
        <v>0</v>
      </c>
      <c r="R1720">
        <v>1</v>
      </c>
    </row>
    <row r="1721" spans="1:18" hidden="1">
      <c r="A1721" t="s">
        <v>343</v>
      </c>
      <c r="B1721">
        <v>13218</v>
      </c>
      <c r="C1721" t="s">
        <v>261</v>
      </c>
      <c r="D1721">
        <v>2806</v>
      </c>
      <c r="E1721">
        <v>106</v>
      </c>
      <c r="F1721">
        <v>5</v>
      </c>
      <c r="G1721">
        <v>2764</v>
      </c>
      <c r="H1721">
        <v>106</v>
      </c>
      <c r="I1721">
        <v>5</v>
      </c>
      <c r="J1721">
        <v>0</v>
      </c>
      <c r="K1721">
        <v>0</v>
      </c>
      <c r="L1721">
        <v>0</v>
      </c>
      <c r="M1721">
        <v>1</v>
      </c>
      <c r="N1721">
        <v>0</v>
      </c>
      <c r="O1721">
        <v>0</v>
      </c>
      <c r="P1721">
        <v>41</v>
      </c>
      <c r="Q1721">
        <v>0</v>
      </c>
      <c r="R1721">
        <v>0</v>
      </c>
    </row>
    <row r="1722" spans="1:18" hidden="1">
      <c r="A1722" t="s">
        <v>343</v>
      </c>
      <c r="B1722">
        <v>13218</v>
      </c>
      <c r="C1722" t="s">
        <v>262</v>
      </c>
      <c r="D1722">
        <v>2696</v>
      </c>
      <c r="E1722">
        <v>96</v>
      </c>
      <c r="F1722">
        <v>1</v>
      </c>
      <c r="G1722">
        <v>2653</v>
      </c>
      <c r="H1722">
        <v>96</v>
      </c>
      <c r="I1722">
        <v>1</v>
      </c>
      <c r="J1722">
        <v>0</v>
      </c>
      <c r="K1722">
        <v>0</v>
      </c>
      <c r="L1722">
        <v>0</v>
      </c>
      <c r="M1722">
        <v>1</v>
      </c>
      <c r="N1722">
        <v>0</v>
      </c>
      <c r="O1722">
        <v>0</v>
      </c>
      <c r="P1722">
        <v>42</v>
      </c>
      <c r="Q1722">
        <v>0</v>
      </c>
      <c r="R1722">
        <v>0</v>
      </c>
    </row>
    <row r="1723" spans="1:18" hidden="1">
      <c r="A1723" t="s">
        <v>343</v>
      </c>
      <c r="B1723">
        <v>13218</v>
      </c>
      <c r="C1723" t="s">
        <v>263</v>
      </c>
      <c r="D1723">
        <v>2601</v>
      </c>
      <c r="E1723">
        <v>264</v>
      </c>
      <c r="F1723">
        <v>-16</v>
      </c>
      <c r="G1723">
        <v>2556</v>
      </c>
      <c r="H1723">
        <v>264</v>
      </c>
      <c r="I1723">
        <v>-15</v>
      </c>
      <c r="J1723">
        <v>0</v>
      </c>
      <c r="K1723">
        <v>0</v>
      </c>
      <c r="L1723">
        <v>0</v>
      </c>
      <c r="M1723">
        <v>1</v>
      </c>
      <c r="N1723">
        <v>0</v>
      </c>
      <c r="O1723">
        <v>0</v>
      </c>
      <c r="P1723">
        <v>44</v>
      </c>
      <c r="Q1723">
        <v>0</v>
      </c>
      <c r="R1723">
        <v>-1</v>
      </c>
    </row>
    <row r="1724" spans="1:18" hidden="1">
      <c r="A1724" t="s">
        <v>343</v>
      </c>
      <c r="B1724">
        <v>13218</v>
      </c>
      <c r="C1724" t="s">
        <v>264</v>
      </c>
      <c r="D1724">
        <v>2345</v>
      </c>
      <c r="E1724">
        <v>-90</v>
      </c>
      <c r="F1724">
        <v>11</v>
      </c>
      <c r="G1724">
        <v>2307</v>
      </c>
      <c r="H1724">
        <v>-90</v>
      </c>
      <c r="I1724">
        <v>10</v>
      </c>
      <c r="J1724">
        <v>0</v>
      </c>
      <c r="K1724">
        <v>0</v>
      </c>
      <c r="L1724">
        <v>0</v>
      </c>
      <c r="M1724">
        <v>1</v>
      </c>
      <c r="N1724">
        <v>0</v>
      </c>
      <c r="O1724">
        <v>0</v>
      </c>
      <c r="P1724">
        <v>37</v>
      </c>
      <c r="Q1724">
        <v>0</v>
      </c>
      <c r="R1724">
        <v>1</v>
      </c>
    </row>
    <row r="1725" spans="1:18" hidden="1">
      <c r="A1725" t="s">
        <v>343</v>
      </c>
      <c r="B1725">
        <v>13218</v>
      </c>
      <c r="C1725" t="s">
        <v>265</v>
      </c>
      <c r="D1725">
        <v>2423</v>
      </c>
      <c r="E1725">
        <v>101</v>
      </c>
      <c r="F1725">
        <v>11</v>
      </c>
      <c r="G1725">
        <v>2387</v>
      </c>
      <c r="H1725">
        <v>100</v>
      </c>
      <c r="I1725">
        <v>11</v>
      </c>
      <c r="J1725">
        <v>0</v>
      </c>
      <c r="K1725">
        <v>0</v>
      </c>
      <c r="L1725">
        <v>0</v>
      </c>
      <c r="M1725">
        <v>1</v>
      </c>
      <c r="N1725">
        <v>0</v>
      </c>
      <c r="O1725">
        <v>0</v>
      </c>
      <c r="P1725">
        <v>35</v>
      </c>
      <c r="Q1725">
        <v>1</v>
      </c>
      <c r="R1725">
        <v>0</v>
      </c>
    </row>
    <row r="1726" spans="1:18" hidden="1">
      <c r="A1726" t="s">
        <v>343</v>
      </c>
      <c r="B1726">
        <v>13218</v>
      </c>
      <c r="C1726" t="s">
        <v>266</v>
      </c>
      <c r="D1726">
        <v>2312</v>
      </c>
      <c r="E1726">
        <v>-139</v>
      </c>
      <c r="F1726">
        <v>16</v>
      </c>
      <c r="G1726">
        <v>2276</v>
      </c>
      <c r="H1726">
        <v>-139</v>
      </c>
      <c r="I1726">
        <v>15</v>
      </c>
      <c r="J1726">
        <v>0</v>
      </c>
      <c r="K1726">
        <v>0</v>
      </c>
      <c r="L1726">
        <v>0</v>
      </c>
      <c r="M1726">
        <v>1</v>
      </c>
      <c r="N1726">
        <v>0</v>
      </c>
      <c r="O1726">
        <v>0</v>
      </c>
      <c r="P1726">
        <v>35</v>
      </c>
      <c r="Q1726">
        <v>0</v>
      </c>
      <c r="R1726">
        <v>1</v>
      </c>
    </row>
    <row r="1727" spans="1:18" hidden="1">
      <c r="A1727" t="s">
        <v>343</v>
      </c>
      <c r="B1727">
        <v>13218</v>
      </c>
      <c r="C1727" t="s">
        <v>267</v>
      </c>
      <c r="D1727">
        <v>2435</v>
      </c>
      <c r="E1727">
        <v>0</v>
      </c>
      <c r="F1727">
        <v>6</v>
      </c>
      <c r="G1727">
        <v>2400</v>
      </c>
      <c r="H1727">
        <v>0</v>
      </c>
      <c r="I1727">
        <v>5</v>
      </c>
      <c r="J1727">
        <v>0</v>
      </c>
      <c r="K1727">
        <v>0</v>
      </c>
      <c r="L1727">
        <v>0</v>
      </c>
      <c r="M1727">
        <v>1</v>
      </c>
      <c r="N1727">
        <v>0</v>
      </c>
      <c r="O1727">
        <v>0</v>
      </c>
      <c r="P1727">
        <v>34</v>
      </c>
      <c r="Q1727">
        <v>0</v>
      </c>
      <c r="R1727">
        <v>1</v>
      </c>
    </row>
    <row r="1728" spans="1:18" hidden="1">
      <c r="A1728" t="s">
        <v>343</v>
      </c>
      <c r="B1728">
        <v>13218</v>
      </c>
      <c r="C1728" t="s">
        <v>268</v>
      </c>
      <c r="D1728">
        <v>2430</v>
      </c>
      <c r="E1728">
        <v>0</v>
      </c>
      <c r="F1728">
        <v>8</v>
      </c>
      <c r="G1728">
        <v>2395</v>
      </c>
      <c r="H1728">
        <v>0</v>
      </c>
      <c r="I1728">
        <v>8</v>
      </c>
      <c r="J1728">
        <v>0</v>
      </c>
      <c r="K1728">
        <v>0</v>
      </c>
      <c r="L1728">
        <v>0</v>
      </c>
      <c r="M1728">
        <v>1</v>
      </c>
      <c r="N1728">
        <v>0</v>
      </c>
      <c r="O1728">
        <v>0</v>
      </c>
      <c r="P1728">
        <v>34</v>
      </c>
      <c r="Q1728">
        <v>0</v>
      </c>
      <c r="R1728">
        <v>0</v>
      </c>
    </row>
    <row r="1729" spans="1:18" hidden="1">
      <c r="A1729" t="s">
        <v>343</v>
      </c>
      <c r="B1729">
        <v>13218</v>
      </c>
      <c r="C1729" t="s">
        <v>269</v>
      </c>
      <c r="D1729">
        <v>2419</v>
      </c>
      <c r="E1729">
        <v>348</v>
      </c>
      <c r="F1729">
        <v>-11</v>
      </c>
      <c r="G1729">
        <v>2387</v>
      </c>
      <c r="H1729">
        <v>346</v>
      </c>
      <c r="I1729">
        <v>-10</v>
      </c>
      <c r="J1729">
        <v>0</v>
      </c>
      <c r="K1729">
        <v>0</v>
      </c>
      <c r="L1729">
        <v>0</v>
      </c>
      <c r="M1729">
        <v>1</v>
      </c>
      <c r="N1729">
        <v>0</v>
      </c>
      <c r="O1729">
        <v>0</v>
      </c>
      <c r="P1729">
        <v>31</v>
      </c>
      <c r="Q1729">
        <v>2</v>
      </c>
      <c r="R1729">
        <v>-1</v>
      </c>
    </row>
    <row r="1730" spans="1:18" hidden="1">
      <c r="A1730" t="s">
        <v>343</v>
      </c>
      <c r="B1730">
        <v>13218</v>
      </c>
      <c r="C1730" t="s">
        <v>270</v>
      </c>
      <c r="D1730">
        <v>2085</v>
      </c>
      <c r="E1730">
        <v>0</v>
      </c>
      <c r="F1730">
        <v>12</v>
      </c>
      <c r="G1730">
        <v>2051</v>
      </c>
      <c r="H1730">
        <v>1</v>
      </c>
      <c r="I1730">
        <v>11</v>
      </c>
      <c r="J1730">
        <v>0</v>
      </c>
      <c r="K1730">
        <v>0</v>
      </c>
      <c r="L1730">
        <v>0</v>
      </c>
      <c r="M1730">
        <v>1</v>
      </c>
      <c r="N1730">
        <v>0</v>
      </c>
      <c r="O1730">
        <v>0</v>
      </c>
      <c r="P1730">
        <v>33</v>
      </c>
      <c r="Q1730">
        <v>-1</v>
      </c>
      <c r="R1730">
        <v>1</v>
      </c>
    </row>
    <row r="1731" spans="1:18" hidden="1">
      <c r="A1731" t="s">
        <v>343</v>
      </c>
      <c r="B1731">
        <v>13218</v>
      </c>
      <c r="C1731" t="s">
        <v>271</v>
      </c>
      <c r="D1731">
        <v>2072</v>
      </c>
      <c r="E1731">
        <v>139</v>
      </c>
      <c r="F1731">
        <v>-6</v>
      </c>
      <c r="G1731">
        <v>2039</v>
      </c>
      <c r="H1731">
        <v>139</v>
      </c>
      <c r="I1731">
        <v>-9</v>
      </c>
      <c r="J1731">
        <v>0</v>
      </c>
      <c r="K1731">
        <v>0</v>
      </c>
      <c r="L1731">
        <v>0</v>
      </c>
      <c r="M1731">
        <v>1</v>
      </c>
      <c r="N1731">
        <v>0</v>
      </c>
      <c r="O1731">
        <v>0</v>
      </c>
      <c r="P1731">
        <v>32</v>
      </c>
      <c r="Q1731">
        <v>0</v>
      </c>
      <c r="R1731">
        <v>3</v>
      </c>
    </row>
    <row r="1732" spans="1:18" hidden="1">
      <c r="A1732" t="s">
        <v>343</v>
      </c>
      <c r="B1732">
        <v>13218</v>
      </c>
      <c r="C1732" t="s">
        <v>272</v>
      </c>
      <c r="D1732">
        <v>1937</v>
      </c>
      <c r="E1732">
        <v>-21</v>
      </c>
      <c r="F1732">
        <v>13</v>
      </c>
      <c r="G1732">
        <v>1909</v>
      </c>
      <c r="H1732">
        <v>-21</v>
      </c>
      <c r="I1732">
        <v>13</v>
      </c>
      <c r="J1732">
        <v>0</v>
      </c>
      <c r="K1732">
        <v>0</v>
      </c>
      <c r="L1732">
        <v>0</v>
      </c>
      <c r="M1732">
        <v>1</v>
      </c>
      <c r="N1732">
        <v>0</v>
      </c>
      <c r="O1732">
        <v>0</v>
      </c>
      <c r="P1732">
        <v>27</v>
      </c>
      <c r="Q1732">
        <v>0</v>
      </c>
      <c r="R1732">
        <v>0</v>
      </c>
    </row>
    <row r="1733" spans="1:18" hidden="1">
      <c r="A1733" t="s">
        <v>343</v>
      </c>
      <c r="B1733">
        <v>13218</v>
      </c>
      <c r="C1733" t="s">
        <v>273</v>
      </c>
      <c r="D1733">
        <v>1944</v>
      </c>
      <c r="E1733">
        <v>-87</v>
      </c>
      <c r="F1733">
        <v>26</v>
      </c>
      <c r="G1733">
        <v>1917</v>
      </c>
      <c r="H1733">
        <v>-86</v>
      </c>
      <c r="I1733">
        <v>25</v>
      </c>
      <c r="J1733">
        <v>0</v>
      </c>
      <c r="K1733">
        <v>0</v>
      </c>
      <c r="L1733">
        <v>0</v>
      </c>
      <c r="M1733">
        <v>1</v>
      </c>
      <c r="N1733">
        <v>0</v>
      </c>
      <c r="O1733">
        <v>0</v>
      </c>
      <c r="P1733">
        <v>26</v>
      </c>
      <c r="Q1733">
        <v>-1</v>
      </c>
      <c r="R1733">
        <v>1</v>
      </c>
    </row>
    <row r="1734" spans="1:18" hidden="1">
      <c r="A1734" t="s">
        <v>343</v>
      </c>
      <c r="B1734">
        <v>13218</v>
      </c>
      <c r="C1734" t="s">
        <v>274</v>
      </c>
      <c r="D1734">
        <v>2004</v>
      </c>
      <c r="E1734">
        <v>-166</v>
      </c>
      <c r="F1734">
        <v>22</v>
      </c>
      <c r="G1734">
        <v>1978</v>
      </c>
      <c r="H1734">
        <v>-165</v>
      </c>
      <c r="I1734">
        <v>20</v>
      </c>
      <c r="J1734">
        <v>0</v>
      </c>
      <c r="K1734">
        <v>0</v>
      </c>
      <c r="L1734">
        <v>0</v>
      </c>
      <c r="M1734">
        <v>1</v>
      </c>
      <c r="N1734">
        <v>0</v>
      </c>
      <c r="O1734">
        <v>0</v>
      </c>
      <c r="P1734">
        <v>25</v>
      </c>
      <c r="Q1734">
        <v>-1</v>
      </c>
      <c r="R1734">
        <v>2</v>
      </c>
    </row>
    <row r="1735" spans="1:18" hidden="1">
      <c r="A1735" t="s">
        <v>343</v>
      </c>
      <c r="B1735">
        <v>13218</v>
      </c>
      <c r="C1735" t="s">
        <v>275</v>
      </c>
      <c r="D1735">
        <v>2147</v>
      </c>
      <c r="E1735">
        <v>-105</v>
      </c>
      <c r="F1735">
        <v>-15</v>
      </c>
      <c r="G1735">
        <v>2123</v>
      </c>
      <c r="H1735">
        <v>-105</v>
      </c>
      <c r="I1735">
        <v>-15</v>
      </c>
      <c r="J1735">
        <v>0</v>
      </c>
      <c r="K1735">
        <v>0</v>
      </c>
      <c r="L1735">
        <v>0</v>
      </c>
      <c r="M1735">
        <v>1</v>
      </c>
      <c r="N1735">
        <v>0</v>
      </c>
      <c r="O1735">
        <v>0</v>
      </c>
      <c r="P1735">
        <v>23</v>
      </c>
      <c r="Q1735">
        <v>0</v>
      </c>
      <c r="R1735">
        <v>0</v>
      </c>
    </row>
    <row r="1736" spans="1:18" hidden="1">
      <c r="A1736" t="s">
        <v>343</v>
      </c>
      <c r="B1736">
        <v>13218</v>
      </c>
      <c r="C1736" t="s">
        <v>276</v>
      </c>
      <c r="D1736">
        <v>2270</v>
      </c>
      <c r="E1736">
        <v>71</v>
      </c>
      <c r="F1736">
        <v>-5</v>
      </c>
      <c r="G1736">
        <v>2243</v>
      </c>
      <c r="H1736">
        <v>72</v>
      </c>
      <c r="I1736">
        <v>-6</v>
      </c>
      <c r="J1736">
        <v>0</v>
      </c>
      <c r="K1736">
        <v>0</v>
      </c>
      <c r="L1736">
        <v>0</v>
      </c>
      <c r="M1736">
        <v>2</v>
      </c>
      <c r="N1736">
        <v>0</v>
      </c>
      <c r="O1736">
        <v>0</v>
      </c>
      <c r="P1736">
        <v>25</v>
      </c>
      <c r="Q1736">
        <v>-1</v>
      </c>
      <c r="R1736">
        <v>1</v>
      </c>
    </row>
    <row r="1737" spans="1:18" hidden="1">
      <c r="A1737" t="s">
        <v>343</v>
      </c>
      <c r="B1737">
        <v>13218</v>
      </c>
      <c r="C1737" t="s">
        <v>277</v>
      </c>
      <c r="D1737">
        <v>2207</v>
      </c>
      <c r="E1737">
        <v>267</v>
      </c>
      <c r="F1737">
        <v>1</v>
      </c>
      <c r="G1737">
        <v>2177</v>
      </c>
      <c r="H1737">
        <v>267</v>
      </c>
      <c r="I1737">
        <v>2</v>
      </c>
      <c r="J1737">
        <v>0</v>
      </c>
      <c r="K1737">
        <v>0</v>
      </c>
      <c r="L1737">
        <v>0</v>
      </c>
      <c r="M1737">
        <v>1</v>
      </c>
      <c r="N1737">
        <v>0</v>
      </c>
      <c r="O1737">
        <v>0</v>
      </c>
      <c r="P1737">
        <v>29</v>
      </c>
      <c r="Q1737">
        <v>0</v>
      </c>
      <c r="R1737">
        <v>-1</v>
      </c>
    </row>
    <row r="1738" spans="1:18" hidden="1">
      <c r="A1738" t="s">
        <v>343</v>
      </c>
      <c r="B1738">
        <v>13218</v>
      </c>
      <c r="C1738" t="s">
        <v>278</v>
      </c>
      <c r="D1738">
        <v>1938</v>
      </c>
      <c r="E1738">
        <v>85</v>
      </c>
      <c r="F1738">
        <v>3</v>
      </c>
      <c r="G1738">
        <v>1908</v>
      </c>
      <c r="H1738">
        <v>85</v>
      </c>
      <c r="I1738">
        <v>3</v>
      </c>
      <c r="J1738">
        <v>0</v>
      </c>
      <c r="K1738">
        <v>0</v>
      </c>
      <c r="L1738">
        <v>0</v>
      </c>
      <c r="M1738">
        <v>1</v>
      </c>
      <c r="N1738">
        <v>0</v>
      </c>
      <c r="O1738">
        <v>0</v>
      </c>
      <c r="P1738">
        <v>29</v>
      </c>
      <c r="Q1738">
        <v>0</v>
      </c>
      <c r="R1738">
        <v>0</v>
      </c>
    </row>
    <row r="1739" spans="1:18" hidden="1">
      <c r="A1739" t="s">
        <v>343</v>
      </c>
      <c r="B1739">
        <v>13218</v>
      </c>
      <c r="C1739" t="s">
        <v>279</v>
      </c>
      <c r="D1739">
        <v>1851</v>
      </c>
      <c r="E1739">
        <v>301</v>
      </c>
      <c r="F1739">
        <v>-14</v>
      </c>
      <c r="G1739">
        <v>1820</v>
      </c>
      <c r="H1739">
        <v>301</v>
      </c>
      <c r="I1739">
        <v>-14</v>
      </c>
      <c r="J1739">
        <v>0</v>
      </c>
      <c r="K1739">
        <v>0</v>
      </c>
      <c r="L1739">
        <v>0</v>
      </c>
      <c r="M1739">
        <v>1</v>
      </c>
      <c r="N1739">
        <v>0</v>
      </c>
      <c r="O1739">
        <v>0</v>
      </c>
      <c r="P1739">
        <v>30</v>
      </c>
      <c r="Q1739">
        <v>0</v>
      </c>
      <c r="R1739">
        <v>0</v>
      </c>
    </row>
    <row r="1740" spans="1:18" hidden="1">
      <c r="A1740" t="s">
        <v>343</v>
      </c>
      <c r="B1740">
        <v>13218</v>
      </c>
      <c r="C1740" t="s">
        <v>280</v>
      </c>
      <c r="D1740">
        <v>1565</v>
      </c>
      <c r="E1740">
        <v>90</v>
      </c>
      <c r="F1740">
        <v>-4</v>
      </c>
      <c r="G1740">
        <v>1533</v>
      </c>
      <c r="H1740">
        <v>89</v>
      </c>
      <c r="I1740">
        <v>-5</v>
      </c>
      <c r="J1740">
        <v>0</v>
      </c>
      <c r="K1740">
        <v>0</v>
      </c>
      <c r="L1740">
        <v>0</v>
      </c>
      <c r="M1740">
        <v>1</v>
      </c>
      <c r="N1740">
        <v>0</v>
      </c>
      <c r="O1740">
        <v>0</v>
      </c>
      <c r="P1740">
        <v>31</v>
      </c>
      <c r="Q1740">
        <v>1</v>
      </c>
      <c r="R1740">
        <v>1</v>
      </c>
    </row>
    <row r="1741" spans="1:18" hidden="1">
      <c r="A1741" t="s">
        <v>343</v>
      </c>
      <c r="B1741">
        <v>13218</v>
      </c>
      <c r="C1741" t="s">
        <v>281</v>
      </c>
      <c r="D1741">
        <v>1479</v>
      </c>
      <c r="E1741">
        <v>39</v>
      </c>
      <c r="F1741">
        <v>4</v>
      </c>
      <c r="G1741">
        <v>1449</v>
      </c>
      <c r="H1741">
        <v>39</v>
      </c>
      <c r="I1741">
        <v>3</v>
      </c>
      <c r="J1741">
        <v>0</v>
      </c>
      <c r="K1741">
        <v>0</v>
      </c>
      <c r="L1741">
        <v>0</v>
      </c>
      <c r="M1741">
        <v>1</v>
      </c>
      <c r="N1741">
        <v>0</v>
      </c>
      <c r="O1741">
        <v>0</v>
      </c>
      <c r="P1741">
        <v>29</v>
      </c>
      <c r="Q1741">
        <v>0</v>
      </c>
      <c r="R1741">
        <v>1</v>
      </c>
    </row>
    <row r="1742" spans="1:18" hidden="1">
      <c r="A1742" t="s">
        <v>343</v>
      </c>
      <c r="B1742">
        <v>13218</v>
      </c>
      <c r="C1742" t="s">
        <v>282</v>
      </c>
      <c r="D1742">
        <v>1443</v>
      </c>
      <c r="E1742">
        <v>-134</v>
      </c>
      <c r="F1742">
        <v>17</v>
      </c>
      <c r="G1742">
        <v>1407</v>
      </c>
      <c r="H1742">
        <v>-134</v>
      </c>
      <c r="I1742">
        <v>17</v>
      </c>
      <c r="J1742">
        <v>0</v>
      </c>
      <c r="K1742">
        <v>0</v>
      </c>
      <c r="L1742">
        <v>0</v>
      </c>
      <c r="M1742">
        <v>1</v>
      </c>
      <c r="N1742">
        <v>0</v>
      </c>
      <c r="O1742">
        <v>0</v>
      </c>
      <c r="P1742">
        <v>35</v>
      </c>
      <c r="Q1742">
        <v>0</v>
      </c>
      <c r="R1742">
        <v>0</v>
      </c>
    </row>
    <row r="1743" spans="1:18" hidden="1">
      <c r="A1743" t="s">
        <v>343</v>
      </c>
      <c r="B1743">
        <v>13218</v>
      </c>
      <c r="C1743" t="s">
        <v>283</v>
      </c>
      <c r="D1743">
        <v>1558</v>
      </c>
      <c r="E1743">
        <v>50</v>
      </c>
      <c r="F1743">
        <v>-12</v>
      </c>
      <c r="G1743">
        <v>1522</v>
      </c>
      <c r="H1743">
        <v>50</v>
      </c>
      <c r="I1743">
        <v>-12</v>
      </c>
      <c r="J1743">
        <v>0</v>
      </c>
      <c r="K1743">
        <v>0</v>
      </c>
      <c r="L1743">
        <v>0</v>
      </c>
      <c r="M1743">
        <v>1</v>
      </c>
      <c r="N1743">
        <v>0</v>
      </c>
      <c r="O1743">
        <v>0</v>
      </c>
      <c r="P1743">
        <v>35</v>
      </c>
      <c r="Q1743">
        <v>0</v>
      </c>
      <c r="R1743">
        <v>0</v>
      </c>
    </row>
    <row r="1744" spans="1:18" hidden="1">
      <c r="A1744" t="s">
        <v>343</v>
      </c>
      <c r="B1744">
        <v>13218</v>
      </c>
      <c r="C1744" t="s">
        <v>284</v>
      </c>
      <c r="D1744">
        <v>1522</v>
      </c>
      <c r="E1744" t="s">
        <v>285</v>
      </c>
      <c r="F1744" t="s">
        <v>285</v>
      </c>
      <c r="G1744">
        <v>1484</v>
      </c>
      <c r="H1744" t="s">
        <v>285</v>
      </c>
      <c r="I1744" t="s">
        <v>285</v>
      </c>
      <c r="J1744">
        <v>0</v>
      </c>
      <c r="K1744" t="s">
        <v>285</v>
      </c>
      <c r="L1744" t="s">
        <v>285</v>
      </c>
      <c r="M1744">
        <v>1</v>
      </c>
      <c r="N1744" t="s">
        <v>285</v>
      </c>
      <c r="O1744" t="s">
        <v>285</v>
      </c>
      <c r="P1744">
        <v>37</v>
      </c>
      <c r="Q1744" t="s">
        <v>285</v>
      </c>
      <c r="R1744" t="s">
        <v>285</v>
      </c>
    </row>
    <row r="1745" spans="1:18" hidden="1">
      <c r="A1745" t="s">
        <v>343</v>
      </c>
      <c r="B1745">
        <v>13218</v>
      </c>
      <c r="C1745" t="s">
        <v>286</v>
      </c>
      <c r="D1745">
        <v>1419</v>
      </c>
      <c r="E1745" t="s">
        <v>285</v>
      </c>
      <c r="F1745" t="s">
        <v>285</v>
      </c>
      <c r="G1745">
        <v>1384</v>
      </c>
      <c r="H1745" t="s">
        <v>285</v>
      </c>
      <c r="I1745" t="s">
        <v>285</v>
      </c>
      <c r="J1745">
        <v>0</v>
      </c>
      <c r="K1745" t="s">
        <v>285</v>
      </c>
      <c r="L1745" t="s">
        <v>285</v>
      </c>
      <c r="M1745">
        <v>1</v>
      </c>
      <c r="N1745" t="s">
        <v>285</v>
      </c>
      <c r="O1745" t="s">
        <v>285</v>
      </c>
      <c r="P1745">
        <v>34</v>
      </c>
      <c r="Q1745" t="s">
        <v>285</v>
      </c>
      <c r="R1745" t="s">
        <v>285</v>
      </c>
    </row>
    <row r="1746" spans="1:18" hidden="1">
      <c r="A1746" t="s">
        <v>343</v>
      </c>
      <c r="B1746">
        <v>13218</v>
      </c>
      <c r="C1746" t="s">
        <v>287</v>
      </c>
      <c r="D1746">
        <v>1275</v>
      </c>
      <c r="E1746" t="s">
        <v>285</v>
      </c>
      <c r="F1746" t="s">
        <v>285</v>
      </c>
      <c r="G1746">
        <v>1243</v>
      </c>
      <c r="H1746" t="s">
        <v>285</v>
      </c>
      <c r="I1746" t="s">
        <v>285</v>
      </c>
      <c r="J1746">
        <v>0</v>
      </c>
      <c r="K1746" t="s">
        <v>285</v>
      </c>
      <c r="L1746" t="s">
        <v>285</v>
      </c>
      <c r="M1746">
        <v>1</v>
      </c>
      <c r="N1746" t="s">
        <v>285</v>
      </c>
      <c r="O1746" t="s">
        <v>285</v>
      </c>
      <c r="P1746">
        <v>31</v>
      </c>
      <c r="Q1746" t="s">
        <v>285</v>
      </c>
      <c r="R1746" t="s">
        <v>285</v>
      </c>
    </row>
    <row r="1747" spans="1:18" hidden="1">
      <c r="A1747" t="s">
        <v>343</v>
      </c>
      <c r="B1747">
        <v>13218</v>
      </c>
      <c r="C1747" t="s">
        <v>288</v>
      </c>
      <c r="D1747">
        <v>1221</v>
      </c>
      <c r="E1747" t="s">
        <v>285</v>
      </c>
      <c r="F1747" t="s">
        <v>285</v>
      </c>
      <c r="G1747">
        <v>1197</v>
      </c>
      <c r="H1747" t="s">
        <v>285</v>
      </c>
      <c r="I1747" t="s">
        <v>285</v>
      </c>
      <c r="J1747">
        <v>0</v>
      </c>
      <c r="K1747" t="s">
        <v>285</v>
      </c>
      <c r="L1747" t="s">
        <v>285</v>
      </c>
      <c r="M1747">
        <v>0</v>
      </c>
      <c r="N1747" t="s">
        <v>285</v>
      </c>
      <c r="O1747" t="s">
        <v>285</v>
      </c>
      <c r="P1747">
        <v>24</v>
      </c>
      <c r="Q1747" t="s">
        <v>285</v>
      </c>
      <c r="R1747" t="s">
        <v>285</v>
      </c>
    </row>
    <row r="1748" spans="1:18" hidden="1">
      <c r="A1748" t="s">
        <v>343</v>
      </c>
      <c r="B1748">
        <v>13218</v>
      </c>
      <c r="C1748" t="s">
        <v>289</v>
      </c>
      <c r="D1748">
        <v>1200</v>
      </c>
      <c r="E1748" t="s">
        <v>285</v>
      </c>
      <c r="F1748" t="s">
        <v>285</v>
      </c>
      <c r="G1748">
        <v>1179</v>
      </c>
      <c r="H1748" t="s">
        <v>285</v>
      </c>
      <c r="I1748" t="s">
        <v>285</v>
      </c>
      <c r="J1748">
        <v>0</v>
      </c>
      <c r="K1748" t="s">
        <v>285</v>
      </c>
      <c r="L1748" t="s">
        <v>285</v>
      </c>
      <c r="M1748">
        <v>0</v>
      </c>
      <c r="N1748" t="s">
        <v>285</v>
      </c>
      <c r="O1748" t="s">
        <v>285</v>
      </c>
      <c r="P1748">
        <v>21</v>
      </c>
      <c r="Q1748" t="s">
        <v>285</v>
      </c>
      <c r="R1748" t="s">
        <v>285</v>
      </c>
    </row>
    <row r="1749" spans="1:18" hidden="1">
      <c r="A1749" t="s">
        <v>343</v>
      </c>
      <c r="B1749">
        <v>13218</v>
      </c>
      <c r="C1749" t="s">
        <v>290</v>
      </c>
      <c r="D1749">
        <v>1095</v>
      </c>
      <c r="E1749" t="s">
        <v>285</v>
      </c>
      <c r="F1749" t="s">
        <v>285</v>
      </c>
      <c r="G1749">
        <v>1073</v>
      </c>
      <c r="H1749" t="s">
        <v>285</v>
      </c>
      <c r="I1749" t="s">
        <v>285</v>
      </c>
      <c r="J1749">
        <v>0</v>
      </c>
      <c r="K1749" t="s">
        <v>285</v>
      </c>
      <c r="L1749" t="s">
        <v>285</v>
      </c>
      <c r="M1749">
        <v>0</v>
      </c>
      <c r="N1749" t="s">
        <v>285</v>
      </c>
      <c r="O1749" t="s">
        <v>285</v>
      </c>
      <c r="P1749">
        <v>22</v>
      </c>
      <c r="Q1749" t="s">
        <v>285</v>
      </c>
      <c r="R1749" t="s">
        <v>285</v>
      </c>
    </row>
    <row r="1750" spans="1:18" hidden="1">
      <c r="A1750" t="s">
        <v>343</v>
      </c>
      <c r="B1750">
        <v>13218</v>
      </c>
      <c r="C1750" t="s">
        <v>291</v>
      </c>
      <c r="D1750">
        <v>991</v>
      </c>
      <c r="E1750" t="s">
        <v>285</v>
      </c>
      <c r="F1750" t="s">
        <v>285</v>
      </c>
      <c r="G1750">
        <v>968</v>
      </c>
      <c r="H1750" t="s">
        <v>285</v>
      </c>
      <c r="I1750" t="s">
        <v>285</v>
      </c>
      <c r="J1750">
        <v>0</v>
      </c>
      <c r="K1750" t="s">
        <v>285</v>
      </c>
      <c r="L1750" t="s">
        <v>285</v>
      </c>
      <c r="M1750">
        <v>0</v>
      </c>
      <c r="N1750" t="s">
        <v>285</v>
      </c>
      <c r="O1750" t="s">
        <v>285</v>
      </c>
      <c r="P1750">
        <v>23</v>
      </c>
      <c r="Q1750" t="s">
        <v>285</v>
      </c>
      <c r="R1750" t="s">
        <v>285</v>
      </c>
    </row>
    <row r="1751" spans="1:18" hidden="1">
      <c r="A1751" t="s">
        <v>343</v>
      </c>
      <c r="B1751">
        <v>13218</v>
      </c>
      <c r="C1751" t="s">
        <v>292</v>
      </c>
      <c r="D1751">
        <v>971</v>
      </c>
      <c r="E1751" t="s">
        <v>285</v>
      </c>
      <c r="F1751" t="s">
        <v>285</v>
      </c>
      <c r="G1751">
        <v>948</v>
      </c>
      <c r="H1751" t="s">
        <v>285</v>
      </c>
      <c r="I1751" t="s">
        <v>285</v>
      </c>
      <c r="J1751">
        <v>0</v>
      </c>
      <c r="K1751" t="s">
        <v>285</v>
      </c>
      <c r="L1751" t="s">
        <v>285</v>
      </c>
      <c r="M1751">
        <v>0</v>
      </c>
      <c r="N1751" t="s">
        <v>285</v>
      </c>
      <c r="O1751" t="s">
        <v>285</v>
      </c>
      <c r="P1751">
        <v>23</v>
      </c>
      <c r="Q1751" t="s">
        <v>285</v>
      </c>
      <c r="R1751" t="s">
        <v>285</v>
      </c>
    </row>
    <row r="1752" spans="1:18" hidden="1">
      <c r="A1752" t="s">
        <v>343</v>
      </c>
      <c r="B1752">
        <v>13218</v>
      </c>
      <c r="C1752" t="s">
        <v>293</v>
      </c>
      <c r="D1752">
        <v>1170</v>
      </c>
      <c r="E1752" t="s">
        <v>285</v>
      </c>
      <c r="F1752" t="s">
        <v>285</v>
      </c>
      <c r="G1752">
        <v>1146</v>
      </c>
      <c r="H1752" t="s">
        <v>285</v>
      </c>
      <c r="I1752" t="s">
        <v>285</v>
      </c>
      <c r="J1752">
        <v>0</v>
      </c>
      <c r="K1752" t="s">
        <v>285</v>
      </c>
      <c r="L1752" t="s">
        <v>285</v>
      </c>
      <c r="M1752">
        <v>0</v>
      </c>
      <c r="N1752" t="s">
        <v>285</v>
      </c>
      <c r="O1752" t="s">
        <v>285</v>
      </c>
      <c r="P1752">
        <v>24</v>
      </c>
      <c r="Q1752" t="s">
        <v>285</v>
      </c>
      <c r="R1752" t="s">
        <v>285</v>
      </c>
    </row>
    <row r="1753" spans="1:18" hidden="1">
      <c r="A1753" t="s">
        <v>343</v>
      </c>
      <c r="B1753">
        <v>13218</v>
      </c>
      <c r="C1753" t="s">
        <v>294</v>
      </c>
      <c r="D1753">
        <v>1194</v>
      </c>
      <c r="E1753" t="s">
        <v>285</v>
      </c>
      <c r="F1753" t="s">
        <v>285</v>
      </c>
      <c r="G1753">
        <v>1169</v>
      </c>
      <c r="H1753" t="s">
        <v>285</v>
      </c>
      <c r="I1753" t="s">
        <v>285</v>
      </c>
      <c r="J1753">
        <v>0</v>
      </c>
      <c r="K1753" t="s">
        <v>285</v>
      </c>
      <c r="L1753" t="s">
        <v>285</v>
      </c>
      <c r="M1753">
        <v>0</v>
      </c>
      <c r="N1753" t="s">
        <v>285</v>
      </c>
      <c r="O1753" t="s">
        <v>285</v>
      </c>
      <c r="P1753">
        <v>25</v>
      </c>
      <c r="Q1753" t="s">
        <v>285</v>
      </c>
      <c r="R1753" t="s">
        <v>285</v>
      </c>
    </row>
    <row r="1754" spans="1:18" hidden="1">
      <c r="A1754" t="s">
        <v>343</v>
      </c>
      <c r="B1754">
        <v>13218</v>
      </c>
      <c r="C1754" t="s">
        <v>295</v>
      </c>
      <c r="D1754">
        <v>1203</v>
      </c>
      <c r="E1754" t="s">
        <v>285</v>
      </c>
      <c r="F1754" t="s">
        <v>285</v>
      </c>
      <c r="G1754">
        <v>1177</v>
      </c>
      <c r="H1754" t="s">
        <v>285</v>
      </c>
      <c r="I1754" t="s">
        <v>285</v>
      </c>
      <c r="J1754">
        <v>0</v>
      </c>
      <c r="K1754" t="s">
        <v>285</v>
      </c>
      <c r="L1754" t="s">
        <v>285</v>
      </c>
      <c r="M1754">
        <v>0</v>
      </c>
      <c r="N1754" t="s">
        <v>285</v>
      </c>
      <c r="O1754" t="s">
        <v>285</v>
      </c>
      <c r="P1754">
        <v>26</v>
      </c>
      <c r="Q1754" t="s">
        <v>285</v>
      </c>
      <c r="R1754" t="s">
        <v>285</v>
      </c>
    </row>
    <row r="1755" spans="1:18" hidden="1">
      <c r="A1755" t="s">
        <v>343</v>
      </c>
      <c r="B1755">
        <v>13218</v>
      </c>
      <c r="C1755" t="s">
        <v>296</v>
      </c>
      <c r="D1755">
        <v>1297</v>
      </c>
      <c r="E1755" t="s">
        <v>285</v>
      </c>
      <c r="F1755" t="s">
        <v>285</v>
      </c>
      <c r="G1755">
        <v>1272</v>
      </c>
      <c r="H1755" t="s">
        <v>285</v>
      </c>
      <c r="I1755" t="s">
        <v>285</v>
      </c>
      <c r="J1755">
        <v>0</v>
      </c>
      <c r="K1755" t="s">
        <v>285</v>
      </c>
      <c r="L1755" t="s">
        <v>285</v>
      </c>
      <c r="M1755">
        <v>0</v>
      </c>
      <c r="N1755" t="s">
        <v>285</v>
      </c>
      <c r="O1755" t="s">
        <v>285</v>
      </c>
      <c r="P1755">
        <v>25</v>
      </c>
      <c r="Q1755" t="s">
        <v>285</v>
      </c>
      <c r="R1755" t="s">
        <v>285</v>
      </c>
    </row>
    <row r="1756" spans="1:18" hidden="1">
      <c r="A1756" t="s">
        <v>343</v>
      </c>
      <c r="B1756">
        <v>13218</v>
      </c>
      <c r="C1756" t="s">
        <v>297</v>
      </c>
      <c r="D1756">
        <v>1157</v>
      </c>
      <c r="E1756" t="s">
        <v>285</v>
      </c>
      <c r="F1756" t="s">
        <v>285</v>
      </c>
      <c r="G1756">
        <v>1132</v>
      </c>
      <c r="H1756" t="s">
        <v>285</v>
      </c>
      <c r="I1756" t="s">
        <v>285</v>
      </c>
      <c r="J1756">
        <v>0</v>
      </c>
      <c r="K1756" t="s">
        <v>285</v>
      </c>
      <c r="L1756" t="s">
        <v>285</v>
      </c>
      <c r="M1756">
        <v>0</v>
      </c>
      <c r="N1756" t="s">
        <v>285</v>
      </c>
      <c r="O1756" t="s">
        <v>285</v>
      </c>
      <c r="P1756">
        <v>25</v>
      </c>
      <c r="Q1756" t="s">
        <v>285</v>
      </c>
      <c r="R1756" t="s">
        <v>285</v>
      </c>
    </row>
    <row r="1757" spans="1:18" hidden="1">
      <c r="A1757" t="s">
        <v>343</v>
      </c>
      <c r="B1757">
        <v>13218</v>
      </c>
      <c r="C1757" t="s">
        <v>298</v>
      </c>
      <c r="D1757">
        <v>1125</v>
      </c>
      <c r="E1757" t="s">
        <v>285</v>
      </c>
      <c r="F1757" t="s">
        <v>285</v>
      </c>
      <c r="G1757">
        <v>1102</v>
      </c>
      <c r="H1757" t="s">
        <v>285</v>
      </c>
      <c r="I1757" t="s">
        <v>285</v>
      </c>
      <c r="J1757">
        <v>0</v>
      </c>
      <c r="K1757" t="s">
        <v>285</v>
      </c>
      <c r="L1757" t="s">
        <v>285</v>
      </c>
      <c r="M1757">
        <v>0</v>
      </c>
      <c r="N1757" t="s">
        <v>285</v>
      </c>
      <c r="O1757" t="s">
        <v>285</v>
      </c>
      <c r="P1757">
        <v>23</v>
      </c>
      <c r="Q1757" t="s">
        <v>285</v>
      </c>
      <c r="R1757" t="s">
        <v>285</v>
      </c>
    </row>
    <row r="1758" spans="1:18" hidden="1">
      <c r="A1758" t="s">
        <v>343</v>
      </c>
      <c r="B1758">
        <v>13218</v>
      </c>
      <c r="C1758" t="s">
        <v>299</v>
      </c>
      <c r="D1758">
        <v>1070</v>
      </c>
      <c r="E1758" t="s">
        <v>285</v>
      </c>
      <c r="F1758" t="s">
        <v>285</v>
      </c>
      <c r="G1758">
        <v>1049</v>
      </c>
      <c r="H1758" t="s">
        <v>285</v>
      </c>
      <c r="I1758" t="s">
        <v>285</v>
      </c>
      <c r="J1758">
        <v>0</v>
      </c>
      <c r="K1758" t="s">
        <v>285</v>
      </c>
      <c r="L1758" t="s">
        <v>285</v>
      </c>
      <c r="M1758">
        <v>0</v>
      </c>
      <c r="N1758" t="s">
        <v>285</v>
      </c>
      <c r="O1758" t="s">
        <v>285</v>
      </c>
      <c r="P1758">
        <v>21</v>
      </c>
      <c r="Q1758" t="s">
        <v>285</v>
      </c>
      <c r="R1758" t="s">
        <v>285</v>
      </c>
    </row>
    <row r="1759" spans="1:18" hidden="1">
      <c r="A1759" t="s">
        <v>343</v>
      </c>
      <c r="B1759">
        <v>13218</v>
      </c>
      <c r="C1759" t="s">
        <v>300</v>
      </c>
      <c r="D1759">
        <v>1053</v>
      </c>
      <c r="E1759" t="s">
        <v>285</v>
      </c>
      <c r="F1759" t="s">
        <v>285</v>
      </c>
      <c r="G1759">
        <v>1031</v>
      </c>
      <c r="H1759" t="s">
        <v>285</v>
      </c>
      <c r="I1759" t="s">
        <v>285</v>
      </c>
      <c r="J1759">
        <v>0</v>
      </c>
      <c r="K1759" t="s">
        <v>285</v>
      </c>
      <c r="L1759" t="s">
        <v>285</v>
      </c>
      <c r="M1759">
        <v>0</v>
      </c>
      <c r="N1759" t="s">
        <v>285</v>
      </c>
      <c r="O1759" t="s">
        <v>285</v>
      </c>
      <c r="P1759">
        <v>22</v>
      </c>
      <c r="Q1759" t="s">
        <v>285</v>
      </c>
      <c r="R1759" t="s">
        <v>285</v>
      </c>
    </row>
    <row r="1760" spans="1:18" hidden="1">
      <c r="A1760" t="s">
        <v>343</v>
      </c>
      <c r="B1760">
        <v>13218</v>
      </c>
      <c r="C1760" t="s">
        <v>301</v>
      </c>
      <c r="D1760">
        <v>1003</v>
      </c>
      <c r="E1760" t="s">
        <v>285</v>
      </c>
      <c r="F1760" t="s">
        <v>285</v>
      </c>
      <c r="G1760">
        <v>981</v>
      </c>
      <c r="H1760" t="s">
        <v>285</v>
      </c>
      <c r="I1760" t="s">
        <v>285</v>
      </c>
      <c r="J1760">
        <v>0</v>
      </c>
      <c r="K1760" t="s">
        <v>285</v>
      </c>
      <c r="L1760" t="s">
        <v>285</v>
      </c>
      <c r="M1760">
        <v>0</v>
      </c>
      <c r="N1760" t="s">
        <v>285</v>
      </c>
      <c r="O1760" t="s">
        <v>285</v>
      </c>
      <c r="P1760">
        <v>22</v>
      </c>
      <c r="Q1760" t="s">
        <v>285</v>
      </c>
      <c r="R1760" t="s">
        <v>285</v>
      </c>
    </row>
    <row r="1761" spans="1:18" hidden="1">
      <c r="A1761" t="s">
        <v>343</v>
      </c>
      <c r="B1761">
        <v>13218</v>
      </c>
      <c r="C1761" t="s">
        <v>302</v>
      </c>
      <c r="D1761">
        <v>974</v>
      </c>
      <c r="E1761" t="s">
        <v>285</v>
      </c>
      <c r="F1761" t="s">
        <v>285</v>
      </c>
      <c r="G1761">
        <v>952</v>
      </c>
      <c r="H1761" t="s">
        <v>285</v>
      </c>
      <c r="I1761" t="s">
        <v>285</v>
      </c>
      <c r="J1761">
        <v>0</v>
      </c>
      <c r="K1761" t="s">
        <v>285</v>
      </c>
      <c r="L1761" t="s">
        <v>285</v>
      </c>
      <c r="M1761">
        <v>0</v>
      </c>
      <c r="N1761" t="s">
        <v>285</v>
      </c>
      <c r="O1761" t="s">
        <v>285</v>
      </c>
      <c r="P1761">
        <v>22</v>
      </c>
      <c r="Q1761" t="s">
        <v>285</v>
      </c>
      <c r="R1761" t="s">
        <v>285</v>
      </c>
    </row>
    <row r="1762" spans="1:18" hidden="1">
      <c r="A1762" t="s">
        <v>343</v>
      </c>
      <c r="B1762">
        <v>13218</v>
      </c>
      <c r="C1762" t="s">
        <v>303</v>
      </c>
      <c r="D1762">
        <v>978</v>
      </c>
      <c r="E1762" t="s">
        <v>285</v>
      </c>
      <c r="F1762" t="s">
        <v>285</v>
      </c>
      <c r="G1762">
        <v>954</v>
      </c>
      <c r="H1762" t="s">
        <v>285</v>
      </c>
      <c r="I1762" t="s">
        <v>285</v>
      </c>
      <c r="J1762">
        <v>0</v>
      </c>
      <c r="K1762" t="s">
        <v>285</v>
      </c>
      <c r="L1762" t="s">
        <v>285</v>
      </c>
      <c r="M1762">
        <v>0</v>
      </c>
      <c r="N1762" t="s">
        <v>285</v>
      </c>
      <c r="O1762" t="s">
        <v>285</v>
      </c>
      <c r="P1762">
        <v>24</v>
      </c>
      <c r="Q1762" t="s">
        <v>285</v>
      </c>
      <c r="R1762" t="s">
        <v>285</v>
      </c>
    </row>
    <row r="1763" spans="1:18" hidden="1">
      <c r="A1763" t="s">
        <v>343</v>
      </c>
      <c r="B1763">
        <v>13218</v>
      </c>
      <c r="C1763" t="s">
        <v>304</v>
      </c>
      <c r="D1763">
        <v>998</v>
      </c>
      <c r="E1763" t="s">
        <v>285</v>
      </c>
      <c r="F1763" t="s">
        <v>285</v>
      </c>
      <c r="G1763">
        <v>974</v>
      </c>
      <c r="H1763" t="s">
        <v>285</v>
      </c>
      <c r="I1763" t="s">
        <v>285</v>
      </c>
      <c r="J1763">
        <v>0</v>
      </c>
      <c r="K1763" t="s">
        <v>285</v>
      </c>
      <c r="L1763" t="s">
        <v>285</v>
      </c>
      <c r="M1763">
        <v>0</v>
      </c>
      <c r="N1763" t="s">
        <v>285</v>
      </c>
      <c r="O1763" t="s">
        <v>285</v>
      </c>
      <c r="P1763">
        <v>24</v>
      </c>
      <c r="Q1763" t="s">
        <v>285</v>
      </c>
      <c r="R1763" t="s">
        <v>285</v>
      </c>
    </row>
    <row r="1764" spans="1:18" hidden="1">
      <c r="A1764" t="s">
        <v>343</v>
      </c>
      <c r="B1764">
        <v>13218</v>
      </c>
      <c r="C1764" t="s">
        <v>305</v>
      </c>
      <c r="D1764">
        <v>1100</v>
      </c>
      <c r="E1764" t="s">
        <v>285</v>
      </c>
      <c r="F1764" t="s">
        <v>285</v>
      </c>
      <c r="G1764">
        <v>1076</v>
      </c>
      <c r="H1764" t="s">
        <v>285</v>
      </c>
      <c r="I1764" t="s">
        <v>285</v>
      </c>
      <c r="J1764">
        <v>0</v>
      </c>
      <c r="K1764" t="s">
        <v>285</v>
      </c>
      <c r="L1764" t="s">
        <v>285</v>
      </c>
      <c r="M1764">
        <v>0</v>
      </c>
      <c r="N1764" t="s">
        <v>285</v>
      </c>
      <c r="O1764" t="s">
        <v>285</v>
      </c>
      <c r="P1764">
        <v>24</v>
      </c>
      <c r="Q1764" t="s">
        <v>285</v>
      </c>
      <c r="R1764" t="s">
        <v>285</v>
      </c>
    </row>
    <row r="1765" spans="1:18" hidden="1">
      <c r="A1765" t="s">
        <v>343</v>
      </c>
      <c r="B1765">
        <v>13218</v>
      </c>
      <c r="C1765" t="s">
        <v>306</v>
      </c>
      <c r="D1765">
        <v>1121</v>
      </c>
      <c r="E1765" t="s">
        <v>285</v>
      </c>
      <c r="F1765" t="s">
        <v>285</v>
      </c>
      <c r="G1765">
        <v>1097</v>
      </c>
      <c r="H1765" t="s">
        <v>285</v>
      </c>
      <c r="I1765" t="s">
        <v>285</v>
      </c>
      <c r="J1765">
        <v>0</v>
      </c>
      <c r="K1765" t="s">
        <v>285</v>
      </c>
      <c r="L1765" t="s">
        <v>285</v>
      </c>
      <c r="M1765">
        <v>0</v>
      </c>
      <c r="N1765" t="s">
        <v>285</v>
      </c>
      <c r="O1765" t="s">
        <v>285</v>
      </c>
      <c r="P1765">
        <v>24</v>
      </c>
      <c r="Q1765" t="s">
        <v>285</v>
      </c>
      <c r="R1765" t="s">
        <v>285</v>
      </c>
    </row>
    <row r="1766" spans="1:18" hidden="1">
      <c r="A1766" t="s">
        <v>343</v>
      </c>
      <c r="B1766">
        <v>13218</v>
      </c>
      <c r="C1766" t="s">
        <v>307</v>
      </c>
      <c r="D1766">
        <v>1120</v>
      </c>
      <c r="E1766" t="s">
        <v>285</v>
      </c>
      <c r="F1766" t="s">
        <v>285</v>
      </c>
      <c r="G1766">
        <v>1098</v>
      </c>
      <c r="H1766" t="s">
        <v>285</v>
      </c>
      <c r="I1766" t="s">
        <v>285</v>
      </c>
      <c r="J1766">
        <v>0</v>
      </c>
      <c r="K1766" t="s">
        <v>285</v>
      </c>
      <c r="L1766" t="s">
        <v>285</v>
      </c>
      <c r="M1766">
        <v>0</v>
      </c>
      <c r="N1766" t="s">
        <v>285</v>
      </c>
      <c r="O1766" t="s">
        <v>285</v>
      </c>
      <c r="P1766">
        <v>22</v>
      </c>
      <c r="Q1766" t="s">
        <v>285</v>
      </c>
      <c r="R1766" t="s">
        <v>285</v>
      </c>
    </row>
    <row r="1767" spans="1:18" hidden="1">
      <c r="A1767" t="s">
        <v>343</v>
      </c>
      <c r="B1767">
        <v>13218</v>
      </c>
      <c r="C1767" t="s">
        <v>308</v>
      </c>
      <c r="D1767">
        <v>1218</v>
      </c>
      <c r="E1767" t="s">
        <v>285</v>
      </c>
      <c r="F1767" t="s">
        <v>285</v>
      </c>
      <c r="G1767">
        <v>1200</v>
      </c>
      <c r="H1767" t="s">
        <v>285</v>
      </c>
      <c r="I1767" t="s">
        <v>285</v>
      </c>
      <c r="J1767">
        <v>0</v>
      </c>
      <c r="K1767" t="s">
        <v>285</v>
      </c>
      <c r="L1767" t="s">
        <v>285</v>
      </c>
      <c r="M1767">
        <v>0</v>
      </c>
      <c r="N1767" t="s">
        <v>285</v>
      </c>
      <c r="O1767" t="s">
        <v>285</v>
      </c>
      <c r="P1767">
        <v>18</v>
      </c>
      <c r="Q1767" t="s">
        <v>285</v>
      </c>
      <c r="R1767" t="s">
        <v>285</v>
      </c>
    </row>
    <row r="1768" spans="1:18" hidden="1">
      <c r="A1768" t="s">
        <v>343</v>
      </c>
      <c r="B1768">
        <v>13218</v>
      </c>
      <c r="C1768" t="s">
        <v>309</v>
      </c>
      <c r="D1768">
        <v>1269</v>
      </c>
      <c r="E1768" t="s">
        <v>285</v>
      </c>
      <c r="F1768" t="s">
        <v>285</v>
      </c>
      <c r="G1768">
        <v>1253</v>
      </c>
      <c r="H1768" t="s">
        <v>285</v>
      </c>
      <c r="I1768" t="s">
        <v>285</v>
      </c>
      <c r="J1768">
        <v>0</v>
      </c>
      <c r="K1768" t="s">
        <v>285</v>
      </c>
      <c r="L1768" t="s">
        <v>285</v>
      </c>
      <c r="M1768">
        <v>0</v>
      </c>
      <c r="N1768" t="s">
        <v>285</v>
      </c>
      <c r="O1768" t="s">
        <v>285</v>
      </c>
      <c r="P1768">
        <v>16</v>
      </c>
      <c r="Q1768" t="s">
        <v>285</v>
      </c>
      <c r="R1768" t="s">
        <v>285</v>
      </c>
    </row>
    <row r="1769" spans="1:18" hidden="1">
      <c r="A1769" t="s">
        <v>343</v>
      </c>
      <c r="B1769">
        <v>13218</v>
      </c>
      <c r="C1769" t="s">
        <v>310</v>
      </c>
      <c r="D1769">
        <v>1270</v>
      </c>
      <c r="E1769" t="s">
        <v>285</v>
      </c>
      <c r="F1769" t="s">
        <v>285</v>
      </c>
      <c r="G1769">
        <v>1254</v>
      </c>
      <c r="H1769" t="s">
        <v>285</v>
      </c>
      <c r="I1769" t="s">
        <v>285</v>
      </c>
      <c r="J1769">
        <v>0</v>
      </c>
      <c r="K1769" t="s">
        <v>285</v>
      </c>
      <c r="L1769" t="s">
        <v>285</v>
      </c>
      <c r="M1769">
        <v>0</v>
      </c>
      <c r="N1769" t="s">
        <v>285</v>
      </c>
      <c r="O1769" t="s">
        <v>285</v>
      </c>
      <c r="P1769">
        <v>16</v>
      </c>
      <c r="Q1769" t="s">
        <v>285</v>
      </c>
      <c r="R1769" t="s">
        <v>285</v>
      </c>
    </row>
    <row r="1770" spans="1:18" hidden="1">
      <c r="A1770" t="s">
        <v>343</v>
      </c>
      <c r="B1770">
        <v>13218</v>
      </c>
      <c r="C1770" t="s">
        <v>311</v>
      </c>
      <c r="D1770">
        <v>1304</v>
      </c>
      <c r="E1770" t="s">
        <v>285</v>
      </c>
      <c r="F1770" t="s">
        <v>285</v>
      </c>
      <c r="G1770">
        <v>1288</v>
      </c>
      <c r="H1770" t="s">
        <v>285</v>
      </c>
      <c r="I1770" t="s">
        <v>285</v>
      </c>
      <c r="J1770">
        <v>0</v>
      </c>
      <c r="K1770" t="s">
        <v>285</v>
      </c>
      <c r="L1770" t="s">
        <v>285</v>
      </c>
      <c r="M1770">
        <v>0</v>
      </c>
      <c r="N1770" t="s">
        <v>285</v>
      </c>
      <c r="O1770" t="s">
        <v>285</v>
      </c>
      <c r="P1770">
        <v>16</v>
      </c>
      <c r="Q1770" t="s">
        <v>285</v>
      </c>
      <c r="R1770" t="s">
        <v>285</v>
      </c>
    </row>
    <row r="1771" spans="1:18" hidden="1">
      <c r="A1771" t="s">
        <v>343</v>
      </c>
      <c r="B1771">
        <v>13218</v>
      </c>
      <c r="C1771" t="s">
        <v>312</v>
      </c>
      <c r="D1771">
        <v>1464</v>
      </c>
      <c r="E1771" t="s">
        <v>285</v>
      </c>
      <c r="F1771" t="s">
        <v>285</v>
      </c>
      <c r="G1771">
        <v>1449</v>
      </c>
      <c r="H1771" t="s">
        <v>285</v>
      </c>
      <c r="I1771" t="s">
        <v>285</v>
      </c>
      <c r="J1771">
        <v>0</v>
      </c>
      <c r="K1771" t="s">
        <v>285</v>
      </c>
      <c r="L1771" t="s">
        <v>285</v>
      </c>
      <c r="M1771">
        <v>0</v>
      </c>
      <c r="N1771" t="s">
        <v>285</v>
      </c>
      <c r="O1771" t="s">
        <v>285</v>
      </c>
      <c r="P1771">
        <v>15</v>
      </c>
      <c r="Q1771" t="s">
        <v>285</v>
      </c>
      <c r="R1771" t="s">
        <v>285</v>
      </c>
    </row>
    <row r="1772" spans="1:18" hidden="1">
      <c r="A1772" t="s">
        <v>343</v>
      </c>
      <c r="B1772">
        <v>13218</v>
      </c>
      <c r="C1772" t="s">
        <v>313</v>
      </c>
      <c r="D1772">
        <v>1467</v>
      </c>
      <c r="E1772" t="s">
        <v>285</v>
      </c>
      <c r="F1772" t="s">
        <v>285</v>
      </c>
      <c r="G1772">
        <v>1452</v>
      </c>
      <c r="H1772" t="s">
        <v>285</v>
      </c>
      <c r="I1772" t="s">
        <v>285</v>
      </c>
      <c r="J1772">
        <v>0</v>
      </c>
      <c r="K1772" t="s">
        <v>285</v>
      </c>
      <c r="L1772" t="s">
        <v>285</v>
      </c>
      <c r="M1772">
        <v>0</v>
      </c>
      <c r="N1772" t="s">
        <v>285</v>
      </c>
      <c r="O1772" t="s">
        <v>285</v>
      </c>
      <c r="P1772">
        <v>15</v>
      </c>
      <c r="Q1772" t="s">
        <v>285</v>
      </c>
      <c r="R1772" t="s">
        <v>285</v>
      </c>
    </row>
    <row r="1773" spans="1:18" hidden="1">
      <c r="A1773" t="s">
        <v>343</v>
      </c>
      <c r="B1773">
        <v>13218</v>
      </c>
      <c r="C1773" t="s">
        <v>314</v>
      </c>
      <c r="D1773">
        <v>1469</v>
      </c>
      <c r="E1773" t="s">
        <v>285</v>
      </c>
      <c r="F1773" t="s">
        <v>285</v>
      </c>
      <c r="G1773">
        <v>1454</v>
      </c>
      <c r="H1773" t="s">
        <v>285</v>
      </c>
      <c r="I1773" t="s">
        <v>285</v>
      </c>
      <c r="J1773">
        <v>0</v>
      </c>
      <c r="K1773" t="s">
        <v>285</v>
      </c>
      <c r="L1773" t="s">
        <v>285</v>
      </c>
      <c r="M1773">
        <v>0</v>
      </c>
      <c r="N1773" t="s">
        <v>285</v>
      </c>
      <c r="O1773" t="s">
        <v>285</v>
      </c>
      <c r="P1773">
        <v>15</v>
      </c>
      <c r="Q1773" t="s">
        <v>285</v>
      </c>
      <c r="R1773" t="s">
        <v>285</v>
      </c>
    </row>
    <row r="1774" spans="1:18" hidden="1">
      <c r="A1774" t="s">
        <v>343</v>
      </c>
      <c r="B1774">
        <v>13218</v>
      </c>
      <c r="C1774" t="s">
        <v>315</v>
      </c>
      <c r="D1774">
        <v>1472</v>
      </c>
      <c r="E1774" t="s">
        <v>285</v>
      </c>
      <c r="F1774" t="s">
        <v>285</v>
      </c>
      <c r="G1774">
        <v>1457</v>
      </c>
      <c r="H1774" t="s">
        <v>285</v>
      </c>
      <c r="I1774" t="s">
        <v>285</v>
      </c>
      <c r="J1774">
        <v>0</v>
      </c>
      <c r="K1774" t="s">
        <v>285</v>
      </c>
      <c r="L1774" t="s">
        <v>285</v>
      </c>
      <c r="M1774">
        <v>0</v>
      </c>
      <c r="N1774" t="s">
        <v>285</v>
      </c>
      <c r="O1774" t="s">
        <v>285</v>
      </c>
      <c r="P1774">
        <v>15</v>
      </c>
      <c r="Q1774" t="s">
        <v>285</v>
      </c>
      <c r="R1774" t="s">
        <v>285</v>
      </c>
    </row>
    <row r="1775" spans="1:18" hidden="1">
      <c r="A1775" t="s">
        <v>343</v>
      </c>
      <c r="B1775">
        <v>13218</v>
      </c>
      <c r="C1775" t="s">
        <v>316</v>
      </c>
      <c r="D1775">
        <v>1703</v>
      </c>
      <c r="E1775" t="s">
        <v>285</v>
      </c>
      <c r="F1775" t="s">
        <v>285</v>
      </c>
      <c r="G1775">
        <v>1688</v>
      </c>
      <c r="H1775" t="s">
        <v>285</v>
      </c>
      <c r="I1775" t="s">
        <v>285</v>
      </c>
      <c r="J1775">
        <v>0</v>
      </c>
      <c r="K1775" t="s">
        <v>285</v>
      </c>
      <c r="L1775" t="s">
        <v>285</v>
      </c>
      <c r="M1775">
        <v>0</v>
      </c>
      <c r="N1775" t="s">
        <v>285</v>
      </c>
      <c r="O1775" t="s">
        <v>285</v>
      </c>
      <c r="P1775">
        <v>15</v>
      </c>
      <c r="Q1775" t="s">
        <v>285</v>
      </c>
      <c r="R1775" t="s">
        <v>285</v>
      </c>
    </row>
    <row r="1776" spans="1:18" hidden="1">
      <c r="A1776" t="s">
        <v>343</v>
      </c>
      <c r="B1776">
        <v>13218</v>
      </c>
      <c r="C1776" t="s">
        <v>317</v>
      </c>
      <c r="D1776">
        <v>1875</v>
      </c>
      <c r="E1776" t="s">
        <v>285</v>
      </c>
      <c r="F1776" t="s">
        <v>285</v>
      </c>
      <c r="G1776">
        <v>1860</v>
      </c>
      <c r="H1776" t="s">
        <v>285</v>
      </c>
      <c r="I1776" t="s">
        <v>285</v>
      </c>
      <c r="J1776">
        <v>0</v>
      </c>
      <c r="K1776" t="s">
        <v>285</v>
      </c>
      <c r="L1776" t="s">
        <v>285</v>
      </c>
      <c r="M1776">
        <v>0</v>
      </c>
      <c r="N1776" t="s">
        <v>285</v>
      </c>
      <c r="O1776" t="s">
        <v>285</v>
      </c>
      <c r="P1776">
        <v>15</v>
      </c>
      <c r="Q1776" t="s">
        <v>285</v>
      </c>
      <c r="R1776" t="s">
        <v>285</v>
      </c>
    </row>
    <row r="1777" spans="1:18" hidden="1">
      <c r="A1777" t="s">
        <v>343</v>
      </c>
      <c r="B1777">
        <v>13218</v>
      </c>
      <c r="C1777" t="s">
        <v>318</v>
      </c>
      <c r="D1777">
        <v>1844</v>
      </c>
      <c r="E1777" t="s">
        <v>285</v>
      </c>
      <c r="F1777" t="s">
        <v>285</v>
      </c>
      <c r="G1777">
        <v>1830</v>
      </c>
      <c r="H1777" t="s">
        <v>285</v>
      </c>
      <c r="I1777" t="s">
        <v>285</v>
      </c>
      <c r="J1777">
        <v>0</v>
      </c>
      <c r="K1777" t="s">
        <v>285</v>
      </c>
      <c r="L1777" t="s">
        <v>285</v>
      </c>
      <c r="M1777">
        <v>0</v>
      </c>
      <c r="N1777" t="s">
        <v>285</v>
      </c>
      <c r="O1777" t="s">
        <v>285</v>
      </c>
      <c r="P1777">
        <v>14</v>
      </c>
      <c r="Q1777" t="s">
        <v>285</v>
      </c>
      <c r="R1777" t="s">
        <v>285</v>
      </c>
    </row>
    <row r="1778" spans="1:18" hidden="1">
      <c r="A1778" t="s">
        <v>343</v>
      </c>
      <c r="B1778">
        <v>13218</v>
      </c>
      <c r="C1778" t="s">
        <v>319</v>
      </c>
      <c r="D1778">
        <v>1796</v>
      </c>
      <c r="E1778" t="s">
        <v>285</v>
      </c>
      <c r="F1778" t="s">
        <v>285</v>
      </c>
      <c r="G1778">
        <v>1783</v>
      </c>
      <c r="H1778" t="s">
        <v>285</v>
      </c>
      <c r="I1778" t="s">
        <v>285</v>
      </c>
      <c r="J1778">
        <v>0</v>
      </c>
      <c r="K1778" t="s">
        <v>285</v>
      </c>
      <c r="L1778" t="s">
        <v>285</v>
      </c>
      <c r="M1778">
        <v>0</v>
      </c>
      <c r="N1778" t="s">
        <v>285</v>
      </c>
      <c r="O1778" t="s">
        <v>285</v>
      </c>
      <c r="P1778">
        <v>13</v>
      </c>
      <c r="Q1778" t="s">
        <v>285</v>
      </c>
      <c r="R1778" t="s">
        <v>285</v>
      </c>
    </row>
    <row r="1779" spans="1:18" hidden="1">
      <c r="A1779" t="s">
        <v>343</v>
      </c>
      <c r="B1779">
        <v>13218</v>
      </c>
      <c r="C1779" t="s">
        <v>320</v>
      </c>
      <c r="D1779">
        <v>1836</v>
      </c>
      <c r="E1779" t="s">
        <v>285</v>
      </c>
      <c r="F1779" t="s">
        <v>285</v>
      </c>
      <c r="G1779">
        <v>1822</v>
      </c>
      <c r="H1779" t="s">
        <v>285</v>
      </c>
      <c r="I1779" t="s">
        <v>285</v>
      </c>
      <c r="J1779">
        <v>0</v>
      </c>
      <c r="K1779" t="s">
        <v>285</v>
      </c>
      <c r="L1779" t="s">
        <v>285</v>
      </c>
      <c r="M1779">
        <v>0</v>
      </c>
      <c r="N1779" t="s">
        <v>285</v>
      </c>
      <c r="O1779" t="s">
        <v>285</v>
      </c>
      <c r="P1779">
        <v>14</v>
      </c>
      <c r="Q1779" t="s">
        <v>285</v>
      </c>
      <c r="R1779" t="s">
        <v>285</v>
      </c>
    </row>
    <row r="1780" spans="1:18" hidden="1">
      <c r="A1780" t="s">
        <v>343</v>
      </c>
      <c r="B1780">
        <v>13218</v>
      </c>
      <c r="C1780" t="s">
        <v>321</v>
      </c>
      <c r="D1780">
        <v>1824</v>
      </c>
      <c r="E1780" t="s">
        <v>285</v>
      </c>
      <c r="F1780" t="s">
        <v>285</v>
      </c>
      <c r="G1780">
        <v>1809</v>
      </c>
      <c r="H1780" t="s">
        <v>285</v>
      </c>
      <c r="I1780" t="s">
        <v>285</v>
      </c>
      <c r="J1780">
        <v>0</v>
      </c>
      <c r="K1780" t="s">
        <v>285</v>
      </c>
      <c r="L1780" t="s">
        <v>285</v>
      </c>
      <c r="M1780">
        <v>0</v>
      </c>
      <c r="N1780" t="s">
        <v>285</v>
      </c>
      <c r="O1780" t="s">
        <v>285</v>
      </c>
      <c r="P1780">
        <v>15</v>
      </c>
      <c r="Q1780" t="s">
        <v>285</v>
      </c>
      <c r="R1780" t="s">
        <v>285</v>
      </c>
    </row>
    <row r="1781" spans="1:18" hidden="1">
      <c r="A1781" t="s">
        <v>344</v>
      </c>
      <c r="B1781">
        <v>15202</v>
      </c>
      <c r="C1781" t="s">
        <v>244</v>
      </c>
      <c r="D1781">
        <v>2038</v>
      </c>
      <c r="E1781">
        <v>-9</v>
      </c>
      <c r="F1781">
        <v>100</v>
      </c>
      <c r="G1781" t="s">
        <v>285</v>
      </c>
      <c r="H1781" t="s">
        <v>285</v>
      </c>
      <c r="I1781" t="s">
        <v>285</v>
      </c>
      <c r="J1781" t="s">
        <v>285</v>
      </c>
      <c r="K1781" t="s">
        <v>285</v>
      </c>
      <c r="L1781" t="s">
        <v>285</v>
      </c>
      <c r="M1781" t="s">
        <v>285</v>
      </c>
      <c r="N1781" t="s">
        <v>285</v>
      </c>
      <c r="O1781" t="s">
        <v>285</v>
      </c>
      <c r="P1781" t="s">
        <v>285</v>
      </c>
      <c r="Q1781" t="s">
        <v>285</v>
      </c>
      <c r="R1781" t="s">
        <v>285</v>
      </c>
    </row>
    <row r="1782" spans="1:18" hidden="1">
      <c r="A1782" t="s">
        <v>344</v>
      </c>
      <c r="B1782">
        <v>15202</v>
      </c>
      <c r="C1782" t="s">
        <v>245</v>
      </c>
      <c r="D1782">
        <v>1947</v>
      </c>
      <c r="E1782">
        <v>-23</v>
      </c>
      <c r="F1782">
        <v>181</v>
      </c>
      <c r="G1782" t="s">
        <v>285</v>
      </c>
      <c r="H1782" t="s">
        <v>285</v>
      </c>
      <c r="I1782" t="s">
        <v>285</v>
      </c>
      <c r="J1782" t="s">
        <v>285</v>
      </c>
      <c r="K1782" t="s">
        <v>285</v>
      </c>
      <c r="L1782" t="s">
        <v>285</v>
      </c>
      <c r="M1782" t="s">
        <v>285</v>
      </c>
      <c r="N1782" t="s">
        <v>285</v>
      </c>
      <c r="O1782" t="s">
        <v>285</v>
      </c>
      <c r="P1782" t="s">
        <v>285</v>
      </c>
      <c r="Q1782" t="s">
        <v>285</v>
      </c>
      <c r="R1782" t="s">
        <v>285</v>
      </c>
    </row>
    <row r="1783" spans="1:18" hidden="1">
      <c r="A1783" t="s">
        <v>344</v>
      </c>
      <c r="B1783">
        <v>15202</v>
      </c>
      <c r="C1783" t="s">
        <v>246</v>
      </c>
      <c r="D1783">
        <v>1770</v>
      </c>
      <c r="E1783">
        <v>43</v>
      </c>
      <c r="F1783">
        <v>-67</v>
      </c>
      <c r="G1783" t="s">
        <v>285</v>
      </c>
      <c r="H1783" t="s">
        <v>285</v>
      </c>
      <c r="I1783" t="s">
        <v>285</v>
      </c>
      <c r="J1783" t="s">
        <v>285</v>
      </c>
      <c r="K1783" t="s">
        <v>285</v>
      </c>
      <c r="L1783" t="s">
        <v>285</v>
      </c>
      <c r="M1783" t="s">
        <v>285</v>
      </c>
      <c r="N1783" t="s">
        <v>285</v>
      </c>
      <c r="O1783" t="s">
        <v>285</v>
      </c>
      <c r="P1783" t="s">
        <v>285</v>
      </c>
      <c r="Q1783" t="s">
        <v>285</v>
      </c>
      <c r="R1783" t="s">
        <v>285</v>
      </c>
    </row>
    <row r="1784" spans="1:18" hidden="1">
      <c r="A1784" t="s">
        <v>344</v>
      </c>
      <c r="B1784">
        <v>15202</v>
      </c>
      <c r="C1784" t="s">
        <v>247</v>
      </c>
      <c r="D1784">
        <v>1805</v>
      </c>
      <c r="E1784">
        <v>-5</v>
      </c>
      <c r="F1784">
        <v>-15</v>
      </c>
      <c r="G1784" t="s">
        <v>285</v>
      </c>
      <c r="H1784" t="s">
        <v>285</v>
      </c>
      <c r="I1784" t="s">
        <v>285</v>
      </c>
      <c r="J1784" t="s">
        <v>285</v>
      </c>
      <c r="K1784" t="s">
        <v>285</v>
      </c>
      <c r="L1784" t="s">
        <v>285</v>
      </c>
      <c r="M1784" t="s">
        <v>285</v>
      </c>
      <c r="N1784" t="s">
        <v>285</v>
      </c>
      <c r="O1784" t="s">
        <v>285</v>
      </c>
      <c r="P1784" t="s">
        <v>285</v>
      </c>
      <c r="Q1784" t="s">
        <v>285</v>
      </c>
      <c r="R1784" t="s">
        <v>285</v>
      </c>
    </row>
    <row r="1785" spans="1:18" hidden="1">
      <c r="A1785" t="s">
        <v>344</v>
      </c>
      <c r="B1785">
        <v>15202</v>
      </c>
      <c r="C1785" t="s">
        <v>248</v>
      </c>
      <c r="D1785">
        <v>1824</v>
      </c>
      <c r="E1785">
        <v>81</v>
      </c>
      <c r="F1785">
        <v>-6</v>
      </c>
      <c r="G1785" t="s">
        <v>285</v>
      </c>
      <c r="H1785" t="s">
        <v>285</v>
      </c>
      <c r="I1785" t="s">
        <v>285</v>
      </c>
      <c r="J1785" t="s">
        <v>285</v>
      </c>
      <c r="K1785" t="s">
        <v>285</v>
      </c>
      <c r="L1785" t="s">
        <v>285</v>
      </c>
      <c r="M1785" t="s">
        <v>285</v>
      </c>
      <c r="N1785" t="s">
        <v>285</v>
      </c>
      <c r="O1785" t="s">
        <v>285</v>
      </c>
      <c r="P1785" t="s">
        <v>285</v>
      </c>
      <c r="Q1785" t="s">
        <v>285</v>
      </c>
      <c r="R1785" t="s">
        <v>285</v>
      </c>
    </row>
    <row r="1786" spans="1:18" hidden="1">
      <c r="A1786" t="s">
        <v>344</v>
      </c>
      <c r="B1786">
        <v>15202</v>
      </c>
      <c r="C1786" t="s">
        <v>249</v>
      </c>
      <c r="D1786">
        <v>1425</v>
      </c>
      <c r="E1786">
        <v>72</v>
      </c>
      <c r="F1786">
        <v>-70</v>
      </c>
      <c r="G1786" t="s">
        <v>285</v>
      </c>
      <c r="H1786" t="s">
        <v>285</v>
      </c>
      <c r="I1786" t="s">
        <v>285</v>
      </c>
      <c r="J1786" t="s">
        <v>285</v>
      </c>
      <c r="K1786" t="s">
        <v>285</v>
      </c>
      <c r="L1786" t="s">
        <v>285</v>
      </c>
      <c r="M1786" t="s">
        <v>285</v>
      </c>
      <c r="N1786" t="s">
        <v>285</v>
      </c>
      <c r="O1786" t="s">
        <v>285</v>
      </c>
      <c r="P1786" t="s">
        <v>285</v>
      </c>
      <c r="Q1786" t="s">
        <v>285</v>
      </c>
      <c r="R1786" t="s">
        <v>285</v>
      </c>
    </row>
    <row r="1787" spans="1:18" hidden="1">
      <c r="A1787" t="s">
        <v>344</v>
      </c>
      <c r="B1787">
        <v>15202</v>
      </c>
      <c r="C1787" t="s">
        <v>250</v>
      </c>
      <c r="D1787">
        <v>1398</v>
      </c>
      <c r="E1787">
        <v>-39</v>
      </c>
      <c r="F1787">
        <v>16</v>
      </c>
      <c r="G1787" t="s">
        <v>285</v>
      </c>
      <c r="H1787" t="s">
        <v>285</v>
      </c>
      <c r="I1787" t="s">
        <v>285</v>
      </c>
      <c r="J1787" t="s">
        <v>285</v>
      </c>
      <c r="K1787" t="s">
        <v>285</v>
      </c>
      <c r="L1787" t="s">
        <v>285</v>
      </c>
      <c r="M1787" t="s">
        <v>285</v>
      </c>
      <c r="N1787" t="s">
        <v>285</v>
      </c>
      <c r="O1787" t="s">
        <v>285</v>
      </c>
      <c r="P1787" t="s">
        <v>285</v>
      </c>
      <c r="Q1787" t="s">
        <v>285</v>
      </c>
      <c r="R1787" t="s">
        <v>285</v>
      </c>
    </row>
    <row r="1788" spans="1:18" hidden="1">
      <c r="A1788" t="s">
        <v>344</v>
      </c>
      <c r="B1788">
        <v>15202</v>
      </c>
      <c r="C1788" t="s">
        <v>251</v>
      </c>
      <c r="D1788">
        <v>1412</v>
      </c>
      <c r="E1788">
        <v>-57</v>
      </c>
      <c r="F1788">
        <v>46</v>
      </c>
      <c r="G1788" t="s">
        <v>285</v>
      </c>
      <c r="H1788" t="s">
        <v>285</v>
      </c>
      <c r="I1788" t="s">
        <v>285</v>
      </c>
      <c r="J1788" t="s">
        <v>285</v>
      </c>
      <c r="K1788" t="s">
        <v>285</v>
      </c>
      <c r="L1788" t="s">
        <v>285</v>
      </c>
      <c r="M1788" t="s">
        <v>285</v>
      </c>
      <c r="N1788" t="s">
        <v>285</v>
      </c>
      <c r="O1788" t="s">
        <v>285</v>
      </c>
      <c r="P1788" t="s">
        <v>285</v>
      </c>
      <c r="Q1788" t="s">
        <v>285</v>
      </c>
      <c r="R1788" t="s">
        <v>285</v>
      </c>
    </row>
    <row r="1789" spans="1:18" hidden="1">
      <c r="A1789" t="s">
        <v>344</v>
      </c>
      <c r="B1789">
        <v>15202</v>
      </c>
      <c r="C1789" t="s">
        <v>252</v>
      </c>
      <c r="D1789">
        <v>1414</v>
      </c>
      <c r="E1789">
        <v>-18</v>
      </c>
      <c r="F1789">
        <v>59</v>
      </c>
      <c r="G1789" t="s">
        <v>285</v>
      </c>
      <c r="H1789" t="s">
        <v>285</v>
      </c>
      <c r="I1789" t="s">
        <v>285</v>
      </c>
      <c r="J1789" t="s">
        <v>285</v>
      </c>
      <c r="K1789" t="s">
        <v>285</v>
      </c>
      <c r="L1789" t="s">
        <v>285</v>
      </c>
      <c r="M1789" t="s">
        <v>285</v>
      </c>
      <c r="N1789" t="s">
        <v>285</v>
      </c>
      <c r="O1789" t="s">
        <v>285</v>
      </c>
      <c r="P1789" t="s">
        <v>285</v>
      </c>
      <c r="Q1789" t="s">
        <v>285</v>
      </c>
      <c r="R1789" t="s">
        <v>285</v>
      </c>
    </row>
    <row r="1790" spans="1:18" hidden="1">
      <c r="A1790" t="s">
        <v>344</v>
      </c>
      <c r="B1790">
        <v>15202</v>
      </c>
      <c r="C1790" t="s">
        <v>253</v>
      </c>
      <c r="D1790">
        <v>1375</v>
      </c>
      <c r="E1790">
        <v>-31</v>
      </c>
      <c r="F1790">
        <v>23</v>
      </c>
      <c r="G1790" t="s">
        <v>285</v>
      </c>
      <c r="H1790" t="s">
        <v>285</v>
      </c>
      <c r="I1790" t="s">
        <v>285</v>
      </c>
      <c r="J1790" t="s">
        <v>285</v>
      </c>
      <c r="K1790" t="s">
        <v>285</v>
      </c>
      <c r="L1790" t="s">
        <v>285</v>
      </c>
      <c r="M1790" t="s">
        <v>285</v>
      </c>
      <c r="N1790" t="s">
        <v>285</v>
      </c>
      <c r="O1790" t="s">
        <v>285</v>
      </c>
      <c r="P1790" t="s">
        <v>285</v>
      </c>
      <c r="Q1790" t="s">
        <v>285</v>
      </c>
      <c r="R1790" t="s">
        <v>285</v>
      </c>
    </row>
    <row r="1791" spans="1:18" hidden="1">
      <c r="A1791" t="s">
        <v>344</v>
      </c>
      <c r="B1791">
        <v>15202</v>
      </c>
      <c r="C1791" t="s">
        <v>254</v>
      </c>
      <c r="D1791">
        <v>1379</v>
      </c>
      <c r="E1791">
        <v>23</v>
      </c>
      <c r="F1791">
        <v>24</v>
      </c>
      <c r="G1791" t="s">
        <v>285</v>
      </c>
      <c r="H1791" t="s">
        <v>285</v>
      </c>
      <c r="I1791" t="s">
        <v>285</v>
      </c>
      <c r="J1791" t="s">
        <v>285</v>
      </c>
      <c r="K1791" t="s">
        <v>285</v>
      </c>
      <c r="L1791" t="s">
        <v>285</v>
      </c>
      <c r="M1791" t="s">
        <v>285</v>
      </c>
      <c r="N1791" t="s">
        <v>285</v>
      </c>
      <c r="O1791" t="s">
        <v>285</v>
      </c>
      <c r="P1791" t="s">
        <v>285</v>
      </c>
      <c r="Q1791" t="s">
        <v>285</v>
      </c>
      <c r="R1791" t="s">
        <v>285</v>
      </c>
    </row>
    <row r="1792" spans="1:18" hidden="1">
      <c r="A1792" t="s">
        <v>344</v>
      </c>
      <c r="B1792">
        <v>15202</v>
      </c>
      <c r="C1792" t="s">
        <v>255</v>
      </c>
      <c r="D1792">
        <v>1334</v>
      </c>
      <c r="E1792">
        <v>-257</v>
      </c>
      <c r="F1792">
        <v>72</v>
      </c>
      <c r="G1792" t="s">
        <v>285</v>
      </c>
      <c r="H1792" t="s">
        <v>285</v>
      </c>
      <c r="I1792" t="s">
        <v>285</v>
      </c>
      <c r="J1792" t="s">
        <v>285</v>
      </c>
      <c r="K1792" t="s">
        <v>285</v>
      </c>
      <c r="L1792" t="s">
        <v>285</v>
      </c>
      <c r="M1792" t="s">
        <v>285</v>
      </c>
      <c r="N1792" t="s">
        <v>285</v>
      </c>
      <c r="O1792" t="s">
        <v>285</v>
      </c>
      <c r="P1792" t="s">
        <v>285</v>
      </c>
      <c r="Q1792" t="s">
        <v>285</v>
      </c>
      <c r="R1792" t="s">
        <v>285</v>
      </c>
    </row>
    <row r="1793" spans="1:18" hidden="1">
      <c r="A1793" t="s">
        <v>344</v>
      </c>
      <c r="B1793">
        <v>15202</v>
      </c>
      <c r="C1793" t="s">
        <v>256</v>
      </c>
      <c r="D1793">
        <v>1528</v>
      </c>
      <c r="E1793">
        <v>42</v>
      </c>
      <c r="F1793">
        <v>76</v>
      </c>
      <c r="G1793" t="s">
        <v>285</v>
      </c>
      <c r="H1793" t="s">
        <v>285</v>
      </c>
      <c r="I1793" t="s">
        <v>285</v>
      </c>
      <c r="J1793" t="s">
        <v>285</v>
      </c>
      <c r="K1793" t="s">
        <v>285</v>
      </c>
      <c r="L1793" t="s">
        <v>285</v>
      </c>
      <c r="M1793" t="s">
        <v>285</v>
      </c>
      <c r="N1793" t="s">
        <v>285</v>
      </c>
      <c r="O1793" t="s">
        <v>285</v>
      </c>
      <c r="P1793" t="s">
        <v>285</v>
      </c>
      <c r="Q1793" t="s">
        <v>285</v>
      </c>
      <c r="R1793" t="s">
        <v>285</v>
      </c>
    </row>
    <row r="1794" spans="1:18" hidden="1">
      <c r="A1794" t="s">
        <v>344</v>
      </c>
      <c r="B1794">
        <v>15202</v>
      </c>
      <c r="C1794" t="s">
        <v>257</v>
      </c>
      <c r="D1794">
        <v>1408</v>
      </c>
      <c r="E1794">
        <v>-311</v>
      </c>
      <c r="F1794">
        <v>30</v>
      </c>
      <c r="G1794" t="s">
        <v>285</v>
      </c>
      <c r="H1794" t="s">
        <v>285</v>
      </c>
      <c r="I1794" t="s">
        <v>285</v>
      </c>
      <c r="J1794" t="s">
        <v>285</v>
      </c>
      <c r="K1794" t="s">
        <v>285</v>
      </c>
      <c r="L1794" t="s">
        <v>285</v>
      </c>
      <c r="M1794" t="s">
        <v>285</v>
      </c>
      <c r="N1794" t="s">
        <v>285</v>
      </c>
      <c r="O1794" t="s">
        <v>285</v>
      </c>
      <c r="P1794" t="s">
        <v>285</v>
      </c>
      <c r="Q1794" t="s">
        <v>285</v>
      </c>
      <c r="R1794" t="s">
        <v>285</v>
      </c>
    </row>
    <row r="1795" spans="1:18" hidden="1">
      <c r="A1795" t="s">
        <v>344</v>
      </c>
      <c r="B1795">
        <v>15202</v>
      </c>
      <c r="C1795" t="s">
        <v>258</v>
      </c>
      <c r="D1795">
        <v>1685</v>
      </c>
      <c r="E1795">
        <v>48</v>
      </c>
      <c r="F1795">
        <v>-37</v>
      </c>
      <c r="G1795" t="s">
        <v>285</v>
      </c>
      <c r="H1795" t="s">
        <v>285</v>
      </c>
      <c r="I1795" t="s">
        <v>285</v>
      </c>
      <c r="J1795" t="s">
        <v>285</v>
      </c>
      <c r="K1795" t="s">
        <v>285</v>
      </c>
      <c r="L1795" t="s">
        <v>285</v>
      </c>
      <c r="M1795" t="s">
        <v>285</v>
      </c>
      <c r="N1795" t="s">
        <v>285</v>
      </c>
      <c r="O1795" t="s">
        <v>285</v>
      </c>
      <c r="P1795" t="s">
        <v>285</v>
      </c>
      <c r="Q1795" t="s">
        <v>285</v>
      </c>
      <c r="R1795" t="s">
        <v>285</v>
      </c>
    </row>
    <row r="1796" spans="1:18" hidden="1">
      <c r="A1796" t="s">
        <v>344</v>
      </c>
      <c r="B1796">
        <v>15202</v>
      </c>
      <c r="C1796" t="s">
        <v>259</v>
      </c>
      <c r="D1796">
        <v>1675</v>
      </c>
      <c r="E1796">
        <v>-114</v>
      </c>
      <c r="F1796">
        <v>-7</v>
      </c>
      <c r="G1796" t="s">
        <v>285</v>
      </c>
      <c r="H1796" t="s">
        <v>285</v>
      </c>
      <c r="I1796" t="s">
        <v>285</v>
      </c>
      <c r="J1796" t="s">
        <v>285</v>
      </c>
      <c r="K1796" t="s">
        <v>285</v>
      </c>
      <c r="L1796" t="s">
        <v>285</v>
      </c>
      <c r="M1796" t="s">
        <v>285</v>
      </c>
      <c r="N1796" t="s">
        <v>285</v>
      </c>
      <c r="O1796" t="s">
        <v>285</v>
      </c>
      <c r="P1796" t="s">
        <v>285</v>
      </c>
      <c r="Q1796" t="s">
        <v>285</v>
      </c>
      <c r="R1796" t="s">
        <v>285</v>
      </c>
    </row>
    <row r="1797" spans="1:18" hidden="1">
      <c r="A1797" t="s">
        <v>344</v>
      </c>
      <c r="B1797">
        <v>15202</v>
      </c>
      <c r="C1797" t="s">
        <v>260</v>
      </c>
      <c r="D1797">
        <v>1798</v>
      </c>
      <c r="E1797">
        <v>563</v>
      </c>
      <c r="F1797">
        <v>1</v>
      </c>
      <c r="G1797" t="s">
        <v>285</v>
      </c>
      <c r="H1797" t="s">
        <v>285</v>
      </c>
      <c r="I1797" t="s">
        <v>285</v>
      </c>
      <c r="J1797" t="s">
        <v>285</v>
      </c>
      <c r="K1797" t="s">
        <v>285</v>
      </c>
      <c r="L1797" t="s">
        <v>285</v>
      </c>
      <c r="M1797" t="s">
        <v>285</v>
      </c>
      <c r="N1797" t="s">
        <v>285</v>
      </c>
      <c r="O1797" t="s">
        <v>285</v>
      </c>
      <c r="P1797" t="s">
        <v>285</v>
      </c>
      <c r="Q1797" t="s">
        <v>285</v>
      </c>
      <c r="R1797" t="s">
        <v>285</v>
      </c>
    </row>
    <row r="1798" spans="1:18" hidden="1">
      <c r="A1798" t="s">
        <v>344</v>
      </c>
      <c r="B1798">
        <v>15202</v>
      </c>
      <c r="C1798" t="s">
        <v>261</v>
      </c>
      <c r="D1798">
        <v>1232</v>
      </c>
      <c r="E1798">
        <v>-18</v>
      </c>
      <c r="F1798">
        <v>81</v>
      </c>
      <c r="G1798" t="s">
        <v>285</v>
      </c>
      <c r="H1798" t="s">
        <v>285</v>
      </c>
      <c r="I1798" t="s">
        <v>285</v>
      </c>
      <c r="J1798" t="s">
        <v>285</v>
      </c>
      <c r="K1798" t="s">
        <v>285</v>
      </c>
      <c r="L1798" t="s">
        <v>285</v>
      </c>
      <c r="M1798" t="s">
        <v>285</v>
      </c>
      <c r="N1798" t="s">
        <v>285</v>
      </c>
      <c r="O1798" t="s">
        <v>285</v>
      </c>
      <c r="P1798" t="s">
        <v>285</v>
      </c>
      <c r="Q1798" t="s">
        <v>285</v>
      </c>
      <c r="R1798" t="s">
        <v>285</v>
      </c>
    </row>
    <row r="1799" spans="1:18" hidden="1">
      <c r="A1799" t="s">
        <v>344</v>
      </c>
      <c r="B1799">
        <v>15202</v>
      </c>
      <c r="C1799" t="s">
        <v>262</v>
      </c>
      <c r="D1799">
        <v>1166</v>
      </c>
      <c r="E1799">
        <v>5</v>
      </c>
      <c r="F1799">
        <v>36</v>
      </c>
      <c r="G1799" t="s">
        <v>285</v>
      </c>
      <c r="H1799" t="s">
        <v>285</v>
      </c>
      <c r="I1799" t="s">
        <v>285</v>
      </c>
      <c r="J1799" t="s">
        <v>285</v>
      </c>
      <c r="K1799" t="s">
        <v>285</v>
      </c>
      <c r="L1799" t="s">
        <v>285</v>
      </c>
      <c r="M1799" t="s">
        <v>285</v>
      </c>
      <c r="N1799" t="s">
        <v>285</v>
      </c>
      <c r="O1799" t="s">
        <v>285</v>
      </c>
      <c r="P1799" t="s">
        <v>285</v>
      </c>
      <c r="Q1799" t="s">
        <v>285</v>
      </c>
      <c r="R1799" t="s">
        <v>285</v>
      </c>
    </row>
    <row r="1800" spans="1:18" hidden="1">
      <c r="A1800" t="s">
        <v>344</v>
      </c>
      <c r="B1800">
        <v>15202</v>
      </c>
      <c r="C1800" t="s">
        <v>263</v>
      </c>
      <c r="D1800">
        <v>1127</v>
      </c>
      <c r="E1800">
        <v>32</v>
      </c>
      <c r="F1800">
        <v>10</v>
      </c>
      <c r="G1800" t="s">
        <v>285</v>
      </c>
      <c r="H1800" t="s">
        <v>285</v>
      </c>
      <c r="I1800" t="s">
        <v>285</v>
      </c>
      <c r="J1800" t="s">
        <v>285</v>
      </c>
      <c r="K1800" t="s">
        <v>285</v>
      </c>
      <c r="L1800" t="s">
        <v>285</v>
      </c>
      <c r="M1800" t="s">
        <v>285</v>
      </c>
      <c r="N1800" t="s">
        <v>285</v>
      </c>
      <c r="O1800" t="s">
        <v>285</v>
      </c>
      <c r="P1800" t="s">
        <v>285</v>
      </c>
      <c r="Q1800" t="s">
        <v>285</v>
      </c>
      <c r="R1800" t="s">
        <v>285</v>
      </c>
    </row>
    <row r="1801" spans="1:18" hidden="1">
      <c r="A1801" t="s">
        <v>344</v>
      </c>
      <c r="B1801">
        <v>15202</v>
      </c>
      <c r="C1801" t="s">
        <v>264</v>
      </c>
      <c r="D1801">
        <v>1038</v>
      </c>
      <c r="E1801">
        <v>14</v>
      </c>
      <c r="F1801">
        <v>53</v>
      </c>
      <c r="G1801" t="s">
        <v>285</v>
      </c>
      <c r="H1801" t="s">
        <v>285</v>
      </c>
      <c r="I1801" t="s">
        <v>285</v>
      </c>
      <c r="J1801" t="s">
        <v>285</v>
      </c>
      <c r="K1801" t="s">
        <v>285</v>
      </c>
      <c r="L1801" t="s">
        <v>285</v>
      </c>
      <c r="M1801" t="s">
        <v>285</v>
      </c>
      <c r="N1801" t="s">
        <v>285</v>
      </c>
      <c r="O1801" t="s">
        <v>285</v>
      </c>
      <c r="P1801" t="s">
        <v>285</v>
      </c>
      <c r="Q1801" t="s">
        <v>285</v>
      </c>
      <c r="R1801" t="s">
        <v>285</v>
      </c>
    </row>
    <row r="1802" spans="1:18" hidden="1">
      <c r="A1802" t="s">
        <v>344</v>
      </c>
      <c r="B1802">
        <v>15202</v>
      </c>
      <c r="C1802" t="s">
        <v>265</v>
      </c>
      <c r="D1802">
        <v>973</v>
      </c>
      <c r="E1802">
        <v>-10</v>
      </c>
      <c r="F1802">
        <v>18</v>
      </c>
      <c r="G1802" t="s">
        <v>285</v>
      </c>
      <c r="H1802" t="s">
        <v>285</v>
      </c>
      <c r="I1802" t="s">
        <v>285</v>
      </c>
      <c r="J1802" t="s">
        <v>285</v>
      </c>
      <c r="K1802" t="s">
        <v>285</v>
      </c>
      <c r="L1802" t="s">
        <v>285</v>
      </c>
      <c r="M1802" t="s">
        <v>285</v>
      </c>
      <c r="N1802" t="s">
        <v>285</v>
      </c>
      <c r="O1802" t="s">
        <v>285</v>
      </c>
      <c r="P1802" t="s">
        <v>285</v>
      </c>
      <c r="Q1802" t="s">
        <v>285</v>
      </c>
      <c r="R1802" t="s">
        <v>285</v>
      </c>
    </row>
    <row r="1803" spans="1:18" hidden="1">
      <c r="A1803" t="s">
        <v>344</v>
      </c>
      <c r="B1803">
        <v>15202</v>
      </c>
      <c r="C1803" t="s">
        <v>266</v>
      </c>
      <c r="D1803">
        <v>966</v>
      </c>
      <c r="E1803">
        <v>30</v>
      </c>
      <c r="F1803">
        <v>16</v>
      </c>
      <c r="G1803" t="s">
        <v>285</v>
      </c>
      <c r="H1803" t="s">
        <v>285</v>
      </c>
      <c r="I1803" t="s">
        <v>285</v>
      </c>
      <c r="J1803" t="s">
        <v>285</v>
      </c>
      <c r="K1803" t="s">
        <v>285</v>
      </c>
      <c r="L1803" t="s">
        <v>285</v>
      </c>
      <c r="M1803" t="s">
        <v>285</v>
      </c>
      <c r="N1803" t="s">
        <v>285</v>
      </c>
      <c r="O1803" t="s">
        <v>285</v>
      </c>
      <c r="P1803" t="s">
        <v>285</v>
      </c>
      <c r="Q1803" t="s">
        <v>285</v>
      </c>
      <c r="R1803" t="s">
        <v>285</v>
      </c>
    </row>
    <row r="1804" spans="1:18" hidden="1">
      <c r="A1804" t="s">
        <v>344</v>
      </c>
      <c r="B1804">
        <v>15202</v>
      </c>
      <c r="C1804" t="s">
        <v>267</v>
      </c>
      <c r="D1804">
        <v>921</v>
      </c>
      <c r="E1804">
        <v>-20</v>
      </c>
      <c r="F1804">
        <v>59</v>
      </c>
      <c r="G1804" t="s">
        <v>285</v>
      </c>
      <c r="H1804" t="s">
        <v>285</v>
      </c>
      <c r="I1804" t="s">
        <v>285</v>
      </c>
      <c r="J1804" t="s">
        <v>285</v>
      </c>
      <c r="K1804" t="s">
        <v>285</v>
      </c>
      <c r="L1804" t="s">
        <v>285</v>
      </c>
      <c r="M1804" t="s">
        <v>285</v>
      </c>
      <c r="N1804" t="s">
        <v>285</v>
      </c>
      <c r="O1804" t="s">
        <v>285</v>
      </c>
      <c r="P1804" t="s">
        <v>285</v>
      </c>
      <c r="Q1804" t="s">
        <v>285</v>
      </c>
      <c r="R1804" t="s">
        <v>285</v>
      </c>
    </row>
    <row r="1805" spans="1:18" hidden="1">
      <c r="A1805" t="s">
        <v>344</v>
      </c>
      <c r="B1805">
        <v>15202</v>
      </c>
      <c r="C1805" t="s">
        <v>268</v>
      </c>
      <c r="D1805">
        <v>870</v>
      </c>
      <c r="E1805">
        <v>-41</v>
      </c>
      <c r="F1805">
        <v>31</v>
      </c>
      <c r="G1805" t="s">
        <v>285</v>
      </c>
      <c r="H1805" t="s">
        <v>285</v>
      </c>
      <c r="I1805" t="s">
        <v>285</v>
      </c>
      <c r="J1805" t="s">
        <v>285</v>
      </c>
      <c r="K1805" t="s">
        <v>285</v>
      </c>
      <c r="L1805" t="s">
        <v>285</v>
      </c>
      <c r="M1805" t="s">
        <v>285</v>
      </c>
      <c r="N1805" t="s">
        <v>285</v>
      </c>
      <c r="O1805" t="s">
        <v>285</v>
      </c>
      <c r="P1805" t="s">
        <v>285</v>
      </c>
      <c r="Q1805" t="s">
        <v>285</v>
      </c>
      <c r="R1805" t="s">
        <v>285</v>
      </c>
    </row>
    <row r="1806" spans="1:18" hidden="1">
      <c r="A1806" t="s">
        <v>344</v>
      </c>
      <c r="B1806">
        <v>15202</v>
      </c>
      <c r="C1806" t="s">
        <v>269</v>
      </c>
      <c r="D1806">
        <v>876</v>
      </c>
      <c r="E1806">
        <v>55</v>
      </c>
      <c r="F1806">
        <v>-32</v>
      </c>
      <c r="G1806" t="s">
        <v>285</v>
      </c>
      <c r="H1806" t="s">
        <v>285</v>
      </c>
      <c r="I1806" t="s">
        <v>285</v>
      </c>
      <c r="J1806" t="s">
        <v>285</v>
      </c>
      <c r="K1806" t="s">
        <v>285</v>
      </c>
      <c r="L1806" t="s">
        <v>285</v>
      </c>
      <c r="M1806" t="s">
        <v>285</v>
      </c>
      <c r="N1806" t="s">
        <v>285</v>
      </c>
      <c r="O1806" t="s">
        <v>285</v>
      </c>
      <c r="P1806" t="s">
        <v>285</v>
      </c>
      <c r="Q1806" t="s">
        <v>285</v>
      </c>
      <c r="R1806" t="s">
        <v>285</v>
      </c>
    </row>
    <row r="1807" spans="1:18" hidden="1">
      <c r="A1807" t="s">
        <v>344</v>
      </c>
      <c r="B1807">
        <v>15202</v>
      </c>
      <c r="C1807" t="s">
        <v>270</v>
      </c>
      <c r="D1807">
        <v>852</v>
      </c>
      <c r="E1807">
        <v>-1</v>
      </c>
      <c r="F1807">
        <v>22</v>
      </c>
      <c r="G1807" t="s">
        <v>285</v>
      </c>
      <c r="H1807" t="s">
        <v>285</v>
      </c>
      <c r="I1807" t="s">
        <v>285</v>
      </c>
      <c r="J1807" t="s">
        <v>285</v>
      </c>
      <c r="K1807" t="s">
        <v>285</v>
      </c>
      <c r="L1807" t="s">
        <v>285</v>
      </c>
      <c r="M1807" t="s">
        <v>285</v>
      </c>
      <c r="N1807" t="s">
        <v>285</v>
      </c>
      <c r="O1807" t="s">
        <v>285</v>
      </c>
      <c r="P1807" t="s">
        <v>285</v>
      </c>
      <c r="Q1807" t="s">
        <v>285</v>
      </c>
      <c r="R1807" t="s">
        <v>285</v>
      </c>
    </row>
    <row r="1808" spans="1:18" hidden="1">
      <c r="A1808" t="s">
        <v>344</v>
      </c>
      <c r="B1808">
        <v>15202</v>
      </c>
      <c r="C1808" t="s">
        <v>271</v>
      </c>
      <c r="D1808">
        <v>829</v>
      </c>
      <c r="E1808">
        <v>-10</v>
      </c>
      <c r="F1808">
        <v>17</v>
      </c>
      <c r="G1808" t="s">
        <v>285</v>
      </c>
      <c r="H1808" t="s">
        <v>285</v>
      </c>
      <c r="I1808" t="s">
        <v>285</v>
      </c>
      <c r="J1808" t="s">
        <v>285</v>
      </c>
      <c r="K1808" t="s">
        <v>285</v>
      </c>
      <c r="L1808" t="s">
        <v>285</v>
      </c>
      <c r="M1808" t="s">
        <v>285</v>
      </c>
      <c r="N1808" t="s">
        <v>285</v>
      </c>
      <c r="O1808" t="s">
        <v>285</v>
      </c>
      <c r="P1808" t="s">
        <v>285</v>
      </c>
      <c r="Q1808" t="s">
        <v>285</v>
      </c>
      <c r="R1808" t="s">
        <v>285</v>
      </c>
    </row>
    <row r="1809" spans="1:18" hidden="1">
      <c r="A1809" t="s">
        <v>344</v>
      </c>
      <c r="B1809">
        <v>15202</v>
      </c>
      <c r="C1809" t="s">
        <v>272</v>
      </c>
      <c r="D1809">
        <v>817</v>
      </c>
      <c r="E1809">
        <v>-15</v>
      </c>
      <c r="F1809">
        <v>8</v>
      </c>
      <c r="G1809" t="s">
        <v>285</v>
      </c>
      <c r="H1809" t="s">
        <v>285</v>
      </c>
      <c r="I1809" t="s">
        <v>285</v>
      </c>
      <c r="J1809" t="s">
        <v>285</v>
      </c>
      <c r="K1809" t="s">
        <v>285</v>
      </c>
      <c r="L1809" t="s">
        <v>285</v>
      </c>
      <c r="M1809" t="s">
        <v>285</v>
      </c>
      <c r="N1809" t="s">
        <v>285</v>
      </c>
      <c r="O1809" t="s">
        <v>285</v>
      </c>
      <c r="P1809" t="s">
        <v>285</v>
      </c>
      <c r="Q1809" t="s">
        <v>285</v>
      </c>
      <c r="R1809" t="s">
        <v>285</v>
      </c>
    </row>
    <row r="1810" spans="1:18" hidden="1">
      <c r="A1810" t="s">
        <v>344</v>
      </c>
      <c r="B1810">
        <v>15202</v>
      </c>
      <c r="C1810" t="s">
        <v>273</v>
      </c>
      <c r="D1810">
        <v>813</v>
      </c>
      <c r="E1810">
        <v>9</v>
      </c>
      <c r="F1810">
        <v>54</v>
      </c>
      <c r="G1810" t="s">
        <v>285</v>
      </c>
      <c r="H1810" t="s">
        <v>285</v>
      </c>
      <c r="I1810" t="s">
        <v>285</v>
      </c>
      <c r="J1810" t="s">
        <v>285</v>
      </c>
      <c r="K1810" t="s">
        <v>285</v>
      </c>
      <c r="L1810" t="s">
        <v>285</v>
      </c>
      <c r="M1810" t="s">
        <v>285</v>
      </c>
      <c r="N1810" t="s">
        <v>285</v>
      </c>
      <c r="O1810" t="s">
        <v>285</v>
      </c>
      <c r="P1810" t="s">
        <v>285</v>
      </c>
      <c r="Q1810" t="s">
        <v>285</v>
      </c>
      <c r="R1810" t="s">
        <v>285</v>
      </c>
    </row>
    <row r="1811" spans="1:18" hidden="1">
      <c r="A1811" t="s">
        <v>344</v>
      </c>
      <c r="B1811">
        <v>15202</v>
      </c>
      <c r="C1811" t="s">
        <v>274</v>
      </c>
      <c r="D1811">
        <v>740</v>
      </c>
      <c r="E1811">
        <v>-1</v>
      </c>
      <c r="F1811">
        <v>40</v>
      </c>
      <c r="G1811" t="s">
        <v>285</v>
      </c>
      <c r="H1811" t="s">
        <v>285</v>
      </c>
      <c r="I1811" t="s">
        <v>285</v>
      </c>
      <c r="J1811" t="s">
        <v>285</v>
      </c>
      <c r="K1811" t="s">
        <v>285</v>
      </c>
      <c r="L1811" t="s">
        <v>285</v>
      </c>
      <c r="M1811" t="s">
        <v>285</v>
      </c>
      <c r="N1811" t="s">
        <v>285</v>
      </c>
      <c r="O1811" t="s">
        <v>285</v>
      </c>
      <c r="P1811" t="s">
        <v>285</v>
      </c>
      <c r="Q1811" t="s">
        <v>285</v>
      </c>
      <c r="R1811" t="s">
        <v>285</v>
      </c>
    </row>
    <row r="1812" spans="1:18" hidden="1">
      <c r="A1812" t="s">
        <v>344</v>
      </c>
      <c r="B1812">
        <v>15202</v>
      </c>
      <c r="C1812" t="s">
        <v>275</v>
      </c>
      <c r="D1812">
        <v>682</v>
      </c>
      <c r="E1812">
        <v>-8</v>
      </c>
      <c r="F1812">
        <v>-19</v>
      </c>
      <c r="G1812" t="s">
        <v>285</v>
      </c>
      <c r="H1812" t="s">
        <v>285</v>
      </c>
      <c r="I1812" t="s">
        <v>285</v>
      </c>
      <c r="J1812" t="s">
        <v>285</v>
      </c>
      <c r="K1812" t="s">
        <v>285</v>
      </c>
      <c r="L1812" t="s">
        <v>285</v>
      </c>
      <c r="M1812" t="s">
        <v>285</v>
      </c>
      <c r="N1812" t="s">
        <v>285</v>
      </c>
      <c r="O1812" t="s">
        <v>285</v>
      </c>
      <c r="P1812" t="s">
        <v>285</v>
      </c>
      <c r="Q1812" t="s">
        <v>285</v>
      </c>
      <c r="R1812" t="s">
        <v>285</v>
      </c>
    </row>
    <row r="1813" spans="1:18" hidden="1">
      <c r="A1813" t="s">
        <v>344</v>
      </c>
      <c r="B1813">
        <v>15202</v>
      </c>
      <c r="C1813" t="s">
        <v>276</v>
      </c>
      <c r="D1813">
        <v>721</v>
      </c>
      <c r="E1813">
        <v>-16</v>
      </c>
      <c r="F1813">
        <v>-25</v>
      </c>
      <c r="G1813" t="s">
        <v>285</v>
      </c>
      <c r="H1813" t="s">
        <v>285</v>
      </c>
      <c r="I1813" t="s">
        <v>285</v>
      </c>
      <c r="J1813" t="s">
        <v>285</v>
      </c>
      <c r="K1813" t="s">
        <v>285</v>
      </c>
      <c r="L1813" t="s">
        <v>285</v>
      </c>
      <c r="M1813" t="s">
        <v>285</v>
      </c>
      <c r="N1813" t="s">
        <v>285</v>
      </c>
      <c r="O1813" t="s">
        <v>285</v>
      </c>
      <c r="P1813" t="s">
        <v>285</v>
      </c>
      <c r="Q1813" t="s">
        <v>285</v>
      </c>
      <c r="R1813" t="s">
        <v>285</v>
      </c>
    </row>
    <row r="1814" spans="1:18" hidden="1">
      <c r="A1814" t="s">
        <v>344</v>
      </c>
      <c r="B1814">
        <v>15202</v>
      </c>
      <c r="C1814" t="s">
        <v>277</v>
      </c>
      <c r="D1814">
        <v>740</v>
      </c>
      <c r="E1814">
        <v>20</v>
      </c>
      <c r="F1814">
        <v>-7</v>
      </c>
      <c r="G1814" t="s">
        <v>285</v>
      </c>
      <c r="H1814" t="s">
        <v>285</v>
      </c>
      <c r="I1814" t="s">
        <v>285</v>
      </c>
      <c r="J1814" t="s">
        <v>285</v>
      </c>
      <c r="K1814" t="s">
        <v>285</v>
      </c>
      <c r="L1814" t="s">
        <v>285</v>
      </c>
      <c r="M1814" t="s">
        <v>285</v>
      </c>
      <c r="N1814" t="s">
        <v>285</v>
      </c>
      <c r="O1814" t="s">
        <v>285</v>
      </c>
      <c r="P1814" t="s">
        <v>285</v>
      </c>
      <c r="Q1814" t="s">
        <v>285</v>
      </c>
      <c r="R1814" t="s">
        <v>285</v>
      </c>
    </row>
    <row r="1815" spans="1:18" hidden="1">
      <c r="A1815" t="s">
        <v>344</v>
      </c>
      <c r="B1815">
        <v>15202</v>
      </c>
      <c r="C1815" t="s">
        <v>278</v>
      </c>
      <c r="D1815">
        <v>724</v>
      </c>
      <c r="E1815">
        <v>12</v>
      </c>
      <c r="F1815">
        <v>13</v>
      </c>
      <c r="G1815" t="s">
        <v>285</v>
      </c>
      <c r="H1815" t="s">
        <v>285</v>
      </c>
      <c r="I1815" t="s">
        <v>285</v>
      </c>
      <c r="J1815" t="s">
        <v>285</v>
      </c>
      <c r="K1815" t="s">
        <v>285</v>
      </c>
      <c r="L1815" t="s">
        <v>285</v>
      </c>
      <c r="M1815" t="s">
        <v>285</v>
      </c>
      <c r="N1815" t="s">
        <v>285</v>
      </c>
      <c r="O1815" t="s">
        <v>285</v>
      </c>
      <c r="P1815" t="s">
        <v>285</v>
      </c>
      <c r="Q1815" t="s">
        <v>285</v>
      </c>
      <c r="R1815" t="s">
        <v>285</v>
      </c>
    </row>
    <row r="1816" spans="1:18" hidden="1">
      <c r="A1816" t="s">
        <v>344</v>
      </c>
      <c r="B1816">
        <v>15202</v>
      </c>
      <c r="C1816" t="s">
        <v>279</v>
      </c>
      <c r="D1816">
        <v>714</v>
      </c>
      <c r="E1816">
        <v>-7</v>
      </c>
      <c r="F1816">
        <v>22</v>
      </c>
      <c r="G1816" t="s">
        <v>285</v>
      </c>
      <c r="H1816" t="s">
        <v>285</v>
      </c>
      <c r="I1816" t="s">
        <v>285</v>
      </c>
      <c r="J1816" t="s">
        <v>285</v>
      </c>
      <c r="K1816" t="s">
        <v>285</v>
      </c>
      <c r="L1816" t="s">
        <v>285</v>
      </c>
      <c r="M1816" t="s">
        <v>285</v>
      </c>
      <c r="N1816" t="s">
        <v>285</v>
      </c>
      <c r="O1816" t="s">
        <v>285</v>
      </c>
      <c r="P1816" t="s">
        <v>285</v>
      </c>
      <c r="Q1816" t="s">
        <v>285</v>
      </c>
      <c r="R1816" t="s">
        <v>285</v>
      </c>
    </row>
    <row r="1817" spans="1:18" hidden="1">
      <c r="A1817" t="s">
        <v>344</v>
      </c>
      <c r="B1817">
        <v>15202</v>
      </c>
      <c r="C1817" t="s">
        <v>280</v>
      </c>
      <c r="D1817">
        <v>684</v>
      </c>
      <c r="E1817">
        <v>-20</v>
      </c>
      <c r="F1817">
        <v>-3</v>
      </c>
      <c r="G1817" t="s">
        <v>285</v>
      </c>
      <c r="H1817" t="s">
        <v>285</v>
      </c>
      <c r="I1817" t="s">
        <v>285</v>
      </c>
      <c r="J1817" t="s">
        <v>285</v>
      </c>
      <c r="K1817" t="s">
        <v>285</v>
      </c>
      <c r="L1817" t="s">
        <v>285</v>
      </c>
      <c r="M1817" t="s">
        <v>285</v>
      </c>
      <c r="N1817" t="s">
        <v>285</v>
      </c>
      <c r="O1817" t="s">
        <v>285</v>
      </c>
      <c r="P1817" t="s">
        <v>285</v>
      </c>
      <c r="Q1817" t="s">
        <v>285</v>
      </c>
      <c r="R1817" t="s">
        <v>285</v>
      </c>
    </row>
    <row r="1818" spans="1:18" hidden="1">
      <c r="A1818" t="s">
        <v>344</v>
      </c>
      <c r="B1818">
        <v>15202</v>
      </c>
      <c r="C1818" t="s">
        <v>281</v>
      </c>
      <c r="D1818">
        <v>667</v>
      </c>
      <c r="E1818">
        <v>-18</v>
      </c>
      <c r="F1818">
        <v>6</v>
      </c>
      <c r="G1818" t="s">
        <v>285</v>
      </c>
      <c r="H1818" t="s">
        <v>285</v>
      </c>
      <c r="I1818" t="s">
        <v>285</v>
      </c>
      <c r="J1818" t="s">
        <v>285</v>
      </c>
      <c r="K1818" t="s">
        <v>285</v>
      </c>
      <c r="L1818" t="s">
        <v>285</v>
      </c>
      <c r="M1818" t="s">
        <v>285</v>
      </c>
      <c r="N1818" t="s">
        <v>285</v>
      </c>
      <c r="O1818" t="s">
        <v>285</v>
      </c>
      <c r="P1818" t="s">
        <v>285</v>
      </c>
      <c r="Q1818" t="s">
        <v>285</v>
      </c>
      <c r="R1818" t="s">
        <v>285</v>
      </c>
    </row>
    <row r="1819" spans="1:18" hidden="1">
      <c r="A1819" t="s">
        <v>344</v>
      </c>
      <c r="B1819">
        <v>15202</v>
      </c>
      <c r="C1819" t="s">
        <v>282</v>
      </c>
      <c r="D1819">
        <v>714</v>
      </c>
      <c r="E1819">
        <v>4</v>
      </c>
      <c r="F1819">
        <v>28</v>
      </c>
      <c r="G1819" t="s">
        <v>285</v>
      </c>
      <c r="H1819" t="s">
        <v>285</v>
      </c>
      <c r="I1819" t="s">
        <v>285</v>
      </c>
      <c r="J1819" t="s">
        <v>285</v>
      </c>
      <c r="K1819" t="s">
        <v>285</v>
      </c>
      <c r="L1819" t="s">
        <v>285</v>
      </c>
      <c r="M1819" t="s">
        <v>285</v>
      </c>
      <c r="N1819" t="s">
        <v>285</v>
      </c>
      <c r="O1819" t="s">
        <v>285</v>
      </c>
      <c r="P1819" t="s">
        <v>285</v>
      </c>
      <c r="Q1819" t="s">
        <v>285</v>
      </c>
      <c r="R1819" t="s">
        <v>285</v>
      </c>
    </row>
    <row r="1820" spans="1:18" hidden="1">
      <c r="A1820" t="s">
        <v>344</v>
      </c>
      <c r="B1820">
        <v>15202</v>
      </c>
      <c r="C1820" t="s">
        <v>283</v>
      </c>
      <c r="D1820">
        <v>665</v>
      </c>
      <c r="E1820">
        <v>26</v>
      </c>
      <c r="F1820">
        <v>-16</v>
      </c>
      <c r="G1820" t="s">
        <v>285</v>
      </c>
      <c r="H1820" t="s">
        <v>285</v>
      </c>
      <c r="I1820" t="s">
        <v>285</v>
      </c>
      <c r="J1820" t="s">
        <v>285</v>
      </c>
      <c r="K1820" t="s">
        <v>285</v>
      </c>
      <c r="L1820" t="s">
        <v>285</v>
      </c>
      <c r="M1820" t="s">
        <v>285</v>
      </c>
      <c r="N1820" t="s">
        <v>285</v>
      </c>
      <c r="O1820" t="s">
        <v>285</v>
      </c>
      <c r="P1820" t="s">
        <v>285</v>
      </c>
      <c r="Q1820" t="s">
        <v>285</v>
      </c>
      <c r="R1820" t="s">
        <v>285</v>
      </c>
    </row>
    <row r="1821" spans="1:18" hidden="1">
      <c r="A1821" t="s">
        <v>344</v>
      </c>
      <c r="B1821">
        <v>15202</v>
      </c>
      <c r="C1821" t="s">
        <v>284</v>
      </c>
      <c r="D1821">
        <v>652</v>
      </c>
      <c r="E1821" t="s">
        <v>285</v>
      </c>
      <c r="F1821" t="s">
        <v>285</v>
      </c>
      <c r="G1821" t="s">
        <v>285</v>
      </c>
      <c r="H1821" t="s">
        <v>285</v>
      </c>
      <c r="I1821" t="s">
        <v>285</v>
      </c>
      <c r="J1821" t="s">
        <v>285</v>
      </c>
      <c r="K1821" t="s">
        <v>285</v>
      </c>
      <c r="L1821" t="s">
        <v>285</v>
      </c>
      <c r="M1821" t="s">
        <v>285</v>
      </c>
      <c r="N1821" t="s">
        <v>285</v>
      </c>
      <c r="O1821" t="s">
        <v>285</v>
      </c>
      <c r="P1821" t="s">
        <v>285</v>
      </c>
      <c r="Q1821" t="s">
        <v>285</v>
      </c>
      <c r="R1821" t="s">
        <v>285</v>
      </c>
    </row>
    <row r="1822" spans="1:18" hidden="1">
      <c r="A1822" t="s">
        <v>344</v>
      </c>
      <c r="B1822">
        <v>15202</v>
      </c>
      <c r="C1822" t="s">
        <v>286</v>
      </c>
      <c r="D1822">
        <v>640</v>
      </c>
      <c r="E1822" t="s">
        <v>285</v>
      </c>
      <c r="F1822" t="s">
        <v>285</v>
      </c>
      <c r="G1822" t="s">
        <v>285</v>
      </c>
      <c r="H1822" t="s">
        <v>285</v>
      </c>
      <c r="I1822" t="s">
        <v>285</v>
      </c>
      <c r="J1822" t="s">
        <v>285</v>
      </c>
      <c r="K1822" t="s">
        <v>285</v>
      </c>
      <c r="L1822" t="s">
        <v>285</v>
      </c>
      <c r="M1822" t="s">
        <v>285</v>
      </c>
      <c r="N1822" t="s">
        <v>285</v>
      </c>
      <c r="O1822" t="s">
        <v>285</v>
      </c>
      <c r="P1822" t="s">
        <v>285</v>
      </c>
      <c r="Q1822" t="s">
        <v>285</v>
      </c>
      <c r="R1822" t="s">
        <v>285</v>
      </c>
    </row>
    <row r="1823" spans="1:18" hidden="1">
      <c r="A1823" t="s">
        <v>344</v>
      </c>
      <c r="B1823">
        <v>15202</v>
      </c>
      <c r="C1823" t="s">
        <v>287</v>
      </c>
      <c r="D1823">
        <v>646</v>
      </c>
      <c r="E1823" t="s">
        <v>285</v>
      </c>
      <c r="F1823" t="s">
        <v>285</v>
      </c>
      <c r="G1823" t="s">
        <v>285</v>
      </c>
      <c r="H1823" t="s">
        <v>285</v>
      </c>
      <c r="I1823" t="s">
        <v>285</v>
      </c>
      <c r="J1823" t="s">
        <v>285</v>
      </c>
      <c r="K1823" t="s">
        <v>285</v>
      </c>
      <c r="L1823" t="s">
        <v>285</v>
      </c>
      <c r="M1823" t="s">
        <v>285</v>
      </c>
      <c r="N1823" t="s">
        <v>285</v>
      </c>
      <c r="O1823" t="s">
        <v>285</v>
      </c>
      <c r="P1823" t="s">
        <v>285</v>
      </c>
      <c r="Q1823" t="s">
        <v>285</v>
      </c>
      <c r="R1823" t="s">
        <v>285</v>
      </c>
    </row>
    <row r="1824" spans="1:18" hidden="1">
      <c r="A1824" t="s">
        <v>344</v>
      </c>
      <c r="B1824">
        <v>15202</v>
      </c>
      <c r="C1824" t="s">
        <v>288</v>
      </c>
      <c r="D1824">
        <v>556</v>
      </c>
      <c r="E1824" t="s">
        <v>285</v>
      </c>
      <c r="F1824" t="s">
        <v>285</v>
      </c>
      <c r="G1824" t="s">
        <v>285</v>
      </c>
      <c r="H1824" t="s">
        <v>285</v>
      </c>
      <c r="I1824" t="s">
        <v>285</v>
      </c>
      <c r="J1824" t="s">
        <v>285</v>
      </c>
      <c r="K1824" t="s">
        <v>285</v>
      </c>
      <c r="L1824" t="s">
        <v>285</v>
      </c>
      <c r="M1824" t="s">
        <v>285</v>
      </c>
      <c r="N1824" t="s">
        <v>285</v>
      </c>
      <c r="O1824" t="s">
        <v>285</v>
      </c>
      <c r="P1824" t="s">
        <v>285</v>
      </c>
      <c r="Q1824" t="s">
        <v>285</v>
      </c>
      <c r="R1824" t="s">
        <v>285</v>
      </c>
    </row>
    <row r="1825" spans="1:18" hidden="1">
      <c r="A1825" t="s">
        <v>344</v>
      </c>
      <c r="B1825">
        <v>15202</v>
      </c>
      <c r="C1825" t="s">
        <v>289</v>
      </c>
      <c r="D1825">
        <v>556</v>
      </c>
      <c r="E1825" t="s">
        <v>285</v>
      </c>
      <c r="F1825" t="s">
        <v>285</v>
      </c>
      <c r="G1825" t="s">
        <v>285</v>
      </c>
      <c r="H1825" t="s">
        <v>285</v>
      </c>
      <c r="I1825" t="s">
        <v>285</v>
      </c>
      <c r="J1825" t="s">
        <v>285</v>
      </c>
      <c r="K1825" t="s">
        <v>285</v>
      </c>
      <c r="L1825" t="s">
        <v>285</v>
      </c>
      <c r="M1825" t="s">
        <v>285</v>
      </c>
      <c r="N1825" t="s">
        <v>285</v>
      </c>
      <c r="O1825" t="s">
        <v>285</v>
      </c>
      <c r="P1825" t="s">
        <v>285</v>
      </c>
      <c r="Q1825" t="s">
        <v>285</v>
      </c>
      <c r="R1825" t="s">
        <v>285</v>
      </c>
    </row>
    <row r="1826" spans="1:18" hidden="1">
      <c r="A1826" t="s">
        <v>344</v>
      </c>
      <c r="B1826">
        <v>15202</v>
      </c>
      <c r="C1826" t="s">
        <v>290</v>
      </c>
      <c r="D1826">
        <v>592</v>
      </c>
      <c r="E1826" t="s">
        <v>285</v>
      </c>
      <c r="F1826" t="s">
        <v>285</v>
      </c>
      <c r="G1826" t="s">
        <v>285</v>
      </c>
      <c r="H1826" t="s">
        <v>285</v>
      </c>
      <c r="I1826" t="s">
        <v>285</v>
      </c>
      <c r="J1826" t="s">
        <v>285</v>
      </c>
      <c r="K1826" t="s">
        <v>285</v>
      </c>
      <c r="L1826" t="s">
        <v>285</v>
      </c>
      <c r="M1826" t="s">
        <v>285</v>
      </c>
      <c r="N1826" t="s">
        <v>285</v>
      </c>
      <c r="O1826" t="s">
        <v>285</v>
      </c>
      <c r="P1826" t="s">
        <v>285</v>
      </c>
      <c r="Q1826" t="s">
        <v>285</v>
      </c>
      <c r="R1826" t="s">
        <v>285</v>
      </c>
    </row>
    <row r="1827" spans="1:18" hidden="1">
      <c r="A1827" t="s">
        <v>344</v>
      </c>
      <c r="B1827">
        <v>15202</v>
      </c>
      <c r="C1827" t="s">
        <v>291</v>
      </c>
      <c r="D1827">
        <v>585</v>
      </c>
      <c r="E1827" t="s">
        <v>285</v>
      </c>
      <c r="F1827" t="s">
        <v>285</v>
      </c>
      <c r="G1827" t="s">
        <v>285</v>
      </c>
      <c r="H1827" t="s">
        <v>285</v>
      </c>
      <c r="I1827" t="s">
        <v>285</v>
      </c>
      <c r="J1827" t="s">
        <v>285</v>
      </c>
      <c r="K1827" t="s">
        <v>285</v>
      </c>
      <c r="L1827" t="s">
        <v>285</v>
      </c>
      <c r="M1827" t="s">
        <v>285</v>
      </c>
      <c r="N1827" t="s">
        <v>285</v>
      </c>
      <c r="O1827" t="s">
        <v>285</v>
      </c>
      <c r="P1827" t="s">
        <v>285</v>
      </c>
      <c r="Q1827" t="s">
        <v>285</v>
      </c>
      <c r="R1827" t="s">
        <v>285</v>
      </c>
    </row>
    <row r="1828" spans="1:18" hidden="1">
      <c r="A1828" t="s">
        <v>344</v>
      </c>
      <c r="B1828">
        <v>15202</v>
      </c>
      <c r="C1828" t="s">
        <v>292</v>
      </c>
      <c r="D1828">
        <v>540</v>
      </c>
      <c r="E1828" t="s">
        <v>285</v>
      </c>
      <c r="F1828" t="s">
        <v>285</v>
      </c>
      <c r="G1828" t="s">
        <v>285</v>
      </c>
      <c r="H1828" t="s">
        <v>285</v>
      </c>
      <c r="I1828" t="s">
        <v>285</v>
      </c>
      <c r="J1828" t="s">
        <v>285</v>
      </c>
      <c r="K1828" t="s">
        <v>285</v>
      </c>
      <c r="L1828" t="s">
        <v>285</v>
      </c>
      <c r="M1828" t="s">
        <v>285</v>
      </c>
      <c r="N1828" t="s">
        <v>285</v>
      </c>
      <c r="O1828" t="s">
        <v>285</v>
      </c>
      <c r="P1828" t="s">
        <v>285</v>
      </c>
      <c r="Q1828" t="s">
        <v>285</v>
      </c>
      <c r="R1828" t="s">
        <v>285</v>
      </c>
    </row>
    <row r="1829" spans="1:18" hidden="1">
      <c r="A1829" t="s">
        <v>344</v>
      </c>
      <c r="B1829">
        <v>15202</v>
      </c>
      <c r="C1829" t="s">
        <v>293</v>
      </c>
      <c r="D1829">
        <v>584</v>
      </c>
      <c r="E1829" t="s">
        <v>285</v>
      </c>
      <c r="F1829" t="s">
        <v>285</v>
      </c>
      <c r="G1829" t="s">
        <v>285</v>
      </c>
      <c r="H1829" t="s">
        <v>285</v>
      </c>
      <c r="I1829" t="s">
        <v>285</v>
      </c>
      <c r="J1829" t="s">
        <v>285</v>
      </c>
      <c r="K1829" t="s">
        <v>285</v>
      </c>
      <c r="L1829" t="s">
        <v>285</v>
      </c>
      <c r="M1829" t="s">
        <v>285</v>
      </c>
      <c r="N1829" t="s">
        <v>285</v>
      </c>
      <c r="O1829" t="s">
        <v>285</v>
      </c>
      <c r="P1829" t="s">
        <v>285</v>
      </c>
      <c r="Q1829" t="s">
        <v>285</v>
      </c>
      <c r="R1829" t="s">
        <v>285</v>
      </c>
    </row>
    <row r="1830" spans="1:18" hidden="1">
      <c r="A1830" t="s">
        <v>344</v>
      </c>
      <c r="B1830">
        <v>15202</v>
      </c>
      <c r="C1830" t="s">
        <v>294</v>
      </c>
      <c r="D1830">
        <v>530</v>
      </c>
      <c r="E1830" t="s">
        <v>285</v>
      </c>
      <c r="F1830" t="s">
        <v>285</v>
      </c>
      <c r="G1830" t="s">
        <v>285</v>
      </c>
      <c r="H1830" t="s">
        <v>285</v>
      </c>
      <c r="I1830" t="s">
        <v>285</v>
      </c>
      <c r="J1830" t="s">
        <v>285</v>
      </c>
      <c r="K1830" t="s">
        <v>285</v>
      </c>
      <c r="L1830" t="s">
        <v>285</v>
      </c>
      <c r="M1830" t="s">
        <v>285</v>
      </c>
      <c r="N1830" t="s">
        <v>285</v>
      </c>
      <c r="O1830" t="s">
        <v>285</v>
      </c>
      <c r="P1830" t="s">
        <v>285</v>
      </c>
      <c r="Q1830" t="s">
        <v>285</v>
      </c>
      <c r="R1830" t="s">
        <v>285</v>
      </c>
    </row>
    <row r="1831" spans="1:18" hidden="1">
      <c r="A1831" t="s">
        <v>344</v>
      </c>
      <c r="B1831">
        <v>15202</v>
      </c>
      <c r="C1831" t="s">
        <v>295</v>
      </c>
      <c r="D1831">
        <v>558</v>
      </c>
      <c r="E1831" t="s">
        <v>285</v>
      </c>
      <c r="F1831" t="s">
        <v>285</v>
      </c>
      <c r="G1831" t="s">
        <v>285</v>
      </c>
      <c r="H1831" t="s">
        <v>285</v>
      </c>
      <c r="I1831" t="s">
        <v>285</v>
      </c>
      <c r="J1831" t="s">
        <v>285</v>
      </c>
      <c r="K1831" t="s">
        <v>285</v>
      </c>
      <c r="L1831" t="s">
        <v>285</v>
      </c>
      <c r="M1831" t="s">
        <v>285</v>
      </c>
      <c r="N1831" t="s">
        <v>285</v>
      </c>
      <c r="O1831" t="s">
        <v>285</v>
      </c>
      <c r="P1831" t="s">
        <v>285</v>
      </c>
      <c r="Q1831" t="s">
        <v>285</v>
      </c>
      <c r="R1831" t="s">
        <v>285</v>
      </c>
    </row>
    <row r="1832" spans="1:18" hidden="1">
      <c r="A1832" t="s">
        <v>344</v>
      </c>
      <c r="B1832">
        <v>15202</v>
      </c>
      <c r="C1832" t="s">
        <v>296</v>
      </c>
      <c r="D1832">
        <v>565</v>
      </c>
      <c r="E1832" t="s">
        <v>285</v>
      </c>
      <c r="F1832" t="s">
        <v>285</v>
      </c>
      <c r="G1832" t="s">
        <v>285</v>
      </c>
      <c r="H1832" t="s">
        <v>285</v>
      </c>
      <c r="I1832" t="s">
        <v>285</v>
      </c>
      <c r="J1832" t="s">
        <v>285</v>
      </c>
      <c r="K1832" t="s">
        <v>285</v>
      </c>
      <c r="L1832" t="s">
        <v>285</v>
      </c>
      <c r="M1832" t="s">
        <v>285</v>
      </c>
      <c r="N1832" t="s">
        <v>285</v>
      </c>
      <c r="O1832" t="s">
        <v>285</v>
      </c>
      <c r="P1832" t="s">
        <v>285</v>
      </c>
      <c r="Q1832" t="s">
        <v>285</v>
      </c>
      <c r="R1832" t="s">
        <v>285</v>
      </c>
    </row>
    <row r="1833" spans="1:18" hidden="1">
      <c r="A1833" t="s">
        <v>344</v>
      </c>
      <c r="B1833">
        <v>15202</v>
      </c>
      <c r="C1833" t="s">
        <v>297</v>
      </c>
      <c r="D1833">
        <v>579</v>
      </c>
      <c r="E1833" t="s">
        <v>285</v>
      </c>
      <c r="F1833" t="s">
        <v>285</v>
      </c>
      <c r="G1833" t="s">
        <v>285</v>
      </c>
      <c r="H1833" t="s">
        <v>285</v>
      </c>
      <c r="I1833" t="s">
        <v>285</v>
      </c>
      <c r="J1833" t="s">
        <v>285</v>
      </c>
      <c r="K1833" t="s">
        <v>285</v>
      </c>
      <c r="L1833" t="s">
        <v>285</v>
      </c>
      <c r="M1833" t="s">
        <v>285</v>
      </c>
      <c r="N1833" t="s">
        <v>285</v>
      </c>
      <c r="O1833" t="s">
        <v>285</v>
      </c>
      <c r="P1833" t="s">
        <v>285</v>
      </c>
      <c r="Q1833" t="s">
        <v>285</v>
      </c>
      <c r="R1833" t="s">
        <v>285</v>
      </c>
    </row>
    <row r="1834" spans="1:18" hidden="1">
      <c r="A1834" t="s">
        <v>344</v>
      </c>
      <c r="B1834">
        <v>15202</v>
      </c>
      <c r="C1834" t="s">
        <v>298</v>
      </c>
      <c r="D1834">
        <v>578</v>
      </c>
      <c r="E1834" t="s">
        <v>285</v>
      </c>
      <c r="F1834" t="s">
        <v>285</v>
      </c>
      <c r="G1834" t="s">
        <v>285</v>
      </c>
      <c r="H1834" t="s">
        <v>285</v>
      </c>
      <c r="I1834" t="s">
        <v>285</v>
      </c>
      <c r="J1834" t="s">
        <v>285</v>
      </c>
      <c r="K1834" t="s">
        <v>285</v>
      </c>
      <c r="L1834" t="s">
        <v>285</v>
      </c>
      <c r="M1834" t="s">
        <v>285</v>
      </c>
      <c r="N1834" t="s">
        <v>285</v>
      </c>
      <c r="O1834" t="s">
        <v>285</v>
      </c>
      <c r="P1834" t="s">
        <v>285</v>
      </c>
      <c r="Q1834" t="s">
        <v>285</v>
      </c>
      <c r="R1834" t="s">
        <v>285</v>
      </c>
    </row>
    <row r="1835" spans="1:18" hidden="1">
      <c r="A1835" t="s">
        <v>344</v>
      </c>
      <c r="B1835">
        <v>15202</v>
      </c>
      <c r="C1835" t="s">
        <v>299</v>
      </c>
      <c r="D1835">
        <v>575</v>
      </c>
      <c r="E1835" t="s">
        <v>285</v>
      </c>
      <c r="F1835" t="s">
        <v>285</v>
      </c>
      <c r="G1835" t="s">
        <v>285</v>
      </c>
      <c r="H1835" t="s">
        <v>285</v>
      </c>
      <c r="I1835" t="s">
        <v>285</v>
      </c>
      <c r="J1835" t="s">
        <v>285</v>
      </c>
      <c r="K1835" t="s">
        <v>285</v>
      </c>
      <c r="L1835" t="s">
        <v>285</v>
      </c>
      <c r="M1835" t="s">
        <v>285</v>
      </c>
      <c r="N1835" t="s">
        <v>285</v>
      </c>
      <c r="O1835" t="s">
        <v>285</v>
      </c>
      <c r="P1835" t="s">
        <v>285</v>
      </c>
      <c r="Q1835" t="s">
        <v>285</v>
      </c>
      <c r="R1835" t="s">
        <v>285</v>
      </c>
    </row>
    <row r="1836" spans="1:18" hidden="1">
      <c r="A1836" t="s">
        <v>344</v>
      </c>
      <c r="B1836">
        <v>15202</v>
      </c>
      <c r="C1836" t="s">
        <v>300</v>
      </c>
      <c r="D1836">
        <v>582</v>
      </c>
      <c r="E1836" t="s">
        <v>285</v>
      </c>
      <c r="F1836" t="s">
        <v>285</v>
      </c>
      <c r="G1836" t="s">
        <v>285</v>
      </c>
      <c r="H1836" t="s">
        <v>285</v>
      </c>
      <c r="I1836" t="s">
        <v>285</v>
      </c>
      <c r="J1836" t="s">
        <v>285</v>
      </c>
      <c r="K1836" t="s">
        <v>285</v>
      </c>
      <c r="L1836" t="s">
        <v>285</v>
      </c>
      <c r="M1836" t="s">
        <v>285</v>
      </c>
      <c r="N1836" t="s">
        <v>285</v>
      </c>
      <c r="O1836" t="s">
        <v>285</v>
      </c>
      <c r="P1836" t="s">
        <v>285</v>
      </c>
      <c r="Q1836" t="s">
        <v>285</v>
      </c>
      <c r="R1836" t="s">
        <v>285</v>
      </c>
    </row>
    <row r="1837" spans="1:18" hidden="1">
      <c r="A1837" t="s">
        <v>344</v>
      </c>
      <c r="B1837">
        <v>15202</v>
      </c>
      <c r="C1837" t="s">
        <v>301</v>
      </c>
      <c r="D1837">
        <v>534</v>
      </c>
      <c r="E1837" t="s">
        <v>285</v>
      </c>
      <c r="F1837" t="s">
        <v>285</v>
      </c>
      <c r="G1837" t="s">
        <v>285</v>
      </c>
      <c r="H1837" t="s">
        <v>285</v>
      </c>
      <c r="I1837" t="s">
        <v>285</v>
      </c>
      <c r="J1837" t="s">
        <v>285</v>
      </c>
      <c r="K1837" t="s">
        <v>285</v>
      </c>
      <c r="L1837" t="s">
        <v>285</v>
      </c>
      <c r="M1837" t="s">
        <v>285</v>
      </c>
      <c r="N1837" t="s">
        <v>285</v>
      </c>
      <c r="O1837" t="s">
        <v>285</v>
      </c>
      <c r="P1837" t="s">
        <v>285</v>
      </c>
      <c r="Q1837" t="s">
        <v>285</v>
      </c>
      <c r="R1837" t="s">
        <v>285</v>
      </c>
    </row>
    <row r="1838" spans="1:18" hidden="1">
      <c r="A1838" t="s">
        <v>344</v>
      </c>
      <c r="B1838">
        <v>15202</v>
      </c>
      <c r="C1838" t="s">
        <v>302</v>
      </c>
      <c r="D1838">
        <v>556</v>
      </c>
      <c r="E1838" t="s">
        <v>285</v>
      </c>
      <c r="F1838" t="s">
        <v>285</v>
      </c>
      <c r="G1838" t="s">
        <v>285</v>
      </c>
      <c r="H1838" t="s">
        <v>285</v>
      </c>
      <c r="I1838" t="s">
        <v>285</v>
      </c>
      <c r="J1838" t="s">
        <v>285</v>
      </c>
      <c r="K1838" t="s">
        <v>285</v>
      </c>
      <c r="L1838" t="s">
        <v>285</v>
      </c>
      <c r="M1838" t="s">
        <v>285</v>
      </c>
      <c r="N1838" t="s">
        <v>285</v>
      </c>
      <c r="O1838" t="s">
        <v>285</v>
      </c>
      <c r="P1838" t="s">
        <v>285</v>
      </c>
      <c r="Q1838" t="s">
        <v>285</v>
      </c>
      <c r="R1838" t="s">
        <v>285</v>
      </c>
    </row>
    <row r="1839" spans="1:18" hidden="1">
      <c r="A1839" t="s">
        <v>344</v>
      </c>
      <c r="B1839">
        <v>15202</v>
      </c>
      <c r="C1839" t="s">
        <v>303</v>
      </c>
      <c r="D1839">
        <v>533</v>
      </c>
      <c r="E1839" t="s">
        <v>285</v>
      </c>
      <c r="F1839" t="s">
        <v>285</v>
      </c>
      <c r="G1839" t="s">
        <v>285</v>
      </c>
      <c r="H1839" t="s">
        <v>285</v>
      </c>
      <c r="I1839" t="s">
        <v>285</v>
      </c>
      <c r="J1839" t="s">
        <v>285</v>
      </c>
      <c r="K1839" t="s">
        <v>285</v>
      </c>
      <c r="L1839" t="s">
        <v>285</v>
      </c>
      <c r="M1839" t="s">
        <v>285</v>
      </c>
      <c r="N1839" t="s">
        <v>285</v>
      </c>
      <c r="O1839" t="s">
        <v>285</v>
      </c>
      <c r="P1839" t="s">
        <v>285</v>
      </c>
      <c r="Q1839" t="s">
        <v>285</v>
      </c>
      <c r="R1839" t="s">
        <v>285</v>
      </c>
    </row>
    <row r="1840" spans="1:18" hidden="1">
      <c r="A1840" t="s">
        <v>344</v>
      </c>
      <c r="B1840">
        <v>15202</v>
      </c>
      <c r="C1840" t="s">
        <v>304</v>
      </c>
      <c r="D1840">
        <v>523</v>
      </c>
      <c r="E1840" t="s">
        <v>285</v>
      </c>
      <c r="F1840" t="s">
        <v>285</v>
      </c>
      <c r="G1840" t="s">
        <v>285</v>
      </c>
      <c r="H1840" t="s">
        <v>285</v>
      </c>
      <c r="I1840" t="s">
        <v>285</v>
      </c>
      <c r="J1840" t="s">
        <v>285</v>
      </c>
      <c r="K1840" t="s">
        <v>285</v>
      </c>
      <c r="L1840" t="s">
        <v>285</v>
      </c>
      <c r="M1840" t="s">
        <v>285</v>
      </c>
      <c r="N1840" t="s">
        <v>285</v>
      </c>
      <c r="O1840" t="s">
        <v>285</v>
      </c>
      <c r="P1840" t="s">
        <v>285</v>
      </c>
      <c r="Q1840" t="s">
        <v>285</v>
      </c>
      <c r="R1840" t="s">
        <v>285</v>
      </c>
    </row>
    <row r="1841" spans="1:18" hidden="1">
      <c r="A1841" t="s">
        <v>344</v>
      </c>
      <c r="B1841">
        <v>15202</v>
      </c>
      <c r="C1841" t="s">
        <v>305</v>
      </c>
      <c r="D1841">
        <v>522</v>
      </c>
      <c r="E1841" t="s">
        <v>285</v>
      </c>
      <c r="F1841" t="s">
        <v>285</v>
      </c>
      <c r="G1841" t="s">
        <v>285</v>
      </c>
      <c r="H1841" t="s">
        <v>285</v>
      </c>
      <c r="I1841" t="s">
        <v>285</v>
      </c>
      <c r="J1841" t="s">
        <v>285</v>
      </c>
      <c r="K1841" t="s">
        <v>285</v>
      </c>
      <c r="L1841" t="s">
        <v>285</v>
      </c>
      <c r="M1841" t="s">
        <v>285</v>
      </c>
      <c r="N1841" t="s">
        <v>285</v>
      </c>
      <c r="O1841" t="s">
        <v>285</v>
      </c>
      <c r="P1841" t="s">
        <v>285</v>
      </c>
      <c r="Q1841" t="s">
        <v>285</v>
      </c>
      <c r="R1841" t="s">
        <v>285</v>
      </c>
    </row>
    <row r="1842" spans="1:18" hidden="1">
      <c r="A1842" t="s">
        <v>344</v>
      </c>
      <c r="B1842">
        <v>15202</v>
      </c>
      <c r="C1842" t="s">
        <v>306</v>
      </c>
      <c r="D1842">
        <v>510</v>
      </c>
      <c r="E1842" t="s">
        <v>285</v>
      </c>
      <c r="F1842" t="s">
        <v>285</v>
      </c>
      <c r="G1842" t="s">
        <v>285</v>
      </c>
      <c r="H1842" t="s">
        <v>285</v>
      </c>
      <c r="I1842" t="s">
        <v>285</v>
      </c>
      <c r="J1842" t="s">
        <v>285</v>
      </c>
      <c r="K1842" t="s">
        <v>285</v>
      </c>
      <c r="L1842" t="s">
        <v>285</v>
      </c>
      <c r="M1842" t="s">
        <v>285</v>
      </c>
      <c r="N1842" t="s">
        <v>285</v>
      </c>
      <c r="O1842" t="s">
        <v>285</v>
      </c>
      <c r="P1842" t="s">
        <v>285</v>
      </c>
      <c r="Q1842" t="s">
        <v>285</v>
      </c>
      <c r="R1842" t="s">
        <v>285</v>
      </c>
    </row>
    <row r="1843" spans="1:18" hidden="1">
      <c r="A1843" t="s">
        <v>344</v>
      </c>
      <c r="B1843">
        <v>15202</v>
      </c>
      <c r="C1843" t="s">
        <v>307</v>
      </c>
      <c r="D1843">
        <v>528</v>
      </c>
      <c r="E1843" t="s">
        <v>285</v>
      </c>
      <c r="F1843" t="s">
        <v>285</v>
      </c>
      <c r="G1843" t="s">
        <v>285</v>
      </c>
      <c r="H1843" t="s">
        <v>285</v>
      </c>
      <c r="I1843" t="s">
        <v>285</v>
      </c>
      <c r="J1843" t="s">
        <v>285</v>
      </c>
      <c r="K1843" t="s">
        <v>285</v>
      </c>
      <c r="L1843" t="s">
        <v>285</v>
      </c>
      <c r="M1843" t="s">
        <v>285</v>
      </c>
      <c r="N1843" t="s">
        <v>285</v>
      </c>
      <c r="O1843" t="s">
        <v>285</v>
      </c>
      <c r="P1843" t="s">
        <v>285</v>
      </c>
      <c r="Q1843" t="s">
        <v>285</v>
      </c>
      <c r="R1843" t="s">
        <v>285</v>
      </c>
    </row>
    <row r="1844" spans="1:18" hidden="1">
      <c r="A1844" t="s">
        <v>344</v>
      </c>
      <c r="B1844">
        <v>15202</v>
      </c>
      <c r="C1844" t="s">
        <v>308</v>
      </c>
      <c r="D1844">
        <v>574</v>
      </c>
      <c r="E1844" t="s">
        <v>285</v>
      </c>
      <c r="F1844" t="s">
        <v>285</v>
      </c>
      <c r="G1844" t="s">
        <v>285</v>
      </c>
      <c r="H1844" t="s">
        <v>285</v>
      </c>
      <c r="I1844" t="s">
        <v>285</v>
      </c>
      <c r="J1844" t="s">
        <v>285</v>
      </c>
      <c r="K1844" t="s">
        <v>285</v>
      </c>
      <c r="L1844" t="s">
        <v>285</v>
      </c>
      <c r="M1844" t="s">
        <v>285</v>
      </c>
      <c r="N1844" t="s">
        <v>285</v>
      </c>
      <c r="O1844" t="s">
        <v>285</v>
      </c>
      <c r="P1844" t="s">
        <v>285</v>
      </c>
      <c r="Q1844" t="s">
        <v>285</v>
      </c>
      <c r="R1844" t="s">
        <v>285</v>
      </c>
    </row>
    <row r="1845" spans="1:18" hidden="1">
      <c r="A1845" t="s">
        <v>344</v>
      </c>
      <c r="B1845">
        <v>15202</v>
      </c>
      <c r="C1845" t="s">
        <v>309</v>
      </c>
      <c r="D1845">
        <v>544</v>
      </c>
      <c r="E1845" t="s">
        <v>285</v>
      </c>
      <c r="F1845" t="s">
        <v>285</v>
      </c>
      <c r="G1845" t="s">
        <v>285</v>
      </c>
      <c r="H1845" t="s">
        <v>285</v>
      </c>
      <c r="I1845" t="s">
        <v>285</v>
      </c>
      <c r="J1845" t="s">
        <v>285</v>
      </c>
      <c r="K1845" t="s">
        <v>285</v>
      </c>
      <c r="L1845" t="s">
        <v>285</v>
      </c>
      <c r="M1845" t="s">
        <v>285</v>
      </c>
      <c r="N1845" t="s">
        <v>285</v>
      </c>
      <c r="O1845" t="s">
        <v>285</v>
      </c>
      <c r="P1845" t="s">
        <v>285</v>
      </c>
      <c r="Q1845" t="s">
        <v>285</v>
      </c>
      <c r="R1845" t="s">
        <v>285</v>
      </c>
    </row>
    <row r="1846" spans="1:18" hidden="1">
      <c r="A1846" t="s">
        <v>344</v>
      </c>
      <c r="B1846">
        <v>15202</v>
      </c>
      <c r="C1846" t="s">
        <v>310</v>
      </c>
      <c r="D1846">
        <v>564</v>
      </c>
      <c r="E1846" t="s">
        <v>285</v>
      </c>
      <c r="F1846" t="s">
        <v>285</v>
      </c>
      <c r="G1846" t="s">
        <v>285</v>
      </c>
      <c r="H1846" t="s">
        <v>285</v>
      </c>
      <c r="I1846" t="s">
        <v>285</v>
      </c>
      <c r="J1846" t="s">
        <v>285</v>
      </c>
      <c r="K1846" t="s">
        <v>285</v>
      </c>
      <c r="L1846" t="s">
        <v>285</v>
      </c>
      <c r="M1846" t="s">
        <v>285</v>
      </c>
      <c r="N1846" t="s">
        <v>285</v>
      </c>
      <c r="O1846" t="s">
        <v>285</v>
      </c>
      <c r="P1846" t="s">
        <v>285</v>
      </c>
      <c r="Q1846" t="s">
        <v>285</v>
      </c>
      <c r="R1846" t="s">
        <v>285</v>
      </c>
    </row>
    <row r="1847" spans="1:18" hidden="1">
      <c r="A1847" t="s">
        <v>344</v>
      </c>
      <c r="B1847">
        <v>15202</v>
      </c>
      <c r="C1847" t="s">
        <v>311</v>
      </c>
      <c r="D1847">
        <v>543</v>
      </c>
      <c r="E1847" t="s">
        <v>285</v>
      </c>
      <c r="F1847" t="s">
        <v>285</v>
      </c>
      <c r="G1847" t="s">
        <v>285</v>
      </c>
      <c r="H1847" t="s">
        <v>285</v>
      </c>
      <c r="I1847" t="s">
        <v>285</v>
      </c>
      <c r="J1847" t="s">
        <v>285</v>
      </c>
      <c r="K1847" t="s">
        <v>285</v>
      </c>
      <c r="L1847" t="s">
        <v>285</v>
      </c>
      <c r="M1847" t="s">
        <v>285</v>
      </c>
      <c r="N1847" t="s">
        <v>285</v>
      </c>
      <c r="O1847" t="s">
        <v>285</v>
      </c>
      <c r="P1847" t="s">
        <v>285</v>
      </c>
      <c r="Q1847" t="s">
        <v>285</v>
      </c>
      <c r="R1847" t="s">
        <v>285</v>
      </c>
    </row>
    <row r="1848" spans="1:18" hidden="1">
      <c r="A1848" t="s">
        <v>344</v>
      </c>
      <c r="B1848">
        <v>15202</v>
      </c>
      <c r="C1848" t="s">
        <v>312</v>
      </c>
      <c r="D1848">
        <v>505</v>
      </c>
      <c r="E1848" t="s">
        <v>285</v>
      </c>
      <c r="F1848" t="s">
        <v>285</v>
      </c>
      <c r="G1848" t="s">
        <v>285</v>
      </c>
      <c r="H1848" t="s">
        <v>285</v>
      </c>
      <c r="I1848" t="s">
        <v>285</v>
      </c>
      <c r="J1848" t="s">
        <v>285</v>
      </c>
      <c r="K1848" t="s">
        <v>285</v>
      </c>
      <c r="L1848" t="s">
        <v>285</v>
      </c>
      <c r="M1848" t="s">
        <v>285</v>
      </c>
      <c r="N1848" t="s">
        <v>285</v>
      </c>
      <c r="O1848" t="s">
        <v>285</v>
      </c>
      <c r="P1848" t="s">
        <v>285</v>
      </c>
      <c r="Q1848" t="s">
        <v>285</v>
      </c>
      <c r="R1848" t="s">
        <v>285</v>
      </c>
    </row>
    <row r="1849" spans="1:18" hidden="1">
      <c r="A1849" t="s">
        <v>344</v>
      </c>
      <c r="B1849">
        <v>15202</v>
      </c>
      <c r="C1849" t="s">
        <v>313</v>
      </c>
      <c r="D1849">
        <v>525</v>
      </c>
      <c r="E1849" t="s">
        <v>285</v>
      </c>
      <c r="F1849" t="s">
        <v>285</v>
      </c>
      <c r="G1849" t="s">
        <v>285</v>
      </c>
      <c r="H1849" t="s">
        <v>285</v>
      </c>
      <c r="I1849" t="s">
        <v>285</v>
      </c>
      <c r="J1849" t="s">
        <v>285</v>
      </c>
      <c r="K1849" t="s">
        <v>285</v>
      </c>
      <c r="L1849" t="s">
        <v>285</v>
      </c>
      <c r="M1849" t="s">
        <v>285</v>
      </c>
      <c r="N1849" t="s">
        <v>285</v>
      </c>
      <c r="O1849" t="s">
        <v>285</v>
      </c>
      <c r="P1849" t="s">
        <v>285</v>
      </c>
      <c r="Q1849" t="s">
        <v>285</v>
      </c>
      <c r="R1849" t="s">
        <v>285</v>
      </c>
    </row>
    <row r="1850" spans="1:18" hidden="1">
      <c r="A1850" t="s">
        <v>344</v>
      </c>
      <c r="B1850">
        <v>15202</v>
      </c>
      <c r="C1850" t="s">
        <v>314</v>
      </c>
      <c r="D1850">
        <v>489</v>
      </c>
      <c r="E1850" t="s">
        <v>285</v>
      </c>
      <c r="F1850" t="s">
        <v>285</v>
      </c>
      <c r="G1850" t="s">
        <v>285</v>
      </c>
      <c r="H1850" t="s">
        <v>285</v>
      </c>
      <c r="I1850" t="s">
        <v>285</v>
      </c>
      <c r="J1850" t="s">
        <v>285</v>
      </c>
      <c r="K1850" t="s">
        <v>285</v>
      </c>
      <c r="L1850" t="s">
        <v>285</v>
      </c>
      <c r="M1850" t="s">
        <v>285</v>
      </c>
      <c r="N1850" t="s">
        <v>285</v>
      </c>
      <c r="O1850" t="s">
        <v>285</v>
      </c>
      <c r="P1850" t="s">
        <v>285</v>
      </c>
      <c r="Q1850" t="s">
        <v>285</v>
      </c>
      <c r="R1850" t="s">
        <v>285</v>
      </c>
    </row>
    <row r="1851" spans="1:18" hidden="1">
      <c r="A1851" t="s">
        <v>344</v>
      </c>
      <c r="B1851">
        <v>15202</v>
      </c>
      <c r="C1851" t="s">
        <v>315</v>
      </c>
      <c r="D1851">
        <v>452</v>
      </c>
      <c r="E1851" t="s">
        <v>285</v>
      </c>
      <c r="F1851" t="s">
        <v>285</v>
      </c>
      <c r="G1851" t="s">
        <v>285</v>
      </c>
      <c r="H1851" t="s">
        <v>285</v>
      </c>
      <c r="I1851" t="s">
        <v>285</v>
      </c>
      <c r="J1851" t="s">
        <v>285</v>
      </c>
      <c r="K1851" t="s">
        <v>285</v>
      </c>
      <c r="L1851" t="s">
        <v>285</v>
      </c>
      <c r="M1851" t="s">
        <v>285</v>
      </c>
      <c r="N1851" t="s">
        <v>285</v>
      </c>
      <c r="O1851" t="s">
        <v>285</v>
      </c>
      <c r="P1851" t="s">
        <v>285</v>
      </c>
      <c r="Q1851" t="s">
        <v>285</v>
      </c>
      <c r="R1851" t="s">
        <v>285</v>
      </c>
    </row>
    <row r="1852" spans="1:18" hidden="1">
      <c r="A1852" t="s">
        <v>344</v>
      </c>
      <c r="B1852">
        <v>15202</v>
      </c>
      <c r="C1852" t="s">
        <v>316</v>
      </c>
      <c r="D1852">
        <v>450</v>
      </c>
      <c r="E1852" t="s">
        <v>285</v>
      </c>
      <c r="F1852" t="s">
        <v>285</v>
      </c>
      <c r="G1852" t="s">
        <v>285</v>
      </c>
      <c r="H1852" t="s">
        <v>285</v>
      </c>
      <c r="I1852" t="s">
        <v>285</v>
      </c>
      <c r="J1852" t="s">
        <v>285</v>
      </c>
      <c r="K1852" t="s">
        <v>285</v>
      </c>
      <c r="L1852" t="s">
        <v>285</v>
      </c>
      <c r="M1852" t="s">
        <v>285</v>
      </c>
      <c r="N1852" t="s">
        <v>285</v>
      </c>
      <c r="O1852" t="s">
        <v>285</v>
      </c>
      <c r="P1852" t="s">
        <v>285</v>
      </c>
      <c r="Q1852" t="s">
        <v>285</v>
      </c>
      <c r="R1852" t="s">
        <v>285</v>
      </c>
    </row>
    <row r="1853" spans="1:18" hidden="1">
      <c r="A1853" t="s">
        <v>344</v>
      </c>
      <c r="B1853">
        <v>15202</v>
      </c>
      <c r="C1853" t="s">
        <v>317</v>
      </c>
      <c r="D1853">
        <v>361</v>
      </c>
      <c r="E1853" t="s">
        <v>285</v>
      </c>
      <c r="F1853" t="s">
        <v>285</v>
      </c>
      <c r="G1853" t="s">
        <v>285</v>
      </c>
      <c r="H1853" t="s">
        <v>285</v>
      </c>
      <c r="I1853" t="s">
        <v>285</v>
      </c>
      <c r="J1853" t="s">
        <v>285</v>
      </c>
      <c r="K1853" t="s">
        <v>285</v>
      </c>
      <c r="L1853" t="s">
        <v>285</v>
      </c>
      <c r="M1853" t="s">
        <v>285</v>
      </c>
      <c r="N1853" t="s">
        <v>285</v>
      </c>
      <c r="O1853" t="s">
        <v>285</v>
      </c>
      <c r="P1853" t="s">
        <v>285</v>
      </c>
      <c r="Q1853" t="s">
        <v>285</v>
      </c>
      <c r="R1853" t="s">
        <v>285</v>
      </c>
    </row>
    <row r="1854" spans="1:18" hidden="1">
      <c r="A1854" t="s">
        <v>344</v>
      </c>
      <c r="B1854">
        <v>15202</v>
      </c>
      <c r="C1854" t="s">
        <v>318</v>
      </c>
      <c r="D1854">
        <v>349</v>
      </c>
      <c r="E1854" t="s">
        <v>285</v>
      </c>
      <c r="F1854" t="s">
        <v>285</v>
      </c>
      <c r="G1854" t="s">
        <v>285</v>
      </c>
      <c r="H1854" t="s">
        <v>285</v>
      </c>
      <c r="I1854" t="s">
        <v>285</v>
      </c>
      <c r="J1854" t="s">
        <v>285</v>
      </c>
      <c r="K1854" t="s">
        <v>285</v>
      </c>
      <c r="L1854" t="s">
        <v>285</v>
      </c>
      <c r="M1854" t="s">
        <v>285</v>
      </c>
      <c r="N1854" t="s">
        <v>285</v>
      </c>
      <c r="O1854" t="s">
        <v>285</v>
      </c>
      <c r="P1854" t="s">
        <v>285</v>
      </c>
      <c r="Q1854" t="s">
        <v>285</v>
      </c>
      <c r="R1854" t="s">
        <v>285</v>
      </c>
    </row>
    <row r="1855" spans="1:18" hidden="1">
      <c r="A1855" t="s">
        <v>344</v>
      </c>
      <c r="B1855">
        <v>15202</v>
      </c>
      <c r="C1855" t="s">
        <v>319</v>
      </c>
      <c r="D1855">
        <v>318</v>
      </c>
      <c r="E1855" t="s">
        <v>285</v>
      </c>
      <c r="F1855" t="s">
        <v>285</v>
      </c>
      <c r="G1855" t="s">
        <v>285</v>
      </c>
      <c r="H1855" t="s">
        <v>285</v>
      </c>
      <c r="I1855" t="s">
        <v>285</v>
      </c>
      <c r="J1855" t="s">
        <v>285</v>
      </c>
      <c r="K1855" t="s">
        <v>285</v>
      </c>
      <c r="L1855" t="s">
        <v>285</v>
      </c>
      <c r="M1855" t="s">
        <v>285</v>
      </c>
      <c r="N1855" t="s">
        <v>285</v>
      </c>
      <c r="O1855" t="s">
        <v>285</v>
      </c>
      <c r="P1855" t="s">
        <v>285</v>
      </c>
      <c r="Q1855" t="s">
        <v>285</v>
      </c>
      <c r="R1855" t="s">
        <v>285</v>
      </c>
    </row>
    <row r="1856" spans="1:18" hidden="1">
      <c r="A1856" t="s">
        <v>344</v>
      </c>
      <c r="B1856">
        <v>15202</v>
      </c>
      <c r="C1856" t="s">
        <v>320</v>
      </c>
      <c r="D1856">
        <v>296</v>
      </c>
      <c r="E1856" t="s">
        <v>285</v>
      </c>
      <c r="F1856" t="s">
        <v>285</v>
      </c>
      <c r="G1856" t="s">
        <v>285</v>
      </c>
      <c r="H1856" t="s">
        <v>285</v>
      </c>
      <c r="I1856" t="s">
        <v>285</v>
      </c>
      <c r="J1856" t="s">
        <v>285</v>
      </c>
      <c r="K1856" t="s">
        <v>285</v>
      </c>
      <c r="L1856" t="s">
        <v>285</v>
      </c>
      <c r="M1856" t="s">
        <v>285</v>
      </c>
      <c r="N1856" t="s">
        <v>285</v>
      </c>
      <c r="O1856" t="s">
        <v>285</v>
      </c>
      <c r="P1856" t="s">
        <v>285</v>
      </c>
      <c r="Q1856" t="s">
        <v>285</v>
      </c>
      <c r="R1856" t="s">
        <v>285</v>
      </c>
    </row>
    <row r="1857" spans="1:18" hidden="1">
      <c r="A1857" t="s">
        <v>344</v>
      </c>
      <c r="B1857">
        <v>15202</v>
      </c>
      <c r="C1857" t="s">
        <v>321</v>
      </c>
      <c r="D1857">
        <v>322</v>
      </c>
      <c r="E1857" t="s">
        <v>285</v>
      </c>
      <c r="F1857" t="s">
        <v>285</v>
      </c>
      <c r="G1857" t="s">
        <v>285</v>
      </c>
      <c r="H1857" t="s">
        <v>285</v>
      </c>
      <c r="I1857" t="s">
        <v>285</v>
      </c>
      <c r="J1857" t="s">
        <v>285</v>
      </c>
      <c r="K1857" t="s">
        <v>285</v>
      </c>
      <c r="L1857" t="s">
        <v>285</v>
      </c>
      <c r="M1857" t="s">
        <v>285</v>
      </c>
      <c r="N1857" t="s">
        <v>285</v>
      </c>
      <c r="O1857" t="s">
        <v>285</v>
      </c>
      <c r="P1857" t="s">
        <v>285</v>
      </c>
      <c r="Q1857" t="s">
        <v>285</v>
      </c>
      <c r="R1857" t="s">
        <v>285</v>
      </c>
    </row>
    <row r="1858" spans="1:18" hidden="1">
      <c r="A1858" t="s">
        <v>345</v>
      </c>
      <c r="B1858">
        <v>15288</v>
      </c>
      <c r="C1858" t="s">
        <v>244</v>
      </c>
      <c r="D1858">
        <v>51043</v>
      </c>
      <c r="E1858">
        <v>-194</v>
      </c>
      <c r="F1858">
        <v>1331</v>
      </c>
      <c r="G1858" t="s">
        <v>285</v>
      </c>
      <c r="H1858" t="s">
        <v>285</v>
      </c>
      <c r="I1858" t="s">
        <v>285</v>
      </c>
      <c r="J1858" t="s">
        <v>285</v>
      </c>
      <c r="K1858" t="s">
        <v>285</v>
      </c>
      <c r="L1858" t="s">
        <v>285</v>
      </c>
      <c r="M1858" t="s">
        <v>285</v>
      </c>
      <c r="N1858" t="s">
        <v>285</v>
      </c>
      <c r="O1858" t="s">
        <v>285</v>
      </c>
      <c r="P1858" t="s">
        <v>285</v>
      </c>
      <c r="Q1858" t="s">
        <v>285</v>
      </c>
      <c r="R1858" t="s">
        <v>285</v>
      </c>
    </row>
    <row r="1859" spans="1:18" hidden="1">
      <c r="A1859" t="s">
        <v>345</v>
      </c>
      <c r="B1859">
        <v>15288</v>
      </c>
      <c r="C1859" t="s">
        <v>245</v>
      </c>
      <c r="D1859">
        <v>49832</v>
      </c>
      <c r="E1859">
        <v>231</v>
      </c>
      <c r="F1859">
        <v>1686</v>
      </c>
      <c r="G1859" t="s">
        <v>285</v>
      </c>
      <c r="H1859" t="s">
        <v>285</v>
      </c>
      <c r="I1859" t="s">
        <v>285</v>
      </c>
      <c r="J1859" t="s">
        <v>285</v>
      </c>
      <c r="K1859" t="s">
        <v>285</v>
      </c>
      <c r="L1859" t="s">
        <v>285</v>
      </c>
      <c r="M1859" t="s">
        <v>285</v>
      </c>
      <c r="N1859" t="s">
        <v>285</v>
      </c>
      <c r="O1859" t="s">
        <v>285</v>
      </c>
      <c r="P1859" t="s">
        <v>285</v>
      </c>
      <c r="Q1859" t="s">
        <v>285</v>
      </c>
      <c r="R1859" t="s">
        <v>285</v>
      </c>
    </row>
    <row r="1860" spans="1:18" hidden="1">
      <c r="A1860" t="s">
        <v>345</v>
      </c>
      <c r="B1860">
        <v>15288</v>
      </c>
      <c r="C1860" t="s">
        <v>246</v>
      </c>
      <c r="D1860">
        <v>47948</v>
      </c>
      <c r="E1860">
        <v>-296</v>
      </c>
      <c r="F1860">
        <v>-1569</v>
      </c>
      <c r="G1860" t="s">
        <v>285</v>
      </c>
      <c r="H1860" t="s">
        <v>285</v>
      </c>
      <c r="I1860" t="s">
        <v>285</v>
      </c>
      <c r="J1860" t="s">
        <v>285</v>
      </c>
      <c r="K1860" t="s">
        <v>285</v>
      </c>
      <c r="L1860" t="s">
        <v>285</v>
      </c>
      <c r="M1860" t="s">
        <v>285</v>
      </c>
      <c r="N1860" t="s">
        <v>285</v>
      </c>
      <c r="O1860" t="s">
        <v>285</v>
      </c>
      <c r="P1860" t="s">
        <v>285</v>
      </c>
      <c r="Q1860" t="s">
        <v>285</v>
      </c>
      <c r="R1860" t="s">
        <v>285</v>
      </c>
    </row>
    <row r="1861" spans="1:18" hidden="1">
      <c r="A1861" t="s">
        <v>345</v>
      </c>
      <c r="B1861">
        <v>15288</v>
      </c>
      <c r="C1861" t="s">
        <v>247</v>
      </c>
      <c r="D1861">
        <v>49736</v>
      </c>
      <c r="E1861">
        <v>205</v>
      </c>
      <c r="F1861">
        <v>161</v>
      </c>
      <c r="G1861" t="s">
        <v>285</v>
      </c>
      <c r="H1861" t="s">
        <v>285</v>
      </c>
      <c r="I1861" t="s">
        <v>285</v>
      </c>
      <c r="J1861" t="s">
        <v>285</v>
      </c>
      <c r="K1861" t="s">
        <v>285</v>
      </c>
      <c r="L1861" t="s">
        <v>285</v>
      </c>
      <c r="M1861" t="s">
        <v>285</v>
      </c>
      <c r="N1861" t="s">
        <v>285</v>
      </c>
      <c r="O1861" t="s">
        <v>285</v>
      </c>
      <c r="P1861" t="s">
        <v>285</v>
      </c>
      <c r="Q1861" t="s">
        <v>285</v>
      </c>
      <c r="R1861" t="s">
        <v>285</v>
      </c>
    </row>
    <row r="1862" spans="1:18" hidden="1">
      <c r="A1862" t="s">
        <v>345</v>
      </c>
      <c r="B1862">
        <v>15288</v>
      </c>
      <c r="C1862" t="s">
        <v>248</v>
      </c>
      <c r="D1862">
        <v>49310</v>
      </c>
      <c r="E1862">
        <v>-32</v>
      </c>
      <c r="F1862">
        <v>109</v>
      </c>
      <c r="G1862" t="s">
        <v>285</v>
      </c>
      <c r="H1862" t="s">
        <v>285</v>
      </c>
      <c r="I1862" t="s">
        <v>285</v>
      </c>
      <c r="J1862" t="s">
        <v>285</v>
      </c>
      <c r="K1862" t="s">
        <v>285</v>
      </c>
      <c r="L1862" t="s">
        <v>285</v>
      </c>
      <c r="M1862" t="s">
        <v>285</v>
      </c>
      <c r="N1862" t="s">
        <v>285</v>
      </c>
      <c r="O1862" t="s">
        <v>285</v>
      </c>
      <c r="P1862" t="s">
        <v>285</v>
      </c>
      <c r="Q1862" t="s">
        <v>285</v>
      </c>
      <c r="R1862" t="s">
        <v>285</v>
      </c>
    </row>
    <row r="1863" spans="1:18" hidden="1">
      <c r="A1863" t="s">
        <v>345</v>
      </c>
      <c r="B1863">
        <v>15288</v>
      </c>
      <c r="C1863" t="s">
        <v>249</v>
      </c>
      <c r="D1863">
        <v>49302</v>
      </c>
      <c r="E1863">
        <v>-584</v>
      </c>
      <c r="F1863">
        <v>-297</v>
      </c>
      <c r="G1863" t="s">
        <v>285</v>
      </c>
      <c r="H1863" t="s">
        <v>285</v>
      </c>
      <c r="I1863" t="s">
        <v>285</v>
      </c>
      <c r="J1863" t="s">
        <v>285</v>
      </c>
      <c r="K1863" t="s">
        <v>285</v>
      </c>
      <c r="L1863" t="s">
        <v>285</v>
      </c>
      <c r="M1863" t="s">
        <v>285</v>
      </c>
      <c r="N1863" t="s">
        <v>285</v>
      </c>
      <c r="O1863" t="s">
        <v>285</v>
      </c>
      <c r="P1863" t="s">
        <v>285</v>
      </c>
      <c r="Q1863" t="s">
        <v>285</v>
      </c>
      <c r="R1863" t="s">
        <v>285</v>
      </c>
    </row>
    <row r="1864" spans="1:18" hidden="1">
      <c r="A1864" t="s">
        <v>345</v>
      </c>
      <c r="B1864">
        <v>15288</v>
      </c>
      <c r="C1864" t="s">
        <v>250</v>
      </c>
      <c r="D1864">
        <v>50083</v>
      </c>
      <c r="E1864">
        <v>381</v>
      </c>
      <c r="F1864">
        <v>-45</v>
      </c>
      <c r="G1864" t="s">
        <v>285</v>
      </c>
      <c r="H1864" t="s">
        <v>285</v>
      </c>
      <c r="I1864" t="s">
        <v>285</v>
      </c>
      <c r="J1864" t="s">
        <v>285</v>
      </c>
      <c r="K1864" t="s">
        <v>285</v>
      </c>
      <c r="L1864" t="s">
        <v>285</v>
      </c>
      <c r="M1864" t="s">
        <v>285</v>
      </c>
      <c r="N1864" t="s">
        <v>285</v>
      </c>
      <c r="O1864" t="s">
        <v>285</v>
      </c>
      <c r="P1864" t="s">
        <v>285</v>
      </c>
      <c r="Q1864" t="s">
        <v>285</v>
      </c>
      <c r="R1864" t="s">
        <v>285</v>
      </c>
    </row>
    <row r="1865" spans="1:18" hidden="1">
      <c r="A1865" t="s">
        <v>345</v>
      </c>
      <c r="B1865">
        <v>15288</v>
      </c>
      <c r="C1865" t="s">
        <v>251</v>
      </c>
      <c r="D1865">
        <v>49632</v>
      </c>
      <c r="E1865">
        <v>44</v>
      </c>
      <c r="F1865">
        <v>-1384</v>
      </c>
      <c r="G1865" t="s">
        <v>285</v>
      </c>
      <c r="H1865" t="s">
        <v>285</v>
      </c>
      <c r="I1865" t="s">
        <v>285</v>
      </c>
      <c r="J1865" t="s">
        <v>285</v>
      </c>
      <c r="K1865" t="s">
        <v>285</v>
      </c>
      <c r="L1865" t="s">
        <v>285</v>
      </c>
      <c r="M1865" t="s">
        <v>285</v>
      </c>
      <c r="N1865" t="s">
        <v>285</v>
      </c>
      <c r="O1865" t="s">
        <v>285</v>
      </c>
      <c r="P1865" t="s">
        <v>285</v>
      </c>
      <c r="Q1865" t="s">
        <v>285</v>
      </c>
      <c r="R1865" t="s">
        <v>285</v>
      </c>
    </row>
    <row r="1866" spans="1:18" hidden="1">
      <c r="A1866" t="s">
        <v>345</v>
      </c>
      <c r="B1866">
        <v>15288</v>
      </c>
      <c r="C1866" t="s">
        <v>252</v>
      </c>
      <c r="D1866">
        <v>49033</v>
      </c>
      <c r="E1866">
        <v>698</v>
      </c>
      <c r="F1866">
        <v>1699</v>
      </c>
      <c r="G1866" t="s">
        <v>285</v>
      </c>
      <c r="H1866" t="s">
        <v>285</v>
      </c>
      <c r="I1866" t="s">
        <v>285</v>
      </c>
      <c r="J1866" t="s">
        <v>285</v>
      </c>
      <c r="K1866" t="s">
        <v>285</v>
      </c>
      <c r="L1866" t="s">
        <v>285</v>
      </c>
      <c r="M1866" t="s">
        <v>285</v>
      </c>
      <c r="N1866" t="s">
        <v>285</v>
      </c>
      <c r="O1866" t="s">
        <v>285</v>
      </c>
      <c r="P1866" t="s">
        <v>285</v>
      </c>
      <c r="Q1866" t="s">
        <v>285</v>
      </c>
      <c r="R1866" t="s">
        <v>285</v>
      </c>
    </row>
    <row r="1867" spans="1:18" hidden="1">
      <c r="A1867" t="s">
        <v>345</v>
      </c>
      <c r="B1867">
        <v>15288</v>
      </c>
      <c r="C1867" t="s">
        <v>253</v>
      </c>
      <c r="D1867">
        <v>47543</v>
      </c>
      <c r="E1867">
        <v>-458</v>
      </c>
      <c r="F1867">
        <v>1023</v>
      </c>
      <c r="G1867" t="s">
        <v>285</v>
      </c>
      <c r="H1867" t="s">
        <v>285</v>
      </c>
      <c r="I1867" t="s">
        <v>285</v>
      </c>
      <c r="J1867" t="s">
        <v>285</v>
      </c>
      <c r="K1867" t="s">
        <v>285</v>
      </c>
      <c r="L1867" t="s">
        <v>285</v>
      </c>
      <c r="M1867" t="s">
        <v>285</v>
      </c>
      <c r="N1867" t="s">
        <v>285</v>
      </c>
      <c r="O1867" t="s">
        <v>285</v>
      </c>
      <c r="P1867" t="s">
        <v>285</v>
      </c>
      <c r="Q1867" t="s">
        <v>285</v>
      </c>
      <c r="R1867" t="s">
        <v>285</v>
      </c>
    </row>
    <row r="1868" spans="1:18" hidden="1">
      <c r="A1868" t="s">
        <v>345</v>
      </c>
      <c r="B1868">
        <v>15288</v>
      </c>
      <c r="C1868" t="s">
        <v>254</v>
      </c>
      <c r="D1868">
        <v>47344</v>
      </c>
      <c r="E1868">
        <v>32</v>
      </c>
      <c r="F1868">
        <v>982</v>
      </c>
      <c r="G1868" t="s">
        <v>285</v>
      </c>
      <c r="H1868" t="s">
        <v>285</v>
      </c>
      <c r="I1868" t="s">
        <v>285</v>
      </c>
      <c r="J1868" t="s">
        <v>285</v>
      </c>
      <c r="K1868" t="s">
        <v>285</v>
      </c>
      <c r="L1868" t="s">
        <v>285</v>
      </c>
      <c r="M1868" t="s">
        <v>285</v>
      </c>
      <c r="N1868" t="s">
        <v>285</v>
      </c>
      <c r="O1868" t="s">
        <v>285</v>
      </c>
      <c r="P1868" t="s">
        <v>285</v>
      </c>
      <c r="Q1868" t="s">
        <v>285</v>
      </c>
      <c r="R1868" t="s">
        <v>285</v>
      </c>
    </row>
    <row r="1869" spans="1:18" hidden="1">
      <c r="A1869" t="s">
        <v>345</v>
      </c>
      <c r="B1869">
        <v>15288</v>
      </c>
      <c r="C1869" t="s">
        <v>255</v>
      </c>
      <c r="D1869">
        <v>48153</v>
      </c>
      <c r="E1869">
        <v>521</v>
      </c>
      <c r="F1869">
        <v>1239</v>
      </c>
      <c r="G1869" t="s">
        <v>285</v>
      </c>
      <c r="H1869" t="s">
        <v>285</v>
      </c>
      <c r="I1869" t="s">
        <v>285</v>
      </c>
      <c r="J1869" t="s">
        <v>285</v>
      </c>
      <c r="K1869" t="s">
        <v>285</v>
      </c>
      <c r="L1869" t="s">
        <v>285</v>
      </c>
      <c r="M1869" t="s">
        <v>285</v>
      </c>
      <c r="N1869" t="s">
        <v>285</v>
      </c>
      <c r="O1869" t="s">
        <v>285</v>
      </c>
      <c r="P1869" t="s">
        <v>285</v>
      </c>
      <c r="Q1869" t="s">
        <v>285</v>
      </c>
      <c r="R1869" t="s">
        <v>285</v>
      </c>
    </row>
    <row r="1870" spans="1:18" hidden="1">
      <c r="A1870" t="s">
        <v>345</v>
      </c>
      <c r="B1870">
        <v>15288</v>
      </c>
      <c r="C1870" t="s">
        <v>256</v>
      </c>
      <c r="D1870">
        <v>46425</v>
      </c>
      <c r="E1870">
        <v>210</v>
      </c>
      <c r="F1870">
        <v>806</v>
      </c>
      <c r="G1870" t="s">
        <v>285</v>
      </c>
      <c r="H1870" t="s">
        <v>285</v>
      </c>
      <c r="I1870" t="s">
        <v>285</v>
      </c>
      <c r="J1870" t="s">
        <v>285</v>
      </c>
      <c r="K1870" t="s">
        <v>285</v>
      </c>
      <c r="L1870" t="s">
        <v>285</v>
      </c>
      <c r="M1870" t="s">
        <v>285</v>
      </c>
      <c r="N1870" t="s">
        <v>285</v>
      </c>
      <c r="O1870" t="s">
        <v>285</v>
      </c>
      <c r="P1870" t="s">
        <v>285</v>
      </c>
      <c r="Q1870" t="s">
        <v>285</v>
      </c>
      <c r="R1870" t="s">
        <v>285</v>
      </c>
    </row>
    <row r="1871" spans="1:18" hidden="1">
      <c r="A1871" t="s">
        <v>345</v>
      </c>
      <c r="B1871">
        <v>15288</v>
      </c>
      <c r="C1871" t="s">
        <v>257</v>
      </c>
      <c r="D1871">
        <v>45550</v>
      </c>
      <c r="E1871">
        <v>-299</v>
      </c>
      <c r="F1871">
        <v>-157</v>
      </c>
      <c r="G1871" t="s">
        <v>285</v>
      </c>
      <c r="H1871" t="s">
        <v>285</v>
      </c>
      <c r="I1871" t="s">
        <v>285</v>
      </c>
      <c r="J1871" t="s">
        <v>285</v>
      </c>
      <c r="K1871" t="s">
        <v>285</v>
      </c>
      <c r="L1871" t="s">
        <v>285</v>
      </c>
      <c r="M1871" t="s">
        <v>285</v>
      </c>
      <c r="N1871" t="s">
        <v>285</v>
      </c>
      <c r="O1871" t="s">
        <v>285</v>
      </c>
      <c r="P1871" t="s">
        <v>285</v>
      </c>
      <c r="Q1871" t="s">
        <v>285</v>
      </c>
      <c r="R1871" t="s">
        <v>285</v>
      </c>
    </row>
    <row r="1872" spans="1:18" hidden="1">
      <c r="A1872" t="s">
        <v>345</v>
      </c>
      <c r="B1872">
        <v>15288</v>
      </c>
      <c r="C1872" t="s">
        <v>258</v>
      </c>
      <c r="D1872">
        <v>45686</v>
      </c>
      <c r="E1872">
        <v>-499</v>
      </c>
      <c r="F1872">
        <v>-388</v>
      </c>
      <c r="G1872" t="s">
        <v>285</v>
      </c>
      <c r="H1872" t="s">
        <v>285</v>
      </c>
      <c r="I1872" t="s">
        <v>285</v>
      </c>
      <c r="J1872" t="s">
        <v>285</v>
      </c>
      <c r="K1872" t="s">
        <v>285</v>
      </c>
      <c r="L1872" t="s">
        <v>285</v>
      </c>
      <c r="M1872" t="s">
        <v>285</v>
      </c>
      <c r="N1872" t="s">
        <v>285</v>
      </c>
      <c r="O1872" t="s">
        <v>285</v>
      </c>
      <c r="P1872" t="s">
        <v>285</v>
      </c>
      <c r="Q1872" t="s">
        <v>285</v>
      </c>
      <c r="R1872" t="s">
        <v>285</v>
      </c>
    </row>
    <row r="1873" spans="1:18" hidden="1">
      <c r="A1873" t="s">
        <v>345</v>
      </c>
      <c r="B1873">
        <v>15288</v>
      </c>
      <c r="C1873" t="s">
        <v>259</v>
      </c>
      <c r="D1873">
        <v>46990</v>
      </c>
      <c r="E1873">
        <v>232</v>
      </c>
      <c r="F1873">
        <v>941</v>
      </c>
      <c r="G1873" t="s">
        <v>285</v>
      </c>
      <c r="H1873" t="s">
        <v>285</v>
      </c>
      <c r="I1873" t="s">
        <v>285</v>
      </c>
      <c r="J1873" t="s">
        <v>285</v>
      </c>
      <c r="K1873" t="s">
        <v>285</v>
      </c>
      <c r="L1873" t="s">
        <v>285</v>
      </c>
      <c r="M1873" t="s">
        <v>285</v>
      </c>
      <c r="N1873" t="s">
        <v>285</v>
      </c>
      <c r="O1873" t="s">
        <v>285</v>
      </c>
      <c r="P1873" t="s">
        <v>285</v>
      </c>
      <c r="Q1873" t="s">
        <v>285</v>
      </c>
      <c r="R1873" t="s">
        <v>285</v>
      </c>
    </row>
    <row r="1874" spans="1:18" hidden="1">
      <c r="A1874" t="s">
        <v>345</v>
      </c>
      <c r="B1874">
        <v>15288</v>
      </c>
      <c r="C1874" t="s">
        <v>260</v>
      </c>
      <c r="D1874">
        <v>46454</v>
      </c>
      <c r="E1874">
        <v>201</v>
      </c>
      <c r="F1874">
        <v>-350</v>
      </c>
      <c r="G1874" t="s">
        <v>285</v>
      </c>
      <c r="H1874" t="s">
        <v>285</v>
      </c>
      <c r="I1874" t="s">
        <v>285</v>
      </c>
      <c r="J1874" t="s">
        <v>285</v>
      </c>
      <c r="K1874" t="s">
        <v>285</v>
      </c>
      <c r="L1874" t="s">
        <v>285</v>
      </c>
      <c r="M1874" t="s">
        <v>285</v>
      </c>
      <c r="N1874" t="s">
        <v>285</v>
      </c>
      <c r="O1874" t="s">
        <v>285</v>
      </c>
      <c r="P1874" t="s">
        <v>285</v>
      </c>
      <c r="Q1874" t="s">
        <v>285</v>
      </c>
      <c r="R1874" t="s">
        <v>285</v>
      </c>
    </row>
    <row r="1875" spans="1:18" hidden="1">
      <c r="A1875" t="s">
        <v>345</v>
      </c>
      <c r="B1875">
        <v>15288</v>
      </c>
      <c r="C1875" t="s">
        <v>261</v>
      </c>
      <c r="D1875">
        <v>45859</v>
      </c>
      <c r="E1875">
        <v>278</v>
      </c>
      <c r="F1875">
        <v>131</v>
      </c>
      <c r="G1875" t="s">
        <v>285</v>
      </c>
      <c r="H1875" t="s">
        <v>285</v>
      </c>
      <c r="I1875" t="s">
        <v>285</v>
      </c>
      <c r="J1875" t="s">
        <v>285</v>
      </c>
      <c r="K1875" t="s">
        <v>285</v>
      </c>
      <c r="L1875" t="s">
        <v>285</v>
      </c>
      <c r="M1875" t="s">
        <v>285</v>
      </c>
      <c r="N1875" t="s">
        <v>285</v>
      </c>
      <c r="O1875" t="s">
        <v>285</v>
      </c>
      <c r="P1875" t="s">
        <v>285</v>
      </c>
      <c r="Q1875" t="s">
        <v>285</v>
      </c>
      <c r="R1875" t="s">
        <v>285</v>
      </c>
    </row>
    <row r="1876" spans="1:18" hidden="1">
      <c r="A1876" t="s">
        <v>345</v>
      </c>
      <c r="B1876">
        <v>15288</v>
      </c>
      <c r="C1876" t="s">
        <v>262</v>
      </c>
      <c r="D1876">
        <v>46278</v>
      </c>
      <c r="E1876">
        <v>-116</v>
      </c>
      <c r="F1876">
        <v>1468</v>
      </c>
      <c r="G1876" t="s">
        <v>285</v>
      </c>
      <c r="H1876" t="s">
        <v>285</v>
      </c>
      <c r="I1876" t="s">
        <v>285</v>
      </c>
      <c r="J1876" t="s">
        <v>285</v>
      </c>
      <c r="K1876" t="s">
        <v>285</v>
      </c>
      <c r="L1876" t="s">
        <v>285</v>
      </c>
      <c r="M1876" t="s">
        <v>285</v>
      </c>
      <c r="N1876" t="s">
        <v>285</v>
      </c>
      <c r="O1876" t="s">
        <v>285</v>
      </c>
      <c r="P1876" t="s">
        <v>285</v>
      </c>
      <c r="Q1876" t="s">
        <v>285</v>
      </c>
      <c r="R1876" t="s">
        <v>285</v>
      </c>
    </row>
    <row r="1877" spans="1:18" hidden="1">
      <c r="A1877" t="s">
        <v>345</v>
      </c>
      <c r="B1877">
        <v>15288</v>
      </c>
      <c r="C1877" t="s">
        <v>263</v>
      </c>
      <c r="D1877">
        <v>45618</v>
      </c>
      <c r="E1877">
        <v>-25</v>
      </c>
      <c r="F1877">
        <v>-1077</v>
      </c>
      <c r="G1877" t="s">
        <v>285</v>
      </c>
      <c r="H1877" t="s">
        <v>285</v>
      </c>
      <c r="I1877" t="s">
        <v>285</v>
      </c>
      <c r="J1877" t="s">
        <v>285</v>
      </c>
      <c r="K1877" t="s">
        <v>285</v>
      </c>
      <c r="L1877" t="s">
        <v>285</v>
      </c>
      <c r="M1877" t="s">
        <v>285</v>
      </c>
      <c r="N1877" t="s">
        <v>285</v>
      </c>
      <c r="O1877" t="s">
        <v>285</v>
      </c>
      <c r="P1877" t="s">
        <v>285</v>
      </c>
      <c r="Q1877" t="s">
        <v>285</v>
      </c>
      <c r="R1877" t="s">
        <v>285</v>
      </c>
    </row>
    <row r="1878" spans="1:18" hidden="1">
      <c r="A1878" t="s">
        <v>345</v>
      </c>
      <c r="B1878">
        <v>15288</v>
      </c>
      <c r="C1878" t="s">
        <v>264</v>
      </c>
      <c r="D1878">
        <v>46496</v>
      </c>
      <c r="E1878">
        <v>213</v>
      </c>
      <c r="F1878">
        <v>1183</v>
      </c>
      <c r="G1878" t="s">
        <v>285</v>
      </c>
      <c r="H1878" t="s">
        <v>285</v>
      </c>
      <c r="I1878" t="s">
        <v>285</v>
      </c>
      <c r="J1878" t="s">
        <v>285</v>
      </c>
      <c r="K1878" t="s">
        <v>285</v>
      </c>
      <c r="L1878" t="s">
        <v>285</v>
      </c>
      <c r="M1878" t="s">
        <v>285</v>
      </c>
      <c r="N1878" t="s">
        <v>285</v>
      </c>
      <c r="O1878" t="s">
        <v>285</v>
      </c>
      <c r="P1878" t="s">
        <v>285</v>
      </c>
      <c r="Q1878" t="s">
        <v>285</v>
      </c>
      <c r="R1878" t="s">
        <v>285</v>
      </c>
    </row>
    <row r="1879" spans="1:18" hidden="1">
      <c r="A1879" t="s">
        <v>345</v>
      </c>
      <c r="B1879">
        <v>15288</v>
      </c>
      <c r="C1879" t="s">
        <v>265</v>
      </c>
      <c r="D1879">
        <v>45671</v>
      </c>
      <c r="E1879">
        <v>-517</v>
      </c>
      <c r="F1879">
        <v>925</v>
      </c>
      <c r="G1879" t="s">
        <v>285</v>
      </c>
      <c r="H1879" t="s">
        <v>285</v>
      </c>
      <c r="I1879" t="s">
        <v>285</v>
      </c>
      <c r="J1879" t="s">
        <v>285</v>
      </c>
      <c r="K1879" t="s">
        <v>285</v>
      </c>
      <c r="L1879" t="s">
        <v>285</v>
      </c>
      <c r="M1879" t="s">
        <v>285</v>
      </c>
      <c r="N1879" t="s">
        <v>285</v>
      </c>
      <c r="O1879" t="s">
        <v>285</v>
      </c>
      <c r="P1879" t="s">
        <v>285</v>
      </c>
      <c r="Q1879" t="s">
        <v>285</v>
      </c>
      <c r="R1879" t="s">
        <v>285</v>
      </c>
    </row>
    <row r="1880" spans="1:18" hidden="1">
      <c r="A1880" t="s">
        <v>345</v>
      </c>
      <c r="B1880">
        <v>15288</v>
      </c>
      <c r="C1880" t="s">
        <v>266</v>
      </c>
      <c r="D1880">
        <v>45474</v>
      </c>
      <c r="E1880">
        <v>408</v>
      </c>
      <c r="F1880">
        <v>782</v>
      </c>
      <c r="G1880" t="s">
        <v>285</v>
      </c>
      <c r="H1880" t="s">
        <v>285</v>
      </c>
      <c r="I1880" t="s">
        <v>285</v>
      </c>
      <c r="J1880" t="s">
        <v>285</v>
      </c>
      <c r="K1880" t="s">
        <v>285</v>
      </c>
      <c r="L1880" t="s">
        <v>285</v>
      </c>
      <c r="M1880" t="s">
        <v>285</v>
      </c>
      <c r="N1880" t="s">
        <v>285</v>
      </c>
      <c r="O1880" t="s">
        <v>285</v>
      </c>
      <c r="P1880" t="s">
        <v>285</v>
      </c>
      <c r="Q1880" t="s">
        <v>285</v>
      </c>
      <c r="R1880" t="s">
        <v>285</v>
      </c>
    </row>
    <row r="1881" spans="1:18" hidden="1">
      <c r="A1881" t="s">
        <v>345</v>
      </c>
      <c r="B1881">
        <v>15288</v>
      </c>
      <c r="C1881" t="s">
        <v>267</v>
      </c>
      <c r="D1881">
        <v>44424</v>
      </c>
      <c r="E1881">
        <v>241</v>
      </c>
      <c r="F1881">
        <v>1021</v>
      </c>
      <c r="G1881" t="s">
        <v>285</v>
      </c>
      <c r="H1881" t="s">
        <v>285</v>
      </c>
      <c r="I1881" t="s">
        <v>285</v>
      </c>
      <c r="J1881" t="s">
        <v>285</v>
      </c>
      <c r="K1881" t="s">
        <v>285</v>
      </c>
      <c r="L1881" t="s">
        <v>285</v>
      </c>
      <c r="M1881" t="s">
        <v>285</v>
      </c>
      <c r="N1881" t="s">
        <v>285</v>
      </c>
      <c r="O1881" t="s">
        <v>285</v>
      </c>
      <c r="P1881" t="s">
        <v>285</v>
      </c>
      <c r="Q1881" t="s">
        <v>285</v>
      </c>
      <c r="R1881" t="s">
        <v>285</v>
      </c>
    </row>
    <row r="1882" spans="1:18" hidden="1">
      <c r="A1882" t="s">
        <v>345</v>
      </c>
      <c r="B1882">
        <v>15288</v>
      </c>
      <c r="C1882" t="s">
        <v>268</v>
      </c>
      <c r="D1882">
        <v>43429</v>
      </c>
      <c r="E1882">
        <v>1286</v>
      </c>
      <c r="F1882">
        <v>1081</v>
      </c>
      <c r="G1882" t="s">
        <v>285</v>
      </c>
      <c r="H1882" t="s">
        <v>285</v>
      </c>
      <c r="I1882" t="s">
        <v>285</v>
      </c>
      <c r="J1882" t="s">
        <v>285</v>
      </c>
      <c r="K1882" t="s">
        <v>285</v>
      </c>
      <c r="L1882" t="s">
        <v>285</v>
      </c>
      <c r="M1882" t="s">
        <v>285</v>
      </c>
      <c r="N1882" t="s">
        <v>285</v>
      </c>
      <c r="O1882" t="s">
        <v>285</v>
      </c>
      <c r="P1882" t="s">
        <v>285</v>
      </c>
      <c r="Q1882" t="s">
        <v>285</v>
      </c>
      <c r="R1882" t="s">
        <v>285</v>
      </c>
    </row>
    <row r="1883" spans="1:18" hidden="1">
      <c r="A1883" t="s">
        <v>345</v>
      </c>
      <c r="B1883">
        <v>15288</v>
      </c>
      <c r="C1883" t="s">
        <v>269</v>
      </c>
      <c r="D1883">
        <v>41300</v>
      </c>
      <c r="E1883">
        <v>-1187</v>
      </c>
      <c r="F1883">
        <v>-1745</v>
      </c>
      <c r="G1883" t="s">
        <v>285</v>
      </c>
      <c r="H1883" t="s">
        <v>285</v>
      </c>
      <c r="I1883" t="s">
        <v>285</v>
      </c>
      <c r="J1883" t="s">
        <v>285</v>
      </c>
      <c r="K1883" t="s">
        <v>285</v>
      </c>
      <c r="L1883" t="s">
        <v>285</v>
      </c>
      <c r="M1883" t="s">
        <v>285</v>
      </c>
      <c r="N1883" t="s">
        <v>285</v>
      </c>
      <c r="O1883" t="s">
        <v>285</v>
      </c>
      <c r="P1883" t="s">
        <v>285</v>
      </c>
      <c r="Q1883" t="s">
        <v>285</v>
      </c>
      <c r="R1883" t="s">
        <v>285</v>
      </c>
    </row>
    <row r="1884" spans="1:18" hidden="1">
      <c r="A1884" t="s">
        <v>345</v>
      </c>
      <c r="B1884">
        <v>15288</v>
      </c>
      <c r="C1884" t="s">
        <v>270</v>
      </c>
      <c r="D1884">
        <v>44275</v>
      </c>
      <c r="E1884">
        <v>1187</v>
      </c>
      <c r="F1884">
        <v>867</v>
      </c>
      <c r="G1884" t="s">
        <v>285</v>
      </c>
      <c r="H1884" t="s">
        <v>285</v>
      </c>
      <c r="I1884" t="s">
        <v>285</v>
      </c>
      <c r="J1884" t="s">
        <v>285</v>
      </c>
      <c r="K1884" t="s">
        <v>285</v>
      </c>
      <c r="L1884" t="s">
        <v>285</v>
      </c>
      <c r="M1884" t="s">
        <v>285</v>
      </c>
      <c r="N1884" t="s">
        <v>285</v>
      </c>
      <c r="O1884" t="s">
        <v>285</v>
      </c>
      <c r="P1884" t="s">
        <v>285</v>
      </c>
      <c r="Q1884" t="s">
        <v>285</v>
      </c>
      <c r="R1884" t="s">
        <v>285</v>
      </c>
    </row>
    <row r="1885" spans="1:18" hidden="1">
      <c r="A1885" t="s">
        <v>345</v>
      </c>
      <c r="B1885">
        <v>15288</v>
      </c>
      <c r="C1885" t="s">
        <v>271</v>
      </c>
      <c r="D1885">
        <v>42647</v>
      </c>
      <c r="E1885">
        <v>-509</v>
      </c>
      <c r="F1885">
        <v>-203</v>
      </c>
      <c r="G1885" t="s">
        <v>285</v>
      </c>
      <c r="H1885" t="s">
        <v>285</v>
      </c>
      <c r="I1885" t="s">
        <v>285</v>
      </c>
      <c r="J1885" t="s">
        <v>285</v>
      </c>
      <c r="K1885" t="s">
        <v>285</v>
      </c>
      <c r="L1885" t="s">
        <v>285</v>
      </c>
      <c r="M1885" t="s">
        <v>285</v>
      </c>
      <c r="N1885" t="s">
        <v>285</v>
      </c>
      <c r="O1885" t="s">
        <v>285</v>
      </c>
      <c r="P1885" t="s">
        <v>285</v>
      </c>
      <c r="Q1885" t="s">
        <v>285</v>
      </c>
      <c r="R1885" t="s">
        <v>285</v>
      </c>
    </row>
    <row r="1886" spans="1:18" hidden="1">
      <c r="A1886" t="s">
        <v>345</v>
      </c>
      <c r="B1886">
        <v>15288</v>
      </c>
      <c r="C1886" t="s">
        <v>272</v>
      </c>
      <c r="D1886">
        <v>43095</v>
      </c>
      <c r="E1886">
        <v>-406</v>
      </c>
      <c r="F1886">
        <v>-3029</v>
      </c>
      <c r="G1886" t="s">
        <v>285</v>
      </c>
      <c r="H1886" t="s">
        <v>285</v>
      </c>
      <c r="I1886" t="s">
        <v>285</v>
      </c>
      <c r="J1886" t="s">
        <v>285</v>
      </c>
      <c r="K1886" t="s">
        <v>285</v>
      </c>
      <c r="L1886" t="s">
        <v>285</v>
      </c>
      <c r="M1886" t="s">
        <v>285</v>
      </c>
      <c r="N1886" t="s">
        <v>285</v>
      </c>
      <c r="O1886" t="s">
        <v>285</v>
      </c>
      <c r="P1886" t="s">
        <v>285</v>
      </c>
      <c r="Q1886" t="s">
        <v>285</v>
      </c>
      <c r="R1886" t="s">
        <v>285</v>
      </c>
    </row>
    <row r="1887" spans="1:18" hidden="1">
      <c r="A1887" t="s">
        <v>345</v>
      </c>
      <c r="B1887">
        <v>15288</v>
      </c>
      <c r="C1887" t="s">
        <v>273</v>
      </c>
      <c r="D1887">
        <v>43526</v>
      </c>
      <c r="E1887">
        <v>604</v>
      </c>
      <c r="F1887">
        <v>6077</v>
      </c>
      <c r="G1887" t="s">
        <v>285</v>
      </c>
      <c r="H1887" t="s">
        <v>285</v>
      </c>
      <c r="I1887" t="s">
        <v>285</v>
      </c>
      <c r="J1887" t="s">
        <v>285</v>
      </c>
      <c r="K1887" t="s">
        <v>285</v>
      </c>
      <c r="L1887" t="s">
        <v>285</v>
      </c>
      <c r="M1887" t="s">
        <v>285</v>
      </c>
      <c r="N1887" t="s">
        <v>285</v>
      </c>
      <c r="O1887" t="s">
        <v>285</v>
      </c>
      <c r="P1887" t="s">
        <v>285</v>
      </c>
      <c r="Q1887" t="s">
        <v>285</v>
      </c>
      <c r="R1887" t="s">
        <v>285</v>
      </c>
    </row>
    <row r="1888" spans="1:18" hidden="1">
      <c r="A1888" t="s">
        <v>345</v>
      </c>
      <c r="B1888">
        <v>15288</v>
      </c>
      <c r="C1888" t="s">
        <v>274</v>
      </c>
      <c r="D1888">
        <v>41468</v>
      </c>
      <c r="E1888">
        <v>956</v>
      </c>
      <c r="F1888">
        <v>1933</v>
      </c>
      <c r="G1888" t="s">
        <v>285</v>
      </c>
      <c r="H1888" t="s">
        <v>285</v>
      </c>
      <c r="I1888" t="s">
        <v>285</v>
      </c>
      <c r="J1888" t="s">
        <v>285</v>
      </c>
      <c r="K1888" t="s">
        <v>285</v>
      </c>
      <c r="L1888" t="s">
        <v>285</v>
      </c>
      <c r="M1888" t="s">
        <v>285</v>
      </c>
      <c r="N1888" t="s">
        <v>285</v>
      </c>
      <c r="O1888" t="s">
        <v>285</v>
      </c>
      <c r="P1888" t="s">
        <v>285</v>
      </c>
      <c r="Q1888" t="s">
        <v>285</v>
      </c>
      <c r="R1888" t="s">
        <v>285</v>
      </c>
    </row>
    <row r="1889" spans="1:18" hidden="1">
      <c r="A1889" t="s">
        <v>345</v>
      </c>
      <c r="B1889">
        <v>15288</v>
      </c>
      <c r="C1889" t="s">
        <v>275</v>
      </c>
      <c r="D1889">
        <v>38828</v>
      </c>
      <c r="E1889">
        <v>-1239</v>
      </c>
      <c r="F1889">
        <v>710</v>
      </c>
      <c r="G1889" t="s">
        <v>285</v>
      </c>
      <c r="H1889" t="s">
        <v>285</v>
      </c>
      <c r="I1889" t="s">
        <v>285</v>
      </c>
      <c r="J1889" t="s">
        <v>285</v>
      </c>
      <c r="K1889" t="s">
        <v>285</v>
      </c>
      <c r="L1889" t="s">
        <v>285</v>
      </c>
      <c r="M1889" t="s">
        <v>285</v>
      </c>
      <c r="N1889" t="s">
        <v>285</v>
      </c>
      <c r="O1889" t="s">
        <v>285</v>
      </c>
      <c r="P1889" t="s">
        <v>285</v>
      </c>
      <c r="Q1889" t="s">
        <v>285</v>
      </c>
      <c r="R1889" t="s">
        <v>285</v>
      </c>
    </row>
    <row r="1890" spans="1:18" hidden="1">
      <c r="A1890" t="s">
        <v>345</v>
      </c>
      <c r="B1890">
        <v>15288</v>
      </c>
      <c r="C1890" t="s">
        <v>276</v>
      </c>
      <c r="D1890">
        <v>40780</v>
      </c>
      <c r="E1890">
        <v>1546</v>
      </c>
      <c r="F1890">
        <v>-852</v>
      </c>
      <c r="G1890" t="s">
        <v>285</v>
      </c>
      <c r="H1890" t="s">
        <v>285</v>
      </c>
      <c r="I1890" t="s">
        <v>285</v>
      </c>
      <c r="J1890" t="s">
        <v>285</v>
      </c>
      <c r="K1890" t="s">
        <v>285</v>
      </c>
      <c r="L1890" t="s">
        <v>285</v>
      </c>
      <c r="M1890" t="s">
        <v>285</v>
      </c>
      <c r="N1890" t="s">
        <v>285</v>
      </c>
      <c r="O1890" t="s">
        <v>285</v>
      </c>
      <c r="P1890" t="s">
        <v>285</v>
      </c>
      <c r="Q1890" t="s">
        <v>285</v>
      </c>
      <c r="R1890" t="s">
        <v>285</v>
      </c>
    </row>
    <row r="1891" spans="1:18" hidden="1">
      <c r="A1891" t="s">
        <v>345</v>
      </c>
      <c r="B1891">
        <v>15288</v>
      </c>
      <c r="C1891" t="s">
        <v>277</v>
      </c>
      <c r="D1891">
        <v>40119</v>
      </c>
      <c r="E1891">
        <v>1285</v>
      </c>
      <c r="F1891">
        <v>-669</v>
      </c>
      <c r="G1891" t="s">
        <v>285</v>
      </c>
      <c r="H1891" t="s">
        <v>285</v>
      </c>
      <c r="I1891" t="s">
        <v>285</v>
      </c>
      <c r="J1891" t="s">
        <v>285</v>
      </c>
      <c r="K1891" t="s">
        <v>285</v>
      </c>
      <c r="L1891" t="s">
        <v>285</v>
      </c>
      <c r="M1891" t="s">
        <v>285</v>
      </c>
      <c r="N1891" t="s">
        <v>285</v>
      </c>
      <c r="O1891" t="s">
        <v>285</v>
      </c>
      <c r="P1891" t="s">
        <v>285</v>
      </c>
      <c r="Q1891" t="s">
        <v>285</v>
      </c>
      <c r="R1891" t="s">
        <v>285</v>
      </c>
    </row>
    <row r="1892" spans="1:18" hidden="1">
      <c r="A1892" t="s">
        <v>345</v>
      </c>
      <c r="B1892">
        <v>15288</v>
      </c>
      <c r="C1892" t="s">
        <v>278</v>
      </c>
      <c r="D1892">
        <v>39290</v>
      </c>
      <c r="E1892">
        <v>-723</v>
      </c>
      <c r="F1892">
        <v>445</v>
      </c>
      <c r="G1892" t="s">
        <v>285</v>
      </c>
      <c r="H1892" t="s">
        <v>285</v>
      </c>
      <c r="I1892" t="s">
        <v>285</v>
      </c>
      <c r="J1892" t="s">
        <v>285</v>
      </c>
      <c r="K1892" t="s">
        <v>285</v>
      </c>
      <c r="L1892" t="s">
        <v>285</v>
      </c>
      <c r="M1892" t="s">
        <v>285</v>
      </c>
      <c r="N1892" t="s">
        <v>285</v>
      </c>
      <c r="O1892" t="s">
        <v>285</v>
      </c>
      <c r="P1892" t="s">
        <v>285</v>
      </c>
      <c r="Q1892" t="s">
        <v>285</v>
      </c>
      <c r="R1892" t="s">
        <v>285</v>
      </c>
    </row>
    <row r="1893" spans="1:18" hidden="1">
      <c r="A1893" t="s">
        <v>345</v>
      </c>
      <c r="B1893">
        <v>15288</v>
      </c>
      <c r="C1893" t="s">
        <v>279</v>
      </c>
      <c r="D1893">
        <v>39826</v>
      </c>
      <c r="E1893">
        <v>1694</v>
      </c>
      <c r="F1893">
        <v>247</v>
      </c>
      <c r="G1893" t="s">
        <v>285</v>
      </c>
      <c r="H1893" t="s">
        <v>285</v>
      </c>
      <c r="I1893" t="s">
        <v>285</v>
      </c>
      <c r="J1893" t="s">
        <v>285</v>
      </c>
      <c r="K1893" t="s">
        <v>285</v>
      </c>
      <c r="L1893" t="s">
        <v>285</v>
      </c>
      <c r="M1893" t="s">
        <v>285</v>
      </c>
      <c r="N1893" t="s">
        <v>285</v>
      </c>
      <c r="O1893" t="s">
        <v>285</v>
      </c>
      <c r="P1893" t="s">
        <v>285</v>
      </c>
      <c r="Q1893" t="s">
        <v>285</v>
      </c>
      <c r="R1893" t="s">
        <v>285</v>
      </c>
    </row>
    <row r="1894" spans="1:18" hidden="1">
      <c r="A1894" t="s">
        <v>345</v>
      </c>
      <c r="B1894">
        <v>15288</v>
      </c>
      <c r="C1894" t="s">
        <v>280</v>
      </c>
      <c r="D1894">
        <v>37976</v>
      </c>
      <c r="E1894">
        <v>-198</v>
      </c>
      <c r="F1894">
        <v>-450</v>
      </c>
      <c r="G1894" t="s">
        <v>285</v>
      </c>
      <c r="H1894" t="s">
        <v>285</v>
      </c>
      <c r="I1894" t="s">
        <v>285</v>
      </c>
      <c r="J1894" t="s">
        <v>285</v>
      </c>
      <c r="K1894" t="s">
        <v>285</v>
      </c>
      <c r="L1894" t="s">
        <v>285</v>
      </c>
      <c r="M1894" t="s">
        <v>285</v>
      </c>
      <c r="N1894" t="s">
        <v>285</v>
      </c>
      <c r="O1894" t="s">
        <v>285</v>
      </c>
      <c r="P1894" t="s">
        <v>285</v>
      </c>
      <c r="Q1894" t="s">
        <v>285</v>
      </c>
      <c r="R1894" t="s">
        <v>285</v>
      </c>
    </row>
    <row r="1895" spans="1:18" hidden="1">
      <c r="A1895" t="s">
        <v>345</v>
      </c>
      <c r="B1895">
        <v>15288</v>
      </c>
      <c r="C1895" t="s">
        <v>281</v>
      </c>
      <c r="D1895">
        <v>38478</v>
      </c>
      <c r="E1895">
        <v>381</v>
      </c>
      <c r="F1895">
        <v>-422</v>
      </c>
      <c r="G1895" t="s">
        <v>285</v>
      </c>
      <c r="H1895" t="s">
        <v>285</v>
      </c>
      <c r="I1895" t="s">
        <v>285</v>
      </c>
      <c r="J1895" t="s">
        <v>285</v>
      </c>
      <c r="K1895" t="s">
        <v>285</v>
      </c>
      <c r="L1895" t="s">
        <v>285</v>
      </c>
      <c r="M1895" t="s">
        <v>285</v>
      </c>
      <c r="N1895" t="s">
        <v>285</v>
      </c>
      <c r="O1895" t="s">
        <v>285</v>
      </c>
      <c r="P1895" t="s">
        <v>285</v>
      </c>
      <c r="Q1895" t="s">
        <v>285</v>
      </c>
      <c r="R1895" t="s">
        <v>285</v>
      </c>
    </row>
    <row r="1896" spans="1:18" hidden="1">
      <c r="A1896" t="s">
        <v>345</v>
      </c>
      <c r="B1896">
        <v>15288</v>
      </c>
      <c r="C1896" t="s">
        <v>282</v>
      </c>
      <c r="D1896">
        <v>37797</v>
      </c>
      <c r="E1896">
        <v>548</v>
      </c>
      <c r="F1896">
        <v>1634</v>
      </c>
      <c r="G1896" t="s">
        <v>285</v>
      </c>
      <c r="H1896" t="s">
        <v>285</v>
      </c>
      <c r="I1896" t="s">
        <v>285</v>
      </c>
      <c r="J1896" t="s">
        <v>285</v>
      </c>
      <c r="K1896" t="s">
        <v>285</v>
      </c>
      <c r="L1896" t="s">
        <v>285</v>
      </c>
      <c r="M1896" t="s">
        <v>285</v>
      </c>
      <c r="N1896" t="s">
        <v>285</v>
      </c>
      <c r="O1896" t="s">
        <v>285</v>
      </c>
      <c r="P1896" t="s">
        <v>285</v>
      </c>
      <c r="Q1896" t="s">
        <v>285</v>
      </c>
      <c r="R1896" t="s">
        <v>285</v>
      </c>
    </row>
    <row r="1897" spans="1:18" hidden="1">
      <c r="A1897" t="s">
        <v>345</v>
      </c>
      <c r="B1897">
        <v>15288</v>
      </c>
      <c r="C1897" t="s">
        <v>283</v>
      </c>
      <c r="D1897">
        <v>36367</v>
      </c>
      <c r="E1897">
        <v>-204</v>
      </c>
      <c r="F1897">
        <v>-2034</v>
      </c>
      <c r="G1897" t="s">
        <v>285</v>
      </c>
      <c r="H1897" t="s">
        <v>285</v>
      </c>
      <c r="I1897" t="s">
        <v>285</v>
      </c>
      <c r="J1897" t="s">
        <v>285</v>
      </c>
      <c r="K1897" t="s">
        <v>285</v>
      </c>
      <c r="L1897" t="s">
        <v>285</v>
      </c>
      <c r="M1897" t="s">
        <v>285</v>
      </c>
      <c r="N1897" t="s">
        <v>285</v>
      </c>
      <c r="O1897" t="s">
        <v>285</v>
      </c>
      <c r="P1897" t="s">
        <v>285</v>
      </c>
      <c r="Q1897" t="s">
        <v>285</v>
      </c>
      <c r="R1897" t="s">
        <v>285</v>
      </c>
    </row>
    <row r="1898" spans="1:18" hidden="1">
      <c r="A1898" t="s">
        <v>345</v>
      </c>
      <c r="B1898">
        <v>15288</v>
      </c>
      <c r="C1898" t="s">
        <v>284</v>
      </c>
      <c r="D1898">
        <v>37434</v>
      </c>
      <c r="E1898" t="s">
        <v>285</v>
      </c>
      <c r="F1898" t="s">
        <v>285</v>
      </c>
      <c r="G1898" t="s">
        <v>285</v>
      </c>
      <c r="H1898" t="s">
        <v>285</v>
      </c>
      <c r="I1898" t="s">
        <v>285</v>
      </c>
      <c r="J1898" t="s">
        <v>285</v>
      </c>
      <c r="K1898" t="s">
        <v>285</v>
      </c>
      <c r="L1898" t="s">
        <v>285</v>
      </c>
      <c r="M1898" t="s">
        <v>285</v>
      </c>
      <c r="N1898" t="s">
        <v>285</v>
      </c>
      <c r="O1898" t="s">
        <v>285</v>
      </c>
      <c r="P1898" t="s">
        <v>285</v>
      </c>
      <c r="Q1898" t="s">
        <v>285</v>
      </c>
      <c r="R1898" t="s">
        <v>285</v>
      </c>
    </row>
    <row r="1899" spans="1:18" hidden="1">
      <c r="A1899" t="s">
        <v>345</v>
      </c>
      <c r="B1899">
        <v>15288</v>
      </c>
      <c r="C1899" t="s">
        <v>286</v>
      </c>
      <c r="D1899">
        <v>34070</v>
      </c>
      <c r="E1899" t="s">
        <v>285</v>
      </c>
      <c r="F1899" t="s">
        <v>285</v>
      </c>
      <c r="G1899" t="s">
        <v>285</v>
      </c>
      <c r="H1899" t="s">
        <v>285</v>
      </c>
      <c r="I1899" t="s">
        <v>285</v>
      </c>
      <c r="J1899" t="s">
        <v>285</v>
      </c>
      <c r="K1899" t="s">
        <v>285</v>
      </c>
      <c r="L1899" t="s">
        <v>285</v>
      </c>
      <c r="M1899" t="s">
        <v>285</v>
      </c>
      <c r="N1899" t="s">
        <v>285</v>
      </c>
      <c r="O1899" t="s">
        <v>285</v>
      </c>
      <c r="P1899" t="s">
        <v>285</v>
      </c>
      <c r="Q1899" t="s">
        <v>285</v>
      </c>
      <c r="R1899" t="s">
        <v>285</v>
      </c>
    </row>
    <row r="1900" spans="1:18" hidden="1">
      <c r="A1900" t="s">
        <v>345</v>
      </c>
      <c r="B1900">
        <v>15288</v>
      </c>
      <c r="C1900" t="s">
        <v>287</v>
      </c>
      <c r="D1900">
        <v>34830</v>
      </c>
      <c r="E1900" t="s">
        <v>285</v>
      </c>
      <c r="F1900" t="s">
        <v>285</v>
      </c>
      <c r="G1900" t="s">
        <v>285</v>
      </c>
      <c r="H1900" t="s">
        <v>285</v>
      </c>
      <c r="I1900" t="s">
        <v>285</v>
      </c>
      <c r="J1900" t="s">
        <v>285</v>
      </c>
      <c r="K1900" t="s">
        <v>285</v>
      </c>
      <c r="L1900" t="s">
        <v>285</v>
      </c>
      <c r="M1900" t="s">
        <v>285</v>
      </c>
      <c r="N1900" t="s">
        <v>285</v>
      </c>
      <c r="O1900" t="s">
        <v>285</v>
      </c>
      <c r="P1900" t="s">
        <v>285</v>
      </c>
      <c r="Q1900" t="s">
        <v>285</v>
      </c>
      <c r="R1900" t="s">
        <v>285</v>
      </c>
    </row>
    <row r="1901" spans="1:18" hidden="1">
      <c r="A1901" t="s">
        <v>345</v>
      </c>
      <c r="B1901">
        <v>15288</v>
      </c>
      <c r="C1901" t="s">
        <v>288</v>
      </c>
      <c r="D1901">
        <v>30623</v>
      </c>
      <c r="E1901" t="s">
        <v>285</v>
      </c>
      <c r="F1901" t="s">
        <v>285</v>
      </c>
      <c r="G1901" t="s">
        <v>285</v>
      </c>
      <c r="H1901" t="s">
        <v>285</v>
      </c>
      <c r="I1901" t="s">
        <v>285</v>
      </c>
      <c r="J1901" t="s">
        <v>285</v>
      </c>
      <c r="K1901" t="s">
        <v>285</v>
      </c>
      <c r="L1901" t="s">
        <v>285</v>
      </c>
      <c r="M1901" t="s">
        <v>285</v>
      </c>
      <c r="N1901" t="s">
        <v>285</v>
      </c>
      <c r="O1901" t="s">
        <v>285</v>
      </c>
      <c r="P1901" t="s">
        <v>285</v>
      </c>
      <c r="Q1901" t="s">
        <v>285</v>
      </c>
      <c r="R1901" t="s">
        <v>285</v>
      </c>
    </row>
    <row r="1902" spans="1:18" hidden="1">
      <c r="A1902" t="s">
        <v>345</v>
      </c>
      <c r="B1902">
        <v>15288</v>
      </c>
      <c r="C1902" t="s">
        <v>289</v>
      </c>
      <c r="D1902">
        <v>29080</v>
      </c>
      <c r="E1902" t="s">
        <v>285</v>
      </c>
      <c r="F1902" t="s">
        <v>285</v>
      </c>
      <c r="G1902" t="s">
        <v>285</v>
      </c>
      <c r="H1902" t="s">
        <v>285</v>
      </c>
      <c r="I1902" t="s">
        <v>285</v>
      </c>
      <c r="J1902" t="s">
        <v>285</v>
      </c>
      <c r="K1902" t="s">
        <v>285</v>
      </c>
      <c r="L1902" t="s">
        <v>285</v>
      </c>
      <c r="M1902" t="s">
        <v>285</v>
      </c>
      <c r="N1902" t="s">
        <v>285</v>
      </c>
      <c r="O1902" t="s">
        <v>285</v>
      </c>
      <c r="P1902" t="s">
        <v>285</v>
      </c>
      <c r="Q1902" t="s">
        <v>285</v>
      </c>
      <c r="R1902" t="s">
        <v>285</v>
      </c>
    </row>
    <row r="1903" spans="1:18" hidden="1">
      <c r="A1903" t="s">
        <v>345</v>
      </c>
      <c r="B1903">
        <v>15288</v>
      </c>
      <c r="C1903" t="s">
        <v>290</v>
      </c>
      <c r="D1903">
        <v>30197</v>
      </c>
      <c r="E1903" t="s">
        <v>285</v>
      </c>
      <c r="F1903" t="s">
        <v>285</v>
      </c>
      <c r="G1903" t="s">
        <v>285</v>
      </c>
      <c r="H1903" t="s">
        <v>285</v>
      </c>
      <c r="I1903" t="s">
        <v>285</v>
      </c>
      <c r="J1903" t="s">
        <v>285</v>
      </c>
      <c r="K1903" t="s">
        <v>285</v>
      </c>
      <c r="L1903" t="s">
        <v>285</v>
      </c>
      <c r="M1903" t="s">
        <v>285</v>
      </c>
      <c r="N1903" t="s">
        <v>285</v>
      </c>
      <c r="O1903" t="s">
        <v>285</v>
      </c>
      <c r="P1903" t="s">
        <v>285</v>
      </c>
      <c r="Q1903" t="s">
        <v>285</v>
      </c>
      <c r="R1903" t="s">
        <v>285</v>
      </c>
    </row>
    <row r="1904" spans="1:18" hidden="1">
      <c r="A1904" t="s">
        <v>345</v>
      </c>
      <c r="B1904">
        <v>15288</v>
      </c>
      <c r="C1904" t="s">
        <v>291</v>
      </c>
      <c r="D1904">
        <v>31270</v>
      </c>
      <c r="E1904" t="s">
        <v>285</v>
      </c>
      <c r="F1904" t="s">
        <v>285</v>
      </c>
      <c r="G1904" t="s">
        <v>285</v>
      </c>
      <c r="H1904" t="s">
        <v>285</v>
      </c>
      <c r="I1904" t="s">
        <v>285</v>
      </c>
      <c r="J1904" t="s">
        <v>285</v>
      </c>
      <c r="K1904" t="s">
        <v>285</v>
      </c>
      <c r="L1904" t="s">
        <v>285</v>
      </c>
      <c r="M1904" t="s">
        <v>285</v>
      </c>
      <c r="N1904" t="s">
        <v>285</v>
      </c>
      <c r="O1904" t="s">
        <v>285</v>
      </c>
      <c r="P1904" t="s">
        <v>285</v>
      </c>
      <c r="Q1904" t="s">
        <v>285</v>
      </c>
      <c r="R1904" t="s">
        <v>285</v>
      </c>
    </row>
    <row r="1905" spans="1:18" hidden="1">
      <c r="A1905" t="s">
        <v>345</v>
      </c>
      <c r="B1905">
        <v>15288</v>
      </c>
      <c r="C1905" t="s">
        <v>292</v>
      </c>
      <c r="D1905">
        <v>28973</v>
      </c>
      <c r="E1905" t="s">
        <v>285</v>
      </c>
      <c r="F1905" t="s">
        <v>285</v>
      </c>
      <c r="G1905" t="s">
        <v>285</v>
      </c>
      <c r="H1905" t="s">
        <v>285</v>
      </c>
      <c r="I1905" t="s">
        <v>285</v>
      </c>
      <c r="J1905" t="s">
        <v>285</v>
      </c>
      <c r="K1905" t="s">
        <v>285</v>
      </c>
      <c r="L1905" t="s">
        <v>285</v>
      </c>
      <c r="M1905" t="s">
        <v>285</v>
      </c>
      <c r="N1905" t="s">
        <v>285</v>
      </c>
      <c r="O1905" t="s">
        <v>285</v>
      </c>
      <c r="P1905" t="s">
        <v>285</v>
      </c>
      <c r="Q1905" t="s">
        <v>285</v>
      </c>
      <c r="R1905" t="s">
        <v>285</v>
      </c>
    </row>
    <row r="1906" spans="1:18" hidden="1">
      <c r="A1906" t="s">
        <v>345</v>
      </c>
      <c r="B1906">
        <v>15288</v>
      </c>
      <c r="C1906" t="s">
        <v>293</v>
      </c>
      <c r="D1906">
        <v>30317</v>
      </c>
      <c r="E1906" t="s">
        <v>285</v>
      </c>
      <c r="F1906" t="s">
        <v>285</v>
      </c>
      <c r="G1906" t="s">
        <v>285</v>
      </c>
      <c r="H1906" t="s">
        <v>285</v>
      </c>
      <c r="I1906" t="s">
        <v>285</v>
      </c>
      <c r="J1906" t="s">
        <v>285</v>
      </c>
      <c r="K1906" t="s">
        <v>285</v>
      </c>
      <c r="L1906" t="s">
        <v>285</v>
      </c>
      <c r="M1906" t="s">
        <v>285</v>
      </c>
      <c r="N1906" t="s">
        <v>285</v>
      </c>
      <c r="O1906" t="s">
        <v>285</v>
      </c>
      <c r="P1906" t="s">
        <v>285</v>
      </c>
      <c r="Q1906" t="s">
        <v>285</v>
      </c>
      <c r="R1906" t="s">
        <v>285</v>
      </c>
    </row>
    <row r="1907" spans="1:18" hidden="1">
      <c r="A1907" t="s">
        <v>345</v>
      </c>
      <c r="B1907">
        <v>15288</v>
      </c>
      <c r="C1907" t="s">
        <v>294</v>
      </c>
      <c r="D1907">
        <v>28630</v>
      </c>
      <c r="E1907" t="s">
        <v>285</v>
      </c>
      <c r="F1907" t="s">
        <v>285</v>
      </c>
      <c r="G1907" t="s">
        <v>285</v>
      </c>
      <c r="H1907" t="s">
        <v>285</v>
      </c>
      <c r="I1907" t="s">
        <v>285</v>
      </c>
      <c r="J1907" t="s">
        <v>285</v>
      </c>
      <c r="K1907" t="s">
        <v>285</v>
      </c>
      <c r="L1907" t="s">
        <v>285</v>
      </c>
      <c r="M1907" t="s">
        <v>285</v>
      </c>
      <c r="N1907" t="s">
        <v>285</v>
      </c>
      <c r="O1907" t="s">
        <v>285</v>
      </c>
      <c r="P1907" t="s">
        <v>285</v>
      </c>
      <c r="Q1907" t="s">
        <v>285</v>
      </c>
      <c r="R1907" t="s">
        <v>285</v>
      </c>
    </row>
    <row r="1908" spans="1:18" hidden="1">
      <c r="A1908" t="s">
        <v>345</v>
      </c>
      <c r="B1908">
        <v>15288</v>
      </c>
      <c r="C1908" t="s">
        <v>295</v>
      </c>
      <c r="D1908">
        <v>29912</v>
      </c>
      <c r="E1908" t="s">
        <v>285</v>
      </c>
      <c r="F1908" t="s">
        <v>285</v>
      </c>
      <c r="G1908" t="s">
        <v>285</v>
      </c>
      <c r="H1908" t="s">
        <v>285</v>
      </c>
      <c r="I1908" t="s">
        <v>285</v>
      </c>
      <c r="J1908" t="s">
        <v>285</v>
      </c>
      <c r="K1908" t="s">
        <v>285</v>
      </c>
      <c r="L1908" t="s">
        <v>285</v>
      </c>
      <c r="M1908" t="s">
        <v>285</v>
      </c>
      <c r="N1908" t="s">
        <v>285</v>
      </c>
      <c r="O1908" t="s">
        <v>285</v>
      </c>
      <c r="P1908" t="s">
        <v>285</v>
      </c>
      <c r="Q1908" t="s">
        <v>285</v>
      </c>
      <c r="R1908" t="s">
        <v>285</v>
      </c>
    </row>
    <row r="1909" spans="1:18" hidden="1">
      <c r="A1909" t="s">
        <v>345</v>
      </c>
      <c r="B1909">
        <v>15288</v>
      </c>
      <c r="C1909" t="s">
        <v>296</v>
      </c>
      <c r="D1909">
        <v>30409</v>
      </c>
      <c r="E1909" t="s">
        <v>285</v>
      </c>
      <c r="F1909" t="s">
        <v>285</v>
      </c>
      <c r="G1909" t="s">
        <v>285</v>
      </c>
      <c r="H1909" t="s">
        <v>285</v>
      </c>
      <c r="I1909" t="s">
        <v>285</v>
      </c>
      <c r="J1909" t="s">
        <v>285</v>
      </c>
      <c r="K1909" t="s">
        <v>285</v>
      </c>
      <c r="L1909" t="s">
        <v>285</v>
      </c>
      <c r="M1909" t="s">
        <v>285</v>
      </c>
      <c r="N1909" t="s">
        <v>285</v>
      </c>
      <c r="O1909" t="s">
        <v>285</v>
      </c>
      <c r="P1909" t="s">
        <v>285</v>
      </c>
      <c r="Q1909" t="s">
        <v>285</v>
      </c>
      <c r="R1909" t="s">
        <v>285</v>
      </c>
    </row>
    <row r="1910" spans="1:18" hidden="1">
      <c r="A1910" t="s">
        <v>345</v>
      </c>
      <c r="B1910">
        <v>15288</v>
      </c>
      <c r="C1910" t="s">
        <v>297</v>
      </c>
      <c r="D1910">
        <v>30485</v>
      </c>
      <c r="E1910" t="s">
        <v>285</v>
      </c>
      <c r="F1910" t="s">
        <v>285</v>
      </c>
      <c r="G1910" t="s">
        <v>285</v>
      </c>
      <c r="H1910" t="s">
        <v>285</v>
      </c>
      <c r="I1910" t="s">
        <v>285</v>
      </c>
      <c r="J1910" t="s">
        <v>285</v>
      </c>
      <c r="K1910" t="s">
        <v>285</v>
      </c>
      <c r="L1910" t="s">
        <v>285</v>
      </c>
      <c r="M1910" t="s">
        <v>285</v>
      </c>
      <c r="N1910" t="s">
        <v>285</v>
      </c>
      <c r="O1910" t="s">
        <v>285</v>
      </c>
      <c r="P1910" t="s">
        <v>285</v>
      </c>
      <c r="Q1910" t="s">
        <v>285</v>
      </c>
      <c r="R1910" t="s">
        <v>285</v>
      </c>
    </row>
    <row r="1911" spans="1:18" hidden="1">
      <c r="A1911" t="s">
        <v>345</v>
      </c>
      <c r="B1911">
        <v>15288</v>
      </c>
      <c r="C1911" t="s">
        <v>298</v>
      </c>
      <c r="D1911">
        <v>31835</v>
      </c>
      <c r="E1911" t="s">
        <v>285</v>
      </c>
      <c r="F1911" t="s">
        <v>285</v>
      </c>
      <c r="G1911" t="s">
        <v>285</v>
      </c>
      <c r="H1911" t="s">
        <v>285</v>
      </c>
      <c r="I1911" t="s">
        <v>285</v>
      </c>
      <c r="J1911" t="s">
        <v>285</v>
      </c>
      <c r="K1911" t="s">
        <v>285</v>
      </c>
      <c r="L1911" t="s">
        <v>285</v>
      </c>
      <c r="M1911" t="s">
        <v>285</v>
      </c>
      <c r="N1911" t="s">
        <v>285</v>
      </c>
      <c r="O1911" t="s">
        <v>285</v>
      </c>
      <c r="P1911" t="s">
        <v>285</v>
      </c>
      <c r="Q1911" t="s">
        <v>285</v>
      </c>
      <c r="R1911" t="s">
        <v>285</v>
      </c>
    </row>
    <row r="1912" spans="1:18" hidden="1">
      <c r="A1912" t="s">
        <v>345</v>
      </c>
      <c r="B1912">
        <v>15288</v>
      </c>
      <c r="C1912" t="s">
        <v>299</v>
      </c>
      <c r="D1912">
        <v>31686</v>
      </c>
      <c r="E1912" t="s">
        <v>285</v>
      </c>
      <c r="F1912" t="s">
        <v>285</v>
      </c>
      <c r="G1912" t="s">
        <v>285</v>
      </c>
      <c r="H1912" t="s">
        <v>285</v>
      </c>
      <c r="I1912" t="s">
        <v>285</v>
      </c>
      <c r="J1912" t="s">
        <v>285</v>
      </c>
      <c r="K1912" t="s">
        <v>285</v>
      </c>
      <c r="L1912" t="s">
        <v>285</v>
      </c>
      <c r="M1912" t="s">
        <v>285</v>
      </c>
      <c r="N1912" t="s">
        <v>285</v>
      </c>
      <c r="O1912" t="s">
        <v>285</v>
      </c>
      <c r="P1912" t="s">
        <v>285</v>
      </c>
      <c r="Q1912" t="s">
        <v>285</v>
      </c>
      <c r="R1912" t="s">
        <v>285</v>
      </c>
    </row>
    <row r="1913" spans="1:18" hidden="1">
      <c r="A1913" t="s">
        <v>345</v>
      </c>
      <c r="B1913">
        <v>15288</v>
      </c>
      <c r="C1913" t="s">
        <v>300</v>
      </c>
      <c r="D1913">
        <v>31510</v>
      </c>
      <c r="E1913" t="s">
        <v>285</v>
      </c>
      <c r="F1913" t="s">
        <v>285</v>
      </c>
      <c r="G1913" t="s">
        <v>285</v>
      </c>
      <c r="H1913" t="s">
        <v>285</v>
      </c>
      <c r="I1913" t="s">
        <v>285</v>
      </c>
      <c r="J1913" t="s">
        <v>285</v>
      </c>
      <c r="K1913" t="s">
        <v>285</v>
      </c>
      <c r="L1913" t="s">
        <v>285</v>
      </c>
      <c r="M1913" t="s">
        <v>285</v>
      </c>
      <c r="N1913" t="s">
        <v>285</v>
      </c>
      <c r="O1913" t="s">
        <v>285</v>
      </c>
      <c r="P1913" t="s">
        <v>285</v>
      </c>
      <c r="Q1913" t="s">
        <v>285</v>
      </c>
      <c r="R1913" t="s">
        <v>285</v>
      </c>
    </row>
    <row r="1914" spans="1:18" hidden="1">
      <c r="A1914" t="s">
        <v>345</v>
      </c>
      <c r="B1914">
        <v>15288</v>
      </c>
      <c r="C1914" t="s">
        <v>301</v>
      </c>
      <c r="D1914">
        <v>30305</v>
      </c>
      <c r="E1914" t="s">
        <v>285</v>
      </c>
      <c r="F1914" t="s">
        <v>285</v>
      </c>
      <c r="G1914" t="s">
        <v>285</v>
      </c>
      <c r="H1914" t="s">
        <v>285</v>
      </c>
      <c r="I1914" t="s">
        <v>285</v>
      </c>
      <c r="J1914" t="s">
        <v>285</v>
      </c>
      <c r="K1914" t="s">
        <v>285</v>
      </c>
      <c r="L1914" t="s">
        <v>285</v>
      </c>
      <c r="M1914" t="s">
        <v>285</v>
      </c>
      <c r="N1914" t="s">
        <v>285</v>
      </c>
      <c r="O1914" t="s">
        <v>285</v>
      </c>
      <c r="P1914" t="s">
        <v>285</v>
      </c>
      <c r="Q1914" t="s">
        <v>285</v>
      </c>
      <c r="R1914" t="s">
        <v>285</v>
      </c>
    </row>
    <row r="1915" spans="1:18" hidden="1">
      <c r="A1915" t="s">
        <v>345</v>
      </c>
      <c r="B1915">
        <v>15288</v>
      </c>
      <c r="C1915" t="s">
        <v>302</v>
      </c>
      <c r="D1915">
        <v>31103</v>
      </c>
      <c r="E1915" t="s">
        <v>285</v>
      </c>
      <c r="F1915" t="s">
        <v>285</v>
      </c>
      <c r="G1915" t="s">
        <v>285</v>
      </c>
      <c r="H1915" t="s">
        <v>285</v>
      </c>
      <c r="I1915" t="s">
        <v>285</v>
      </c>
      <c r="J1915" t="s">
        <v>285</v>
      </c>
      <c r="K1915" t="s">
        <v>285</v>
      </c>
      <c r="L1915" t="s">
        <v>285</v>
      </c>
      <c r="M1915" t="s">
        <v>285</v>
      </c>
      <c r="N1915" t="s">
        <v>285</v>
      </c>
      <c r="O1915" t="s">
        <v>285</v>
      </c>
      <c r="P1915" t="s">
        <v>285</v>
      </c>
      <c r="Q1915" t="s">
        <v>285</v>
      </c>
      <c r="R1915" t="s">
        <v>285</v>
      </c>
    </row>
    <row r="1916" spans="1:18" hidden="1">
      <c r="A1916" t="s">
        <v>345</v>
      </c>
      <c r="B1916">
        <v>15288</v>
      </c>
      <c r="C1916" t="s">
        <v>303</v>
      </c>
      <c r="D1916">
        <v>30537</v>
      </c>
      <c r="E1916" t="s">
        <v>285</v>
      </c>
      <c r="F1916" t="s">
        <v>285</v>
      </c>
      <c r="G1916" t="s">
        <v>285</v>
      </c>
      <c r="H1916" t="s">
        <v>285</v>
      </c>
      <c r="I1916" t="s">
        <v>285</v>
      </c>
      <c r="J1916" t="s">
        <v>285</v>
      </c>
      <c r="K1916" t="s">
        <v>285</v>
      </c>
      <c r="L1916" t="s">
        <v>285</v>
      </c>
      <c r="M1916" t="s">
        <v>285</v>
      </c>
      <c r="N1916" t="s">
        <v>285</v>
      </c>
      <c r="O1916" t="s">
        <v>285</v>
      </c>
      <c r="P1916" t="s">
        <v>285</v>
      </c>
      <c r="Q1916" t="s">
        <v>285</v>
      </c>
      <c r="R1916" t="s">
        <v>285</v>
      </c>
    </row>
    <row r="1917" spans="1:18" hidden="1">
      <c r="A1917" t="s">
        <v>345</v>
      </c>
      <c r="B1917">
        <v>15288</v>
      </c>
      <c r="C1917" t="s">
        <v>304</v>
      </c>
      <c r="D1917">
        <v>29622</v>
      </c>
      <c r="E1917" t="s">
        <v>285</v>
      </c>
      <c r="F1917" t="s">
        <v>285</v>
      </c>
      <c r="G1917" t="s">
        <v>285</v>
      </c>
      <c r="H1917" t="s">
        <v>285</v>
      </c>
      <c r="I1917" t="s">
        <v>285</v>
      </c>
      <c r="J1917" t="s">
        <v>285</v>
      </c>
      <c r="K1917" t="s">
        <v>285</v>
      </c>
      <c r="L1917" t="s">
        <v>285</v>
      </c>
      <c r="M1917" t="s">
        <v>285</v>
      </c>
      <c r="N1917" t="s">
        <v>285</v>
      </c>
      <c r="O1917" t="s">
        <v>285</v>
      </c>
      <c r="P1917" t="s">
        <v>285</v>
      </c>
      <c r="Q1917" t="s">
        <v>285</v>
      </c>
      <c r="R1917" t="s">
        <v>285</v>
      </c>
    </row>
    <row r="1918" spans="1:18" hidden="1">
      <c r="A1918" t="s">
        <v>345</v>
      </c>
      <c r="B1918">
        <v>15288</v>
      </c>
      <c r="C1918" t="s">
        <v>305</v>
      </c>
      <c r="D1918">
        <v>28774</v>
      </c>
      <c r="E1918" t="s">
        <v>285</v>
      </c>
      <c r="F1918" t="s">
        <v>285</v>
      </c>
      <c r="G1918" t="s">
        <v>285</v>
      </c>
      <c r="H1918" t="s">
        <v>285</v>
      </c>
      <c r="I1918" t="s">
        <v>285</v>
      </c>
      <c r="J1918" t="s">
        <v>285</v>
      </c>
      <c r="K1918" t="s">
        <v>285</v>
      </c>
      <c r="L1918" t="s">
        <v>285</v>
      </c>
      <c r="M1918" t="s">
        <v>285</v>
      </c>
      <c r="N1918" t="s">
        <v>285</v>
      </c>
      <c r="O1918" t="s">
        <v>285</v>
      </c>
      <c r="P1918" t="s">
        <v>285</v>
      </c>
      <c r="Q1918" t="s">
        <v>285</v>
      </c>
      <c r="R1918" t="s">
        <v>285</v>
      </c>
    </row>
    <row r="1919" spans="1:18" hidden="1">
      <c r="A1919" t="s">
        <v>345</v>
      </c>
      <c r="B1919">
        <v>15288</v>
      </c>
      <c r="C1919" t="s">
        <v>306</v>
      </c>
      <c r="D1919">
        <v>28505</v>
      </c>
      <c r="E1919" t="s">
        <v>285</v>
      </c>
      <c r="F1919" t="s">
        <v>285</v>
      </c>
      <c r="G1919" t="s">
        <v>285</v>
      </c>
      <c r="H1919" t="s">
        <v>285</v>
      </c>
      <c r="I1919" t="s">
        <v>285</v>
      </c>
      <c r="J1919" t="s">
        <v>285</v>
      </c>
      <c r="K1919" t="s">
        <v>285</v>
      </c>
      <c r="L1919" t="s">
        <v>285</v>
      </c>
      <c r="M1919" t="s">
        <v>285</v>
      </c>
      <c r="N1919" t="s">
        <v>285</v>
      </c>
      <c r="O1919" t="s">
        <v>285</v>
      </c>
      <c r="P1919" t="s">
        <v>285</v>
      </c>
      <c r="Q1919" t="s">
        <v>285</v>
      </c>
      <c r="R1919" t="s">
        <v>285</v>
      </c>
    </row>
    <row r="1920" spans="1:18" hidden="1">
      <c r="A1920" t="s">
        <v>345</v>
      </c>
      <c r="B1920">
        <v>15288</v>
      </c>
      <c r="C1920" t="s">
        <v>307</v>
      </c>
      <c r="D1920">
        <v>28027</v>
      </c>
      <c r="E1920" t="s">
        <v>285</v>
      </c>
      <c r="F1920" t="s">
        <v>285</v>
      </c>
      <c r="G1920" t="s">
        <v>285</v>
      </c>
      <c r="H1920" t="s">
        <v>285</v>
      </c>
      <c r="I1920" t="s">
        <v>285</v>
      </c>
      <c r="J1920" t="s">
        <v>285</v>
      </c>
      <c r="K1920" t="s">
        <v>285</v>
      </c>
      <c r="L1920" t="s">
        <v>285</v>
      </c>
      <c r="M1920" t="s">
        <v>285</v>
      </c>
      <c r="N1920" t="s">
        <v>285</v>
      </c>
      <c r="O1920" t="s">
        <v>285</v>
      </c>
      <c r="P1920" t="s">
        <v>285</v>
      </c>
      <c r="Q1920" t="s">
        <v>285</v>
      </c>
      <c r="R1920" t="s">
        <v>285</v>
      </c>
    </row>
    <row r="1921" spans="1:18" hidden="1">
      <c r="A1921" t="s">
        <v>345</v>
      </c>
      <c r="B1921">
        <v>15288</v>
      </c>
      <c r="C1921" t="s">
        <v>308</v>
      </c>
      <c r="D1921">
        <v>27448</v>
      </c>
      <c r="E1921" t="s">
        <v>285</v>
      </c>
      <c r="F1921" t="s">
        <v>285</v>
      </c>
      <c r="G1921" t="s">
        <v>285</v>
      </c>
      <c r="H1921" t="s">
        <v>285</v>
      </c>
      <c r="I1921" t="s">
        <v>285</v>
      </c>
      <c r="J1921" t="s">
        <v>285</v>
      </c>
      <c r="K1921" t="s">
        <v>285</v>
      </c>
      <c r="L1921" t="s">
        <v>285</v>
      </c>
      <c r="M1921" t="s">
        <v>285</v>
      </c>
      <c r="N1921" t="s">
        <v>285</v>
      </c>
      <c r="O1921" t="s">
        <v>285</v>
      </c>
      <c r="P1921" t="s">
        <v>285</v>
      </c>
      <c r="Q1921" t="s">
        <v>285</v>
      </c>
      <c r="R1921" t="s">
        <v>285</v>
      </c>
    </row>
    <row r="1922" spans="1:18" hidden="1">
      <c r="A1922" t="s">
        <v>345</v>
      </c>
      <c r="B1922">
        <v>15288</v>
      </c>
      <c r="C1922" t="s">
        <v>309</v>
      </c>
      <c r="D1922">
        <v>27899</v>
      </c>
      <c r="E1922" t="s">
        <v>285</v>
      </c>
      <c r="F1922" t="s">
        <v>285</v>
      </c>
      <c r="G1922" t="s">
        <v>285</v>
      </c>
      <c r="H1922" t="s">
        <v>285</v>
      </c>
      <c r="I1922" t="s">
        <v>285</v>
      </c>
      <c r="J1922" t="s">
        <v>285</v>
      </c>
      <c r="K1922" t="s">
        <v>285</v>
      </c>
      <c r="L1922" t="s">
        <v>285</v>
      </c>
      <c r="M1922" t="s">
        <v>285</v>
      </c>
      <c r="N1922" t="s">
        <v>285</v>
      </c>
      <c r="O1922" t="s">
        <v>285</v>
      </c>
      <c r="P1922" t="s">
        <v>285</v>
      </c>
      <c r="Q1922" t="s">
        <v>285</v>
      </c>
      <c r="R1922" t="s">
        <v>285</v>
      </c>
    </row>
    <row r="1923" spans="1:18" hidden="1">
      <c r="A1923" t="s">
        <v>345</v>
      </c>
      <c r="B1923">
        <v>15288</v>
      </c>
      <c r="C1923" t="s">
        <v>310</v>
      </c>
      <c r="D1923">
        <v>28838</v>
      </c>
      <c r="E1923" t="s">
        <v>285</v>
      </c>
      <c r="F1923" t="s">
        <v>285</v>
      </c>
      <c r="G1923" t="s">
        <v>285</v>
      </c>
      <c r="H1923" t="s">
        <v>285</v>
      </c>
      <c r="I1923" t="s">
        <v>285</v>
      </c>
      <c r="J1923" t="s">
        <v>285</v>
      </c>
      <c r="K1923" t="s">
        <v>285</v>
      </c>
      <c r="L1923" t="s">
        <v>285</v>
      </c>
      <c r="M1923" t="s">
        <v>285</v>
      </c>
      <c r="N1923" t="s">
        <v>285</v>
      </c>
      <c r="O1923" t="s">
        <v>285</v>
      </c>
      <c r="P1923" t="s">
        <v>285</v>
      </c>
      <c r="Q1923" t="s">
        <v>285</v>
      </c>
      <c r="R1923" t="s">
        <v>285</v>
      </c>
    </row>
    <row r="1924" spans="1:18" hidden="1">
      <c r="A1924" t="s">
        <v>345</v>
      </c>
      <c r="B1924">
        <v>15288</v>
      </c>
      <c r="C1924" t="s">
        <v>311</v>
      </c>
      <c r="D1924">
        <v>28309</v>
      </c>
      <c r="E1924" t="s">
        <v>285</v>
      </c>
      <c r="F1924" t="s">
        <v>285</v>
      </c>
      <c r="G1924" t="s">
        <v>285</v>
      </c>
      <c r="H1924" t="s">
        <v>285</v>
      </c>
      <c r="I1924" t="s">
        <v>285</v>
      </c>
      <c r="J1924" t="s">
        <v>285</v>
      </c>
      <c r="K1924" t="s">
        <v>285</v>
      </c>
      <c r="L1924" t="s">
        <v>285</v>
      </c>
      <c r="M1924" t="s">
        <v>285</v>
      </c>
      <c r="N1924" t="s">
        <v>285</v>
      </c>
      <c r="O1924" t="s">
        <v>285</v>
      </c>
      <c r="P1924" t="s">
        <v>285</v>
      </c>
      <c r="Q1924" t="s">
        <v>285</v>
      </c>
      <c r="R1924" t="s">
        <v>285</v>
      </c>
    </row>
    <row r="1925" spans="1:18" hidden="1">
      <c r="A1925" t="s">
        <v>345</v>
      </c>
      <c r="B1925">
        <v>15288</v>
      </c>
      <c r="C1925" t="s">
        <v>312</v>
      </c>
      <c r="D1925">
        <v>27644</v>
      </c>
      <c r="E1925" t="s">
        <v>285</v>
      </c>
      <c r="F1925" t="s">
        <v>285</v>
      </c>
      <c r="G1925" t="s">
        <v>285</v>
      </c>
      <c r="H1925" t="s">
        <v>285</v>
      </c>
      <c r="I1925" t="s">
        <v>285</v>
      </c>
      <c r="J1925" t="s">
        <v>285</v>
      </c>
      <c r="K1925" t="s">
        <v>285</v>
      </c>
      <c r="L1925" t="s">
        <v>285</v>
      </c>
      <c r="M1925" t="s">
        <v>285</v>
      </c>
      <c r="N1925" t="s">
        <v>285</v>
      </c>
      <c r="O1925" t="s">
        <v>285</v>
      </c>
      <c r="P1925" t="s">
        <v>285</v>
      </c>
      <c r="Q1925" t="s">
        <v>285</v>
      </c>
      <c r="R1925" t="s">
        <v>285</v>
      </c>
    </row>
    <row r="1926" spans="1:18" hidden="1">
      <c r="A1926" t="s">
        <v>345</v>
      </c>
      <c r="B1926">
        <v>15288</v>
      </c>
      <c r="C1926" t="s">
        <v>313</v>
      </c>
      <c r="D1926">
        <v>28315</v>
      </c>
      <c r="E1926" t="s">
        <v>285</v>
      </c>
      <c r="F1926" t="s">
        <v>285</v>
      </c>
      <c r="G1926" t="s">
        <v>285</v>
      </c>
      <c r="H1926" t="s">
        <v>285</v>
      </c>
      <c r="I1926" t="s">
        <v>285</v>
      </c>
      <c r="J1926" t="s">
        <v>285</v>
      </c>
      <c r="K1926" t="s">
        <v>285</v>
      </c>
      <c r="L1926" t="s">
        <v>285</v>
      </c>
      <c r="M1926" t="s">
        <v>285</v>
      </c>
      <c r="N1926" t="s">
        <v>285</v>
      </c>
      <c r="O1926" t="s">
        <v>285</v>
      </c>
      <c r="P1926" t="s">
        <v>285</v>
      </c>
      <c r="Q1926" t="s">
        <v>285</v>
      </c>
      <c r="R1926" t="s">
        <v>285</v>
      </c>
    </row>
    <row r="1927" spans="1:18" hidden="1">
      <c r="A1927" t="s">
        <v>345</v>
      </c>
      <c r="B1927">
        <v>15288</v>
      </c>
      <c r="C1927" t="s">
        <v>314</v>
      </c>
      <c r="D1927">
        <v>29942</v>
      </c>
      <c r="E1927" t="s">
        <v>285</v>
      </c>
      <c r="F1927" t="s">
        <v>285</v>
      </c>
      <c r="G1927" t="s">
        <v>285</v>
      </c>
      <c r="H1927" t="s">
        <v>285</v>
      </c>
      <c r="I1927" t="s">
        <v>285</v>
      </c>
      <c r="J1927" t="s">
        <v>285</v>
      </c>
      <c r="K1927" t="s">
        <v>285</v>
      </c>
      <c r="L1927" t="s">
        <v>285</v>
      </c>
      <c r="M1927" t="s">
        <v>285</v>
      </c>
      <c r="N1927" t="s">
        <v>285</v>
      </c>
      <c r="O1927" t="s">
        <v>285</v>
      </c>
      <c r="P1927" t="s">
        <v>285</v>
      </c>
      <c r="Q1927" t="s">
        <v>285</v>
      </c>
      <c r="R1927" t="s">
        <v>285</v>
      </c>
    </row>
    <row r="1928" spans="1:18" hidden="1">
      <c r="A1928" t="s">
        <v>345</v>
      </c>
      <c r="B1928">
        <v>15288</v>
      </c>
      <c r="C1928" t="s">
        <v>315</v>
      </c>
      <c r="D1928">
        <v>30741</v>
      </c>
      <c r="E1928" t="s">
        <v>285</v>
      </c>
      <c r="F1928" t="s">
        <v>285</v>
      </c>
      <c r="G1928" t="s">
        <v>285</v>
      </c>
      <c r="H1928" t="s">
        <v>285</v>
      </c>
      <c r="I1928" t="s">
        <v>285</v>
      </c>
      <c r="J1928" t="s">
        <v>285</v>
      </c>
      <c r="K1928" t="s">
        <v>285</v>
      </c>
      <c r="L1928" t="s">
        <v>285</v>
      </c>
      <c r="M1928" t="s">
        <v>285</v>
      </c>
      <c r="N1928" t="s">
        <v>285</v>
      </c>
      <c r="O1928" t="s">
        <v>285</v>
      </c>
      <c r="P1928" t="s">
        <v>285</v>
      </c>
      <c r="Q1928" t="s">
        <v>285</v>
      </c>
      <c r="R1928" t="s">
        <v>285</v>
      </c>
    </row>
    <row r="1929" spans="1:18" hidden="1">
      <c r="A1929" t="s">
        <v>345</v>
      </c>
      <c r="B1929">
        <v>15288</v>
      </c>
      <c r="C1929" t="s">
        <v>316</v>
      </c>
      <c r="D1929">
        <v>30083</v>
      </c>
      <c r="E1929" t="s">
        <v>285</v>
      </c>
      <c r="F1929" t="s">
        <v>285</v>
      </c>
      <c r="G1929" t="s">
        <v>285</v>
      </c>
      <c r="H1929" t="s">
        <v>285</v>
      </c>
      <c r="I1929" t="s">
        <v>285</v>
      </c>
      <c r="J1929" t="s">
        <v>285</v>
      </c>
      <c r="K1929" t="s">
        <v>285</v>
      </c>
      <c r="L1929" t="s">
        <v>285</v>
      </c>
      <c r="M1929" t="s">
        <v>285</v>
      </c>
      <c r="N1929" t="s">
        <v>285</v>
      </c>
      <c r="O1929" t="s">
        <v>285</v>
      </c>
      <c r="P1929" t="s">
        <v>285</v>
      </c>
      <c r="Q1929" t="s">
        <v>285</v>
      </c>
      <c r="R1929" t="s">
        <v>285</v>
      </c>
    </row>
    <row r="1930" spans="1:18" hidden="1">
      <c r="A1930" t="s">
        <v>345</v>
      </c>
      <c r="B1930">
        <v>15288</v>
      </c>
      <c r="C1930" t="s">
        <v>317</v>
      </c>
      <c r="D1930">
        <v>29547</v>
      </c>
      <c r="E1930" t="s">
        <v>285</v>
      </c>
      <c r="F1930" t="s">
        <v>285</v>
      </c>
      <c r="G1930" t="s">
        <v>285</v>
      </c>
      <c r="H1930" t="s">
        <v>285</v>
      </c>
      <c r="I1930" t="s">
        <v>285</v>
      </c>
      <c r="J1930" t="s">
        <v>285</v>
      </c>
      <c r="K1930" t="s">
        <v>285</v>
      </c>
      <c r="L1930" t="s">
        <v>285</v>
      </c>
      <c r="M1930" t="s">
        <v>285</v>
      </c>
      <c r="N1930" t="s">
        <v>285</v>
      </c>
      <c r="O1930" t="s">
        <v>285</v>
      </c>
      <c r="P1930" t="s">
        <v>285</v>
      </c>
      <c r="Q1930" t="s">
        <v>285</v>
      </c>
      <c r="R1930" t="s">
        <v>285</v>
      </c>
    </row>
    <row r="1931" spans="1:18" hidden="1">
      <c r="A1931" t="s">
        <v>345</v>
      </c>
      <c r="B1931">
        <v>15288</v>
      </c>
      <c r="C1931" t="s">
        <v>318</v>
      </c>
      <c r="D1931">
        <v>29807</v>
      </c>
      <c r="E1931" t="s">
        <v>285</v>
      </c>
      <c r="F1931" t="s">
        <v>285</v>
      </c>
      <c r="G1931" t="s">
        <v>285</v>
      </c>
      <c r="H1931" t="s">
        <v>285</v>
      </c>
      <c r="I1931" t="s">
        <v>285</v>
      </c>
      <c r="J1931" t="s">
        <v>285</v>
      </c>
      <c r="K1931" t="s">
        <v>285</v>
      </c>
      <c r="L1931" t="s">
        <v>285</v>
      </c>
      <c r="M1931" t="s">
        <v>285</v>
      </c>
      <c r="N1931" t="s">
        <v>285</v>
      </c>
      <c r="O1931" t="s">
        <v>285</v>
      </c>
      <c r="P1931" t="s">
        <v>285</v>
      </c>
      <c r="Q1931" t="s">
        <v>285</v>
      </c>
      <c r="R1931" t="s">
        <v>285</v>
      </c>
    </row>
    <row r="1932" spans="1:18" hidden="1">
      <c r="A1932" t="s">
        <v>345</v>
      </c>
      <c r="B1932">
        <v>15288</v>
      </c>
      <c r="C1932" t="s">
        <v>319</v>
      </c>
      <c r="D1932">
        <v>27641</v>
      </c>
      <c r="E1932" t="s">
        <v>285</v>
      </c>
      <c r="F1932" t="s">
        <v>285</v>
      </c>
      <c r="G1932" t="s">
        <v>285</v>
      </c>
      <c r="H1932" t="s">
        <v>285</v>
      </c>
      <c r="I1932" t="s">
        <v>285</v>
      </c>
      <c r="J1932" t="s">
        <v>285</v>
      </c>
      <c r="K1932" t="s">
        <v>285</v>
      </c>
      <c r="L1932" t="s">
        <v>285</v>
      </c>
      <c r="M1932" t="s">
        <v>285</v>
      </c>
      <c r="N1932" t="s">
        <v>285</v>
      </c>
      <c r="O1932" t="s">
        <v>285</v>
      </c>
      <c r="P1932" t="s">
        <v>285</v>
      </c>
      <c r="Q1932" t="s">
        <v>285</v>
      </c>
      <c r="R1932" t="s">
        <v>285</v>
      </c>
    </row>
    <row r="1933" spans="1:18" hidden="1">
      <c r="A1933" t="s">
        <v>345</v>
      </c>
      <c r="B1933">
        <v>15288</v>
      </c>
      <c r="C1933" t="s">
        <v>320</v>
      </c>
      <c r="D1933">
        <v>27683</v>
      </c>
      <c r="E1933" t="s">
        <v>285</v>
      </c>
      <c r="F1933" t="s">
        <v>285</v>
      </c>
      <c r="G1933" t="s">
        <v>285</v>
      </c>
      <c r="H1933" t="s">
        <v>285</v>
      </c>
      <c r="I1933" t="s">
        <v>285</v>
      </c>
      <c r="J1933" t="s">
        <v>285</v>
      </c>
      <c r="K1933" t="s">
        <v>285</v>
      </c>
      <c r="L1933" t="s">
        <v>285</v>
      </c>
      <c r="M1933" t="s">
        <v>285</v>
      </c>
      <c r="N1933" t="s">
        <v>285</v>
      </c>
      <c r="O1933" t="s">
        <v>285</v>
      </c>
      <c r="P1933" t="s">
        <v>285</v>
      </c>
      <c r="Q1933" t="s">
        <v>285</v>
      </c>
      <c r="R1933" t="s">
        <v>285</v>
      </c>
    </row>
    <row r="1934" spans="1:18" hidden="1">
      <c r="A1934" t="s">
        <v>345</v>
      </c>
      <c r="B1934">
        <v>15288</v>
      </c>
      <c r="C1934" t="s">
        <v>321</v>
      </c>
      <c r="D1934">
        <v>27565</v>
      </c>
      <c r="E1934" t="s">
        <v>285</v>
      </c>
      <c r="F1934" t="s">
        <v>285</v>
      </c>
      <c r="G1934" t="s">
        <v>285</v>
      </c>
      <c r="H1934" t="s">
        <v>285</v>
      </c>
      <c r="I1934" t="s">
        <v>285</v>
      </c>
      <c r="J1934" t="s">
        <v>285</v>
      </c>
      <c r="K1934" t="s">
        <v>285</v>
      </c>
      <c r="L1934" t="s">
        <v>285</v>
      </c>
      <c r="M1934" t="s">
        <v>285</v>
      </c>
      <c r="N1934" t="s">
        <v>285</v>
      </c>
      <c r="O1934" t="s">
        <v>285</v>
      </c>
      <c r="P1934" t="s">
        <v>285</v>
      </c>
      <c r="Q1934" t="s">
        <v>285</v>
      </c>
      <c r="R1934" t="s">
        <v>285</v>
      </c>
    </row>
    <row r="1935" spans="1:18" hidden="1">
      <c r="A1935" t="s">
        <v>346</v>
      </c>
      <c r="B1935">
        <v>15504</v>
      </c>
      <c r="C1935" t="s">
        <v>244</v>
      </c>
      <c r="D1935">
        <v>6240</v>
      </c>
      <c r="E1935">
        <v>-129</v>
      </c>
      <c r="F1935">
        <v>61</v>
      </c>
      <c r="G1935">
        <v>1475</v>
      </c>
      <c r="H1935">
        <v>-176</v>
      </c>
      <c r="I1935">
        <v>3</v>
      </c>
      <c r="J1935">
        <v>2741</v>
      </c>
      <c r="K1935">
        <v>42</v>
      </c>
      <c r="L1935">
        <v>-36</v>
      </c>
      <c r="M1935">
        <v>115</v>
      </c>
      <c r="N1935">
        <v>2</v>
      </c>
      <c r="O1935">
        <v>2</v>
      </c>
      <c r="P1935">
        <v>1909</v>
      </c>
      <c r="Q1935">
        <v>3</v>
      </c>
      <c r="R1935">
        <v>92</v>
      </c>
    </row>
    <row r="1936" spans="1:18" hidden="1">
      <c r="A1936" t="s">
        <v>346</v>
      </c>
      <c r="B1936">
        <v>15504</v>
      </c>
      <c r="C1936" t="s">
        <v>245</v>
      </c>
      <c r="D1936">
        <v>6306</v>
      </c>
      <c r="E1936">
        <v>94</v>
      </c>
      <c r="F1936">
        <v>36</v>
      </c>
      <c r="G1936">
        <v>1656</v>
      </c>
      <c r="H1936">
        <v>20</v>
      </c>
      <c r="I1936">
        <v>-26</v>
      </c>
      <c r="J1936">
        <v>2735</v>
      </c>
      <c r="K1936">
        <v>69</v>
      </c>
      <c r="L1936">
        <v>-44</v>
      </c>
      <c r="M1936">
        <v>111</v>
      </c>
      <c r="N1936">
        <v>-17</v>
      </c>
      <c r="O1936">
        <v>3</v>
      </c>
      <c r="P1936">
        <v>1804</v>
      </c>
      <c r="Q1936">
        <v>22</v>
      </c>
      <c r="R1936">
        <v>103</v>
      </c>
    </row>
    <row r="1937" spans="1:18" hidden="1">
      <c r="A1937" t="s">
        <v>346</v>
      </c>
      <c r="B1937">
        <v>15504</v>
      </c>
      <c r="C1937" t="s">
        <v>246</v>
      </c>
      <c r="D1937">
        <v>6135</v>
      </c>
      <c r="E1937">
        <v>-215</v>
      </c>
      <c r="F1937">
        <v>-218</v>
      </c>
      <c r="G1937">
        <v>1661</v>
      </c>
      <c r="H1937">
        <v>-268</v>
      </c>
      <c r="I1937">
        <v>-18</v>
      </c>
      <c r="J1937">
        <v>2710</v>
      </c>
      <c r="K1937">
        <v>59</v>
      </c>
      <c r="L1937">
        <v>-87</v>
      </c>
      <c r="M1937">
        <v>125</v>
      </c>
      <c r="N1937">
        <v>1</v>
      </c>
      <c r="O1937">
        <v>-4</v>
      </c>
      <c r="P1937">
        <v>1639</v>
      </c>
      <c r="Q1937">
        <v>-7</v>
      </c>
      <c r="R1937">
        <v>-109</v>
      </c>
    </row>
    <row r="1938" spans="1:18" hidden="1">
      <c r="A1938" t="s">
        <v>346</v>
      </c>
      <c r="B1938">
        <v>15504</v>
      </c>
      <c r="C1938" t="s">
        <v>247</v>
      </c>
      <c r="D1938">
        <v>6554</v>
      </c>
      <c r="E1938">
        <v>-325</v>
      </c>
      <c r="F1938">
        <v>44</v>
      </c>
      <c r="G1938">
        <v>1926</v>
      </c>
      <c r="H1938">
        <v>-270</v>
      </c>
      <c r="I1938">
        <v>22</v>
      </c>
      <c r="J1938">
        <v>2739</v>
      </c>
      <c r="K1938">
        <v>38</v>
      </c>
      <c r="L1938">
        <v>11</v>
      </c>
      <c r="M1938">
        <v>135</v>
      </c>
      <c r="N1938">
        <v>-1</v>
      </c>
      <c r="O1938">
        <v>2</v>
      </c>
      <c r="P1938">
        <v>1754</v>
      </c>
      <c r="Q1938">
        <v>-92</v>
      </c>
      <c r="R1938">
        <v>9</v>
      </c>
    </row>
    <row r="1939" spans="1:18" hidden="1">
      <c r="A1939" t="s">
        <v>346</v>
      </c>
      <c r="B1939">
        <v>15504</v>
      </c>
      <c r="C1939" t="s">
        <v>248</v>
      </c>
      <c r="D1939">
        <v>6815</v>
      </c>
      <c r="E1939">
        <v>1325</v>
      </c>
      <c r="F1939">
        <v>3</v>
      </c>
      <c r="G1939">
        <v>2179</v>
      </c>
      <c r="H1939">
        <v>1238</v>
      </c>
      <c r="I1939">
        <v>-8</v>
      </c>
      <c r="J1939">
        <v>2690</v>
      </c>
      <c r="K1939">
        <v>5</v>
      </c>
      <c r="L1939">
        <v>-30</v>
      </c>
      <c r="M1939">
        <v>133</v>
      </c>
      <c r="N1939">
        <v>0</v>
      </c>
      <c r="O1939">
        <v>1</v>
      </c>
      <c r="P1939">
        <v>1813</v>
      </c>
      <c r="Q1939">
        <v>82</v>
      </c>
      <c r="R1939">
        <v>40</v>
      </c>
    </row>
    <row r="1940" spans="1:18" hidden="1">
      <c r="A1940" t="s">
        <v>346</v>
      </c>
      <c r="B1940">
        <v>15504</v>
      </c>
      <c r="C1940" t="s">
        <v>249</v>
      </c>
      <c r="D1940">
        <v>5417</v>
      </c>
      <c r="E1940">
        <v>167</v>
      </c>
      <c r="F1940">
        <v>-53</v>
      </c>
      <c r="G1940">
        <v>967</v>
      </c>
      <c r="H1940">
        <v>45</v>
      </c>
      <c r="I1940">
        <v>-1</v>
      </c>
      <c r="J1940">
        <v>2719</v>
      </c>
      <c r="K1940">
        <v>99</v>
      </c>
      <c r="L1940">
        <v>-44</v>
      </c>
      <c r="M1940">
        <v>130</v>
      </c>
      <c r="N1940">
        <v>2</v>
      </c>
      <c r="O1940">
        <v>-1</v>
      </c>
      <c r="P1940">
        <v>1601</v>
      </c>
      <c r="Q1940">
        <v>21</v>
      </c>
      <c r="R1940">
        <v>-7</v>
      </c>
    </row>
    <row r="1941" spans="1:18" hidden="1">
      <c r="A1941" t="s">
        <v>346</v>
      </c>
      <c r="B1941">
        <v>15504</v>
      </c>
      <c r="C1941" t="s">
        <v>250</v>
      </c>
      <c r="D1941">
        <v>5289</v>
      </c>
      <c r="E1941">
        <v>-43</v>
      </c>
      <c r="F1941">
        <v>-7</v>
      </c>
      <c r="G1941">
        <v>922</v>
      </c>
      <c r="H1941">
        <v>11</v>
      </c>
      <c r="I1941">
        <v>5</v>
      </c>
      <c r="J1941">
        <v>2663</v>
      </c>
      <c r="K1941">
        <v>-10</v>
      </c>
      <c r="L1941">
        <v>-13</v>
      </c>
      <c r="M1941">
        <v>130</v>
      </c>
      <c r="N1941">
        <v>2</v>
      </c>
      <c r="O1941">
        <v>0</v>
      </c>
      <c r="P1941">
        <v>1574</v>
      </c>
      <c r="Q1941">
        <v>-46</v>
      </c>
      <c r="R1941">
        <v>1</v>
      </c>
    </row>
    <row r="1942" spans="1:18" hidden="1">
      <c r="A1942" t="s">
        <v>346</v>
      </c>
      <c r="B1942">
        <v>15504</v>
      </c>
      <c r="C1942" t="s">
        <v>251</v>
      </c>
      <c r="D1942">
        <v>5327</v>
      </c>
      <c r="E1942">
        <v>-50</v>
      </c>
      <c r="F1942">
        <v>10</v>
      </c>
      <c r="G1942">
        <v>906</v>
      </c>
      <c r="H1942">
        <v>-69</v>
      </c>
      <c r="I1942">
        <v>-1</v>
      </c>
      <c r="J1942">
        <v>2686</v>
      </c>
      <c r="K1942">
        <v>20</v>
      </c>
      <c r="L1942">
        <v>-17</v>
      </c>
      <c r="M1942">
        <v>128</v>
      </c>
      <c r="N1942">
        <v>1</v>
      </c>
      <c r="O1942">
        <v>0</v>
      </c>
      <c r="P1942">
        <v>1607</v>
      </c>
      <c r="Q1942">
        <v>-2</v>
      </c>
      <c r="R1942">
        <v>28</v>
      </c>
    </row>
    <row r="1943" spans="1:18" hidden="1">
      <c r="A1943" t="s">
        <v>346</v>
      </c>
      <c r="B1943">
        <v>15504</v>
      </c>
      <c r="C1943" t="s">
        <v>252</v>
      </c>
      <c r="D1943">
        <v>5355</v>
      </c>
      <c r="E1943">
        <v>265</v>
      </c>
      <c r="F1943">
        <v>41</v>
      </c>
      <c r="G1943">
        <v>975</v>
      </c>
      <c r="H1943">
        <v>183</v>
      </c>
      <c r="I1943">
        <v>-12</v>
      </c>
      <c r="J1943">
        <v>2684</v>
      </c>
      <c r="K1943">
        <v>62</v>
      </c>
      <c r="L1943">
        <v>-2</v>
      </c>
      <c r="M1943">
        <v>128</v>
      </c>
      <c r="N1943">
        <v>2</v>
      </c>
      <c r="O1943">
        <v>2</v>
      </c>
      <c r="P1943">
        <v>1568</v>
      </c>
      <c r="Q1943">
        <v>18</v>
      </c>
      <c r="R1943">
        <v>53</v>
      </c>
    </row>
    <row r="1944" spans="1:18" hidden="1">
      <c r="A1944" t="s">
        <v>346</v>
      </c>
      <c r="B1944">
        <v>15504</v>
      </c>
      <c r="C1944" t="s">
        <v>253</v>
      </c>
      <c r="D1944">
        <v>5025</v>
      </c>
      <c r="E1944">
        <v>57</v>
      </c>
      <c r="F1944">
        <v>-21</v>
      </c>
      <c r="G1944">
        <v>803</v>
      </c>
      <c r="H1944">
        <v>-5</v>
      </c>
      <c r="I1944">
        <v>-85</v>
      </c>
      <c r="J1944">
        <v>2624</v>
      </c>
      <c r="K1944">
        <v>51</v>
      </c>
      <c r="L1944">
        <v>10</v>
      </c>
      <c r="M1944">
        <v>125</v>
      </c>
      <c r="N1944">
        <v>2</v>
      </c>
      <c r="O1944">
        <v>2</v>
      </c>
      <c r="P1944">
        <v>1473</v>
      </c>
      <c r="Q1944">
        <v>9</v>
      </c>
      <c r="R1944">
        <v>52</v>
      </c>
    </row>
    <row r="1945" spans="1:18" hidden="1">
      <c r="A1945" t="s">
        <v>346</v>
      </c>
      <c r="B1945">
        <v>15504</v>
      </c>
      <c r="C1945" t="s">
        <v>254</v>
      </c>
      <c r="D1945">
        <v>4993</v>
      </c>
      <c r="E1945">
        <v>74</v>
      </c>
      <c r="F1945">
        <v>-32</v>
      </c>
      <c r="G1945">
        <v>889</v>
      </c>
      <c r="H1945">
        <v>69</v>
      </c>
      <c r="I1945">
        <v>-4</v>
      </c>
      <c r="J1945">
        <v>2563</v>
      </c>
      <c r="K1945">
        <v>16</v>
      </c>
      <c r="L1945">
        <v>-47</v>
      </c>
      <c r="M1945">
        <v>122</v>
      </c>
      <c r="N1945">
        <v>-1</v>
      </c>
      <c r="O1945">
        <v>-1</v>
      </c>
      <c r="P1945">
        <v>1419</v>
      </c>
      <c r="Q1945">
        <v>-10</v>
      </c>
      <c r="R1945">
        <v>20</v>
      </c>
    </row>
    <row r="1946" spans="1:18" hidden="1">
      <c r="A1946" t="s">
        <v>346</v>
      </c>
      <c r="B1946">
        <v>15504</v>
      </c>
      <c r="C1946" t="s">
        <v>255</v>
      </c>
      <c r="D1946">
        <v>4938</v>
      </c>
      <c r="E1946">
        <v>160</v>
      </c>
      <c r="F1946">
        <v>76</v>
      </c>
      <c r="G1946">
        <v>799</v>
      </c>
      <c r="H1946">
        <v>77</v>
      </c>
      <c r="I1946">
        <v>7</v>
      </c>
      <c r="J1946">
        <v>2594</v>
      </c>
      <c r="K1946">
        <v>50</v>
      </c>
      <c r="L1946">
        <v>13</v>
      </c>
      <c r="M1946">
        <v>125</v>
      </c>
      <c r="N1946">
        <v>42</v>
      </c>
      <c r="O1946">
        <v>1</v>
      </c>
      <c r="P1946">
        <v>1420</v>
      </c>
      <c r="Q1946">
        <v>-9</v>
      </c>
      <c r="R1946">
        <v>55</v>
      </c>
    </row>
    <row r="1947" spans="1:18" hidden="1">
      <c r="A1947" t="s">
        <v>346</v>
      </c>
      <c r="B1947">
        <v>15504</v>
      </c>
      <c r="C1947" t="s">
        <v>256</v>
      </c>
      <c r="D1947">
        <v>4712</v>
      </c>
      <c r="E1947">
        <v>-288</v>
      </c>
      <c r="F1947">
        <v>0</v>
      </c>
      <c r="G1947">
        <v>718</v>
      </c>
      <c r="H1947">
        <v>-316</v>
      </c>
      <c r="I1947">
        <v>-1</v>
      </c>
      <c r="J1947">
        <v>2531</v>
      </c>
      <c r="K1947">
        <v>5</v>
      </c>
      <c r="L1947">
        <v>-69</v>
      </c>
      <c r="M1947">
        <v>88</v>
      </c>
      <c r="N1947">
        <v>33</v>
      </c>
      <c r="O1947">
        <v>0</v>
      </c>
      <c r="P1947">
        <v>1375</v>
      </c>
      <c r="Q1947">
        <v>-10</v>
      </c>
      <c r="R1947">
        <v>70</v>
      </c>
    </row>
    <row r="1948" spans="1:18" hidden="1">
      <c r="A1948" t="s">
        <v>346</v>
      </c>
      <c r="B1948">
        <v>15504</v>
      </c>
      <c r="C1948" t="s">
        <v>257</v>
      </c>
      <c r="D1948">
        <v>4952</v>
      </c>
      <c r="E1948">
        <v>156</v>
      </c>
      <c r="F1948">
        <v>35</v>
      </c>
      <c r="G1948">
        <v>998</v>
      </c>
      <c r="H1948">
        <v>125</v>
      </c>
      <c r="I1948">
        <v>54</v>
      </c>
      <c r="J1948">
        <v>2596</v>
      </c>
      <c r="K1948">
        <v>53</v>
      </c>
      <c r="L1948">
        <v>-14</v>
      </c>
      <c r="M1948">
        <v>56</v>
      </c>
      <c r="N1948">
        <v>-32</v>
      </c>
      <c r="O1948">
        <v>0</v>
      </c>
      <c r="P1948">
        <v>1302</v>
      </c>
      <c r="Q1948">
        <v>10</v>
      </c>
      <c r="R1948">
        <v>-5</v>
      </c>
    </row>
    <row r="1949" spans="1:18" hidden="1">
      <c r="A1949" t="s">
        <v>346</v>
      </c>
      <c r="B1949">
        <v>15504</v>
      </c>
      <c r="C1949" t="s">
        <v>258</v>
      </c>
      <c r="D1949">
        <v>4781</v>
      </c>
      <c r="E1949">
        <v>-13</v>
      </c>
      <c r="F1949">
        <v>167</v>
      </c>
      <c r="G1949">
        <v>821</v>
      </c>
      <c r="H1949">
        <v>35</v>
      </c>
      <c r="I1949">
        <v>0</v>
      </c>
      <c r="J1949">
        <v>2558</v>
      </c>
      <c r="K1949">
        <v>-25</v>
      </c>
      <c r="L1949">
        <v>222</v>
      </c>
      <c r="M1949">
        <v>93</v>
      </c>
      <c r="N1949">
        <v>-16</v>
      </c>
      <c r="O1949">
        <v>0</v>
      </c>
      <c r="P1949">
        <v>1309</v>
      </c>
      <c r="Q1949">
        <v>-7</v>
      </c>
      <c r="R1949">
        <v>-55</v>
      </c>
    </row>
    <row r="1950" spans="1:18" hidden="1">
      <c r="A1950" t="s">
        <v>346</v>
      </c>
      <c r="B1950">
        <v>15504</v>
      </c>
      <c r="C1950" t="s">
        <v>259</v>
      </c>
      <c r="D1950">
        <v>4885</v>
      </c>
      <c r="E1950">
        <v>-19</v>
      </c>
      <c r="F1950">
        <v>-6</v>
      </c>
      <c r="G1950">
        <v>787</v>
      </c>
      <c r="H1950">
        <v>5</v>
      </c>
      <c r="I1950">
        <v>-25</v>
      </c>
      <c r="J1950">
        <v>2614</v>
      </c>
      <c r="K1950">
        <v>-8</v>
      </c>
      <c r="L1950">
        <v>34</v>
      </c>
      <c r="M1950">
        <v>111</v>
      </c>
      <c r="N1950">
        <v>0</v>
      </c>
      <c r="O1950">
        <v>1</v>
      </c>
      <c r="P1950">
        <v>1373</v>
      </c>
      <c r="Q1950">
        <v>-16</v>
      </c>
      <c r="R1950">
        <v>-16</v>
      </c>
    </row>
    <row r="1951" spans="1:18" hidden="1">
      <c r="A1951" t="s">
        <v>346</v>
      </c>
      <c r="B1951">
        <v>15504</v>
      </c>
      <c r="C1951" t="s">
        <v>260</v>
      </c>
      <c r="D1951">
        <v>4910</v>
      </c>
      <c r="E1951">
        <v>12</v>
      </c>
      <c r="F1951">
        <v>18</v>
      </c>
      <c r="G1951">
        <v>807</v>
      </c>
      <c r="H1951">
        <v>11</v>
      </c>
      <c r="I1951">
        <v>2</v>
      </c>
      <c r="J1951">
        <v>2589</v>
      </c>
      <c r="K1951">
        <v>-11</v>
      </c>
      <c r="L1951">
        <v>-17</v>
      </c>
      <c r="M1951">
        <v>110</v>
      </c>
      <c r="N1951">
        <v>4</v>
      </c>
      <c r="O1951">
        <v>0</v>
      </c>
      <c r="P1951">
        <v>1404</v>
      </c>
      <c r="Q1951">
        <v>8</v>
      </c>
      <c r="R1951">
        <v>33</v>
      </c>
    </row>
    <row r="1952" spans="1:18" hidden="1">
      <c r="A1952" t="s">
        <v>346</v>
      </c>
      <c r="B1952">
        <v>15504</v>
      </c>
      <c r="C1952" t="s">
        <v>261</v>
      </c>
      <c r="D1952">
        <v>4884</v>
      </c>
      <c r="E1952">
        <v>116</v>
      </c>
      <c r="F1952">
        <v>-125</v>
      </c>
      <c r="G1952">
        <v>794</v>
      </c>
      <c r="H1952">
        <v>98</v>
      </c>
      <c r="I1952">
        <v>-2</v>
      </c>
      <c r="J1952">
        <v>2618</v>
      </c>
      <c r="K1952">
        <v>35</v>
      </c>
      <c r="L1952">
        <v>-77</v>
      </c>
      <c r="M1952">
        <v>109</v>
      </c>
      <c r="N1952">
        <v>2</v>
      </c>
      <c r="O1952">
        <v>0</v>
      </c>
      <c r="P1952">
        <v>1363</v>
      </c>
      <c r="Q1952">
        <v>-19</v>
      </c>
      <c r="R1952">
        <v>-46</v>
      </c>
    </row>
    <row r="1953" spans="1:18" hidden="1">
      <c r="A1953" t="s">
        <v>346</v>
      </c>
      <c r="B1953">
        <v>15504</v>
      </c>
      <c r="C1953" t="s">
        <v>262</v>
      </c>
      <c r="D1953">
        <v>4955</v>
      </c>
      <c r="E1953">
        <v>81</v>
      </c>
      <c r="F1953">
        <v>25</v>
      </c>
      <c r="G1953">
        <v>703</v>
      </c>
      <c r="H1953">
        <v>114</v>
      </c>
      <c r="I1953">
        <v>-36</v>
      </c>
      <c r="J1953">
        <v>2660</v>
      </c>
      <c r="K1953">
        <v>-8</v>
      </c>
      <c r="L1953">
        <v>-1</v>
      </c>
      <c r="M1953">
        <v>165</v>
      </c>
      <c r="N1953">
        <v>0</v>
      </c>
      <c r="O1953">
        <v>0</v>
      </c>
      <c r="P1953">
        <v>1427</v>
      </c>
      <c r="Q1953">
        <v>-25</v>
      </c>
      <c r="R1953">
        <v>62</v>
      </c>
    </row>
    <row r="1954" spans="1:18" hidden="1">
      <c r="A1954" t="s">
        <v>346</v>
      </c>
      <c r="B1954">
        <v>15504</v>
      </c>
      <c r="C1954" t="s">
        <v>263</v>
      </c>
      <c r="D1954">
        <v>4794</v>
      </c>
      <c r="E1954">
        <v>97</v>
      </c>
      <c r="F1954">
        <v>-147</v>
      </c>
      <c r="G1954">
        <v>622</v>
      </c>
      <c r="H1954">
        <v>-15</v>
      </c>
      <c r="I1954">
        <v>-5</v>
      </c>
      <c r="J1954">
        <v>2669</v>
      </c>
      <c r="K1954">
        <v>117</v>
      </c>
      <c r="L1954">
        <v>-115</v>
      </c>
      <c r="M1954">
        <v>171</v>
      </c>
      <c r="N1954">
        <v>-2</v>
      </c>
      <c r="O1954">
        <v>0</v>
      </c>
      <c r="P1954">
        <v>1332</v>
      </c>
      <c r="Q1954">
        <v>-3</v>
      </c>
      <c r="R1954">
        <v>-27</v>
      </c>
    </row>
    <row r="1955" spans="1:18" hidden="1">
      <c r="A1955" t="s">
        <v>346</v>
      </c>
      <c r="B1955">
        <v>15504</v>
      </c>
      <c r="C1955" t="s">
        <v>264</v>
      </c>
      <c r="D1955">
        <v>4836</v>
      </c>
      <c r="E1955">
        <v>69</v>
      </c>
      <c r="F1955">
        <v>44</v>
      </c>
      <c r="G1955">
        <v>643</v>
      </c>
      <c r="H1955">
        <v>52</v>
      </c>
      <c r="I1955">
        <v>7</v>
      </c>
      <c r="J1955">
        <v>2667</v>
      </c>
      <c r="K1955">
        <v>42</v>
      </c>
      <c r="L1955">
        <v>0</v>
      </c>
      <c r="M1955">
        <v>173</v>
      </c>
      <c r="N1955">
        <v>-4</v>
      </c>
      <c r="O1955">
        <v>0</v>
      </c>
      <c r="P1955">
        <v>1353</v>
      </c>
      <c r="Q1955">
        <v>-21</v>
      </c>
      <c r="R1955">
        <v>37</v>
      </c>
    </row>
    <row r="1956" spans="1:18" hidden="1">
      <c r="A1956" t="s">
        <v>346</v>
      </c>
      <c r="B1956">
        <v>15504</v>
      </c>
      <c r="C1956" t="s">
        <v>265</v>
      </c>
      <c r="D1956">
        <v>4710</v>
      </c>
      <c r="E1956">
        <v>202</v>
      </c>
      <c r="F1956">
        <v>32</v>
      </c>
      <c r="G1956">
        <v>586</v>
      </c>
      <c r="H1956">
        <v>173</v>
      </c>
      <c r="I1956">
        <v>-1</v>
      </c>
      <c r="J1956">
        <v>2625</v>
      </c>
      <c r="K1956">
        <v>28</v>
      </c>
      <c r="L1956">
        <v>13</v>
      </c>
      <c r="M1956">
        <v>178</v>
      </c>
      <c r="N1956">
        <v>3</v>
      </c>
      <c r="O1956">
        <v>0</v>
      </c>
      <c r="P1956">
        <v>1321</v>
      </c>
      <c r="Q1956">
        <v>-2</v>
      </c>
      <c r="R1956">
        <v>20</v>
      </c>
    </row>
    <row r="1957" spans="1:18" hidden="1">
      <c r="A1957" t="s">
        <v>346</v>
      </c>
      <c r="B1957">
        <v>15504</v>
      </c>
      <c r="C1957" t="s">
        <v>266</v>
      </c>
      <c r="D1957">
        <v>4456</v>
      </c>
      <c r="E1957">
        <v>-129</v>
      </c>
      <c r="F1957">
        <v>52</v>
      </c>
      <c r="G1957">
        <v>412</v>
      </c>
      <c r="H1957">
        <v>-151</v>
      </c>
      <c r="I1957">
        <v>1</v>
      </c>
      <c r="J1957">
        <v>2584</v>
      </c>
      <c r="K1957">
        <v>-5</v>
      </c>
      <c r="L1957">
        <v>35</v>
      </c>
      <c r="M1957">
        <v>127</v>
      </c>
      <c r="N1957">
        <v>36</v>
      </c>
      <c r="O1957">
        <v>0</v>
      </c>
      <c r="P1957">
        <v>1333</v>
      </c>
      <c r="Q1957">
        <v>-9</v>
      </c>
      <c r="R1957">
        <v>16</v>
      </c>
    </row>
    <row r="1958" spans="1:18" hidden="1">
      <c r="A1958" t="s">
        <v>346</v>
      </c>
      <c r="B1958">
        <v>15504</v>
      </c>
      <c r="C1958" t="s">
        <v>267</v>
      </c>
      <c r="D1958">
        <v>4571</v>
      </c>
      <c r="E1958">
        <v>124</v>
      </c>
      <c r="F1958">
        <v>18</v>
      </c>
      <c r="G1958">
        <v>578</v>
      </c>
      <c r="H1958">
        <v>115</v>
      </c>
      <c r="I1958">
        <v>2</v>
      </c>
      <c r="J1958">
        <v>2555</v>
      </c>
      <c r="K1958">
        <v>49</v>
      </c>
      <c r="L1958">
        <v>0</v>
      </c>
      <c r="M1958">
        <v>105</v>
      </c>
      <c r="N1958">
        <v>-1</v>
      </c>
      <c r="O1958">
        <v>0</v>
      </c>
      <c r="P1958">
        <v>1333</v>
      </c>
      <c r="Q1958">
        <v>-39</v>
      </c>
      <c r="R1958">
        <v>16</v>
      </c>
    </row>
    <row r="1959" spans="1:18" hidden="1">
      <c r="A1959" t="s">
        <v>346</v>
      </c>
      <c r="B1959">
        <v>15504</v>
      </c>
      <c r="C1959" t="s">
        <v>268</v>
      </c>
      <c r="D1959">
        <v>4459</v>
      </c>
      <c r="E1959">
        <v>-94</v>
      </c>
      <c r="F1959">
        <v>75</v>
      </c>
      <c r="G1959">
        <v>460</v>
      </c>
      <c r="H1959">
        <v>-72</v>
      </c>
      <c r="I1959">
        <v>6</v>
      </c>
      <c r="J1959">
        <v>2486</v>
      </c>
      <c r="K1959">
        <v>-26</v>
      </c>
      <c r="L1959">
        <v>20</v>
      </c>
      <c r="M1959">
        <v>155</v>
      </c>
      <c r="N1959">
        <v>-2</v>
      </c>
      <c r="O1959">
        <v>0</v>
      </c>
      <c r="P1959">
        <v>1358</v>
      </c>
      <c r="Q1959">
        <v>6</v>
      </c>
      <c r="R1959">
        <v>49</v>
      </c>
    </row>
    <row r="1960" spans="1:18" hidden="1">
      <c r="A1960" t="s">
        <v>346</v>
      </c>
      <c r="B1960">
        <v>15504</v>
      </c>
      <c r="C1960" t="s">
        <v>269</v>
      </c>
      <c r="D1960">
        <v>4449</v>
      </c>
      <c r="E1960">
        <v>196</v>
      </c>
      <c r="F1960">
        <v>-163</v>
      </c>
      <c r="G1960">
        <v>525</v>
      </c>
      <c r="H1960">
        <v>178</v>
      </c>
      <c r="I1960">
        <v>-5</v>
      </c>
      <c r="J1960">
        <v>2492</v>
      </c>
      <c r="K1960">
        <v>33</v>
      </c>
      <c r="L1960">
        <v>-107</v>
      </c>
      <c r="M1960">
        <v>155</v>
      </c>
      <c r="N1960">
        <v>-6</v>
      </c>
      <c r="O1960">
        <v>-1</v>
      </c>
      <c r="P1960">
        <v>1277</v>
      </c>
      <c r="Q1960">
        <v>-9</v>
      </c>
      <c r="R1960">
        <v>-50</v>
      </c>
    </row>
    <row r="1961" spans="1:18" hidden="1">
      <c r="A1961" t="s">
        <v>346</v>
      </c>
      <c r="B1961">
        <v>15504</v>
      </c>
      <c r="C1961" t="s">
        <v>270</v>
      </c>
      <c r="D1961">
        <v>4428</v>
      </c>
      <c r="E1961">
        <v>-159</v>
      </c>
      <c r="F1961">
        <v>33</v>
      </c>
      <c r="G1961">
        <v>360</v>
      </c>
      <c r="H1961">
        <v>-158</v>
      </c>
      <c r="I1961">
        <v>4</v>
      </c>
      <c r="J1961">
        <v>2566</v>
      </c>
      <c r="K1961">
        <v>66</v>
      </c>
      <c r="L1961">
        <v>-3</v>
      </c>
      <c r="M1961">
        <v>162</v>
      </c>
      <c r="N1961">
        <v>-3</v>
      </c>
      <c r="O1961">
        <v>0</v>
      </c>
      <c r="P1961">
        <v>1340</v>
      </c>
      <c r="Q1961">
        <v>-64</v>
      </c>
      <c r="R1961">
        <v>32</v>
      </c>
    </row>
    <row r="1962" spans="1:18" hidden="1">
      <c r="A1962" t="s">
        <v>346</v>
      </c>
      <c r="B1962">
        <v>15504</v>
      </c>
      <c r="C1962" t="s">
        <v>271</v>
      </c>
      <c r="D1962">
        <v>4519</v>
      </c>
      <c r="E1962">
        <v>80</v>
      </c>
      <c r="F1962">
        <v>-7</v>
      </c>
      <c r="G1962">
        <v>514</v>
      </c>
      <c r="H1962">
        <v>119</v>
      </c>
      <c r="I1962">
        <v>-4</v>
      </c>
      <c r="J1962">
        <v>2504</v>
      </c>
      <c r="K1962">
        <v>-24</v>
      </c>
      <c r="L1962">
        <v>-68</v>
      </c>
      <c r="M1962">
        <v>163</v>
      </c>
      <c r="N1962">
        <v>22</v>
      </c>
      <c r="O1962">
        <v>3</v>
      </c>
      <c r="P1962">
        <v>1338</v>
      </c>
      <c r="Q1962">
        <v>-37</v>
      </c>
      <c r="R1962">
        <v>62</v>
      </c>
    </row>
    <row r="1963" spans="1:18" hidden="1">
      <c r="A1963" t="s">
        <v>346</v>
      </c>
      <c r="B1963">
        <v>15504</v>
      </c>
      <c r="C1963" t="s">
        <v>272</v>
      </c>
      <c r="D1963">
        <v>4444</v>
      </c>
      <c r="E1963">
        <v>-138</v>
      </c>
      <c r="F1963">
        <v>-49</v>
      </c>
      <c r="G1963">
        <v>400</v>
      </c>
      <c r="H1963">
        <v>-130</v>
      </c>
      <c r="I1963">
        <v>2</v>
      </c>
      <c r="J1963">
        <v>2596</v>
      </c>
      <c r="K1963">
        <v>48</v>
      </c>
      <c r="L1963">
        <v>-40</v>
      </c>
      <c r="M1963">
        <v>144</v>
      </c>
      <c r="N1963">
        <v>-24</v>
      </c>
      <c r="O1963">
        <v>0</v>
      </c>
      <c r="P1963">
        <v>1304</v>
      </c>
      <c r="Q1963">
        <v>-32</v>
      </c>
      <c r="R1963">
        <v>-11</v>
      </c>
    </row>
    <row r="1964" spans="1:18" hidden="1">
      <c r="A1964" t="s">
        <v>346</v>
      </c>
      <c r="B1964">
        <v>15504</v>
      </c>
      <c r="C1964" t="s">
        <v>273</v>
      </c>
      <c r="D1964">
        <v>4644</v>
      </c>
      <c r="E1964">
        <v>21</v>
      </c>
      <c r="F1964">
        <v>136</v>
      </c>
      <c r="G1964">
        <v>546</v>
      </c>
      <c r="H1964">
        <v>31</v>
      </c>
      <c r="I1964">
        <v>7</v>
      </c>
      <c r="J1964">
        <v>2589</v>
      </c>
      <c r="K1964">
        <v>39</v>
      </c>
      <c r="L1964">
        <v>85</v>
      </c>
      <c r="M1964">
        <v>145</v>
      </c>
      <c r="N1964">
        <v>-25</v>
      </c>
      <c r="O1964">
        <v>0</v>
      </c>
      <c r="P1964">
        <v>1364</v>
      </c>
      <c r="Q1964">
        <v>-24</v>
      </c>
      <c r="R1964">
        <v>44</v>
      </c>
    </row>
    <row r="1965" spans="1:18" hidden="1">
      <c r="A1965" t="s">
        <v>346</v>
      </c>
      <c r="B1965">
        <v>15504</v>
      </c>
      <c r="C1965" t="s">
        <v>274</v>
      </c>
      <c r="D1965">
        <v>4502</v>
      </c>
      <c r="E1965">
        <v>-103</v>
      </c>
      <c r="F1965">
        <v>219</v>
      </c>
      <c r="G1965">
        <v>508</v>
      </c>
      <c r="H1965">
        <v>4</v>
      </c>
      <c r="I1965">
        <v>6</v>
      </c>
      <c r="J1965">
        <v>2464</v>
      </c>
      <c r="K1965">
        <v>35</v>
      </c>
      <c r="L1965">
        <v>92</v>
      </c>
      <c r="M1965">
        <v>112</v>
      </c>
      <c r="N1965">
        <v>3</v>
      </c>
      <c r="O1965">
        <v>2</v>
      </c>
      <c r="P1965">
        <v>1418</v>
      </c>
      <c r="Q1965">
        <v>-145</v>
      </c>
      <c r="R1965">
        <v>119</v>
      </c>
    </row>
    <row r="1966" spans="1:18" hidden="1">
      <c r="A1966" t="s">
        <v>346</v>
      </c>
      <c r="B1966">
        <v>15504</v>
      </c>
      <c r="C1966" t="s">
        <v>275</v>
      </c>
      <c r="D1966">
        <v>4375</v>
      </c>
      <c r="E1966">
        <v>-18</v>
      </c>
      <c r="F1966">
        <v>-122</v>
      </c>
      <c r="G1966">
        <v>498</v>
      </c>
      <c r="H1966">
        <v>-89</v>
      </c>
      <c r="I1966">
        <v>1</v>
      </c>
      <c r="J1966">
        <v>2337</v>
      </c>
      <c r="K1966">
        <v>38</v>
      </c>
      <c r="L1966">
        <v>-87</v>
      </c>
      <c r="M1966">
        <v>105</v>
      </c>
      <c r="N1966">
        <v>-1</v>
      </c>
      <c r="O1966">
        <v>0</v>
      </c>
      <c r="P1966">
        <v>1435</v>
      </c>
      <c r="Q1966">
        <v>34</v>
      </c>
      <c r="R1966">
        <v>-36</v>
      </c>
    </row>
    <row r="1967" spans="1:18" hidden="1">
      <c r="A1967" t="s">
        <v>346</v>
      </c>
      <c r="B1967">
        <v>15504</v>
      </c>
      <c r="C1967" t="s">
        <v>276</v>
      </c>
      <c r="D1967">
        <v>4508</v>
      </c>
      <c r="E1967">
        <v>-77</v>
      </c>
      <c r="F1967">
        <v>-150</v>
      </c>
      <c r="G1967">
        <v>588</v>
      </c>
      <c r="H1967">
        <v>-145</v>
      </c>
      <c r="I1967">
        <v>-1</v>
      </c>
      <c r="J1967">
        <v>2387</v>
      </c>
      <c r="K1967">
        <v>58</v>
      </c>
      <c r="L1967">
        <v>-92</v>
      </c>
      <c r="M1967">
        <v>108</v>
      </c>
      <c r="N1967">
        <v>-1</v>
      </c>
      <c r="O1967">
        <v>-1</v>
      </c>
      <c r="P1967">
        <v>1425</v>
      </c>
      <c r="Q1967">
        <v>11</v>
      </c>
      <c r="R1967">
        <v>-56</v>
      </c>
    </row>
    <row r="1968" spans="1:18" hidden="1">
      <c r="A1968" t="s">
        <v>346</v>
      </c>
      <c r="B1968">
        <v>15504</v>
      </c>
      <c r="C1968" t="s">
        <v>277</v>
      </c>
      <c r="D1968">
        <v>4733</v>
      </c>
      <c r="E1968">
        <v>137</v>
      </c>
      <c r="F1968">
        <v>-92</v>
      </c>
      <c r="G1968">
        <v>737</v>
      </c>
      <c r="H1968">
        <v>146</v>
      </c>
      <c r="I1968">
        <v>1</v>
      </c>
      <c r="J1968">
        <v>2422</v>
      </c>
      <c r="K1968">
        <v>1</v>
      </c>
      <c r="L1968">
        <v>-54</v>
      </c>
      <c r="M1968">
        <v>110</v>
      </c>
      <c r="N1968">
        <v>0</v>
      </c>
      <c r="O1968">
        <v>0</v>
      </c>
      <c r="P1968">
        <v>1464</v>
      </c>
      <c r="Q1968">
        <v>-10</v>
      </c>
      <c r="R1968">
        <v>-39</v>
      </c>
    </row>
    <row r="1969" spans="1:18" hidden="1">
      <c r="A1969" t="s">
        <v>346</v>
      </c>
      <c r="B1969">
        <v>15504</v>
      </c>
      <c r="C1969" t="s">
        <v>278</v>
      </c>
      <c r="D1969">
        <v>4677</v>
      </c>
      <c r="E1969">
        <v>72</v>
      </c>
      <c r="F1969">
        <v>15</v>
      </c>
      <c r="G1969">
        <v>590</v>
      </c>
      <c r="H1969">
        <v>33</v>
      </c>
      <c r="I1969">
        <v>0</v>
      </c>
      <c r="J1969">
        <v>2475</v>
      </c>
      <c r="K1969">
        <v>22</v>
      </c>
      <c r="L1969">
        <v>-34</v>
      </c>
      <c r="M1969">
        <v>108</v>
      </c>
      <c r="N1969">
        <v>0</v>
      </c>
      <c r="O1969">
        <v>-1</v>
      </c>
      <c r="P1969">
        <v>1504</v>
      </c>
      <c r="Q1969">
        <v>17</v>
      </c>
      <c r="R1969">
        <v>50</v>
      </c>
    </row>
    <row r="1970" spans="1:18" hidden="1">
      <c r="A1970" t="s">
        <v>346</v>
      </c>
      <c r="B1970">
        <v>15504</v>
      </c>
      <c r="C1970" t="s">
        <v>279</v>
      </c>
      <c r="D1970">
        <v>4591</v>
      </c>
      <c r="E1970">
        <v>85</v>
      </c>
      <c r="F1970">
        <v>22</v>
      </c>
      <c r="G1970">
        <v>558</v>
      </c>
      <c r="H1970">
        <v>48</v>
      </c>
      <c r="I1970">
        <v>-2</v>
      </c>
      <c r="J1970">
        <v>2487</v>
      </c>
      <c r="K1970">
        <v>12</v>
      </c>
      <c r="L1970">
        <v>-38</v>
      </c>
      <c r="M1970">
        <v>108</v>
      </c>
      <c r="N1970">
        <v>5</v>
      </c>
      <c r="O1970">
        <v>-1</v>
      </c>
      <c r="P1970">
        <v>1438</v>
      </c>
      <c r="Q1970">
        <v>20</v>
      </c>
      <c r="R1970">
        <v>63</v>
      </c>
    </row>
    <row r="1971" spans="1:18" hidden="1">
      <c r="A1971" t="s">
        <v>346</v>
      </c>
      <c r="B1971">
        <v>15504</v>
      </c>
      <c r="C1971" t="s">
        <v>280</v>
      </c>
      <c r="D1971">
        <v>4487</v>
      </c>
      <c r="E1971">
        <v>57</v>
      </c>
      <c r="F1971">
        <v>-51</v>
      </c>
      <c r="G1971">
        <v>514</v>
      </c>
      <c r="H1971">
        <v>41</v>
      </c>
      <c r="I1971">
        <v>-1</v>
      </c>
      <c r="J1971">
        <v>2477</v>
      </c>
      <c r="K1971">
        <v>-3</v>
      </c>
      <c r="L1971">
        <v>-43</v>
      </c>
      <c r="M1971">
        <v>139</v>
      </c>
      <c r="N1971">
        <v>6</v>
      </c>
      <c r="O1971">
        <v>0</v>
      </c>
      <c r="P1971">
        <v>1357</v>
      </c>
      <c r="Q1971">
        <v>13</v>
      </c>
      <c r="R1971">
        <v>-7</v>
      </c>
    </row>
    <row r="1972" spans="1:18" hidden="1">
      <c r="A1972" t="s">
        <v>346</v>
      </c>
      <c r="B1972">
        <v>15504</v>
      </c>
      <c r="C1972" t="s">
        <v>281</v>
      </c>
      <c r="D1972">
        <v>4491</v>
      </c>
      <c r="E1972">
        <v>304</v>
      </c>
      <c r="F1972">
        <v>-12</v>
      </c>
      <c r="G1972">
        <v>479</v>
      </c>
      <c r="H1972">
        <v>232</v>
      </c>
      <c r="I1972">
        <v>-1</v>
      </c>
      <c r="J1972">
        <v>2523</v>
      </c>
      <c r="K1972">
        <v>63</v>
      </c>
      <c r="L1972">
        <v>-14</v>
      </c>
      <c r="M1972">
        <v>134</v>
      </c>
      <c r="N1972">
        <v>5</v>
      </c>
      <c r="O1972">
        <v>0</v>
      </c>
      <c r="P1972">
        <v>1355</v>
      </c>
      <c r="Q1972">
        <v>4</v>
      </c>
      <c r="R1972">
        <v>3</v>
      </c>
    </row>
    <row r="1973" spans="1:18" hidden="1">
      <c r="A1973" t="s">
        <v>346</v>
      </c>
      <c r="B1973">
        <v>15504</v>
      </c>
      <c r="C1973" t="s">
        <v>282</v>
      </c>
      <c r="D1973">
        <v>4207</v>
      </c>
      <c r="E1973">
        <v>-80</v>
      </c>
      <c r="F1973">
        <v>67</v>
      </c>
      <c r="G1973">
        <v>247</v>
      </c>
      <c r="H1973">
        <v>-169</v>
      </c>
      <c r="I1973">
        <v>8</v>
      </c>
      <c r="J1973">
        <v>2475</v>
      </c>
      <c r="K1973">
        <v>67</v>
      </c>
      <c r="L1973">
        <v>26</v>
      </c>
      <c r="M1973">
        <v>129</v>
      </c>
      <c r="N1973">
        <v>2</v>
      </c>
      <c r="O1973">
        <v>2</v>
      </c>
      <c r="P1973">
        <v>1356</v>
      </c>
      <c r="Q1973">
        <v>20</v>
      </c>
      <c r="R1973">
        <v>31</v>
      </c>
    </row>
    <row r="1974" spans="1:18" hidden="1">
      <c r="A1974" t="s">
        <v>346</v>
      </c>
      <c r="B1974">
        <v>15504</v>
      </c>
      <c r="C1974" t="s">
        <v>283</v>
      </c>
      <c r="D1974">
        <v>4337</v>
      </c>
      <c r="E1974">
        <v>-62</v>
      </c>
      <c r="F1974">
        <v>-135</v>
      </c>
      <c r="G1974">
        <v>489</v>
      </c>
      <c r="H1974">
        <v>-97</v>
      </c>
      <c r="I1974">
        <v>-3</v>
      </c>
      <c r="J1974">
        <v>2382</v>
      </c>
      <c r="K1974">
        <v>67</v>
      </c>
      <c r="L1974">
        <v>-93</v>
      </c>
      <c r="M1974">
        <v>124</v>
      </c>
      <c r="N1974">
        <v>1</v>
      </c>
      <c r="O1974">
        <v>-2</v>
      </c>
      <c r="P1974">
        <v>1342</v>
      </c>
      <c r="Q1974">
        <v>-33</v>
      </c>
      <c r="R1974">
        <v>-37</v>
      </c>
    </row>
    <row r="1975" spans="1:18" hidden="1">
      <c r="A1975" t="s">
        <v>346</v>
      </c>
      <c r="B1975">
        <v>15504</v>
      </c>
      <c r="C1975" t="s">
        <v>284</v>
      </c>
      <c r="D1975">
        <v>4530</v>
      </c>
      <c r="E1975" t="s">
        <v>285</v>
      </c>
      <c r="F1975" t="s">
        <v>285</v>
      </c>
      <c r="G1975">
        <v>589</v>
      </c>
      <c r="H1975" t="s">
        <v>285</v>
      </c>
      <c r="I1975" t="s">
        <v>285</v>
      </c>
      <c r="J1975">
        <v>2408</v>
      </c>
      <c r="K1975" t="s">
        <v>285</v>
      </c>
      <c r="L1975" t="s">
        <v>285</v>
      </c>
      <c r="M1975">
        <v>123</v>
      </c>
      <c r="N1975" t="s">
        <v>285</v>
      </c>
      <c r="O1975" t="s">
        <v>285</v>
      </c>
      <c r="P1975">
        <v>1410</v>
      </c>
      <c r="Q1975" t="s">
        <v>285</v>
      </c>
      <c r="R1975" t="s">
        <v>285</v>
      </c>
    </row>
    <row r="1976" spans="1:18" hidden="1">
      <c r="A1976" t="s">
        <v>346</v>
      </c>
      <c r="B1976">
        <v>15504</v>
      </c>
      <c r="C1976" t="s">
        <v>286</v>
      </c>
      <c r="D1976">
        <v>4318</v>
      </c>
      <c r="E1976" t="s">
        <v>285</v>
      </c>
      <c r="F1976" t="s">
        <v>285</v>
      </c>
      <c r="G1976">
        <v>602</v>
      </c>
      <c r="H1976" t="s">
        <v>285</v>
      </c>
      <c r="I1976" t="s">
        <v>285</v>
      </c>
      <c r="J1976">
        <v>2326</v>
      </c>
      <c r="K1976" t="s">
        <v>285</v>
      </c>
      <c r="L1976" t="s">
        <v>285</v>
      </c>
      <c r="M1976">
        <v>120</v>
      </c>
      <c r="N1976" t="s">
        <v>285</v>
      </c>
      <c r="O1976" t="s">
        <v>285</v>
      </c>
      <c r="P1976">
        <v>1270</v>
      </c>
      <c r="Q1976" t="s">
        <v>285</v>
      </c>
      <c r="R1976" t="s">
        <v>285</v>
      </c>
    </row>
    <row r="1977" spans="1:18" hidden="1">
      <c r="A1977" t="s">
        <v>346</v>
      </c>
      <c r="B1977">
        <v>15504</v>
      </c>
      <c r="C1977" t="s">
        <v>287</v>
      </c>
      <c r="D1977">
        <v>4122</v>
      </c>
      <c r="E1977" t="s">
        <v>285</v>
      </c>
      <c r="F1977" t="s">
        <v>285</v>
      </c>
      <c r="G1977">
        <v>389</v>
      </c>
      <c r="H1977" t="s">
        <v>285</v>
      </c>
      <c r="I1977" t="s">
        <v>285</v>
      </c>
      <c r="J1977">
        <v>2248</v>
      </c>
      <c r="K1977" t="s">
        <v>285</v>
      </c>
      <c r="L1977" t="s">
        <v>285</v>
      </c>
      <c r="M1977">
        <v>120</v>
      </c>
      <c r="N1977" t="s">
        <v>285</v>
      </c>
      <c r="O1977" t="s">
        <v>285</v>
      </c>
      <c r="P1977">
        <v>1365</v>
      </c>
      <c r="Q1977" t="s">
        <v>285</v>
      </c>
      <c r="R1977" t="s">
        <v>285</v>
      </c>
    </row>
    <row r="1978" spans="1:18" hidden="1">
      <c r="A1978" t="s">
        <v>346</v>
      </c>
      <c r="B1978">
        <v>15504</v>
      </c>
      <c r="C1978" t="s">
        <v>288</v>
      </c>
      <c r="D1978">
        <v>3824</v>
      </c>
      <c r="E1978" t="s">
        <v>285</v>
      </c>
      <c r="F1978" t="s">
        <v>285</v>
      </c>
      <c r="G1978">
        <v>145</v>
      </c>
      <c r="H1978" t="s">
        <v>285</v>
      </c>
      <c r="I1978" t="s">
        <v>285</v>
      </c>
      <c r="J1978">
        <v>2195</v>
      </c>
      <c r="K1978" t="s">
        <v>285</v>
      </c>
      <c r="L1978" t="s">
        <v>285</v>
      </c>
      <c r="M1978">
        <v>115</v>
      </c>
      <c r="N1978" t="s">
        <v>285</v>
      </c>
      <c r="O1978" t="s">
        <v>285</v>
      </c>
      <c r="P1978">
        <v>1369</v>
      </c>
      <c r="Q1978" t="s">
        <v>285</v>
      </c>
      <c r="R1978" t="s">
        <v>285</v>
      </c>
    </row>
    <row r="1979" spans="1:18" hidden="1">
      <c r="A1979" t="s">
        <v>346</v>
      </c>
      <c r="B1979">
        <v>15504</v>
      </c>
      <c r="C1979" t="s">
        <v>289</v>
      </c>
      <c r="D1979">
        <v>3636</v>
      </c>
      <c r="E1979" t="s">
        <v>285</v>
      </c>
      <c r="F1979" t="s">
        <v>285</v>
      </c>
      <c r="G1979">
        <v>115</v>
      </c>
      <c r="H1979" t="s">
        <v>285</v>
      </c>
      <c r="I1979" t="s">
        <v>285</v>
      </c>
      <c r="J1979">
        <v>2090</v>
      </c>
      <c r="K1979" t="s">
        <v>285</v>
      </c>
      <c r="L1979" t="s">
        <v>285</v>
      </c>
      <c r="M1979">
        <v>116</v>
      </c>
      <c r="N1979" t="s">
        <v>285</v>
      </c>
      <c r="O1979" t="s">
        <v>285</v>
      </c>
      <c r="P1979">
        <v>1315</v>
      </c>
      <c r="Q1979" t="s">
        <v>285</v>
      </c>
      <c r="R1979" t="s">
        <v>285</v>
      </c>
    </row>
    <row r="1980" spans="1:18" hidden="1">
      <c r="A1980" t="s">
        <v>346</v>
      </c>
      <c r="B1980">
        <v>15504</v>
      </c>
      <c r="C1980" t="s">
        <v>290</v>
      </c>
      <c r="D1980">
        <v>3956</v>
      </c>
      <c r="E1980" t="s">
        <v>285</v>
      </c>
      <c r="F1980" t="s">
        <v>285</v>
      </c>
      <c r="G1980">
        <v>169</v>
      </c>
      <c r="H1980" t="s">
        <v>285</v>
      </c>
      <c r="I1980" t="s">
        <v>285</v>
      </c>
      <c r="J1980">
        <v>2137</v>
      </c>
      <c r="K1980" t="s">
        <v>285</v>
      </c>
      <c r="L1980" t="s">
        <v>285</v>
      </c>
      <c r="M1980">
        <v>115</v>
      </c>
      <c r="N1980" t="s">
        <v>285</v>
      </c>
      <c r="O1980" t="s">
        <v>285</v>
      </c>
      <c r="P1980">
        <v>1535</v>
      </c>
      <c r="Q1980" t="s">
        <v>285</v>
      </c>
      <c r="R1980" t="s">
        <v>285</v>
      </c>
    </row>
    <row r="1981" spans="1:18" hidden="1">
      <c r="A1981" t="s">
        <v>346</v>
      </c>
      <c r="B1981">
        <v>15504</v>
      </c>
      <c r="C1981" t="s">
        <v>291</v>
      </c>
      <c r="D1981">
        <v>4069</v>
      </c>
      <c r="E1981" t="s">
        <v>285</v>
      </c>
      <c r="F1981" t="s">
        <v>285</v>
      </c>
      <c r="G1981">
        <v>168</v>
      </c>
      <c r="H1981" t="s">
        <v>285</v>
      </c>
      <c r="I1981" t="s">
        <v>285</v>
      </c>
      <c r="J1981">
        <v>2261</v>
      </c>
      <c r="K1981" t="s">
        <v>285</v>
      </c>
      <c r="L1981" t="s">
        <v>285</v>
      </c>
      <c r="M1981">
        <v>36</v>
      </c>
      <c r="N1981" t="s">
        <v>285</v>
      </c>
      <c r="O1981" t="s">
        <v>285</v>
      </c>
      <c r="P1981">
        <v>1604</v>
      </c>
      <c r="Q1981" t="s">
        <v>285</v>
      </c>
      <c r="R1981" t="s">
        <v>285</v>
      </c>
    </row>
    <row r="1982" spans="1:18" hidden="1">
      <c r="A1982" t="s">
        <v>346</v>
      </c>
      <c r="B1982">
        <v>15504</v>
      </c>
      <c r="C1982" t="s">
        <v>292</v>
      </c>
      <c r="D1982">
        <v>4003</v>
      </c>
      <c r="E1982" t="s">
        <v>285</v>
      </c>
      <c r="F1982" t="s">
        <v>285</v>
      </c>
      <c r="G1982">
        <v>162</v>
      </c>
      <c r="H1982" t="s">
        <v>285</v>
      </c>
      <c r="I1982" t="s">
        <v>285</v>
      </c>
      <c r="J1982">
        <v>2173</v>
      </c>
      <c r="K1982" t="s">
        <v>285</v>
      </c>
      <c r="L1982" t="s">
        <v>285</v>
      </c>
      <c r="M1982">
        <v>81</v>
      </c>
      <c r="N1982" t="s">
        <v>285</v>
      </c>
      <c r="O1982" t="s">
        <v>285</v>
      </c>
      <c r="P1982">
        <v>1587</v>
      </c>
      <c r="Q1982" t="s">
        <v>285</v>
      </c>
      <c r="R1982" t="s">
        <v>285</v>
      </c>
    </row>
    <row r="1983" spans="1:18" hidden="1">
      <c r="A1983" t="s">
        <v>346</v>
      </c>
      <c r="B1983">
        <v>15504</v>
      </c>
      <c r="C1983" t="s">
        <v>293</v>
      </c>
      <c r="D1983">
        <v>4111</v>
      </c>
      <c r="E1983" t="s">
        <v>285</v>
      </c>
      <c r="F1983" t="s">
        <v>285</v>
      </c>
      <c r="G1983">
        <v>160</v>
      </c>
      <c r="H1983" t="s">
        <v>285</v>
      </c>
      <c r="I1983" t="s">
        <v>285</v>
      </c>
      <c r="J1983">
        <v>2152</v>
      </c>
      <c r="K1983" t="s">
        <v>285</v>
      </c>
      <c r="L1983" t="s">
        <v>285</v>
      </c>
      <c r="M1983">
        <v>86</v>
      </c>
      <c r="N1983" t="s">
        <v>285</v>
      </c>
      <c r="O1983" t="s">
        <v>285</v>
      </c>
      <c r="P1983">
        <v>1713</v>
      </c>
      <c r="Q1983" t="s">
        <v>285</v>
      </c>
      <c r="R1983" t="s">
        <v>285</v>
      </c>
    </row>
    <row r="1984" spans="1:18" hidden="1">
      <c r="A1984" t="s">
        <v>346</v>
      </c>
      <c r="B1984">
        <v>15504</v>
      </c>
      <c r="C1984" t="s">
        <v>294</v>
      </c>
      <c r="D1984">
        <v>4170</v>
      </c>
      <c r="E1984" t="s">
        <v>285</v>
      </c>
      <c r="F1984" t="s">
        <v>285</v>
      </c>
      <c r="G1984">
        <v>209</v>
      </c>
      <c r="H1984" t="s">
        <v>285</v>
      </c>
      <c r="I1984" t="s">
        <v>285</v>
      </c>
      <c r="J1984">
        <v>2154</v>
      </c>
      <c r="K1984" t="s">
        <v>285</v>
      </c>
      <c r="L1984" t="s">
        <v>285</v>
      </c>
      <c r="M1984">
        <v>89</v>
      </c>
      <c r="N1984" t="s">
        <v>285</v>
      </c>
      <c r="O1984" t="s">
        <v>285</v>
      </c>
      <c r="P1984">
        <v>1718</v>
      </c>
      <c r="Q1984" t="s">
        <v>285</v>
      </c>
      <c r="R1984" t="s">
        <v>285</v>
      </c>
    </row>
    <row r="1985" spans="1:18" hidden="1">
      <c r="A1985" t="s">
        <v>346</v>
      </c>
      <c r="B1985">
        <v>15504</v>
      </c>
      <c r="C1985" t="s">
        <v>295</v>
      </c>
      <c r="D1985">
        <v>4261</v>
      </c>
      <c r="E1985" t="s">
        <v>285</v>
      </c>
      <c r="F1985" t="s">
        <v>285</v>
      </c>
      <c r="G1985">
        <v>293</v>
      </c>
      <c r="H1985" t="s">
        <v>285</v>
      </c>
      <c r="I1985" t="s">
        <v>285</v>
      </c>
      <c r="J1985">
        <v>2020</v>
      </c>
      <c r="K1985" t="s">
        <v>285</v>
      </c>
      <c r="L1985" t="s">
        <v>285</v>
      </c>
      <c r="M1985">
        <v>85</v>
      </c>
      <c r="N1985" t="s">
        <v>285</v>
      </c>
      <c r="O1985" t="s">
        <v>285</v>
      </c>
      <c r="P1985">
        <v>1863</v>
      </c>
      <c r="Q1985" t="s">
        <v>285</v>
      </c>
      <c r="R1985" t="s">
        <v>285</v>
      </c>
    </row>
    <row r="1986" spans="1:18" hidden="1">
      <c r="A1986" t="s">
        <v>346</v>
      </c>
      <c r="B1986">
        <v>15504</v>
      </c>
      <c r="C1986" t="s">
        <v>296</v>
      </c>
      <c r="D1986">
        <v>4307</v>
      </c>
      <c r="E1986" t="s">
        <v>285</v>
      </c>
      <c r="F1986" t="s">
        <v>285</v>
      </c>
      <c r="G1986">
        <v>316</v>
      </c>
      <c r="H1986" t="s">
        <v>285</v>
      </c>
      <c r="I1986" t="s">
        <v>285</v>
      </c>
      <c r="J1986">
        <v>2080</v>
      </c>
      <c r="K1986" t="s">
        <v>285</v>
      </c>
      <c r="L1986" t="s">
        <v>285</v>
      </c>
      <c r="M1986">
        <v>85</v>
      </c>
      <c r="N1986" t="s">
        <v>285</v>
      </c>
      <c r="O1986" t="s">
        <v>285</v>
      </c>
      <c r="P1986">
        <v>1826</v>
      </c>
      <c r="Q1986" t="s">
        <v>285</v>
      </c>
      <c r="R1986" t="s">
        <v>285</v>
      </c>
    </row>
    <row r="1987" spans="1:18" hidden="1">
      <c r="A1987" t="s">
        <v>346</v>
      </c>
      <c r="B1987">
        <v>15504</v>
      </c>
      <c r="C1987" t="s">
        <v>297</v>
      </c>
      <c r="D1987">
        <v>4116</v>
      </c>
      <c r="E1987" t="s">
        <v>285</v>
      </c>
      <c r="F1987" t="s">
        <v>285</v>
      </c>
      <c r="G1987">
        <v>177</v>
      </c>
      <c r="H1987" t="s">
        <v>285</v>
      </c>
      <c r="I1987" t="s">
        <v>285</v>
      </c>
      <c r="J1987">
        <v>2006</v>
      </c>
      <c r="K1987" t="s">
        <v>285</v>
      </c>
      <c r="L1987" t="s">
        <v>285</v>
      </c>
      <c r="M1987">
        <v>68</v>
      </c>
      <c r="N1987" t="s">
        <v>285</v>
      </c>
      <c r="O1987" t="s">
        <v>285</v>
      </c>
      <c r="P1987">
        <v>1865</v>
      </c>
      <c r="Q1987" t="s">
        <v>285</v>
      </c>
      <c r="R1987" t="s">
        <v>285</v>
      </c>
    </row>
    <row r="1988" spans="1:18" hidden="1">
      <c r="A1988" t="s">
        <v>346</v>
      </c>
      <c r="B1988">
        <v>15504</v>
      </c>
      <c r="C1988" t="s">
        <v>298</v>
      </c>
      <c r="D1988">
        <v>4258</v>
      </c>
      <c r="E1988" t="s">
        <v>285</v>
      </c>
      <c r="F1988" t="s">
        <v>285</v>
      </c>
      <c r="G1988">
        <v>215</v>
      </c>
      <c r="H1988" t="s">
        <v>285</v>
      </c>
      <c r="I1988" t="s">
        <v>285</v>
      </c>
      <c r="J1988">
        <v>2025</v>
      </c>
      <c r="K1988" t="s">
        <v>285</v>
      </c>
      <c r="L1988" t="s">
        <v>285</v>
      </c>
      <c r="M1988">
        <v>82</v>
      </c>
      <c r="N1988" t="s">
        <v>285</v>
      </c>
      <c r="O1988" t="s">
        <v>285</v>
      </c>
      <c r="P1988">
        <v>1936</v>
      </c>
      <c r="Q1988" t="s">
        <v>285</v>
      </c>
      <c r="R1988" t="s">
        <v>285</v>
      </c>
    </row>
    <row r="1989" spans="1:18" hidden="1">
      <c r="A1989" t="s">
        <v>346</v>
      </c>
      <c r="B1989">
        <v>15504</v>
      </c>
      <c r="C1989" t="s">
        <v>299</v>
      </c>
      <c r="D1989">
        <v>4072</v>
      </c>
      <c r="E1989" t="s">
        <v>285</v>
      </c>
      <c r="F1989" t="s">
        <v>285</v>
      </c>
      <c r="G1989">
        <v>187</v>
      </c>
      <c r="H1989" t="s">
        <v>285</v>
      </c>
      <c r="I1989" t="s">
        <v>285</v>
      </c>
      <c r="J1989">
        <v>2104</v>
      </c>
      <c r="K1989" t="s">
        <v>285</v>
      </c>
      <c r="L1989" t="s">
        <v>285</v>
      </c>
      <c r="M1989">
        <v>62</v>
      </c>
      <c r="N1989" t="s">
        <v>285</v>
      </c>
      <c r="O1989" t="s">
        <v>285</v>
      </c>
      <c r="P1989">
        <v>1719</v>
      </c>
      <c r="Q1989" t="s">
        <v>285</v>
      </c>
      <c r="R1989" t="s">
        <v>285</v>
      </c>
    </row>
    <row r="1990" spans="1:18" hidden="1">
      <c r="A1990" t="s">
        <v>346</v>
      </c>
      <c r="B1990">
        <v>15504</v>
      </c>
      <c r="C1990" t="s">
        <v>300</v>
      </c>
      <c r="D1990">
        <v>4499</v>
      </c>
      <c r="E1990" t="s">
        <v>285</v>
      </c>
      <c r="F1990" t="s">
        <v>285</v>
      </c>
      <c r="G1990">
        <v>493</v>
      </c>
      <c r="H1990" t="s">
        <v>285</v>
      </c>
      <c r="I1990" t="s">
        <v>285</v>
      </c>
      <c r="J1990">
        <v>1922</v>
      </c>
      <c r="K1990" t="s">
        <v>285</v>
      </c>
      <c r="L1990" t="s">
        <v>285</v>
      </c>
      <c r="M1990">
        <v>322</v>
      </c>
      <c r="N1990" t="s">
        <v>285</v>
      </c>
      <c r="O1990" t="s">
        <v>285</v>
      </c>
      <c r="P1990">
        <v>1762</v>
      </c>
      <c r="Q1990" t="s">
        <v>285</v>
      </c>
      <c r="R1990" t="s">
        <v>285</v>
      </c>
    </row>
    <row r="1991" spans="1:18" hidden="1">
      <c r="A1991" t="s">
        <v>346</v>
      </c>
      <c r="B1991">
        <v>15504</v>
      </c>
      <c r="C1991" t="s">
        <v>301</v>
      </c>
      <c r="D1991">
        <v>4575</v>
      </c>
      <c r="E1991" t="s">
        <v>285</v>
      </c>
      <c r="F1991" t="s">
        <v>285</v>
      </c>
      <c r="G1991">
        <v>697</v>
      </c>
      <c r="H1991" t="s">
        <v>285</v>
      </c>
      <c r="I1991" t="s">
        <v>285</v>
      </c>
      <c r="J1991">
        <v>1886</v>
      </c>
      <c r="K1991" t="s">
        <v>285</v>
      </c>
      <c r="L1991" t="s">
        <v>285</v>
      </c>
      <c r="M1991">
        <v>293</v>
      </c>
      <c r="N1991" t="s">
        <v>285</v>
      </c>
      <c r="O1991" t="s">
        <v>285</v>
      </c>
      <c r="P1991">
        <v>1699</v>
      </c>
      <c r="Q1991" t="s">
        <v>285</v>
      </c>
      <c r="R1991" t="s">
        <v>285</v>
      </c>
    </row>
    <row r="1992" spans="1:18" hidden="1">
      <c r="A1992" t="s">
        <v>346</v>
      </c>
      <c r="B1992">
        <v>15504</v>
      </c>
      <c r="C1992" t="s">
        <v>302</v>
      </c>
      <c r="D1992">
        <v>4668</v>
      </c>
      <c r="E1992" t="s">
        <v>285</v>
      </c>
      <c r="F1992" t="s">
        <v>285</v>
      </c>
      <c r="G1992">
        <v>668</v>
      </c>
      <c r="H1992" t="s">
        <v>285</v>
      </c>
      <c r="I1992" t="s">
        <v>285</v>
      </c>
      <c r="J1992">
        <v>2137</v>
      </c>
      <c r="K1992" t="s">
        <v>285</v>
      </c>
      <c r="L1992" t="s">
        <v>285</v>
      </c>
      <c r="M1992">
        <v>73</v>
      </c>
      <c r="N1992" t="s">
        <v>285</v>
      </c>
      <c r="O1992" t="s">
        <v>285</v>
      </c>
      <c r="P1992">
        <v>1790</v>
      </c>
      <c r="Q1992" t="s">
        <v>285</v>
      </c>
      <c r="R1992" t="s">
        <v>285</v>
      </c>
    </row>
    <row r="1993" spans="1:18" hidden="1">
      <c r="A1993" t="s">
        <v>346</v>
      </c>
      <c r="B1993">
        <v>15504</v>
      </c>
      <c r="C1993" t="s">
        <v>303</v>
      </c>
      <c r="D1993">
        <v>4641</v>
      </c>
      <c r="E1993" t="s">
        <v>285</v>
      </c>
      <c r="F1993" t="s">
        <v>285</v>
      </c>
      <c r="G1993">
        <v>699</v>
      </c>
      <c r="H1993" t="s">
        <v>285</v>
      </c>
      <c r="I1993" t="s">
        <v>285</v>
      </c>
      <c r="J1993">
        <v>2120</v>
      </c>
      <c r="K1993" t="s">
        <v>285</v>
      </c>
      <c r="L1993" t="s">
        <v>285</v>
      </c>
      <c r="M1993">
        <v>72</v>
      </c>
      <c r="N1993" t="s">
        <v>285</v>
      </c>
      <c r="O1993" t="s">
        <v>285</v>
      </c>
      <c r="P1993">
        <v>1750</v>
      </c>
      <c r="Q1993" t="s">
        <v>285</v>
      </c>
      <c r="R1993" t="s">
        <v>285</v>
      </c>
    </row>
    <row r="1994" spans="1:18" hidden="1">
      <c r="A1994" t="s">
        <v>346</v>
      </c>
      <c r="B1994">
        <v>15504</v>
      </c>
      <c r="C1994" t="s">
        <v>304</v>
      </c>
      <c r="D1994">
        <v>4649</v>
      </c>
      <c r="E1994" t="s">
        <v>285</v>
      </c>
      <c r="F1994" t="s">
        <v>285</v>
      </c>
      <c r="G1994">
        <v>684</v>
      </c>
      <c r="H1994" t="s">
        <v>285</v>
      </c>
      <c r="I1994" t="s">
        <v>285</v>
      </c>
      <c r="J1994">
        <v>2126</v>
      </c>
      <c r="K1994" t="s">
        <v>285</v>
      </c>
      <c r="L1994" t="s">
        <v>285</v>
      </c>
      <c r="M1994">
        <v>73</v>
      </c>
      <c r="N1994" t="s">
        <v>285</v>
      </c>
      <c r="O1994" t="s">
        <v>285</v>
      </c>
      <c r="P1994">
        <v>1766</v>
      </c>
      <c r="Q1994" t="s">
        <v>285</v>
      </c>
      <c r="R1994" t="s">
        <v>285</v>
      </c>
    </row>
    <row r="1995" spans="1:18" hidden="1">
      <c r="A1995" t="s">
        <v>346</v>
      </c>
      <c r="B1995">
        <v>15504</v>
      </c>
      <c r="C1995" t="s">
        <v>305</v>
      </c>
      <c r="D1995">
        <v>4515</v>
      </c>
      <c r="E1995" t="s">
        <v>285</v>
      </c>
      <c r="F1995" t="s">
        <v>285</v>
      </c>
      <c r="G1995">
        <v>640</v>
      </c>
      <c r="H1995" t="s">
        <v>285</v>
      </c>
      <c r="I1995" t="s">
        <v>285</v>
      </c>
      <c r="J1995">
        <v>2124</v>
      </c>
      <c r="K1995" t="s">
        <v>285</v>
      </c>
      <c r="L1995" t="s">
        <v>285</v>
      </c>
      <c r="M1995">
        <v>30</v>
      </c>
      <c r="N1995" t="s">
        <v>285</v>
      </c>
      <c r="O1995" t="s">
        <v>285</v>
      </c>
      <c r="P1995">
        <v>1721</v>
      </c>
      <c r="Q1995" t="s">
        <v>285</v>
      </c>
      <c r="R1995" t="s">
        <v>285</v>
      </c>
    </row>
    <row r="1996" spans="1:18" hidden="1">
      <c r="A1996" t="s">
        <v>346</v>
      </c>
      <c r="B1996">
        <v>15504</v>
      </c>
      <c r="C1996" t="s">
        <v>306</v>
      </c>
      <c r="D1996">
        <v>4577</v>
      </c>
      <c r="E1996" t="s">
        <v>285</v>
      </c>
      <c r="F1996" t="s">
        <v>285</v>
      </c>
      <c r="G1996">
        <v>640</v>
      </c>
      <c r="H1996" t="s">
        <v>285</v>
      </c>
      <c r="I1996" t="s">
        <v>285</v>
      </c>
      <c r="J1996">
        <v>2194</v>
      </c>
      <c r="K1996" t="s">
        <v>285</v>
      </c>
      <c r="L1996" t="s">
        <v>285</v>
      </c>
      <c r="M1996">
        <v>58</v>
      </c>
      <c r="N1996" t="s">
        <v>285</v>
      </c>
      <c r="O1996" t="s">
        <v>285</v>
      </c>
      <c r="P1996">
        <v>1685</v>
      </c>
      <c r="Q1996" t="s">
        <v>285</v>
      </c>
      <c r="R1996" t="s">
        <v>285</v>
      </c>
    </row>
    <row r="1997" spans="1:18" hidden="1">
      <c r="A1997" t="s">
        <v>346</v>
      </c>
      <c r="B1997">
        <v>15504</v>
      </c>
      <c r="C1997" t="s">
        <v>307</v>
      </c>
      <c r="D1997">
        <v>4499</v>
      </c>
      <c r="E1997" t="s">
        <v>285</v>
      </c>
      <c r="F1997" t="s">
        <v>285</v>
      </c>
      <c r="G1997">
        <v>667</v>
      </c>
      <c r="H1997" t="s">
        <v>285</v>
      </c>
      <c r="I1997" t="s">
        <v>285</v>
      </c>
      <c r="J1997">
        <v>2154</v>
      </c>
      <c r="K1997" t="s">
        <v>285</v>
      </c>
      <c r="L1997" t="s">
        <v>285</v>
      </c>
      <c r="M1997">
        <v>63</v>
      </c>
      <c r="N1997" t="s">
        <v>285</v>
      </c>
      <c r="O1997" t="s">
        <v>285</v>
      </c>
      <c r="P1997">
        <v>1615</v>
      </c>
      <c r="Q1997" t="s">
        <v>285</v>
      </c>
      <c r="R1997" t="s">
        <v>285</v>
      </c>
    </row>
    <row r="1998" spans="1:18" hidden="1">
      <c r="A1998" t="s">
        <v>346</v>
      </c>
      <c r="B1998">
        <v>15504</v>
      </c>
      <c r="C1998" t="s">
        <v>308</v>
      </c>
      <c r="D1998">
        <v>4535</v>
      </c>
      <c r="E1998" t="s">
        <v>285</v>
      </c>
      <c r="F1998" t="s">
        <v>285</v>
      </c>
      <c r="G1998">
        <v>678</v>
      </c>
      <c r="H1998" t="s">
        <v>285</v>
      </c>
      <c r="I1998" t="s">
        <v>285</v>
      </c>
      <c r="J1998">
        <v>2180</v>
      </c>
      <c r="K1998" t="s">
        <v>285</v>
      </c>
      <c r="L1998" t="s">
        <v>285</v>
      </c>
      <c r="M1998">
        <v>114</v>
      </c>
      <c r="N1998" t="s">
        <v>285</v>
      </c>
      <c r="O1998" t="s">
        <v>285</v>
      </c>
      <c r="P1998">
        <v>1563</v>
      </c>
      <c r="Q1998" t="s">
        <v>285</v>
      </c>
      <c r="R1998" t="s">
        <v>285</v>
      </c>
    </row>
    <row r="1999" spans="1:18" hidden="1">
      <c r="A1999" t="s">
        <v>346</v>
      </c>
      <c r="B1999">
        <v>15504</v>
      </c>
      <c r="C1999" t="s">
        <v>309</v>
      </c>
      <c r="D1999">
        <v>4576</v>
      </c>
      <c r="E1999" t="s">
        <v>285</v>
      </c>
      <c r="F1999" t="s">
        <v>285</v>
      </c>
      <c r="G1999">
        <v>665</v>
      </c>
      <c r="H1999" t="s">
        <v>285</v>
      </c>
      <c r="I1999" t="s">
        <v>285</v>
      </c>
      <c r="J1999">
        <v>2239</v>
      </c>
      <c r="K1999" t="s">
        <v>285</v>
      </c>
      <c r="L1999" t="s">
        <v>285</v>
      </c>
      <c r="M1999">
        <v>132</v>
      </c>
      <c r="N1999" t="s">
        <v>285</v>
      </c>
      <c r="O1999" t="s">
        <v>285</v>
      </c>
      <c r="P1999">
        <v>1540</v>
      </c>
      <c r="Q1999" t="s">
        <v>285</v>
      </c>
      <c r="R1999" t="s">
        <v>285</v>
      </c>
    </row>
    <row r="2000" spans="1:18" hidden="1">
      <c r="A2000" t="s">
        <v>346</v>
      </c>
      <c r="B2000">
        <v>15504</v>
      </c>
      <c r="C2000" t="s">
        <v>310</v>
      </c>
      <c r="D2000">
        <v>4294</v>
      </c>
      <c r="E2000" t="s">
        <v>285</v>
      </c>
      <c r="F2000" t="s">
        <v>285</v>
      </c>
      <c r="G2000">
        <v>671</v>
      </c>
      <c r="H2000" t="s">
        <v>285</v>
      </c>
      <c r="I2000" t="s">
        <v>285</v>
      </c>
      <c r="J2000">
        <v>1993</v>
      </c>
      <c r="K2000" t="s">
        <v>285</v>
      </c>
      <c r="L2000" t="s">
        <v>285</v>
      </c>
      <c r="M2000">
        <v>125</v>
      </c>
      <c r="N2000" t="s">
        <v>285</v>
      </c>
      <c r="O2000" t="s">
        <v>285</v>
      </c>
      <c r="P2000">
        <v>1505</v>
      </c>
      <c r="Q2000" t="s">
        <v>285</v>
      </c>
      <c r="R2000" t="s">
        <v>285</v>
      </c>
    </row>
    <row r="2001" spans="1:18" hidden="1">
      <c r="A2001" t="s">
        <v>346</v>
      </c>
      <c r="B2001">
        <v>15504</v>
      </c>
      <c r="C2001" t="s">
        <v>311</v>
      </c>
      <c r="D2001">
        <v>4121</v>
      </c>
      <c r="E2001" t="s">
        <v>285</v>
      </c>
      <c r="F2001" t="s">
        <v>285</v>
      </c>
      <c r="G2001">
        <v>643</v>
      </c>
      <c r="H2001" t="s">
        <v>285</v>
      </c>
      <c r="I2001" t="s">
        <v>285</v>
      </c>
      <c r="J2001">
        <v>1979</v>
      </c>
      <c r="K2001" t="s">
        <v>285</v>
      </c>
      <c r="L2001" t="s">
        <v>285</v>
      </c>
      <c r="M2001">
        <v>84</v>
      </c>
      <c r="N2001" t="s">
        <v>285</v>
      </c>
      <c r="O2001" t="s">
        <v>285</v>
      </c>
      <c r="P2001">
        <v>1415</v>
      </c>
      <c r="Q2001" t="s">
        <v>285</v>
      </c>
      <c r="R2001" t="s">
        <v>285</v>
      </c>
    </row>
    <row r="2002" spans="1:18" hidden="1">
      <c r="A2002" t="s">
        <v>346</v>
      </c>
      <c r="B2002">
        <v>15504</v>
      </c>
      <c r="C2002" t="s">
        <v>312</v>
      </c>
      <c r="D2002">
        <v>3766</v>
      </c>
      <c r="E2002" t="s">
        <v>285</v>
      </c>
      <c r="F2002" t="s">
        <v>285</v>
      </c>
      <c r="G2002">
        <v>515</v>
      </c>
      <c r="H2002" t="s">
        <v>285</v>
      </c>
      <c r="I2002" t="s">
        <v>285</v>
      </c>
      <c r="J2002">
        <v>1909</v>
      </c>
      <c r="K2002" t="s">
        <v>285</v>
      </c>
      <c r="L2002" t="s">
        <v>285</v>
      </c>
      <c r="M2002">
        <v>70</v>
      </c>
      <c r="N2002" t="s">
        <v>285</v>
      </c>
      <c r="O2002" t="s">
        <v>285</v>
      </c>
      <c r="P2002">
        <v>1272</v>
      </c>
      <c r="Q2002" t="s">
        <v>285</v>
      </c>
      <c r="R2002" t="s">
        <v>285</v>
      </c>
    </row>
    <row r="2003" spans="1:18" hidden="1">
      <c r="A2003" t="s">
        <v>346</v>
      </c>
      <c r="B2003">
        <v>15504</v>
      </c>
      <c r="C2003" t="s">
        <v>313</v>
      </c>
      <c r="D2003">
        <v>3753</v>
      </c>
      <c r="E2003" t="s">
        <v>285</v>
      </c>
      <c r="F2003" t="s">
        <v>285</v>
      </c>
      <c r="G2003">
        <v>486</v>
      </c>
      <c r="H2003" t="s">
        <v>285</v>
      </c>
      <c r="I2003" t="s">
        <v>285</v>
      </c>
      <c r="J2003">
        <v>1943</v>
      </c>
      <c r="K2003" t="s">
        <v>285</v>
      </c>
      <c r="L2003" t="s">
        <v>285</v>
      </c>
      <c r="M2003">
        <v>56</v>
      </c>
      <c r="N2003" t="s">
        <v>285</v>
      </c>
      <c r="O2003" t="s">
        <v>285</v>
      </c>
      <c r="P2003">
        <v>1268</v>
      </c>
      <c r="Q2003" t="s">
        <v>285</v>
      </c>
      <c r="R2003" t="s">
        <v>285</v>
      </c>
    </row>
    <row r="2004" spans="1:18" hidden="1">
      <c r="A2004" t="s">
        <v>346</v>
      </c>
      <c r="B2004">
        <v>15504</v>
      </c>
      <c r="C2004" t="s">
        <v>314</v>
      </c>
      <c r="D2004">
        <v>3899</v>
      </c>
      <c r="E2004" t="s">
        <v>285</v>
      </c>
      <c r="F2004" t="s">
        <v>285</v>
      </c>
      <c r="G2004">
        <v>576</v>
      </c>
      <c r="H2004" t="s">
        <v>285</v>
      </c>
      <c r="I2004" t="s">
        <v>285</v>
      </c>
      <c r="J2004">
        <v>1959</v>
      </c>
      <c r="K2004" t="s">
        <v>285</v>
      </c>
      <c r="L2004" t="s">
        <v>285</v>
      </c>
      <c r="M2004">
        <v>58</v>
      </c>
      <c r="N2004" t="s">
        <v>285</v>
      </c>
      <c r="O2004" t="s">
        <v>285</v>
      </c>
      <c r="P2004">
        <v>1306</v>
      </c>
      <c r="Q2004" t="s">
        <v>285</v>
      </c>
      <c r="R2004" t="s">
        <v>285</v>
      </c>
    </row>
    <row r="2005" spans="1:18" hidden="1">
      <c r="A2005" t="s">
        <v>346</v>
      </c>
      <c r="B2005">
        <v>15504</v>
      </c>
      <c r="C2005" t="s">
        <v>315</v>
      </c>
      <c r="D2005">
        <v>4235</v>
      </c>
      <c r="E2005" t="s">
        <v>285</v>
      </c>
      <c r="F2005" t="s">
        <v>285</v>
      </c>
      <c r="G2005">
        <v>590</v>
      </c>
      <c r="H2005" t="s">
        <v>285</v>
      </c>
      <c r="I2005" t="s">
        <v>285</v>
      </c>
      <c r="J2005">
        <v>2348</v>
      </c>
      <c r="K2005" t="s">
        <v>285</v>
      </c>
      <c r="L2005" t="s">
        <v>285</v>
      </c>
      <c r="M2005">
        <v>59</v>
      </c>
      <c r="N2005" t="s">
        <v>285</v>
      </c>
      <c r="O2005" t="s">
        <v>285</v>
      </c>
      <c r="P2005">
        <v>1238</v>
      </c>
      <c r="Q2005" t="s">
        <v>285</v>
      </c>
      <c r="R2005" t="s">
        <v>285</v>
      </c>
    </row>
    <row r="2006" spans="1:18" hidden="1">
      <c r="A2006" t="s">
        <v>346</v>
      </c>
      <c r="B2006">
        <v>15504</v>
      </c>
      <c r="C2006" t="s">
        <v>316</v>
      </c>
      <c r="D2006">
        <v>4424</v>
      </c>
      <c r="E2006" t="s">
        <v>285</v>
      </c>
      <c r="F2006" t="s">
        <v>285</v>
      </c>
      <c r="G2006">
        <v>771</v>
      </c>
      <c r="H2006" t="s">
        <v>285</v>
      </c>
      <c r="I2006" t="s">
        <v>285</v>
      </c>
      <c r="J2006">
        <v>2499</v>
      </c>
      <c r="K2006" t="s">
        <v>285</v>
      </c>
      <c r="L2006" t="s">
        <v>285</v>
      </c>
      <c r="M2006">
        <v>56</v>
      </c>
      <c r="N2006" t="s">
        <v>285</v>
      </c>
      <c r="O2006" t="s">
        <v>285</v>
      </c>
      <c r="P2006">
        <v>1098</v>
      </c>
      <c r="Q2006" t="s">
        <v>285</v>
      </c>
      <c r="R2006" t="s">
        <v>285</v>
      </c>
    </row>
    <row r="2007" spans="1:18" hidden="1">
      <c r="A2007" t="s">
        <v>346</v>
      </c>
      <c r="B2007">
        <v>15504</v>
      </c>
      <c r="C2007" t="s">
        <v>317</v>
      </c>
      <c r="D2007">
        <v>4390</v>
      </c>
      <c r="E2007" t="s">
        <v>285</v>
      </c>
      <c r="F2007" t="s">
        <v>285</v>
      </c>
      <c r="G2007">
        <v>708</v>
      </c>
      <c r="H2007" t="s">
        <v>285</v>
      </c>
      <c r="I2007" t="s">
        <v>285</v>
      </c>
      <c r="J2007">
        <v>2607</v>
      </c>
      <c r="K2007" t="s">
        <v>285</v>
      </c>
      <c r="L2007" t="s">
        <v>285</v>
      </c>
      <c r="M2007">
        <v>56</v>
      </c>
      <c r="N2007" t="s">
        <v>285</v>
      </c>
      <c r="O2007" t="s">
        <v>285</v>
      </c>
      <c r="P2007">
        <v>1019</v>
      </c>
      <c r="Q2007" t="s">
        <v>285</v>
      </c>
      <c r="R2007" t="s">
        <v>285</v>
      </c>
    </row>
    <row r="2008" spans="1:18" hidden="1">
      <c r="A2008" t="s">
        <v>346</v>
      </c>
      <c r="B2008">
        <v>15504</v>
      </c>
      <c r="C2008" t="s">
        <v>318</v>
      </c>
      <c r="D2008">
        <v>4319</v>
      </c>
      <c r="E2008" t="s">
        <v>285</v>
      </c>
      <c r="F2008" t="s">
        <v>285</v>
      </c>
      <c r="G2008">
        <v>654</v>
      </c>
      <c r="H2008" t="s">
        <v>285</v>
      </c>
      <c r="I2008" t="s">
        <v>285</v>
      </c>
      <c r="J2008">
        <v>2664</v>
      </c>
      <c r="K2008" t="s">
        <v>285</v>
      </c>
      <c r="L2008" t="s">
        <v>285</v>
      </c>
      <c r="M2008">
        <v>53</v>
      </c>
      <c r="N2008" t="s">
        <v>285</v>
      </c>
      <c r="O2008" t="s">
        <v>285</v>
      </c>
      <c r="P2008">
        <v>948</v>
      </c>
      <c r="Q2008" t="s">
        <v>285</v>
      </c>
      <c r="R2008" t="s">
        <v>285</v>
      </c>
    </row>
    <row r="2009" spans="1:18" hidden="1">
      <c r="A2009" t="s">
        <v>346</v>
      </c>
      <c r="B2009">
        <v>15504</v>
      </c>
      <c r="C2009" t="s">
        <v>319</v>
      </c>
      <c r="D2009">
        <v>4238</v>
      </c>
      <c r="E2009" t="s">
        <v>285</v>
      </c>
      <c r="F2009" t="s">
        <v>285</v>
      </c>
      <c r="G2009">
        <v>619</v>
      </c>
      <c r="H2009" t="s">
        <v>285</v>
      </c>
      <c r="I2009" t="s">
        <v>285</v>
      </c>
      <c r="J2009">
        <v>2283</v>
      </c>
      <c r="K2009" t="s">
        <v>285</v>
      </c>
      <c r="L2009" t="s">
        <v>285</v>
      </c>
      <c r="M2009">
        <v>462</v>
      </c>
      <c r="N2009" t="s">
        <v>285</v>
      </c>
      <c r="O2009" t="s">
        <v>285</v>
      </c>
      <c r="P2009">
        <v>874</v>
      </c>
      <c r="Q2009" t="s">
        <v>285</v>
      </c>
      <c r="R2009" t="s">
        <v>285</v>
      </c>
    </row>
    <row r="2010" spans="1:18" hidden="1">
      <c r="A2010" t="s">
        <v>346</v>
      </c>
      <c r="B2010">
        <v>15504</v>
      </c>
      <c r="C2010" t="s">
        <v>320</v>
      </c>
      <c r="D2010">
        <v>4714</v>
      </c>
      <c r="E2010" t="s">
        <v>285</v>
      </c>
      <c r="F2010" t="s">
        <v>285</v>
      </c>
      <c r="G2010">
        <v>981</v>
      </c>
      <c r="H2010" t="s">
        <v>285</v>
      </c>
      <c r="I2010" t="s">
        <v>285</v>
      </c>
      <c r="J2010">
        <v>2301</v>
      </c>
      <c r="K2010" t="s">
        <v>285</v>
      </c>
      <c r="L2010" t="s">
        <v>285</v>
      </c>
      <c r="M2010">
        <v>434</v>
      </c>
      <c r="N2010" t="s">
        <v>285</v>
      </c>
      <c r="O2010" t="s">
        <v>285</v>
      </c>
      <c r="P2010">
        <v>998</v>
      </c>
      <c r="Q2010" t="s">
        <v>285</v>
      </c>
      <c r="R2010" t="s">
        <v>285</v>
      </c>
    </row>
    <row r="2011" spans="1:18" hidden="1">
      <c r="A2011" t="s">
        <v>346</v>
      </c>
      <c r="B2011">
        <v>15504</v>
      </c>
      <c r="C2011" t="s">
        <v>321</v>
      </c>
      <c r="D2011">
        <v>4724</v>
      </c>
      <c r="E2011" t="s">
        <v>285</v>
      </c>
      <c r="F2011" t="s">
        <v>285</v>
      </c>
      <c r="G2011">
        <v>913</v>
      </c>
      <c r="H2011" t="s">
        <v>285</v>
      </c>
      <c r="I2011" t="s">
        <v>285</v>
      </c>
      <c r="J2011">
        <v>2303</v>
      </c>
      <c r="K2011" t="s">
        <v>285</v>
      </c>
      <c r="L2011" t="s">
        <v>285</v>
      </c>
      <c r="M2011">
        <v>416</v>
      </c>
      <c r="N2011" t="s">
        <v>285</v>
      </c>
      <c r="O2011" t="s">
        <v>285</v>
      </c>
      <c r="P2011">
        <v>1092</v>
      </c>
      <c r="Q2011" t="s">
        <v>285</v>
      </c>
      <c r="R2011" t="s">
        <v>285</v>
      </c>
    </row>
    <row r="2012" spans="1:18" hidden="1">
      <c r="A2012" t="s">
        <v>347</v>
      </c>
      <c r="B2012">
        <v>15768</v>
      </c>
      <c r="C2012" t="s">
        <v>244</v>
      </c>
      <c r="D2012">
        <v>62609</v>
      </c>
      <c r="E2012">
        <v>-731</v>
      </c>
      <c r="F2012">
        <v>614</v>
      </c>
      <c r="G2012">
        <v>56047</v>
      </c>
      <c r="H2012">
        <v>-147</v>
      </c>
      <c r="I2012">
        <v>95</v>
      </c>
      <c r="J2012">
        <v>0</v>
      </c>
      <c r="K2012">
        <v>0</v>
      </c>
      <c r="L2012">
        <v>0</v>
      </c>
      <c r="M2012">
        <v>67</v>
      </c>
      <c r="N2012">
        <v>-8</v>
      </c>
      <c r="O2012">
        <v>0</v>
      </c>
      <c r="P2012">
        <v>6495</v>
      </c>
      <c r="Q2012">
        <v>-576</v>
      </c>
      <c r="R2012">
        <v>519</v>
      </c>
    </row>
    <row r="2013" spans="1:18" hidden="1">
      <c r="A2013" t="s">
        <v>347</v>
      </c>
      <c r="B2013">
        <v>15768</v>
      </c>
      <c r="C2013" t="s">
        <v>245</v>
      </c>
      <c r="D2013">
        <v>62730</v>
      </c>
      <c r="E2013">
        <v>-619</v>
      </c>
      <c r="F2013">
        <v>561</v>
      </c>
      <c r="G2013">
        <v>56221</v>
      </c>
      <c r="H2013">
        <v>-501</v>
      </c>
      <c r="I2013">
        <v>-45</v>
      </c>
      <c r="J2013">
        <v>0</v>
      </c>
      <c r="K2013">
        <v>0</v>
      </c>
      <c r="L2013">
        <v>0</v>
      </c>
      <c r="M2013">
        <v>78</v>
      </c>
      <c r="N2013">
        <v>7</v>
      </c>
      <c r="O2013">
        <v>0</v>
      </c>
      <c r="P2013">
        <v>6431</v>
      </c>
      <c r="Q2013">
        <v>-125</v>
      </c>
      <c r="R2013">
        <v>606</v>
      </c>
    </row>
    <row r="2014" spans="1:18" hidden="1">
      <c r="A2014" t="s">
        <v>347</v>
      </c>
      <c r="B2014">
        <v>15768</v>
      </c>
      <c r="C2014" t="s">
        <v>246</v>
      </c>
      <c r="D2014">
        <v>62973</v>
      </c>
      <c r="E2014">
        <v>-347</v>
      </c>
      <c r="F2014">
        <v>-1179</v>
      </c>
      <c r="G2014">
        <v>56933</v>
      </c>
      <c r="H2014">
        <v>-1279</v>
      </c>
      <c r="I2014">
        <v>-985</v>
      </c>
      <c r="J2014">
        <v>0</v>
      </c>
      <c r="K2014">
        <v>0</v>
      </c>
      <c r="L2014">
        <v>0</v>
      </c>
      <c r="M2014">
        <v>67</v>
      </c>
      <c r="N2014">
        <v>-2</v>
      </c>
      <c r="O2014">
        <v>3</v>
      </c>
      <c r="P2014">
        <v>5973</v>
      </c>
      <c r="Q2014">
        <v>934</v>
      </c>
      <c r="R2014">
        <v>-197</v>
      </c>
    </row>
    <row r="2015" spans="1:18" hidden="1">
      <c r="A2015" t="s">
        <v>347</v>
      </c>
      <c r="B2015">
        <v>15768</v>
      </c>
      <c r="C2015" t="s">
        <v>247</v>
      </c>
      <c r="D2015">
        <v>64415</v>
      </c>
      <c r="E2015">
        <v>-480</v>
      </c>
      <c r="F2015">
        <v>683</v>
      </c>
      <c r="G2015">
        <v>58957</v>
      </c>
      <c r="H2015">
        <v>453</v>
      </c>
      <c r="I2015">
        <v>741</v>
      </c>
      <c r="J2015">
        <v>0</v>
      </c>
      <c r="K2015">
        <v>0</v>
      </c>
      <c r="L2015">
        <v>0</v>
      </c>
      <c r="M2015">
        <v>67</v>
      </c>
      <c r="N2015">
        <v>4</v>
      </c>
      <c r="O2015">
        <v>1</v>
      </c>
      <c r="P2015">
        <v>5391</v>
      </c>
      <c r="Q2015">
        <v>-937</v>
      </c>
      <c r="R2015">
        <v>-59</v>
      </c>
    </row>
    <row r="2016" spans="1:18" hidden="1">
      <c r="A2016" t="s">
        <v>347</v>
      </c>
      <c r="B2016">
        <v>15768</v>
      </c>
      <c r="C2016" t="s">
        <v>248</v>
      </c>
      <c r="D2016">
        <v>64351</v>
      </c>
      <c r="E2016">
        <v>5246</v>
      </c>
      <c r="F2016">
        <v>-40</v>
      </c>
      <c r="G2016">
        <v>57851</v>
      </c>
      <c r="H2016">
        <v>5100</v>
      </c>
      <c r="I2016">
        <v>-190</v>
      </c>
      <c r="J2016">
        <v>0</v>
      </c>
      <c r="K2016">
        <v>0</v>
      </c>
      <c r="L2016">
        <v>0</v>
      </c>
      <c r="M2016">
        <v>37</v>
      </c>
      <c r="N2016">
        <v>7</v>
      </c>
      <c r="O2016">
        <v>1</v>
      </c>
      <c r="P2016">
        <v>6463</v>
      </c>
      <c r="Q2016">
        <v>139</v>
      </c>
      <c r="R2016">
        <v>149</v>
      </c>
    </row>
    <row r="2017" spans="1:18" hidden="1">
      <c r="A2017" t="s">
        <v>347</v>
      </c>
      <c r="B2017">
        <v>15768</v>
      </c>
      <c r="C2017" t="s">
        <v>249</v>
      </c>
      <c r="D2017">
        <v>57511</v>
      </c>
      <c r="E2017">
        <v>-503</v>
      </c>
      <c r="F2017">
        <v>-161</v>
      </c>
      <c r="G2017">
        <v>52770</v>
      </c>
      <c r="H2017">
        <v>130</v>
      </c>
      <c r="I2017">
        <v>-173</v>
      </c>
      <c r="J2017">
        <v>0</v>
      </c>
      <c r="K2017">
        <v>0</v>
      </c>
      <c r="L2017">
        <v>0</v>
      </c>
      <c r="M2017">
        <v>30</v>
      </c>
      <c r="N2017">
        <v>-2</v>
      </c>
      <c r="O2017">
        <v>0</v>
      </c>
      <c r="P2017">
        <v>4711</v>
      </c>
      <c r="Q2017">
        <v>-631</v>
      </c>
      <c r="R2017">
        <v>12</v>
      </c>
    </row>
    <row r="2018" spans="1:18" hidden="1">
      <c r="A2018" t="s">
        <v>347</v>
      </c>
      <c r="B2018">
        <v>15768</v>
      </c>
      <c r="C2018" t="s">
        <v>250</v>
      </c>
      <c r="D2018">
        <v>58024</v>
      </c>
      <c r="E2018">
        <v>-2933</v>
      </c>
      <c r="F2018">
        <v>116</v>
      </c>
      <c r="G2018">
        <v>52799</v>
      </c>
      <c r="H2018">
        <v>-2655</v>
      </c>
      <c r="I2018">
        <v>177</v>
      </c>
      <c r="J2018">
        <v>0</v>
      </c>
      <c r="K2018">
        <v>0</v>
      </c>
      <c r="L2018">
        <v>0</v>
      </c>
      <c r="M2018">
        <v>53</v>
      </c>
      <c r="N2018">
        <v>13</v>
      </c>
      <c r="O2018">
        <v>0</v>
      </c>
      <c r="P2018">
        <v>5172</v>
      </c>
      <c r="Q2018">
        <v>-291</v>
      </c>
      <c r="R2018">
        <v>-61</v>
      </c>
    </row>
    <row r="2019" spans="1:18" hidden="1">
      <c r="A2019" t="s">
        <v>347</v>
      </c>
      <c r="B2019">
        <v>15768</v>
      </c>
      <c r="C2019" t="s">
        <v>251</v>
      </c>
      <c r="D2019">
        <v>60631</v>
      </c>
      <c r="E2019">
        <v>1080</v>
      </c>
      <c r="F2019">
        <v>303</v>
      </c>
      <c r="G2019">
        <v>55119</v>
      </c>
      <c r="H2019">
        <v>830</v>
      </c>
      <c r="I2019">
        <v>78</v>
      </c>
      <c r="J2019">
        <v>0</v>
      </c>
      <c r="K2019">
        <v>0</v>
      </c>
      <c r="L2019">
        <v>0</v>
      </c>
      <c r="M2019">
        <v>53</v>
      </c>
      <c r="N2019">
        <v>3</v>
      </c>
      <c r="O2019">
        <v>0</v>
      </c>
      <c r="P2019">
        <v>5459</v>
      </c>
      <c r="Q2019">
        <v>247</v>
      </c>
      <c r="R2019">
        <v>225</v>
      </c>
    </row>
    <row r="2020" spans="1:18" hidden="1">
      <c r="A2020" t="s">
        <v>347</v>
      </c>
      <c r="B2020">
        <v>15768</v>
      </c>
      <c r="C2020" t="s">
        <v>252</v>
      </c>
      <c r="D2020">
        <v>59094</v>
      </c>
      <c r="E2020">
        <v>933</v>
      </c>
      <c r="F2020">
        <v>286</v>
      </c>
      <c r="G2020">
        <v>54159</v>
      </c>
      <c r="H2020">
        <v>589</v>
      </c>
      <c r="I2020">
        <v>94</v>
      </c>
      <c r="J2020">
        <v>0</v>
      </c>
      <c r="K2020">
        <v>0</v>
      </c>
      <c r="L2020">
        <v>0</v>
      </c>
      <c r="M2020">
        <v>50</v>
      </c>
      <c r="N2020">
        <v>-9</v>
      </c>
      <c r="O2020">
        <v>-1</v>
      </c>
      <c r="P2020">
        <v>4885</v>
      </c>
      <c r="Q2020">
        <v>353</v>
      </c>
      <c r="R2020">
        <v>193</v>
      </c>
    </row>
    <row r="2021" spans="1:18" hidden="1">
      <c r="A2021" t="s">
        <v>347</v>
      </c>
      <c r="B2021">
        <v>15768</v>
      </c>
      <c r="C2021" t="s">
        <v>253</v>
      </c>
      <c r="D2021">
        <v>57919</v>
      </c>
      <c r="E2021">
        <v>-5990</v>
      </c>
      <c r="F2021">
        <v>654</v>
      </c>
      <c r="G2021">
        <v>53522</v>
      </c>
      <c r="H2021">
        <v>-5752</v>
      </c>
      <c r="I2021">
        <v>543</v>
      </c>
      <c r="J2021">
        <v>0</v>
      </c>
      <c r="K2021">
        <v>0</v>
      </c>
      <c r="L2021">
        <v>0</v>
      </c>
      <c r="M2021">
        <v>60</v>
      </c>
      <c r="N2021">
        <v>-2</v>
      </c>
      <c r="O2021">
        <v>1</v>
      </c>
      <c r="P2021">
        <v>4337</v>
      </c>
      <c r="Q2021">
        <v>-236</v>
      </c>
      <c r="R2021">
        <v>110</v>
      </c>
    </row>
    <row r="2022" spans="1:18" hidden="1">
      <c r="A2022" t="s">
        <v>347</v>
      </c>
      <c r="B2022">
        <v>15768</v>
      </c>
      <c r="C2022" t="s">
        <v>254</v>
      </c>
      <c r="D2022">
        <v>63106</v>
      </c>
      <c r="E2022">
        <v>538</v>
      </c>
      <c r="F2022">
        <v>-213</v>
      </c>
      <c r="G2022">
        <v>58661</v>
      </c>
      <c r="H2022">
        <v>1213</v>
      </c>
      <c r="I2022">
        <v>-282</v>
      </c>
      <c r="J2022">
        <v>0</v>
      </c>
      <c r="K2022">
        <v>0</v>
      </c>
      <c r="L2022">
        <v>0</v>
      </c>
      <c r="M2022">
        <v>71</v>
      </c>
      <c r="N2022">
        <v>0</v>
      </c>
      <c r="O2022">
        <v>0</v>
      </c>
      <c r="P2022">
        <v>4374</v>
      </c>
      <c r="Q2022">
        <v>-675</v>
      </c>
      <c r="R2022">
        <v>69</v>
      </c>
    </row>
    <row r="2023" spans="1:18" hidden="1">
      <c r="A2023" t="s">
        <v>347</v>
      </c>
      <c r="B2023">
        <v>15768</v>
      </c>
      <c r="C2023" t="s">
        <v>255</v>
      </c>
      <c r="D2023">
        <v>62627</v>
      </c>
      <c r="E2023">
        <v>2984</v>
      </c>
      <c r="F2023">
        <v>843</v>
      </c>
      <c r="G2023">
        <v>57655</v>
      </c>
      <c r="H2023">
        <v>1902</v>
      </c>
      <c r="I2023">
        <v>620</v>
      </c>
      <c r="J2023">
        <v>0</v>
      </c>
      <c r="K2023">
        <v>0</v>
      </c>
      <c r="L2023">
        <v>0</v>
      </c>
      <c r="M2023">
        <v>72</v>
      </c>
      <c r="N2023">
        <v>-10</v>
      </c>
      <c r="O2023">
        <v>0</v>
      </c>
      <c r="P2023">
        <v>4900</v>
      </c>
      <c r="Q2023">
        <v>1092</v>
      </c>
      <c r="R2023">
        <v>223</v>
      </c>
    </row>
    <row r="2024" spans="1:18" hidden="1">
      <c r="A2024" t="s">
        <v>347</v>
      </c>
      <c r="B2024">
        <v>15768</v>
      </c>
      <c r="C2024" t="s">
        <v>256</v>
      </c>
      <c r="D2024">
        <v>59303</v>
      </c>
      <c r="E2024">
        <v>1533</v>
      </c>
      <c r="F2024">
        <v>-205</v>
      </c>
      <c r="G2024">
        <v>55303</v>
      </c>
      <c r="H2024">
        <v>1611</v>
      </c>
      <c r="I2024">
        <v>-474</v>
      </c>
      <c r="J2024">
        <v>0</v>
      </c>
      <c r="K2024">
        <v>0</v>
      </c>
      <c r="L2024">
        <v>0</v>
      </c>
      <c r="M2024">
        <v>83</v>
      </c>
      <c r="N2024">
        <v>-10</v>
      </c>
      <c r="O2024">
        <v>0</v>
      </c>
      <c r="P2024">
        <v>3917</v>
      </c>
      <c r="Q2024">
        <v>-68</v>
      </c>
      <c r="R2024">
        <v>269</v>
      </c>
    </row>
    <row r="2025" spans="1:18" hidden="1">
      <c r="A2025" t="s">
        <v>347</v>
      </c>
      <c r="B2025">
        <v>15768</v>
      </c>
      <c r="C2025" t="s">
        <v>257</v>
      </c>
      <c r="D2025">
        <v>57941</v>
      </c>
      <c r="E2025">
        <v>4620</v>
      </c>
      <c r="F2025">
        <v>336</v>
      </c>
      <c r="G2025">
        <v>54176</v>
      </c>
      <c r="H2025">
        <v>5152</v>
      </c>
      <c r="I2025">
        <v>351</v>
      </c>
      <c r="J2025">
        <v>0</v>
      </c>
      <c r="K2025">
        <v>0</v>
      </c>
      <c r="L2025">
        <v>0</v>
      </c>
      <c r="M2025">
        <v>92</v>
      </c>
      <c r="N2025">
        <v>-2</v>
      </c>
      <c r="O2025">
        <v>-1</v>
      </c>
      <c r="P2025">
        <v>3673</v>
      </c>
      <c r="Q2025">
        <v>-530</v>
      </c>
      <c r="R2025">
        <v>-14</v>
      </c>
    </row>
    <row r="2026" spans="1:18" hidden="1">
      <c r="A2026" t="s">
        <v>347</v>
      </c>
      <c r="B2026">
        <v>15768</v>
      </c>
      <c r="C2026" t="s">
        <v>258</v>
      </c>
      <c r="D2026">
        <v>53044</v>
      </c>
      <c r="E2026">
        <v>2901</v>
      </c>
      <c r="F2026">
        <v>-114</v>
      </c>
      <c r="G2026">
        <v>48739</v>
      </c>
      <c r="H2026">
        <v>2265</v>
      </c>
      <c r="I2026">
        <v>55</v>
      </c>
      <c r="J2026">
        <v>0</v>
      </c>
      <c r="K2026">
        <v>0</v>
      </c>
      <c r="L2026">
        <v>0</v>
      </c>
      <c r="M2026">
        <v>97</v>
      </c>
      <c r="N2026">
        <v>-59</v>
      </c>
      <c r="O2026">
        <v>3</v>
      </c>
      <c r="P2026">
        <v>4208</v>
      </c>
      <c r="Q2026">
        <v>695</v>
      </c>
      <c r="R2026">
        <v>-172</v>
      </c>
    </row>
    <row r="2027" spans="1:18" hidden="1">
      <c r="A2027" t="s">
        <v>347</v>
      </c>
      <c r="B2027">
        <v>15768</v>
      </c>
      <c r="C2027" t="s">
        <v>259</v>
      </c>
      <c r="D2027">
        <v>50194</v>
      </c>
      <c r="E2027">
        <v>-1732</v>
      </c>
      <c r="F2027">
        <v>659</v>
      </c>
      <c r="G2027">
        <v>46360</v>
      </c>
      <c r="H2027">
        <v>-676</v>
      </c>
      <c r="I2027">
        <v>733</v>
      </c>
      <c r="J2027">
        <v>0</v>
      </c>
      <c r="K2027">
        <v>0</v>
      </c>
      <c r="L2027">
        <v>0</v>
      </c>
      <c r="M2027">
        <v>155</v>
      </c>
      <c r="N2027">
        <v>62</v>
      </c>
      <c r="O2027">
        <v>1</v>
      </c>
      <c r="P2027">
        <v>3679</v>
      </c>
      <c r="Q2027">
        <v>-1118</v>
      </c>
      <c r="R2027">
        <v>-75</v>
      </c>
    </row>
    <row r="2028" spans="1:18" hidden="1">
      <c r="A2028" t="s">
        <v>347</v>
      </c>
      <c r="B2028">
        <v>15768</v>
      </c>
      <c r="C2028" t="s">
        <v>260</v>
      </c>
      <c r="D2028">
        <v>51252</v>
      </c>
      <c r="E2028">
        <v>737</v>
      </c>
      <c r="F2028">
        <v>271</v>
      </c>
      <c r="G2028">
        <v>46350</v>
      </c>
      <c r="H2028">
        <v>878</v>
      </c>
      <c r="I2028">
        <v>166</v>
      </c>
      <c r="J2028">
        <v>0</v>
      </c>
      <c r="K2028">
        <v>0</v>
      </c>
      <c r="L2028">
        <v>0</v>
      </c>
      <c r="M2028">
        <v>89</v>
      </c>
      <c r="N2028">
        <v>-1153</v>
      </c>
      <c r="O2028">
        <v>1</v>
      </c>
      <c r="P2028">
        <v>4813</v>
      </c>
      <c r="Q2028">
        <v>1012</v>
      </c>
      <c r="R2028">
        <v>104</v>
      </c>
    </row>
    <row r="2029" spans="1:18" hidden="1">
      <c r="A2029" t="s">
        <v>347</v>
      </c>
      <c r="B2029">
        <v>15768</v>
      </c>
      <c r="C2029" t="s">
        <v>261</v>
      </c>
      <c r="D2029">
        <v>50198</v>
      </c>
      <c r="E2029">
        <v>-893</v>
      </c>
      <c r="F2029">
        <v>-715</v>
      </c>
      <c r="G2029">
        <v>45143</v>
      </c>
      <c r="H2029">
        <v>-30</v>
      </c>
      <c r="I2029">
        <v>-613</v>
      </c>
      <c r="J2029">
        <v>0</v>
      </c>
      <c r="K2029">
        <v>0</v>
      </c>
      <c r="L2029">
        <v>0</v>
      </c>
      <c r="M2029">
        <v>1299</v>
      </c>
      <c r="N2029">
        <v>87</v>
      </c>
      <c r="O2029">
        <v>-12</v>
      </c>
      <c r="P2029">
        <v>3756</v>
      </c>
      <c r="Q2029">
        <v>-950</v>
      </c>
      <c r="R2029">
        <v>-90</v>
      </c>
    </row>
    <row r="2030" spans="1:18" hidden="1">
      <c r="A2030" t="s">
        <v>347</v>
      </c>
      <c r="B2030">
        <v>15768</v>
      </c>
      <c r="C2030" t="s">
        <v>262</v>
      </c>
      <c r="D2030">
        <v>51674</v>
      </c>
      <c r="E2030">
        <v>1680</v>
      </c>
      <c r="F2030">
        <v>589</v>
      </c>
      <c r="G2030">
        <v>45670</v>
      </c>
      <c r="H2030">
        <v>1766</v>
      </c>
      <c r="I2030">
        <v>214</v>
      </c>
      <c r="J2030">
        <v>0</v>
      </c>
      <c r="K2030">
        <v>0</v>
      </c>
      <c r="L2030">
        <v>0</v>
      </c>
      <c r="M2030">
        <v>1226</v>
      </c>
      <c r="N2030">
        <v>-1</v>
      </c>
      <c r="O2030">
        <v>74</v>
      </c>
      <c r="P2030">
        <v>4778</v>
      </c>
      <c r="Q2030">
        <v>-85</v>
      </c>
      <c r="R2030">
        <v>301</v>
      </c>
    </row>
    <row r="2031" spans="1:18" hidden="1">
      <c r="A2031" t="s">
        <v>347</v>
      </c>
      <c r="B2031">
        <v>15768</v>
      </c>
      <c r="C2031" t="s">
        <v>263</v>
      </c>
      <c r="D2031">
        <v>48997</v>
      </c>
      <c r="E2031">
        <v>637</v>
      </c>
      <c r="F2031">
        <v>-1000</v>
      </c>
      <c r="G2031">
        <v>43367</v>
      </c>
      <c r="H2031">
        <v>-159</v>
      </c>
      <c r="I2031">
        <v>-999</v>
      </c>
      <c r="J2031">
        <v>0</v>
      </c>
      <c r="K2031">
        <v>0</v>
      </c>
      <c r="L2031">
        <v>0</v>
      </c>
      <c r="M2031">
        <v>1154</v>
      </c>
      <c r="N2031">
        <v>0</v>
      </c>
      <c r="O2031">
        <v>15</v>
      </c>
      <c r="P2031">
        <v>4476</v>
      </c>
      <c r="Q2031">
        <v>796</v>
      </c>
      <c r="R2031">
        <v>-16</v>
      </c>
    </row>
    <row r="2032" spans="1:18" hidden="1">
      <c r="A2032" t="s">
        <v>347</v>
      </c>
      <c r="B2032">
        <v>15768</v>
      </c>
      <c r="C2032" t="s">
        <v>264</v>
      </c>
      <c r="D2032">
        <v>48986</v>
      </c>
      <c r="E2032">
        <v>496</v>
      </c>
      <c r="F2032">
        <v>566</v>
      </c>
      <c r="G2032">
        <v>44175</v>
      </c>
      <c r="H2032">
        <v>503</v>
      </c>
      <c r="I2032">
        <v>412</v>
      </c>
      <c r="J2032">
        <v>0</v>
      </c>
      <c r="K2032">
        <v>0</v>
      </c>
      <c r="L2032">
        <v>0</v>
      </c>
      <c r="M2032">
        <v>1138</v>
      </c>
      <c r="N2032">
        <v>-1</v>
      </c>
      <c r="O2032">
        <v>79</v>
      </c>
      <c r="P2032">
        <v>3673</v>
      </c>
      <c r="Q2032">
        <v>-6</v>
      </c>
      <c r="R2032">
        <v>75</v>
      </c>
    </row>
    <row r="2033" spans="1:18" hidden="1">
      <c r="A2033" t="s">
        <v>347</v>
      </c>
      <c r="B2033">
        <v>15768</v>
      </c>
      <c r="C2033" t="s">
        <v>265</v>
      </c>
      <c r="D2033">
        <v>48036</v>
      </c>
      <c r="E2033">
        <v>177</v>
      </c>
      <c r="F2033">
        <v>345</v>
      </c>
      <c r="G2033">
        <v>43314</v>
      </c>
      <c r="H2033">
        <v>-182</v>
      </c>
      <c r="I2033">
        <v>323</v>
      </c>
      <c r="J2033">
        <v>0</v>
      </c>
      <c r="K2033">
        <v>0</v>
      </c>
      <c r="L2033">
        <v>0</v>
      </c>
      <c r="M2033">
        <v>1062</v>
      </c>
      <c r="N2033">
        <v>-43</v>
      </c>
      <c r="O2033">
        <v>-14</v>
      </c>
      <c r="P2033">
        <v>3660</v>
      </c>
      <c r="Q2033">
        <v>402</v>
      </c>
      <c r="R2033">
        <v>36</v>
      </c>
    </row>
    <row r="2034" spans="1:18" hidden="1">
      <c r="A2034" t="s">
        <v>347</v>
      </c>
      <c r="B2034">
        <v>15768</v>
      </c>
      <c r="C2034" t="s">
        <v>266</v>
      </c>
      <c r="D2034">
        <v>47439</v>
      </c>
      <c r="E2034">
        <v>-515</v>
      </c>
      <c r="F2034">
        <v>817</v>
      </c>
      <c r="G2034">
        <v>43130</v>
      </c>
      <c r="H2034">
        <v>-191</v>
      </c>
      <c r="I2034">
        <v>770</v>
      </c>
      <c r="J2034">
        <v>0</v>
      </c>
      <c r="K2034">
        <v>0</v>
      </c>
      <c r="L2034">
        <v>0</v>
      </c>
      <c r="M2034">
        <v>1114</v>
      </c>
      <c r="N2034">
        <v>-30</v>
      </c>
      <c r="O2034">
        <v>34</v>
      </c>
      <c r="P2034">
        <v>3195</v>
      </c>
      <c r="Q2034">
        <v>-294</v>
      </c>
      <c r="R2034">
        <v>13</v>
      </c>
    </row>
    <row r="2035" spans="1:18" hidden="1">
      <c r="A2035" t="s">
        <v>347</v>
      </c>
      <c r="B2035">
        <v>15768</v>
      </c>
      <c r="C2035" t="s">
        <v>267</v>
      </c>
      <c r="D2035">
        <v>46633</v>
      </c>
      <c r="E2035">
        <v>2699</v>
      </c>
      <c r="F2035">
        <v>327</v>
      </c>
      <c r="G2035">
        <v>42056</v>
      </c>
      <c r="H2035">
        <v>2870</v>
      </c>
      <c r="I2035">
        <v>269</v>
      </c>
      <c r="J2035">
        <v>0</v>
      </c>
      <c r="K2035">
        <v>0</v>
      </c>
      <c r="L2035">
        <v>0</v>
      </c>
      <c r="M2035">
        <v>1109</v>
      </c>
      <c r="N2035">
        <v>-8</v>
      </c>
      <c r="O2035">
        <v>30</v>
      </c>
      <c r="P2035">
        <v>3468</v>
      </c>
      <c r="Q2035">
        <v>-163</v>
      </c>
      <c r="R2035">
        <v>28</v>
      </c>
    </row>
    <row r="2036" spans="1:18" hidden="1">
      <c r="A2036" t="s">
        <v>347</v>
      </c>
      <c r="B2036">
        <v>15768</v>
      </c>
      <c r="C2036" t="s">
        <v>268</v>
      </c>
      <c r="D2036">
        <v>43573</v>
      </c>
      <c r="E2036">
        <v>1010</v>
      </c>
      <c r="F2036">
        <v>415</v>
      </c>
      <c r="G2036">
        <v>38964</v>
      </c>
      <c r="H2036">
        <v>582</v>
      </c>
      <c r="I2036">
        <v>388</v>
      </c>
      <c r="J2036">
        <v>0</v>
      </c>
      <c r="K2036">
        <v>0</v>
      </c>
      <c r="L2036">
        <v>0</v>
      </c>
      <c r="M2036">
        <v>1087</v>
      </c>
      <c r="N2036">
        <v>13</v>
      </c>
      <c r="O2036">
        <v>-47</v>
      </c>
      <c r="P2036">
        <v>3522</v>
      </c>
      <c r="Q2036">
        <v>415</v>
      </c>
      <c r="R2036">
        <v>74</v>
      </c>
    </row>
    <row r="2037" spans="1:18" hidden="1">
      <c r="A2037" t="s">
        <v>347</v>
      </c>
      <c r="B2037">
        <v>15768</v>
      </c>
      <c r="C2037" t="s">
        <v>269</v>
      </c>
      <c r="D2037">
        <v>42121</v>
      </c>
      <c r="E2037">
        <v>-1116</v>
      </c>
      <c r="F2037">
        <v>-877</v>
      </c>
      <c r="G2037">
        <v>37983</v>
      </c>
      <c r="H2037">
        <v>-1125</v>
      </c>
      <c r="I2037">
        <v>-696</v>
      </c>
      <c r="J2037">
        <v>0</v>
      </c>
      <c r="K2037">
        <v>0</v>
      </c>
      <c r="L2037">
        <v>0</v>
      </c>
      <c r="M2037">
        <v>1121</v>
      </c>
      <c r="N2037">
        <v>-13</v>
      </c>
      <c r="O2037">
        <v>-16</v>
      </c>
      <c r="P2037">
        <v>3017</v>
      </c>
      <c r="Q2037">
        <v>22</v>
      </c>
      <c r="R2037">
        <v>-165</v>
      </c>
    </row>
    <row r="2038" spans="1:18" hidden="1">
      <c r="A2038" t="s">
        <v>347</v>
      </c>
      <c r="B2038">
        <v>15768</v>
      </c>
      <c r="C2038" t="s">
        <v>270</v>
      </c>
      <c r="D2038">
        <v>44030</v>
      </c>
      <c r="E2038">
        <v>-145</v>
      </c>
      <c r="F2038">
        <v>295</v>
      </c>
      <c r="G2038">
        <v>39734</v>
      </c>
      <c r="H2038">
        <v>-147</v>
      </c>
      <c r="I2038">
        <v>177</v>
      </c>
      <c r="J2038">
        <v>0</v>
      </c>
      <c r="K2038">
        <v>0</v>
      </c>
      <c r="L2038">
        <v>0</v>
      </c>
      <c r="M2038">
        <v>1149</v>
      </c>
      <c r="N2038">
        <v>-7</v>
      </c>
      <c r="O2038">
        <v>1</v>
      </c>
      <c r="P2038">
        <v>3147</v>
      </c>
      <c r="Q2038">
        <v>9</v>
      </c>
      <c r="R2038">
        <v>117</v>
      </c>
    </row>
    <row r="2039" spans="1:18" hidden="1">
      <c r="A2039" t="s">
        <v>347</v>
      </c>
      <c r="B2039">
        <v>15768</v>
      </c>
      <c r="C2039" t="s">
        <v>271</v>
      </c>
      <c r="D2039">
        <v>44319</v>
      </c>
      <c r="E2039">
        <v>211</v>
      </c>
      <c r="F2039">
        <v>-441</v>
      </c>
      <c r="G2039">
        <v>40081</v>
      </c>
      <c r="H2039">
        <v>221</v>
      </c>
      <c r="I2039">
        <v>-536</v>
      </c>
      <c r="J2039">
        <v>0</v>
      </c>
      <c r="K2039">
        <v>0</v>
      </c>
      <c r="L2039">
        <v>0</v>
      </c>
      <c r="M2039">
        <v>1287</v>
      </c>
      <c r="N2039">
        <v>-69</v>
      </c>
      <c r="O2039">
        <v>-14</v>
      </c>
      <c r="P2039">
        <v>2951</v>
      </c>
      <c r="Q2039">
        <v>59</v>
      </c>
      <c r="R2039">
        <v>109</v>
      </c>
    </row>
    <row r="2040" spans="1:18" hidden="1">
      <c r="A2040" t="s">
        <v>347</v>
      </c>
      <c r="B2040">
        <v>15768</v>
      </c>
      <c r="C2040" t="s">
        <v>272</v>
      </c>
      <c r="D2040">
        <v>44671</v>
      </c>
      <c r="E2040">
        <v>-539</v>
      </c>
      <c r="F2040">
        <v>-6</v>
      </c>
      <c r="G2040">
        <v>40545</v>
      </c>
      <c r="H2040">
        <v>-527</v>
      </c>
      <c r="I2040">
        <v>-89</v>
      </c>
      <c r="J2040">
        <v>0</v>
      </c>
      <c r="K2040">
        <v>0</v>
      </c>
      <c r="L2040">
        <v>0</v>
      </c>
      <c r="M2040">
        <v>1373</v>
      </c>
      <c r="N2040">
        <v>0</v>
      </c>
      <c r="O2040">
        <v>84</v>
      </c>
      <c r="P2040">
        <v>2753</v>
      </c>
      <c r="Q2040">
        <v>-12</v>
      </c>
      <c r="R2040">
        <v>-1</v>
      </c>
    </row>
    <row r="2041" spans="1:18" hidden="1">
      <c r="A2041" t="s">
        <v>347</v>
      </c>
      <c r="B2041">
        <v>15768</v>
      </c>
      <c r="C2041" t="s">
        <v>273</v>
      </c>
      <c r="D2041">
        <v>45091</v>
      </c>
      <c r="E2041">
        <v>-802</v>
      </c>
      <c r="F2041">
        <v>872</v>
      </c>
      <c r="G2041">
        <v>41040</v>
      </c>
      <c r="H2041">
        <v>-872</v>
      </c>
      <c r="I2041">
        <v>725</v>
      </c>
      <c r="J2041">
        <v>0</v>
      </c>
      <c r="K2041">
        <v>0</v>
      </c>
      <c r="L2041">
        <v>0</v>
      </c>
      <c r="M2041">
        <v>1288</v>
      </c>
      <c r="N2041">
        <v>1</v>
      </c>
      <c r="O2041">
        <v>25</v>
      </c>
      <c r="P2041">
        <v>2763</v>
      </c>
      <c r="Q2041">
        <v>69</v>
      </c>
      <c r="R2041">
        <v>122</v>
      </c>
    </row>
    <row r="2042" spans="1:18" hidden="1">
      <c r="A2042" t="s">
        <v>347</v>
      </c>
      <c r="B2042">
        <v>15768</v>
      </c>
      <c r="C2042" t="s">
        <v>274</v>
      </c>
      <c r="D2042">
        <v>44785</v>
      </c>
      <c r="E2042">
        <v>599</v>
      </c>
      <c r="F2042">
        <v>1154</v>
      </c>
      <c r="G2042">
        <v>41104</v>
      </c>
      <c r="H2042">
        <v>508</v>
      </c>
      <c r="I2042">
        <v>966</v>
      </c>
      <c r="J2042">
        <v>0</v>
      </c>
      <c r="K2042">
        <v>0</v>
      </c>
      <c r="L2042">
        <v>0</v>
      </c>
      <c r="M2042">
        <v>1261</v>
      </c>
      <c r="N2042">
        <v>-16</v>
      </c>
      <c r="O2042">
        <v>34</v>
      </c>
      <c r="P2042">
        <v>2420</v>
      </c>
      <c r="Q2042">
        <v>107</v>
      </c>
      <c r="R2042">
        <v>154</v>
      </c>
    </row>
    <row r="2043" spans="1:18" hidden="1">
      <c r="A2043" t="s">
        <v>347</v>
      </c>
      <c r="B2043">
        <v>15768</v>
      </c>
      <c r="C2043" t="s">
        <v>275</v>
      </c>
      <c r="D2043">
        <v>43298</v>
      </c>
      <c r="E2043">
        <v>-3126</v>
      </c>
      <c r="F2043">
        <v>21</v>
      </c>
      <c r="G2043">
        <v>39862</v>
      </c>
      <c r="H2043">
        <v>-3085</v>
      </c>
      <c r="I2043">
        <v>46</v>
      </c>
      <c r="J2043">
        <v>0</v>
      </c>
      <c r="K2043">
        <v>0</v>
      </c>
      <c r="L2043">
        <v>0</v>
      </c>
      <c r="M2043">
        <v>1241</v>
      </c>
      <c r="N2043">
        <v>-24</v>
      </c>
      <c r="O2043">
        <v>13</v>
      </c>
      <c r="P2043">
        <v>2195</v>
      </c>
      <c r="Q2043">
        <v>-17</v>
      </c>
      <c r="R2043">
        <v>-38</v>
      </c>
    </row>
    <row r="2044" spans="1:18" hidden="1">
      <c r="A2044" t="s">
        <v>347</v>
      </c>
      <c r="B2044">
        <v>15768</v>
      </c>
      <c r="C2044" t="s">
        <v>276</v>
      </c>
      <c r="D2044">
        <v>46689</v>
      </c>
      <c r="E2044">
        <v>-18</v>
      </c>
      <c r="F2044">
        <v>-961</v>
      </c>
      <c r="G2044">
        <v>43168</v>
      </c>
      <c r="H2044">
        <v>41</v>
      </c>
      <c r="I2044">
        <v>-831</v>
      </c>
      <c r="J2044">
        <v>0</v>
      </c>
      <c r="K2044">
        <v>0</v>
      </c>
      <c r="L2044">
        <v>0</v>
      </c>
      <c r="M2044">
        <v>1254</v>
      </c>
      <c r="N2044">
        <v>-22</v>
      </c>
      <c r="O2044">
        <v>-31</v>
      </c>
      <c r="P2044">
        <v>2267</v>
      </c>
      <c r="Q2044">
        <v>-37</v>
      </c>
      <c r="R2044">
        <v>-99</v>
      </c>
    </row>
    <row r="2045" spans="1:18" hidden="1">
      <c r="A2045" t="s">
        <v>347</v>
      </c>
      <c r="B2045">
        <v>15768</v>
      </c>
      <c r="C2045" t="s">
        <v>277</v>
      </c>
      <c r="D2045">
        <v>47213</v>
      </c>
      <c r="E2045">
        <v>1302</v>
      </c>
      <c r="F2045">
        <v>35</v>
      </c>
      <c r="G2045">
        <v>43564</v>
      </c>
      <c r="H2045">
        <v>1231</v>
      </c>
      <c r="I2045">
        <v>95</v>
      </c>
      <c r="J2045">
        <v>0</v>
      </c>
      <c r="K2045">
        <v>0</v>
      </c>
      <c r="L2045">
        <v>0</v>
      </c>
      <c r="M2045">
        <v>1307</v>
      </c>
      <c r="N2045">
        <v>-13</v>
      </c>
      <c r="O2045">
        <v>-5</v>
      </c>
      <c r="P2045">
        <v>2342</v>
      </c>
      <c r="Q2045">
        <v>84</v>
      </c>
      <c r="R2045">
        <v>-55</v>
      </c>
    </row>
    <row r="2046" spans="1:18" hidden="1">
      <c r="A2046" t="s">
        <v>347</v>
      </c>
      <c r="B2046">
        <v>15768</v>
      </c>
      <c r="C2046" t="s">
        <v>278</v>
      </c>
      <c r="D2046">
        <v>46042</v>
      </c>
      <c r="E2046">
        <v>-39</v>
      </c>
      <c r="F2046">
        <v>22</v>
      </c>
      <c r="G2046">
        <v>42374</v>
      </c>
      <c r="H2046">
        <v>-60</v>
      </c>
      <c r="I2046">
        <v>-64</v>
      </c>
      <c r="J2046">
        <v>0</v>
      </c>
      <c r="K2046">
        <v>0</v>
      </c>
      <c r="L2046">
        <v>0</v>
      </c>
      <c r="M2046">
        <v>1326</v>
      </c>
      <c r="N2046">
        <v>0</v>
      </c>
      <c r="O2046">
        <v>10</v>
      </c>
      <c r="P2046">
        <v>2342</v>
      </c>
      <c r="Q2046">
        <v>21</v>
      </c>
      <c r="R2046">
        <v>76</v>
      </c>
    </row>
    <row r="2047" spans="1:18" hidden="1">
      <c r="A2047" t="s">
        <v>347</v>
      </c>
      <c r="B2047">
        <v>15768</v>
      </c>
      <c r="C2047" t="s">
        <v>279</v>
      </c>
      <c r="D2047">
        <v>46059</v>
      </c>
      <c r="E2047">
        <v>1748</v>
      </c>
      <c r="F2047">
        <v>-293</v>
      </c>
      <c r="G2047">
        <v>42529</v>
      </c>
      <c r="H2047">
        <v>1825</v>
      </c>
      <c r="I2047">
        <v>-428</v>
      </c>
      <c r="J2047">
        <v>0</v>
      </c>
      <c r="K2047">
        <v>0</v>
      </c>
      <c r="L2047">
        <v>0</v>
      </c>
      <c r="M2047">
        <v>1315</v>
      </c>
      <c r="N2047">
        <v>1</v>
      </c>
      <c r="O2047">
        <v>14</v>
      </c>
      <c r="P2047">
        <v>2215</v>
      </c>
      <c r="Q2047">
        <v>-78</v>
      </c>
      <c r="R2047">
        <v>121</v>
      </c>
    </row>
    <row r="2048" spans="1:18" hidden="1">
      <c r="A2048" t="s">
        <v>347</v>
      </c>
      <c r="B2048">
        <v>15768</v>
      </c>
      <c r="C2048" t="s">
        <v>280</v>
      </c>
      <c r="D2048">
        <v>44590</v>
      </c>
      <c r="E2048">
        <v>1509</v>
      </c>
      <c r="F2048">
        <v>-346</v>
      </c>
      <c r="G2048">
        <v>41130</v>
      </c>
      <c r="H2048">
        <v>1620</v>
      </c>
      <c r="I2048">
        <v>-377</v>
      </c>
      <c r="J2048">
        <v>0</v>
      </c>
      <c r="K2048">
        <v>0</v>
      </c>
      <c r="L2048">
        <v>0</v>
      </c>
      <c r="M2048">
        <v>1302</v>
      </c>
      <c r="N2048">
        <v>-8</v>
      </c>
      <c r="O2048">
        <v>3</v>
      </c>
      <c r="P2048">
        <v>2158</v>
      </c>
      <c r="Q2048">
        <v>-103</v>
      </c>
      <c r="R2048">
        <v>28</v>
      </c>
    </row>
    <row r="2049" spans="1:18" hidden="1">
      <c r="A2049" t="s">
        <v>347</v>
      </c>
      <c r="B2049">
        <v>15768</v>
      </c>
      <c r="C2049" t="s">
        <v>281</v>
      </c>
      <c r="D2049">
        <v>43423</v>
      </c>
      <c r="E2049">
        <v>2246</v>
      </c>
      <c r="F2049">
        <v>201</v>
      </c>
      <c r="G2049">
        <v>39874</v>
      </c>
      <c r="H2049">
        <v>1957</v>
      </c>
      <c r="I2049">
        <v>99</v>
      </c>
      <c r="J2049">
        <v>0</v>
      </c>
      <c r="K2049">
        <v>0</v>
      </c>
      <c r="L2049">
        <v>0</v>
      </c>
      <c r="M2049">
        <v>1307</v>
      </c>
      <c r="N2049">
        <v>-25</v>
      </c>
      <c r="O2049">
        <v>78</v>
      </c>
      <c r="P2049">
        <v>2242</v>
      </c>
      <c r="Q2049">
        <v>314</v>
      </c>
      <c r="R2049">
        <v>24</v>
      </c>
    </row>
    <row r="2050" spans="1:18" hidden="1">
      <c r="A2050" t="s">
        <v>347</v>
      </c>
      <c r="B2050">
        <v>15768</v>
      </c>
      <c r="C2050" t="s">
        <v>282</v>
      </c>
      <c r="D2050">
        <v>40945</v>
      </c>
      <c r="E2050">
        <v>-150</v>
      </c>
      <c r="F2050">
        <v>964</v>
      </c>
      <c r="G2050">
        <v>37767</v>
      </c>
      <c r="H2050">
        <v>-207</v>
      </c>
      <c r="I2050">
        <v>884</v>
      </c>
      <c r="J2050">
        <v>0</v>
      </c>
      <c r="K2050">
        <v>0</v>
      </c>
      <c r="L2050">
        <v>0</v>
      </c>
      <c r="M2050">
        <v>1256</v>
      </c>
      <c r="N2050">
        <v>2</v>
      </c>
      <c r="O2050">
        <v>42</v>
      </c>
      <c r="P2050">
        <v>1922</v>
      </c>
      <c r="Q2050">
        <v>55</v>
      </c>
      <c r="R2050">
        <v>38</v>
      </c>
    </row>
    <row r="2051" spans="1:18" hidden="1">
      <c r="A2051" t="s">
        <v>347</v>
      </c>
      <c r="B2051">
        <v>15768</v>
      </c>
      <c r="C2051" t="s">
        <v>283</v>
      </c>
      <c r="D2051">
        <v>40185</v>
      </c>
      <c r="E2051">
        <v>1188</v>
      </c>
      <c r="F2051">
        <v>-758</v>
      </c>
      <c r="G2051">
        <v>37142</v>
      </c>
      <c r="H2051">
        <v>1123</v>
      </c>
      <c r="I2051">
        <v>-761</v>
      </c>
      <c r="J2051">
        <v>0</v>
      </c>
      <c r="K2051">
        <v>0</v>
      </c>
      <c r="L2051">
        <v>0</v>
      </c>
      <c r="M2051">
        <v>1213</v>
      </c>
      <c r="N2051">
        <v>-2</v>
      </c>
      <c r="O2051">
        <v>-29</v>
      </c>
      <c r="P2051">
        <v>1830</v>
      </c>
      <c r="Q2051">
        <v>67</v>
      </c>
      <c r="R2051">
        <v>32</v>
      </c>
    </row>
    <row r="2052" spans="1:18" hidden="1">
      <c r="A2052" t="s">
        <v>347</v>
      </c>
      <c r="B2052">
        <v>15768</v>
      </c>
      <c r="C2052" t="s">
        <v>284</v>
      </c>
      <c r="D2052">
        <v>39696</v>
      </c>
      <c r="E2052" t="s">
        <v>285</v>
      </c>
      <c r="F2052" t="s">
        <v>285</v>
      </c>
      <c r="G2052">
        <v>36689</v>
      </c>
      <c r="H2052" t="s">
        <v>285</v>
      </c>
      <c r="I2052" t="s">
        <v>285</v>
      </c>
      <c r="J2052">
        <v>0</v>
      </c>
      <c r="K2052" t="s">
        <v>285</v>
      </c>
      <c r="L2052" t="s">
        <v>285</v>
      </c>
      <c r="M2052">
        <v>1244</v>
      </c>
      <c r="N2052" t="s">
        <v>285</v>
      </c>
      <c r="O2052" t="s">
        <v>285</v>
      </c>
      <c r="P2052">
        <v>1763</v>
      </c>
      <c r="Q2052" t="s">
        <v>285</v>
      </c>
      <c r="R2052" t="s">
        <v>285</v>
      </c>
    </row>
    <row r="2053" spans="1:18" hidden="1">
      <c r="A2053" t="s">
        <v>347</v>
      </c>
      <c r="B2053">
        <v>15768</v>
      </c>
      <c r="C2053" t="s">
        <v>286</v>
      </c>
      <c r="D2053">
        <v>38073</v>
      </c>
      <c r="E2053" t="s">
        <v>285</v>
      </c>
      <c r="F2053" t="s">
        <v>285</v>
      </c>
      <c r="G2053">
        <v>35309</v>
      </c>
      <c r="H2053" t="s">
        <v>285</v>
      </c>
      <c r="I2053" t="s">
        <v>285</v>
      </c>
      <c r="J2053">
        <v>0</v>
      </c>
      <c r="K2053" t="s">
        <v>285</v>
      </c>
      <c r="L2053" t="s">
        <v>285</v>
      </c>
      <c r="M2053">
        <v>1160</v>
      </c>
      <c r="N2053" t="s">
        <v>285</v>
      </c>
      <c r="O2053" t="s">
        <v>285</v>
      </c>
      <c r="P2053">
        <v>1604</v>
      </c>
      <c r="Q2053" t="s">
        <v>285</v>
      </c>
      <c r="R2053" t="s">
        <v>285</v>
      </c>
    </row>
    <row r="2054" spans="1:18" hidden="1">
      <c r="A2054" t="s">
        <v>347</v>
      </c>
      <c r="B2054">
        <v>15768</v>
      </c>
      <c r="C2054" t="s">
        <v>287</v>
      </c>
      <c r="D2054">
        <v>36581</v>
      </c>
      <c r="E2054" t="s">
        <v>285</v>
      </c>
      <c r="F2054" t="s">
        <v>285</v>
      </c>
      <c r="G2054">
        <v>33785</v>
      </c>
      <c r="H2054" t="s">
        <v>285</v>
      </c>
      <c r="I2054" t="s">
        <v>285</v>
      </c>
      <c r="J2054">
        <v>0</v>
      </c>
      <c r="K2054" t="s">
        <v>285</v>
      </c>
      <c r="L2054" t="s">
        <v>285</v>
      </c>
      <c r="M2054">
        <v>1104</v>
      </c>
      <c r="N2054" t="s">
        <v>285</v>
      </c>
      <c r="O2054" t="s">
        <v>285</v>
      </c>
      <c r="P2054">
        <v>1692</v>
      </c>
      <c r="Q2054" t="s">
        <v>285</v>
      </c>
      <c r="R2054" t="s">
        <v>285</v>
      </c>
    </row>
    <row r="2055" spans="1:18" hidden="1">
      <c r="A2055" t="s">
        <v>347</v>
      </c>
      <c r="B2055">
        <v>15768</v>
      </c>
      <c r="C2055" t="s">
        <v>288</v>
      </c>
      <c r="D2055">
        <v>34062</v>
      </c>
      <c r="E2055" t="s">
        <v>285</v>
      </c>
      <c r="F2055" t="s">
        <v>285</v>
      </c>
      <c r="G2055">
        <v>31373</v>
      </c>
      <c r="H2055" t="s">
        <v>285</v>
      </c>
      <c r="I2055" t="s">
        <v>285</v>
      </c>
      <c r="J2055">
        <v>0</v>
      </c>
      <c r="K2055" t="s">
        <v>285</v>
      </c>
      <c r="L2055" t="s">
        <v>285</v>
      </c>
      <c r="M2055">
        <v>1075</v>
      </c>
      <c r="N2055" t="s">
        <v>285</v>
      </c>
      <c r="O2055" t="s">
        <v>285</v>
      </c>
      <c r="P2055">
        <v>1614</v>
      </c>
      <c r="Q2055" t="s">
        <v>285</v>
      </c>
      <c r="R2055" t="s">
        <v>285</v>
      </c>
    </row>
    <row r="2056" spans="1:18" hidden="1">
      <c r="A2056" t="s">
        <v>347</v>
      </c>
      <c r="B2056">
        <v>15768</v>
      </c>
      <c r="C2056" t="s">
        <v>289</v>
      </c>
      <c r="D2056">
        <v>33850</v>
      </c>
      <c r="E2056" t="s">
        <v>285</v>
      </c>
      <c r="F2056" t="s">
        <v>285</v>
      </c>
      <c r="G2056">
        <v>31244</v>
      </c>
      <c r="H2056" t="s">
        <v>285</v>
      </c>
      <c r="I2056" t="s">
        <v>285</v>
      </c>
      <c r="J2056">
        <v>0</v>
      </c>
      <c r="K2056" t="s">
        <v>285</v>
      </c>
      <c r="L2056" t="s">
        <v>285</v>
      </c>
      <c r="M2056">
        <v>1109</v>
      </c>
      <c r="N2056" t="s">
        <v>285</v>
      </c>
      <c r="O2056" t="s">
        <v>285</v>
      </c>
      <c r="P2056">
        <v>1497</v>
      </c>
      <c r="Q2056" t="s">
        <v>285</v>
      </c>
      <c r="R2056" t="s">
        <v>285</v>
      </c>
    </row>
    <row r="2057" spans="1:18" hidden="1">
      <c r="A2057" t="s">
        <v>347</v>
      </c>
      <c r="B2057">
        <v>15768</v>
      </c>
      <c r="C2057" t="s">
        <v>290</v>
      </c>
      <c r="D2057">
        <v>36723</v>
      </c>
      <c r="E2057" t="s">
        <v>285</v>
      </c>
      <c r="F2057" t="s">
        <v>285</v>
      </c>
      <c r="G2057">
        <v>33902</v>
      </c>
      <c r="H2057" t="s">
        <v>285</v>
      </c>
      <c r="I2057" t="s">
        <v>285</v>
      </c>
      <c r="J2057">
        <v>0</v>
      </c>
      <c r="K2057" t="s">
        <v>285</v>
      </c>
      <c r="L2057" t="s">
        <v>285</v>
      </c>
      <c r="M2057">
        <v>1165</v>
      </c>
      <c r="N2057" t="s">
        <v>285</v>
      </c>
      <c r="O2057" t="s">
        <v>285</v>
      </c>
      <c r="P2057">
        <v>1656</v>
      </c>
      <c r="Q2057" t="s">
        <v>285</v>
      </c>
      <c r="R2057" t="s">
        <v>285</v>
      </c>
    </row>
    <row r="2058" spans="1:18" hidden="1">
      <c r="A2058" t="s">
        <v>347</v>
      </c>
      <c r="B2058">
        <v>15768</v>
      </c>
      <c r="C2058" t="s">
        <v>291</v>
      </c>
      <c r="D2058">
        <v>37838</v>
      </c>
      <c r="E2058" t="s">
        <v>285</v>
      </c>
      <c r="F2058" t="s">
        <v>285</v>
      </c>
      <c r="G2058">
        <v>35070</v>
      </c>
      <c r="H2058" t="s">
        <v>285</v>
      </c>
      <c r="I2058" t="s">
        <v>285</v>
      </c>
      <c r="J2058">
        <v>0</v>
      </c>
      <c r="K2058" t="s">
        <v>285</v>
      </c>
      <c r="L2058" t="s">
        <v>285</v>
      </c>
      <c r="M2058">
        <v>1055</v>
      </c>
      <c r="N2058" t="s">
        <v>285</v>
      </c>
      <c r="O2058" t="s">
        <v>285</v>
      </c>
      <c r="P2058">
        <v>1713</v>
      </c>
      <c r="Q2058" t="s">
        <v>285</v>
      </c>
      <c r="R2058" t="s">
        <v>285</v>
      </c>
    </row>
    <row r="2059" spans="1:18" hidden="1">
      <c r="A2059" t="s">
        <v>347</v>
      </c>
      <c r="B2059">
        <v>15768</v>
      </c>
      <c r="C2059" t="s">
        <v>292</v>
      </c>
      <c r="D2059">
        <v>36754</v>
      </c>
      <c r="E2059" t="s">
        <v>285</v>
      </c>
      <c r="F2059" t="s">
        <v>285</v>
      </c>
      <c r="G2059">
        <v>34086</v>
      </c>
      <c r="H2059" t="s">
        <v>285</v>
      </c>
      <c r="I2059" t="s">
        <v>285</v>
      </c>
      <c r="J2059">
        <v>0</v>
      </c>
      <c r="K2059" t="s">
        <v>285</v>
      </c>
      <c r="L2059" t="s">
        <v>285</v>
      </c>
      <c r="M2059">
        <v>1039</v>
      </c>
      <c r="N2059" t="s">
        <v>285</v>
      </c>
      <c r="O2059" t="s">
        <v>285</v>
      </c>
      <c r="P2059">
        <v>1629</v>
      </c>
      <c r="Q2059" t="s">
        <v>285</v>
      </c>
      <c r="R2059" t="s">
        <v>285</v>
      </c>
    </row>
    <row r="2060" spans="1:18" hidden="1">
      <c r="A2060" t="s">
        <v>347</v>
      </c>
      <c r="B2060">
        <v>15768</v>
      </c>
      <c r="C2060" t="s">
        <v>293</v>
      </c>
      <c r="D2060">
        <v>37064</v>
      </c>
      <c r="E2060" t="s">
        <v>285</v>
      </c>
      <c r="F2060" t="s">
        <v>285</v>
      </c>
      <c r="G2060">
        <v>34151</v>
      </c>
      <c r="H2060" t="s">
        <v>285</v>
      </c>
      <c r="I2060" t="s">
        <v>285</v>
      </c>
      <c r="J2060">
        <v>0</v>
      </c>
      <c r="K2060" t="s">
        <v>285</v>
      </c>
      <c r="L2060" t="s">
        <v>285</v>
      </c>
      <c r="M2060">
        <v>1123</v>
      </c>
      <c r="N2060" t="s">
        <v>285</v>
      </c>
      <c r="O2060" t="s">
        <v>285</v>
      </c>
      <c r="P2060">
        <v>1790</v>
      </c>
      <c r="Q2060" t="s">
        <v>285</v>
      </c>
      <c r="R2060" t="s">
        <v>285</v>
      </c>
    </row>
    <row r="2061" spans="1:18" hidden="1">
      <c r="A2061" t="s">
        <v>347</v>
      </c>
      <c r="B2061">
        <v>15768</v>
      </c>
      <c r="C2061" t="s">
        <v>294</v>
      </c>
      <c r="D2061">
        <v>36172</v>
      </c>
      <c r="E2061" t="s">
        <v>285</v>
      </c>
      <c r="F2061" t="s">
        <v>285</v>
      </c>
      <c r="G2061">
        <v>33228</v>
      </c>
      <c r="H2061" t="s">
        <v>285</v>
      </c>
      <c r="I2061" t="s">
        <v>285</v>
      </c>
      <c r="J2061">
        <v>0</v>
      </c>
      <c r="K2061" t="s">
        <v>285</v>
      </c>
      <c r="L2061" t="s">
        <v>285</v>
      </c>
      <c r="M2061">
        <v>1172</v>
      </c>
      <c r="N2061" t="s">
        <v>285</v>
      </c>
      <c r="O2061" t="s">
        <v>285</v>
      </c>
      <c r="P2061">
        <v>1772</v>
      </c>
      <c r="Q2061" t="s">
        <v>285</v>
      </c>
      <c r="R2061" t="s">
        <v>285</v>
      </c>
    </row>
    <row r="2062" spans="1:18" hidden="1">
      <c r="A2062" t="s">
        <v>347</v>
      </c>
      <c r="B2062">
        <v>15768</v>
      </c>
      <c r="C2062" t="s">
        <v>295</v>
      </c>
      <c r="D2062">
        <v>39849</v>
      </c>
      <c r="E2062" t="s">
        <v>285</v>
      </c>
      <c r="F2062" t="s">
        <v>285</v>
      </c>
      <c r="G2062">
        <v>36690</v>
      </c>
      <c r="H2062" t="s">
        <v>285</v>
      </c>
      <c r="I2062" t="s">
        <v>285</v>
      </c>
      <c r="J2062">
        <v>0</v>
      </c>
      <c r="K2062" t="s">
        <v>285</v>
      </c>
      <c r="L2062" t="s">
        <v>285</v>
      </c>
      <c r="M2062">
        <v>1179</v>
      </c>
      <c r="N2062" t="s">
        <v>285</v>
      </c>
      <c r="O2062" t="s">
        <v>285</v>
      </c>
      <c r="P2062">
        <v>1980</v>
      </c>
      <c r="Q2062" t="s">
        <v>285</v>
      </c>
      <c r="R2062" t="s">
        <v>285</v>
      </c>
    </row>
    <row r="2063" spans="1:18" hidden="1">
      <c r="A2063" t="s">
        <v>347</v>
      </c>
      <c r="B2063">
        <v>15768</v>
      </c>
      <c r="C2063" t="s">
        <v>296</v>
      </c>
      <c r="D2063">
        <v>40065</v>
      </c>
      <c r="E2063" t="s">
        <v>285</v>
      </c>
      <c r="F2063" t="s">
        <v>285</v>
      </c>
      <c r="G2063">
        <v>36926</v>
      </c>
      <c r="H2063" t="s">
        <v>285</v>
      </c>
      <c r="I2063" t="s">
        <v>285</v>
      </c>
      <c r="J2063">
        <v>0</v>
      </c>
      <c r="K2063" t="s">
        <v>285</v>
      </c>
      <c r="L2063" t="s">
        <v>285</v>
      </c>
      <c r="M2063">
        <v>1171</v>
      </c>
      <c r="N2063" t="s">
        <v>285</v>
      </c>
      <c r="O2063" t="s">
        <v>285</v>
      </c>
      <c r="P2063">
        <v>1968</v>
      </c>
      <c r="Q2063" t="s">
        <v>285</v>
      </c>
      <c r="R2063" t="s">
        <v>285</v>
      </c>
    </row>
    <row r="2064" spans="1:18" hidden="1">
      <c r="A2064" t="s">
        <v>347</v>
      </c>
      <c r="B2064">
        <v>15768</v>
      </c>
      <c r="C2064" t="s">
        <v>297</v>
      </c>
      <c r="D2064">
        <v>40409</v>
      </c>
      <c r="E2064" t="s">
        <v>285</v>
      </c>
      <c r="F2064" t="s">
        <v>285</v>
      </c>
      <c r="G2064">
        <v>37010</v>
      </c>
      <c r="H2064" t="s">
        <v>285</v>
      </c>
      <c r="I2064" t="s">
        <v>285</v>
      </c>
      <c r="J2064">
        <v>0</v>
      </c>
      <c r="K2064" t="s">
        <v>285</v>
      </c>
      <c r="L2064" t="s">
        <v>285</v>
      </c>
      <c r="M2064">
        <v>1224</v>
      </c>
      <c r="N2064" t="s">
        <v>285</v>
      </c>
      <c r="O2064" t="s">
        <v>285</v>
      </c>
      <c r="P2064">
        <v>2175</v>
      </c>
      <c r="Q2064" t="s">
        <v>285</v>
      </c>
      <c r="R2064" t="s">
        <v>285</v>
      </c>
    </row>
    <row r="2065" spans="1:18" hidden="1">
      <c r="A2065" t="s">
        <v>347</v>
      </c>
      <c r="B2065">
        <v>15768</v>
      </c>
      <c r="C2065" t="s">
        <v>298</v>
      </c>
      <c r="D2065">
        <v>39938</v>
      </c>
      <c r="E2065" t="s">
        <v>285</v>
      </c>
      <c r="F2065" t="s">
        <v>285</v>
      </c>
      <c r="G2065">
        <v>36540</v>
      </c>
      <c r="H2065" t="s">
        <v>285</v>
      </c>
      <c r="I2065" t="s">
        <v>285</v>
      </c>
      <c r="J2065">
        <v>0</v>
      </c>
      <c r="K2065" t="s">
        <v>285</v>
      </c>
      <c r="L2065" t="s">
        <v>285</v>
      </c>
      <c r="M2065">
        <v>1275</v>
      </c>
      <c r="N2065" t="s">
        <v>285</v>
      </c>
      <c r="O2065" t="s">
        <v>285</v>
      </c>
      <c r="P2065">
        <v>2123</v>
      </c>
      <c r="Q2065" t="s">
        <v>285</v>
      </c>
      <c r="R2065" t="s">
        <v>285</v>
      </c>
    </row>
    <row r="2066" spans="1:18" hidden="1">
      <c r="A2066" t="s">
        <v>347</v>
      </c>
      <c r="B2066">
        <v>15768</v>
      </c>
      <c r="C2066" t="s">
        <v>299</v>
      </c>
      <c r="D2066">
        <v>53793</v>
      </c>
      <c r="E2066" t="s">
        <v>285</v>
      </c>
      <c r="F2066" t="s">
        <v>285</v>
      </c>
      <c r="G2066">
        <v>50148</v>
      </c>
      <c r="H2066" t="s">
        <v>285</v>
      </c>
      <c r="I2066" t="s">
        <v>285</v>
      </c>
      <c r="J2066">
        <v>0</v>
      </c>
      <c r="K2066" t="s">
        <v>285</v>
      </c>
      <c r="L2066" t="s">
        <v>285</v>
      </c>
      <c r="M2066">
        <v>1147</v>
      </c>
      <c r="N2066" t="s">
        <v>285</v>
      </c>
      <c r="O2066" t="s">
        <v>285</v>
      </c>
      <c r="P2066">
        <v>2498</v>
      </c>
      <c r="Q2066" t="s">
        <v>285</v>
      </c>
      <c r="R2066" t="s">
        <v>285</v>
      </c>
    </row>
    <row r="2067" spans="1:18" hidden="1">
      <c r="A2067" t="s">
        <v>347</v>
      </c>
      <c r="B2067">
        <v>15768</v>
      </c>
      <c r="C2067" t="s">
        <v>300</v>
      </c>
      <c r="D2067">
        <v>49186</v>
      </c>
      <c r="E2067" t="s">
        <v>285</v>
      </c>
      <c r="F2067" t="s">
        <v>285</v>
      </c>
      <c r="G2067">
        <v>45504</v>
      </c>
      <c r="H2067" t="s">
        <v>285</v>
      </c>
      <c r="I2067" t="s">
        <v>285</v>
      </c>
      <c r="J2067">
        <v>0</v>
      </c>
      <c r="K2067" t="s">
        <v>285</v>
      </c>
      <c r="L2067" t="s">
        <v>285</v>
      </c>
      <c r="M2067">
        <v>1183</v>
      </c>
      <c r="N2067" t="s">
        <v>285</v>
      </c>
      <c r="O2067" t="s">
        <v>285</v>
      </c>
      <c r="P2067">
        <v>2499</v>
      </c>
      <c r="Q2067" t="s">
        <v>285</v>
      </c>
      <c r="R2067" t="s">
        <v>285</v>
      </c>
    </row>
    <row r="2068" spans="1:18" hidden="1">
      <c r="A2068" t="s">
        <v>347</v>
      </c>
      <c r="B2068">
        <v>15768</v>
      </c>
      <c r="C2068" t="s">
        <v>301</v>
      </c>
      <c r="D2068">
        <v>49354</v>
      </c>
      <c r="E2068" t="s">
        <v>285</v>
      </c>
      <c r="F2068" t="s">
        <v>285</v>
      </c>
      <c r="G2068">
        <v>46067</v>
      </c>
      <c r="H2068" t="s">
        <v>285</v>
      </c>
      <c r="I2068" t="s">
        <v>285</v>
      </c>
      <c r="J2068">
        <v>0</v>
      </c>
      <c r="K2068" t="s">
        <v>285</v>
      </c>
      <c r="L2068" t="s">
        <v>285</v>
      </c>
      <c r="M2068">
        <v>1127</v>
      </c>
      <c r="N2068" t="s">
        <v>285</v>
      </c>
      <c r="O2068" t="s">
        <v>285</v>
      </c>
      <c r="P2068">
        <v>2160</v>
      </c>
      <c r="Q2068" t="s">
        <v>285</v>
      </c>
      <c r="R2068" t="s">
        <v>285</v>
      </c>
    </row>
    <row r="2069" spans="1:18" hidden="1">
      <c r="A2069" t="s">
        <v>347</v>
      </c>
      <c r="B2069">
        <v>15768</v>
      </c>
      <c r="C2069" t="s">
        <v>302</v>
      </c>
      <c r="D2069">
        <v>49538</v>
      </c>
      <c r="E2069" t="s">
        <v>285</v>
      </c>
      <c r="F2069" t="s">
        <v>285</v>
      </c>
      <c r="G2069">
        <v>46081</v>
      </c>
      <c r="H2069" t="s">
        <v>285</v>
      </c>
      <c r="I2069" t="s">
        <v>285</v>
      </c>
      <c r="J2069">
        <v>0</v>
      </c>
      <c r="K2069" t="s">
        <v>285</v>
      </c>
      <c r="L2069" t="s">
        <v>285</v>
      </c>
      <c r="M2069">
        <v>1129</v>
      </c>
      <c r="N2069" t="s">
        <v>285</v>
      </c>
      <c r="O2069" t="s">
        <v>285</v>
      </c>
      <c r="P2069">
        <v>2328</v>
      </c>
      <c r="Q2069" t="s">
        <v>285</v>
      </c>
      <c r="R2069" t="s">
        <v>285</v>
      </c>
    </row>
    <row r="2070" spans="1:18" hidden="1">
      <c r="A2070" t="s">
        <v>347</v>
      </c>
      <c r="B2070">
        <v>15768</v>
      </c>
      <c r="C2070" t="s">
        <v>303</v>
      </c>
      <c r="D2070">
        <v>44861</v>
      </c>
      <c r="E2070" t="s">
        <v>285</v>
      </c>
      <c r="F2070" t="s">
        <v>285</v>
      </c>
      <c r="G2070">
        <v>41091</v>
      </c>
      <c r="H2070" t="s">
        <v>285</v>
      </c>
      <c r="I2070" t="s">
        <v>285</v>
      </c>
      <c r="J2070">
        <v>0</v>
      </c>
      <c r="K2070" t="s">
        <v>285</v>
      </c>
      <c r="L2070" t="s">
        <v>285</v>
      </c>
      <c r="M2070">
        <v>1126</v>
      </c>
      <c r="N2070" t="s">
        <v>285</v>
      </c>
      <c r="O2070" t="s">
        <v>285</v>
      </c>
      <c r="P2070">
        <v>2644</v>
      </c>
      <c r="Q2070" t="s">
        <v>285</v>
      </c>
      <c r="R2070" t="s">
        <v>285</v>
      </c>
    </row>
    <row r="2071" spans="1:18" hidden="1">
      <c r="A2071" t="s">
        <v>347</v>
      </c>
      <c r="B2071">
        <v>15768</v>
      </c>
      <c r="C2071" t="s">
        <v>304</v>
      </c>
      <c r="D2071">
        <v>46090</v>
      </c>
      <c r="E2071" t="s">
        <v>285</v>
      </c>
      <c r="F2071" t="s">
        <v>285</v>
      </c>
      <c r="G2071">
        <v>42438</v>
      </c>
      <c r="H2071" t="s">
        <v>285</v>
      </c>
      <c r="I2071" t="s">
        <v>285</v>
      </c>
      <c r="J2071">
        <v>0</v>
      </c>
      <c r="K2071" t="s">
        <v>285</v>
      </c>
      <c r="L2071" t="s">
        <v>285</v>
      </c>
      <c r="M2071">
        <v>1057</v>
      </c>
      <c r="N2071" t="s">
        <v>285</v>
      </c>
      <c r="O2071" t="s">
        <v>285</v>
      </c>
      <c r="P2071">
        <v>2595</v>
      </c>
      <c r="Q2071" t="s">
        <v>285</v>
      </c>
      <c r="R2071" t="s">
        <v>285</v>
      </c>
    </row>
    <row r="2072" spans="1:18" hidden="1">
      <c r="A2072" t="s">
        <v>347</v>
      </c>
      <c r="B2072">
        <v>15768</v>
      </c>
      <c r="C2072" t="s">
        <v>305</v>
      </c>
      <c r="D2072">
        <v>47927</v>
      </c>
      <c r="E2072" t="s">
        <v>285</v>
      </c>
      <c r="F2072" t="s">
        <v>285</v>
      </c>
      <c r="G2072">
        <v>44721</v>
      </c>
      <c r="H2072" t="s">
        <v>285</v>
      </c>
      <c r="I2072" t="s">
        <v>285</v>
      </c>
      <c r="J2072">
        <v>0</v>
      </c>
      <c r="K2072" t="s">
        <v>285</v>
      </c>
      <c r="L2072" t="s">
        <v>285</v>
      </c>
      <c r="M2072">
        <v>1048</v>
      </c>
      <c r="N2072" t="s">
        <v>285</v>
      </c>
      <c r="O2072" t="s">
        <v>285</v>
      </c>
      <c r="P2072">
        <v>2158</v>
      </c>
      <c r="Q2072" t="s">
        <v>285</v>
      </c>
      <c r="R2072" t="s">
        <v>285</v>
      </c>
    </row>
    <row r="2073" spans="1:18" hidden="1">
      <c r="A2073" t="s">
        <v>347</v>
      </c>
      <c r="B2073">
        <v>15768</v>
      </c>
      <c r="C2073" t="s">
        <v>306</v>
      </c>
      <c r="D2073">
        <v>43261</v>
      </c>
      <c r="E2073" t="s">
        <v>285</v>
      </c>
      <c r="F2073" t="s">
        <v>285</v>
      </c>
      <c r="G2073">
        <v>40037</v>
      </c>
      <c r="H2073" t="s">
        <v>285</v>
      </c>
      <c r="I2073" t="s">
        <v>285</v>
      </c>
      <c r="J2073">
        <v>0</v>
      </c>
      <c r="K2073" t="s">
        <v>285</v>
      </c>
      <c r="L2073" t="s">
        <v>285</v>
      </c>
      <c r="M2073">
        <v>958</v>
      </c>
      <c r="N2073" t="s">
        <v>285</v>
      </c>
      <c r="O2073" t="s">
        <v>285</v>
      </c>
      <c r="P2073">
        <v>2266</v>
      </c>
      <c r="Q2073" t="s">
        <v>285</v>
      </c>
      <c r="R2073" t="s">
        <v>285</v>
      </c>
    </row>
    <row r="2074" spans="1:18" hidden="1">
      <c r="A2074" t="s">
        <v>347</v>
      </c>
      <c r="B2074">
        <v>15768</v>
      </c>
      <c r="C2074" t="s">
        <v>307</v>
      </c>
      <c r="D2074">
        <v>44900</v>
      </c>
      <c r="E2074" t="s">
        <v>285</v>
      </c>
      <c r="F2074" t="s">
        <v>285</v>
      </c>
      <c r="G2074">
        <v>41883</v>
      </c>
      <c r="H2074" t="s">
        <v>285</v>
      </c>
      <c r="I2074" t="s">
        <v>285</v>
      </c>
      <c r="J2074">
        <v>0</v>
      </c>
      <c r="K2074" t="s">
        <v>285</v>
      </c>
      <c r="L2074" t="s">
        <v>285</v>
      </c>
      <c r="M2074">
        <v>952</v>
      </c>
      <c r="N2074" t="s">
        <v>285</v>
      </c>
      <c r="O2074" t="s">
        <v>285</v>
      </c>
      <c r="P2074">
        <v>2065</v>
      </c>
      <c r="Q2074" t="s">
        <v>285</v>
      </c>
      <c r="R2074" t="s">
        <v>285</v>
      </c>
    </row>
    <row r="2075" spans="1:18" hidden="1">
      <c r="A2075" t="s">
        <v>347</v>
      </c>
      <c r="B2075">
        <v>15768</v>
      </c>
      <c r="C2075" t="s">
        <v>308</v>
      </c>
      <c r="D2075">
        <v>42676</v>
      </c>
      <c r="E2075" t="s">
        <v>285</v>
      </c>
      <c r="F2075" t="s">
        <v>285</v>
      </c>
      <c r="G2075">
        <v>39669</v>
      </c>
      <c r="H2075" t="s">
        <v>285</v>
      </c>
      <c r="I2075" t="s">
        <v>285</v>
      </c>
      <c r="J2075">
        <v>0</v>
      </c>
      <c r="K2075" t="s">
        <v>285</v>
      </c>
      <c r="L2075" t="s">
        <v>285</v>
      </c>
      <c r="M2075">
        <v>981</v>
      </c>
      <c r="N2075" t="s">
        <v>285</v>
      </c>
      <c r="O2075" t="s">
        <v>285</v>
      </c>
      <c r="P2075">
        <v>2026</v>
      </c>
      <c r="Q2075" t="s">
        <v>285</v>
      </c>
      <c r="R2075" t="s">
        <v>285</v>
      </c>
    </row>
    <row r="2076" spans="1:18" hidden="1">
      <c r="A2076" t="s">
        <v>347</v>
      </c>
      <c r="B2076">
        <v>15768</v>
      </c>
      <c r="C2076" t="s">
        <v>309</v>
      </c>
      <c r="D2076">
        <v>44793</v>
      </c>
      <c r="E2076" t="s">
        <v>285</v>
      </c>
      <c r="F2076" t="s">
        <v>285</v>
      </c>
      <c r="G2076">
        <v>41785</v>
      </c>
      <c r="H2076" t="s">
        <v>285</v>
      </c>
      <c r="I2076" t="s">
        <v>285</v>
      </c>
      <c r="J2076">
        <v>0</v>
      </c>
      <c r="K2076" t="s">
        <v>285</v>
      </c>
      <c r="L2076" t="s">
        <v>285</v>
      </c>
      <c r="M2076">
        <v>987</v>
      </c>
      <c r="N2076" t="s">
        <v>285</v>
      </c>
      <c r="O2076" t="s">
        <v>285</v>
      </c>
      <c r="P2076">
        <v>2021</v>
      </c>
      <c r="Q2076" t="s">
        <v>285</v>
      </c>
      <c r="R2076" t="s">
        <v>285</v>
      </c>
    </row>
    <row r="2077" spans="1:18" hidden="1">
      <c r="A2077" t="s">
        <v>347</v>
      </c>
      <c r="B2077">
        <v>15768</v>
      </c>
      <c r="C2077" t="s">
        <v>310</v>
      </c>
      <c r="D2077">
        <v>34446</v>
      </c>
      <c r="E2077" t="s">
        <v>285</v>
      </c>
      <c r="F2077" t="s">
        <v>285</v>
      </c>
      <c r="G2077">
        <v>31635</v>
      </c>
      <c r="H2077" t="s">
        <v>285</v>
      </c>
      <c r="I2077" t="s">
        <v>285</v>
      </c>
      <c r="J2077">
        <v>0</v>
      </c>
      <c r="K2077" t="s">
        <v>285</v>
      </c>
      <c r="L2077" t="s">
        <v>285</v>
      </c>
      <c r="M2077">
        <v>996</v>
      </c>
      <c r="N2077" t="s">
        <v>285</v>
      </c>
      <c r="O2077" t="s">
        <v>285</v>
      </c>
      <c r="P2077">
        <v>1815</v>
      </c>
      <c r="Q2077" t="s">
        <v>285</v>
      </c>
      <c r="R2077" t="s">
        <v>285</v>
      </c>
    </row>
    <row r="2078" spans="1:18" hidden="1">
      <c r="A2078" t="s">
        <v>347</v>
      </c>
      <c r="B2078">
        <v>15768</v>
      </c>
      <c r="C2078" t="s">
        <v>311</v>
      </c>
      <c r="D2078">
        <v>32162</v>
      </c>
      <c r="E2078" t="s">
        <v>285</v>
      </c>
      <c r="F2078" t="s">
        <v>285</v>
      </c>
      <c r="G2078">
        <v>29663</v>
      </c>
      <c r="H2078" t="s">
        <v>285</v>
      </c>
      <c r="I2078" t="s">
        <v>285</v>
      </c>
      <c r="J2078">
        <v>0</v>
      </c>
      <c r="K2078" t="s">
        <v>285</v>
      </c>
      <c r="L2078" t="s">
        <v>285</v>
      </c>
      <c r="M2078">
        <v>1009</v>
      </c>
      <c r="N2078" t="s">
        <v>285</v>
      </c>
      <c r="O2078" t="s">
        <v>285</v>
      </c>
      <c r="P2078">
        <v>1490</v>
      </c>
      <c r="Q2078" t="s">
        <v>285</v>
      </c>
      <c r="R2078" t="s">
        <v>285</v>
      </c>
    </row>
    <row r="2079" spans="1:18" hidden="1">
      <c r="A2079" t="s">
        <v>347</v>
      </c>
      <c r="B2079">
        <v>15768</v>
      </c>
      <c r="C2079" t="s">
        <v>312</v>
      </c>
      <c r="D2079">
        <v>33035</v>
      </c>
      <c r="E2079" t="s">
        <v>285</v>
      </c>
      <c r="F2079" t="s">
        <v>285</v>
      </c>
      <c r="G2079">
        <v>30529</v>
      </c>
      <c r="H2079" t="s">
        <v>285</v>
      </c>
      <c r="I2079" t="s">
        <v>285</v>
      </c>
      <c r="J2079">
        <v>0</v>
      </c>
      <c r="K2079" t="s">
        <v>285</v>
      </c>
      <c r="L2079" t="s">
        <v>285</v>
      </c>
      <c r="M2079">
        <v>1016</v>
      </c>
      <c r="N2079" t="s">
        <v>285</v>
      </c>
      <c r="O2079" t="s">
        <v>285</v>
      </c>
      <c r="P2079">
        <v>1490</v>
      </c>
      <c r="Q2079" t="s">
        <v>285</v>
      </c>
      <c r="R2079" t="s">
        <v>285</v>
      </c>
    </row>
    <row r="2080" spans="1:18" hidden="1">
      <c r="A2080" t="s">
        <v>347</v>
      </c>
      <c r="B2080">
        <v>15768</v>
      </c>
      <c r="C2080" t="s">
        <v>313</v>
      </c>
      <c r="D2080">
        <v>32267</v>
      </c>
      <c r="E2080" t="s">
        <v>285</v>
      </c>
      <c r="F2080" t="s">
        <v>285</v>
      </c>
      <c r="G2080">
        <v>29882</v>
      </c>
      <c r="H2080" t="s">
        <v>285</v>
      </c>
      <c r="I2080" t="s">
        <v>285</v>
      </c>
      <c r="J2080">
        <v>0</v>
      </c>
      <c r="K2080" t="s">
        <v>285</v>
      </c>
      <c r="L2080" t="s">
        <v>285</v>
      </c>
      <c r="M2080">
        <v>1006</v>
      </c>
      <c r="N2080" t="s">
        <v>285</v>
      </c>
      <c r="O2080" t="s">
        <v>285</v>
      </c>
      <c r="P2080">
        <v>1379</v>
      </c>
      <c r="Q2080" t="s">
        <v>285</v>
      </c>
      <c r="R2080" t="s">
        <v>285</v>
      </c>
    </row>
    <row r="2081" spans="1:18" hidden="1">
      <c r="A2081" t="s">
        <v>347</v>
      </c>
      <c r="B2081">
        <v>15768</v>
      </c>
      <c r="C2081" t="s">
        <v>314</v>
      </c>
      <c r="D2081">
        <v>28182</v>
      </c>
      <c r="E2081" t="s">
        <v>285</v>
      </c>
      <c r="F2081" t="s">
        <v>285</v>
      </c>
      <c r="G2081">
        <v>25587</v>
      </c>
      <c r="H2081" t="s">
        <v>285</v>
      </c>
      <c r="I2081" t="s">
        <v>285</v>
      </c>
      <c r="J2081">
        <v>0</v>
      </c>
      <c r="K2081" t="s">
        <v>285</v>
      </c>
      <c r="L2081" t="s">
        <v>285</v>
      </c>
      <c r="M2081">
        <v>1193</v>
      </c>
      <c r="N2081" t="s">
        <v>285</v>
      </c>
      <c r="O2081" t="s">
        <v>285</v>
      </c>
      <c r="P2081">
        <v>1402</v>
      </c>
      <c r="Q2081" t="s">
        <v>285</v>
      </c>
      <c r="R2081" t="s">
        <v>285</v>
      </c>
    </row>
    <row r="2082" spans="1:18" hidden="1">
      <c r="A2082" t="s">
        <v>347</v>
      </c>
      <c r="B2082">
        <v>15768</v>
      </c>
      <c r="C2082" t="s">
        <v>315</v>
      </c>
      <c r="D2082">
        <v>33504</v>
      </c>
      <c r="E2082" t="s">
        <v>285</v>
      </c>
      <c r="F2082" t="s">
        <v>285</v>
      </c>
      <c r="G2082">
        <v>30706</v>
      </c>
      <c r="H2082" t="s">
        <v>285</v>
      </c>
      <c r="I2082" t="s">
        <v>285</v>
      </c>
      <c r="J2082">
        <v>0</v>
      </c>
      <c r="K2082" t="s">
        <v>285</v>
      </c>
      <c r="L2082" t="s">
        <v>285</v>
      </c>
      <c r="M2082">
        <v>1291</v>
      </c>
      <c r="N2082" t="s">
        <v>285</v>
      </c>
      <c r="O2082" t="s">
        <v>285</v>
      </c>
      <c r="P2082">
        <v>1507</v>
      </c>
      <c r="Q2082" t="s">
        <v>285</v>
      </c>
      <c r="R2082" t="s">
        <v>285</v>
      </c>
    </row>
    <row r="2083" spans="1:18" hidden="1">
      <c r="A2083" t="s">
        <v>347</v>
      </c>
      <c r="B2083">
        <v>15768</v>
      </c>
      <c r="C2083" t="s">
        <v>316</v>
      </c>
      <c r="D2083">
        <v>32422</v>
      </c>
      <c r="E2083" t="s">
        <v>285</v>
      </c>
      <c r="F2083" t="s">
        <v>285</v>
      </c>
      <c r="G2083">
        <v>29857</v>
      </c>
      <c r="H2083" t="s">
        <v>285</v>
      </c>
      <c r="I2083" t="s">
        <v>285</v>
      </c>
      <c r="J2083">
        <v>0</v>
      </c>
      <c r="K2083" t="s">
        <v>285</v>
      </c>
      <c r="L2083" t="s">
        <v>285</v>
      </c>
      <c r="M2083">
        <v>1375</v>
      </c>
      <c r="N2083" t="s">
        <v>285</v>
      </c>
      <c r="O2083" t="s">
        <v>285</v>
      </c>
      <c r="P2083">
        <v>1190</v>
      </c>
      <c r="Q2083" t="s">
        <v>285</v>
      </c>
      <c r="R2083" t="s">
        <v>285</v>
      </c>
    </row>
    <row r="2084" spans="1:18" hidden="1">
      <c r="A2084" t="s">
        <v>347</v>
      </c>
      <c r="B2084">
        <v>15768</v>
      </c>
      <c r="C2084" t="s">
        <v>317</v>
      </c>
      <c r="D2084">
        <v>35433</v>
      </c>
      <c r="E2084" t="s">
        <v>285</v>
      </c>
      <c r="F2084" t="s">
        <v>285</v>
      </c>
      <c r="G2084">
        <v>32969</v>
      </c>
      <c r="H2084" t="s">
        <v>285</v>
      </c>
      <c r="I2084" t="s">
        <v>285</v>
      </c>
      <c r="J2084">
        <v>0</v>
      </c>
      <c r="K2084" t="s">
        <v>285</v>
      </c>
      <c r="L2084" t="s">
        <v>285</v>
      </c>
      <c r="M2084">
        <v>1356</v>
      </c>
      <c r="N2084" t="s">
        <v>285</v>
      </c>
      <c r="O2084" t="s">
        <v>285</v>
      </c>
      <c r="P2084">
        <v>1108</v>
      </c>
      <c r="Q2084" t="s">
        <v>285</v>
      </c>
      <c r="R2084" t="s">
        <v>285</v>
      </c>
    </row>
    <row r="2085" spans="1:18" hidden="1">
      <c r="A2085" t="s">
        <v>347</v>
      </c>
      <c r="B2085">
        <v>15768</v>
      </c>
      <c r="C2085" t="s">
        <v>318</v>
      </c>
      <c r="D2085">
        <v>30773</v>
      </c>
      <c r="E2085" t="s">
        <v>285</v>
      </c>
      <c r="F2085" t="s">
        <v>285</v>
      </c>
      <c r="G2085">
        <v>28463</v>
      </c>
      <c r="H2085" t="s">
        <v>285</v>
      </c>
      <c r="I2085" t="s">
        <v>285</v>
      </c>
      <c r="J2085">
        <v>0</v>
      </c>
      <c r="K2085" t="s">
        <v>285</v>
      </c>
      <c r="L2085" t="s">
        <v>285</v>
      </c>
      <c r="M2085">
        <v>1290</v>
      </c>
      <c r="N2085" t="s">
        <v>285</v>
      </c>
      <c r="O2085" t="s">
        <v>285</v>
      </c>
      <c r="P2085">
        <v>1020</v>
      </c>
      <c r="Q2085" t="s">
        <v>285</v>
      </c>
      <c r="R2085" t="s">
        <v>285</v>
      </c>
    </row>
    <row r="2086" spans="1:18" hidden="1">
      <c r="A2086" t="s">
        <v>347</v>
      </c>
      <c r="B2086">
        <v>15768</v>
      </c>
      <c r="C2086" t="s">
        <v>319</v>
      </c>
      <c r="D2086">
        <v>33614</v>
      </c>
      <c r="E2086" t="s">
        <v>285</v>
      </c>
      <c r="F2086" t="s">
        <v>285</v>
      </c>
      <c r="G2086">
        <v>31642</v>
      </c>
      <c r="H2086" t="s">
        <v>285</v>
      </c>
      <c r="I2086" t="s">
        <v>285</v>
      </c>
      <c r="J2086">
        <v>0</v>
      </c>
      <c r="K2086" t="s">
        <v>285</v>
      </c>
      <c r="L2086" t="s">
        <v>285</v>
      </c>
      <c r="M2086">
        <v>1072</v>
      </c>
      <c r="N2086" t="s">
        <v>285</v>
      </c>
      <c r="O2086" t="s">
        <v>285</v>
      </c>
      <c r="P2086">
        <v>900</v>
      </c>
      <c r="Q2086" t="s">
        <v>285</v>
      </c>
      <c r="R2086" t="s">
        <v>285</v>
      </c>
    </row>
    <row r="2087" spans="1:18" hidden="1">
      <c r="A2087" t="s">
        <v>347</v>
      </c>
      <c r="B2087">
        <v>15768</v>
      </c>
      <c r="C2087" t="s">
        <v>320</v>
      </c>
      <c r="D2087">
        <v>33035</v>
      </c>
      <c r="E2087" t="s">
        <v>285</v>
      </c>
      <c r="F2087" t="s">
        <v>285</v>
      </c>
      <c r="G2087">
        <v>30853</v>
      </c>
      <c r="H2087" t="s">
        <v>285</v>
      </c>
      <c r="I2087" t="s">
        <v>285</v>
      </c>
      <c r="J2087">
        <v>0</v>
      </c>
      <c r="K2087" t="s">
        <v>285</v>
      </c>
      <c r="L2087" t="s">
        <v>285</v>
      </c>
      <c r="M2087">
        <v>1099</v>
      </c>
      <c r="N2087" t="s">
        <v>285</v>
      </c>
      <c r="O2087" t="s">
        <v>285</v>
      </c>
      <c r="P2087">
        <v>1083</v>
      </c>
      <c r="Q2087" t="s">
        <v>285</v>
      </c>
      <c r="R2087" t="s">
        <v>285</v>
      </c>
    </row>
    <row r="2088" spans="1:18" hidden="1">
      <c r="A2088" t="s">
        <v>347</v>
      </c>
      <c r="B2088">
        <v>15768</v>
      </c>
      <c r="C2088" t="s">
        <v>321</v>
      </c>
      <c r="D2088">
        <v>34796</v>
      </c>
      <c r="E2088" t="s">
        <v>285</v>
      </c>
      <c r="F2088" t="s">
        <v>285</v>
      </c>
      <c r="G2088">
        <v>32583</v>
      </c>
      <c r="H2088" t="s">
        <v>285</v>
      </c>
      <c r="I2088" t="s">
        <v>285</v>
      </c>
      <c r="J2088">
        <v>0</v>
      </c>
      <c r="K2088" t="s">
        <v>285</v>
      </c>
      <c r="L2088" t="s">
        <v>285</v>
      </c>
      <c r="M2088">
        <v>1075</v>
      </c>
      <c r="N2088" t="s">
        <v>285</v>
      </c>
      <c r="O2088" t="s">
        <v>285</v>
      </c>
      <c r="P2088">
        <v>1138</v>
      </c>
      <c r="Q2088" t="s">
        <v>285</v>
      </c>
      <c r="R2088" t="s">
        <v>285</v>
      </c>
    </row>
    <row r="2089" spans="1:18" hidden="1">
      <c r="A2089" t="s">
        <v>348</v>
      </c>
      <c r="B2089">
        <v>15806</v>
      </c>
      <c r="C2089" t="s">
        <v>244</v>
      </c>
      <c r="D2089">
        <v>13423</v>
      </c>
      <c r="E2089">
        <v>434</v>
      </c>
      <c r="F2089">
        <v>151</v>
      </c>
      <c r="G2089">
        <v>11657</v>
      </c>
      <c r="H2089">
        <v>446</v>
      </c>
      <c r="I2089">
        <v>-10</v>
      </c>
      <c r="J2089">
        <v>0</v>
      </c>
      <c r="K2089">
        <v>0</v>
      </c>
      <c r="L2089">
        <v>0</v>
      </c>
      <c r="M2089">
        <v>350</v>
      </c>
      <c r="N2089">
        <v>1</v>
      </c>
      <c r="O2089">
        <v>0</v>
      </c>
      <c r="P2089">
        <v>1416</v>
      </c>
      <c r="Q2089">
        <v>-13</v>
      </c>
      <c r="R2089">
        <v>161</v>
      </c>
    </row>
    <row r="2090" spans="1:18" hidden="1">
      <c r="A2090" t="s">
        <v>348</v>
      </c>
      <c r="B2090">
        <v>15806</v>
      </c>
      <c r="C2090" t="s">
        <v>245</v>
      </c>
      <c r="D2090">
        <v>12849</v>
      </c>
      <c r="E2090">
        <v>-267</v>
      </c>
      <c r="F2090">
        <v>199</v>
      </c>
      <c r="G2090">
        <v>11219</v>
      </c>
      <c r="H2090">
        <v>-236</v>
      </c>
      <c r="I2090">
        <v>1</v>
      </c>
      <c r="J2090">
        <v>0</v>
      </c>
      <c r="K2090">
        <v>0</v>
      </c>
      <c r="L2090">
        <v>0</v>
      </c>
      <c r="M2090">
        <v>356</v>
      </c>
      <c r="N2090">
        <v>-22</v>
      </c>
      <c r="O2090">
        <v>2</v>
      </c>
      <c r="P2090">
        <v>1274</v>
      </c>
      <c r="Q2090">
        <v>-9</v>
      </c>
      <c r="R2090">
        <v>196</v>
      </c>
    </row>
    <row r="2091" spans="1:18" hidden="1">
      <c r="A2091" t="s">
        <v>348</v>
      </c>
      <c r="B2091">
        <v>15806</v>
      </c>
      <c r="C2091" t="s">
        <v>246</v>
      </c>
      <c r="D2091">
        <v>12922</v>
      </c>
      <c r="E2091">
        <v>444</v>
      </c>
      <c r="F2091">
        <v>-106</v>
      </c>
      <c r="G2091">
        <v>11454</v>
      </c>
      <c r="H2091">
        <v>465</v>
      </c>
      <c r="I2091">
        <v>-56</v>
      </c>
      <c r="J2091">
        <v>0</v>
      </c>
      <c r="K2091">
        <v>0</v>
      </c>
      <c r="L2091">
        <v>0</v>
      </c>
      <c r="M2091">
        <v>376</v>
      </c>
      <c r="N2091">
        <v>-13</v>
      </c>
      <c r="O2091">
        <v>-5</v>
      </c>
      <c r="P2091">
        <v>1092</v>
      </c>
      <c r="Q2091">
        <v>-8</v>
      </c>
      <c r="R2091">
        <v>-45</v>
      </c>
    </row>
    <row r="2092" spans="1:18" hidden="1">
      <c r="A2092" t="s">
        <v>348</v>
      </c>
      <c r="B2092">
        <v>15806</v>
      </c>
      <c r="C2092" t="s">
        <v>247</v>
      </c>
      <c r="D2092">
        <v>12590</v>
      </c>
      <c r="E2092">
        <v>-483</v>
      </c>
      <c r="F2092">
        <v>-17</v>
      </c>
      <c r="G2092">
        <v>11046</v>
      </c>
      <c r="H2092">
        <v>-436</v>
      </c>
      <c r="I2092">
        <v>40</v>
      </c>
      <c r="J2092">
        <v>0</v>
      </c>
      <c r="K2092">
        <v>0</v>
      </c>
      <c r="L2092">
        <v>0</v>
      </c>
      <c r="M2092">
        <v>394</v>
      </c>
      <c r="N2092">
        <v>-59</v>
      </c>
      <c r="O2092">
        <v>5</v>
      </c>
      <c r="P2092">
        <v>1150</v>
      </c>
      <c r="Q2092">
        <v>12</v>
      </c>
      <c r="R2092">
        <v>-62</v>
      </c>
    </row>
    <row r="2093" spans="1:18" hidden="1">
      <c r="A2093" t="s">
        <v>348</v>
      </c>
      <c r="B2093">
        <v>15806</v>
      </c>
      <c r="C2093" t="s">
        <v>248</v>
      </c>
      <c r="D2093">
        <v>13079</v>
      </c>
      <c r="E2093">
        <v>912</v>
      </c>
      <c r="F2093">
        <v>1</v>
      </c>
      <c r="G2093">
        <v>11443</v>
      </c>
      <c r="H2093">
        <v>897</v>
      </c>
      <c r="I2093">
        <v>-5</v>
      </c>
      <c r="J2093">
        <v>0</v>
      </c>
      <c r="K2093">
        <v>0</v>
      </c>
      <c r="L2093">
        <v>0</v>
      </c>
      <c r="M2093">
        <v>447</v>
      </c>
      <c r="N2093">
        <v>16</v>
      </c>
      <c r="O2093">
        <v>0</v>
      </c>
      <c r="P2093">
        <v>1189</v>
      </c>
      <c r="Q2093">
        <v>-1</v>
      </c>
      <c r="R2093">
        <v>6</v>
      </c>
    </row>
    <row r="2094" spans="1:18" hidden="1">
      <c r="A2094" t="s">
        <v>348</v>
      </c>
      <c r="B2094">
        <v>15806</v>
      </c>
      <c r="C2094" t="s">
        <v>249</v>
      </c>
      <c r="D2094">
        <v>12161</v>
      </c>
      <c r="E2094">
        <v>-646</v>
      </c>
      <c r="F2094">
        <v>51</v>
      </c>
      <c r="G2094">
        <v>10551</v>
      </c>
      <c r="H2094">
        <v>-597</v>
      </c>
      <c r="I2094">
        <v>18</v>
      </c>
      <c r="J2094">
        <v>0</v>
      </c>
      <c r="K2094">
        <v>0</v>
      </c>
      <c r="L2094">
        <v>0</v>
      </c>
      <c r="M2094">
        <v>432</v>
      </c>
      <c r="N2094">
        <v>11</v>
      </c>
      <c r="O2094">
        <v>-4</v>
      </c>
      <c r="P2094">
        <v>1178</v>
      </c>
      <c r="Q2094">
        <v>-60</v>
      </c>
      <c r="R2094">
        <v>37</v>
      </c>
    </row>
    <row r="2095" spans="1:18" hidden="1">
      <c r="A2095" t="s">
        <v>348</v>
      </c>
      <c r="B2095">
        <v>15806</v>
      </c>
      <c r="C2095" t="s">
        <v>250</v>
      </c>
      <c r="D2095">
        <v>12770</v>
      </c>
      <c r="E2095">
        <v>287</v>
      </c>
      <c r="F2095">
        <v>12</v>
      </c>
      <c r="G2095">
        <v>11135</v>
      </c>
      <c r="H2095">
        <v>288</v>
      </c>
      <c r="I2095">
        <v>21</v>
      </c>
      <c r="J2095">
        <v>0</v>
      </c>
      <c r="K2095">
        <v>0</v>
      </c>
      <c r="L2095">
        <v>0</v>
      </c>
      <c r="M2095">
        <v>427</v>
      </c>
      <c r="N2095">
        <v>0</v>
      </c>
      <c r="O2095">
        <v>0</v>
      </c>
      <c r="P2095">
        <v>1208</v>
      </c>
      <c r="Q2095">
        <v>-1</v>
      </c>
      <c r="R2095">
        <v>-9</v>
      </c>
    </row>
    <row r="2096" spans="1:18" hidden="1">
      <c r="A2096" t="s">
        <v>348</v>
      </c>
      <c r="B2096">
        <v>15806</v>
      </c>
      <c r="C2096" t="s">
        <v>251</v>
      </c>
      <c r="D2096">
        <v>12414</v>
      </c>
      <c r="E2096">
        <v>291</v>
      </c>
      <c r="F2096">
        <v>87</v>
      </c>
      <c r="G2096">
        <v>10826</v>
      </c>
      <c r="H2096">
        <v>310</v>
      </c>
      <c r="I2096">
        <v>11</v>
      </c>
      <c r="J2096">
        <v>0</v>
      </c>
      <c r="K2096">
        <v>0</v>
      </c>
      <c r="L2096">
        <v>0</v>
      </c>
      <c r="M2096">
        <v>408</v>
      </c>
      <c r="N2096">
        <v>-7</v>
      </c>
      <c r="O2096">
        <v>0</v>
      </c>
      <c r="P2096">
        <v>1180</v>
      </c>
      <c r="Q2096">
        <v>-12</v>
      </c>
      <c r="R2096">
        <v>76</v>
      </c>
    </row>
    <row r="2097" spans="1:18" hidden="1">
      <c r="A2097" t="s">
        <v>348</v>
      </c>
      <c r="B2097">
        <v>15806</v>
      </c>
      <c r="C2097" t="s">
        <v>252</v>
      </c>
      <c r="D2097">
        <v>12038</v>
      </c>
      <c r="E2097">
        <v>-626</v>
      </c>
      <c r="F2097">
        <v>174</v>
      </c>
      <c r="G2097">
        <v>10505</v>
      </c>
      <c r="H2097">
        <v>-599</v>
      </c>
      <c r="I2097">
        <v>23</v>
      </c>
      <c r="J2097">
        <v>0</v>
      </c>
      <c r="K2097">
        <v>0</v>
      </c>
      <c r="L2097">
        <v>0</v>
      </c>
      <c r="M2097">
        <v>414</v>
      </c>
      <c r="N2097">
        <v>-2</v>
      </c>
      <c r="O2097">
        <v>4</v>
      </c>
      <c r="P2097">
        <v>1119</v>
      </c>
      <c r="Q2097">
        <v>-25</v>
      </c>
      <c r="R2097">
        <v>147</v>
      </c>
    </row>
    <row r="2098" spans="1:18" hidden="1">
      <c r="A2098" t="s">
        <v>348</v>
      </c>
      <c r="B2098">
        <v>15806</v>
      </c>
      <c r="C2098" t="s">
        <v>253</v>
      </c>
      <c r="D2098">
        <v>12494</v>
      </c>
      <c r="E2098">
        <v>184</v>
      </c>
      <c r="F2098">
        <v>88</v>
      </c>
      <c r="G2098">
        <v>11081</v>
      </c>
      <c r="H2098">
        <v>182</v>
      </c>
      <c r="I2098">
        <v>55</v>
      </c>
      <c r="J2098">
        <v>0</v>
      </c>
      <c r="K2098">
        <v>0</v>
      </c>
      <c r="L2098">
        <v>0</v>
      </c>
      <c r="M2098">
        <v>412</v>
      </c>
      <c r="N2098">
        <v>5</v>
      </c>
      <c r="O2098">
        <v>3</v>
      </c>
      <c r="P2098">
        <v>1001</v>
      </c>
      <c r="Q2098">
        <v>-3</v>
      </c>
      <c r="R2098">
        <v>30</v>
      </c>
    </row>
    <row r="2099" spans="1:18" hidden="1">
      <c r="A2099" t="s">
        <v>348</v>
      </c>
      <c r="B2099">
        <v>15806</v>
      </c>
      <c r="C2099" t="s">
        <v>254</v>
      </c>
      <c r="D2099">
        <v>12204</v>
      </c>
      <c r="E2099">
        <v>776</v>
      </c>
      <c r="F2099">
        <v>8</v>
      </c>
      <c r="G2099">
        <v>10844</v>
      </c>
      <c r="H2099">
        <v>799</v>
      </c>
      <c r="I2099">
        <v>-21</v>
      </c>
      <c r="J2099">
        <v>0</v>
      </c>
      <c r="K2099">
        <v>0</v>
      </c>
      <c r="L2099">
        <v>0</v>
      </c>
      <c r="M2099">
        <v>404</v>
      </c>
      <c r="N2099">
        <v>-5</v>
      </c>
      <c r="O2099">
        <v>-1</v>
      </c>
      <c r="P2099">
        <v>956</v>
      </c>
      <c r="Q2099">
        <v>-18</v>
      </c>
      <c r="R2099">
        <v>30</v>
      </c>
    </row>
    <row r="2100" spans="1:18" hidden="1">
      <c r="A2100" t="s">
        <v>348</v>
      </c>
      <c r="B2100">
        <v>15806</v>
      </c>
      <c r="C2100" t="s">
        <v>255</v>
      </c>
      <c r="D2100">
        <v>11412</v>
      </c>
      <c r="E2100">
        <v>-638</v>
      </c>
      <c r="F2100">
        <v>106</v>
      </c>
      <c r="G2100">
        <v>10066</v>
      </c>
      <c r="H2100">
        <v>-601</v>
      </c>
      <c r="I2100">
        <v>32</v>
      </c>
      <c r="J2100">
        <v>0</v>
      </c>
      <c r="K2100">
        <v>0</v>
      </c>
      <c r="L2100">
        <v>0</v>
      </c>
      <c r="M2100">
        <v>406</v>
      </c>
      <c r="N2100">
        <v>11</v>
      </c>
      <c r="O2100">
        <v>4</v>
      </c>
      <c r="P2100">
        <v>940</v>
      </c>
      <c r="Q2100">
        <v>-48</v>
      </c>
      <c r="R2100">
        <v>70</v>
      </c>
    </row>
    <row r="2101" spans="1:18" hidden="1">
      <c r="A2101" t="s">
        <v>348</v>
      </c>
      <c r="B2101">
        <v>15806</v>
      </c>
      <c r="C2101" t="s">
        <v>256</v>
      </c>
      <c r="D2101">
        <v>11955</v>
      </c>
      <c r="E2101">
        <v>-31</v>
      </c>
      <c r="F2101">
        <v>50</v>
      </c>
      <c r="G2101">
        <v>10635</v>
      </c>
      <c r="H2101">
        <v>-80</v>
      </c>
      <c r="I2101">
        <v>-28</v>
      </c>
      <c r="J2101">
        <v>0</v>
      </c>
      <c r="K2101">
        <v>0</v>
      </c>
      <c r="L2101">
        <v>0</v>
      </c>
      <c r="M2101">
        <v>389</v>
      </c>
      <c r="N2101">
        <v>58</v>
      </c>
      <c r="O2101">
        <v>0</v>
      </c>
      <c r="P2101">
        <v>931</v>
      </c>
      <c r="Q2101">
        <v>-9</v>
      </c>
      <c r="R2101">
        <v>78</v>
      </c>
    </row>
    <row r="2102" spans="1:18" hidden="1">
      <c r="A2102" t="s">
        <v>348</v>
      </c>
      <c r="B2102">
        <v>15806</v>
      </c>
      <c r="C2102" t="s">
        <v>257</v>
      </c>
      <c r="D2102">
        <v>11917</v>
      </c>
      <c r="E2102">
        <v>-769</v>
      </c>
      <c r="F2102">
        <v>75</v>
      </c>
      <c r="G2102">
        <v>10743</v>
      </c>
      <c r="H2102">
        <v>-678</v>
      </c>
      <c r="I2102">
        <v>46</v>
      </c>
      <c r="J2102">
        <v>0</v>
      </c>
      <c r="K2102">
        <v>0</v>
      </c>
      <c r="L2102">
        <v>0</v>
      </c>
      <c r="M2102">
        <v>330</v>
      </c>
      <c r="N2102">
        <v>-88</v>
      </c>
      <c r="O2102">
        <v>0</v>
      </c>
      <c r="P2102">
        <v>844</v>
      </c>
      <c r="Q2102">
        <v>-3</v>
      </c>
      <c r="R2102">
        <v>29</v>
      </c>
    </row>
    <row r="2103" spans="1:18" hidden="1">
      <c r="A2103" t="s">
        <v>348</v>
      </c>
      <c r="B2103">
        <v>15806</v>
      </c>
      <c r="C2103" t="s">
        <v>258</v>
      </c>
      <c r="D2103">
        <v>12625</v>
      </c>
      <c r="E2103">
        <v>-474</v>
      </c>
      <c r="F2103">
        <v>-38</v>
      </c>
      <c r="G2103">
        <v>11375</v>
      </c>
      <c r="H2103">
        <v>-484</v>
      </c>
      <c r="I2103">
        <v>24</v>
      </c>
      <c r="J2103">
        <v>0</v>
      </c>
      <c r="K2103">
        <v>0</v>
      </c>
      <c r="L2103">
        <v>0</v>
      </c>
      <c r="M2103">
        <v>418</v>
      </c>
      <c r="N2103">
        <v>16</v>
      </c>
      <c r="O2103">
        <v>-3</v>
      </c>
      <c r="P2103">
        <v>832</v>
      </c>
      <c r="Q2103">
        <v>-6</v>
      </c>
      <c r="R2103">
        <v>-59</v>
      </c>
    </row>
    <row r="2104" spans="1:18" hidden="1">
      <c r="A2104" t="s">
        <v>348</v>
      </c>
      <c r="B2104">
        <v>15806</v>
      </c>
      <c r="C2104" t="s">
        <v>259</v>
      </c>
      <c r="D2104">
        <v>13127</v>
      </c>
      <c r="E2104">
        <v>891</v>
      </c>
      <c r="F2104">
        <v>-5</v>
      </c>
      <c r="G2104">
        <v>11836</v>
      </c>
      <c r="H2104">
        <v>849</v>
      </c>
      <c r="I2104">
        <v>43</v>
      </c>
      <c r="J2104">
        <v>0</v>
      </c>
      <c r="K2104">
        <v>0</v>
      </c>
      <c r="L2104">
        <v>0</v>
      </c>
      <c r="M2104">
        <v>406</v>
      </c>
      <c r="N2104">
        <v>49</v>
      </c>
      <c r="O2104">
        <v>3</v>
      </c>
      <c r="P2104">
        <v>885</v>
      </c>
      <c r="Q2104">
        <v>-7</v>
      </c>
      <c r="R2104">
        <v>-51</v>
      </c>
    </row>
    <row r="2105" spans="1:18" hidden="1">
      <c r="A2105" t="s">
        <v>348</v>
      </c>
      <c r="B2105">
        <v>15806</v>
      </c>
      <c r="C2105" t="s">
        <v>260</v>
      </c>
      <c r="D2105">
        <v>12237</v>
      </c>
      <c r="E2105">
        <v>-332</v>
      </c>
      <c r="F2105">
        <v>53</v>
      </c>
      <c r="G2105">
        <v>10942</v>
      </c>
      <c r="H2105">
        <v>-332</v>
      </c>
      <c r="I2105">
        <v>22</v>
      </c>
      <c r="J2105">
        <v>0</v>
      </c>
      <c r="K2105">
        <v>0</v>
      </c>
      <c r="L2105">
        <v>0</v>
      </c>
      <c r="M2105">
        <v>353</v>
      </c>
      <c r="N2105">
        <v>0</v>
      </c>
      <c r="O2105">
        <v>0</v>
      </c>
      <c r="P2105">
        <v>942</v>
      </c>
      <c r="Q2105">
        <v>0</v>
      </c>
      <c r="R2105">
        <v>31</v>
      </c>
    </row>
    <row r="2106" spans="1:18" hidden="1">
      <c r="A2106" t="s">
        <v>348</v>
      </c>
      <c r="B2106">
        <v>15806</v>
      </c>
      <c r="C2106" t="s">
        <v>261</v>
      </c>
      <c r="D2106">
        <v>12488</v>
      </c>
      <c r="E2106">
        <v>-143</v>
      </c>
      <c r="F2106">
        <v>19</v>
      </c>
      <c r="G2106">
        <v>11252</v>
      </c>
      <c r="H2106">
        <v>-98</v>
      </c>
      <c r="I2106">
        <v>6</v>
      </c>
      <c r="J2106">
        <v>0</v>
      </c>
      <c r="K2106">
        <v>-24</v>
      </c>
      <c r="L2106">
        <v>12</v>
      </c>
      <c r="M2106">
        <v>349</v>
      </c>
      <c r="N2106">
        <v>1</v>
      </c>
      <c r="O2106">
        <v>0</v>
      </c>
      <c r="P2106">
        <v>887</v>
      </c>
      <c r="Q2106">
        <v>-22</v>
      </c>
      <c r="R2106">
        <v>1</v>
      </c>
    </row>
    <row r="2107" spans="1:18" hidden="1">
      <c r="A2107" t="s">
        <v>348</v>
      </c>
      <c r="B2107">
        <v>15806</v>
      </c>
      <c r="C2107" t="s">
        <v>262</v>
      </c>
      <c r="D2107">
        <v>12606</v>
      </c>
      <c r="E2107">
        <v>499</v>
      </c>
      <c r="F2107">
        <v>75</v>
      </c>
      <c r="G2107">
        <v>11345</v>
      </c>
      <c r="H2107">
        <v>508</v>
      </c>
      <c r="I2107">
        <v>15</v>
      </c>
      <c r="J2107">
        <v>12</v>
      </c>
      <c r="K2107">
        <v>0</v>
      </c>
      <c r="L2107">
        <v>0</v>
      </c>
      <c r="M2107">
        <v>358</v>
      </c>
      <c r="N2107">
        <v>-1</v>
      </c>
      <c r="O2107">
        <v>0</v>
      </c>
      <c r="P2107">
        <v>891</v>
      </c>
      <c r="Q2107">
        <v>-8</v>
      </c>
      <c r="R2107">
        <v>60</v>
      </c>
    </row>
    <row r="2108" spans="1:18" hidden="1">
      <c r="A2108" t="s">
        <v>348</v>
      </c>
      <c r="B2108">
        <v>15806</v>
      </c>
      <c r="C2108" t="s">
        <v>263</v>
      </c>
      <c r="D2108">
        <v>12045</v>
      </c>
      <c r="E2108">
        <v>2058</v>
      </c>
      <c r="F2108">
        <v>-52</v>
      </c>
      <c r="G2108">
        <v>10822</v>
      </c>
      <c r="H2108">
        <v>2073</v>
      </c>
      <c r="I2108">
        <v>-54</v>
      </c>
      <c r="J2108">
        <v>12</v>
      </c>
      <c r="K2108">
        <v>0</v>
      </c>
      <c r="L2108">
        <v>0</v>
      </c>
      <c r="M2108">
        <v>380</v>
      </c>
      <c r="N2108">
        <v>0</v>
      </c>
      <c r="O2108">
        <v>0</v>
      </c>
      <c r="P2108">
        <v>831</v>
      </c>
      <c r="Q2108">
        <v>-15</v>
      </c>
      <c r="R2108">
        <v>2</v>
      </c>
    </row>
    <row r="2109" spans="1:18" hidden="1">
      <c r="A2109" t="s">
        <v>348</v>
      </c>
      <c r="B2109">
        <v>15806</v>
      </c>
      <c r="C2109" t="s">
        <v>264</v>
      </c>
      <c r="D2109">
        <v>10056</v>
      </c>
      <c r="E2109">
        <v>910</v>
      </c>
      <c r="F2109">
        <v>81</v>
      </c>
      <c r="G2109">
        <v>8804</v>
      </c>
      <c r="H2109">
        <v>925</v>
      </c>
      <c r="I2109">
        <v>31</v>
      </c>
      <c r="J2109">
        <v>12</v>
      </c>
      <c r="K2109">
        <v>0</v>
      </c>
      <c r="L2109">
        <v>0</v>
      </c>
      <c r="M2109">
        <v>410</v>
      </c>
      <c r="N2109">
        <v>0</v>
      </c>
      <c r="O2109">
        <v>0</v>
      </c>
      <c r="P2109">
        <v>830</v>
      </c>
      <c r="Q2109">
        <v>-15</v>
      </c>
      <c r="R2109">
        <v>50</v>
      </c>
    </row>
    <row r="2110" spans="1:18" hidden="1">
      <c r="A2110" t="s">
        <v>348</v>
      </c>
      <c r="B2110">
        <v>15806</v>
      </c>
      <c r="C2110" t="s">
        <v>265</v>
      </c>
      <c r="D2110">
        <v>9112</v>
      </c>
      <c r="E2110">
        <v>-201</v>
      </c>
      <c r="F2110">
        <v>66</v>
      </c>
      <c r="G2110">
        <v>7848</v>
      </c>
      <c r="H2110">
        <v>-192</v>
      </c>
      <c r="I2110">
        <v>47</v>
      </c>
      <c r="J2110">
        <v>12</v>
      </c>
      <c r="K2110">
        <v>0</v>
      </c>
      <c r="L2110">
        <v>0</v>
      </c>
      <c r="M2110">
        <v>455</v>
      </c>
      <c r="N2110">
        <v>0</v>
      </c>
      <c r="O2110">
        <v>2</v>
      </c>
      <c r="P2110">
        <v>797</v>
      </c>
      <c r="Q2110">
        <v>-9</v>
      </c>
      <c r="R2110">
        <v>17</v>
      </c>
    </row>
    <row r="2111" spans="1:18" hidden="1">
      <c r="A2111" t="s">
        <v>348</v>
      </c>
      <c r="B2111">
        <v>15806</v>
      </c>
      <c r="C2111" t="s">
        <v>266</v>
      </c>
      <c r="D2111">
        <v>9210</v>
      </c>
      <c r="E2111">
        <v>276</v>
      </c>
      <c r="F2111">
        <v>37</v>
      </c>
      <c r="G2111">
        <v>7992</v>
      </c>
      <c r="H2111">
        <v>292</v>
      </c>
      <c r="I2111">
        <v>51</v>
      </c>
      <c r="J2111">
        <v>12</v>
      </c>
      <c r="K2111">
        <v>0</v>
      </c>
      <c r="L2111">
        <v>0</v>
      </c>
      <c r="M2111">
        <v>442</v>
      </c>
      <c r="N2111">
        <v>-1</v>
      </c>
      <c r="O2111">
        <v>3</v>
      </c>
      <c r="P2111">
        <v>764</v>
      </c>
      <c r="Q2111">
        <v>-15</v>
      </c>
      <c r="R2111">
        <v>-17</v>
      </c>
    </row>
    <row r="2112" spans="1:18" hidden="1">
      <c r="A2112" t="s">
        <v>348</v>
      </c>
      <c r="B2112">
        <v>15806</v>
      </c>
      <c r="C2112" t="s">
        <v>267</v>
      </c>
      <c r="D2112">
        <v>8868</v>
      </c>
      <c r="E2112">
        <v>45</v>
      </c>
      <c r="F2112">
        <v>95</v>
      </c>
      <c r="G2112">
        <v>7649</v>
      </c>
      <c r="H2112">
        <v>55</v>
      </c>
      <c r="I2112">
        <v>23</v>
      </c>
      <c r="J2112">
        <v>12</v>
      </c>
      <c r="K2112">
        <v>0</v>
      </c>
      <c r="L2112">
        <v>0</v>
      </c>
      <c r="M2112">
        <v>438</v>
      </c>
      <c r="N2112">
        <v>0</v>
      </c>
      <c r="O2112">
        <v>5</v>
      </c>
      <c r="P2112">
        <v>769</v>
      </c>
      <c r="Q2112">
        <v>-10</v>
      </c>
      <c r="R2112">
        <v>67</v>
      </c>
    </row>
    <row r="2113" spans="1:18" hidden="1">
      <c r="A2113" t="s">
        <v>348</v>
      </c>
      <c r="B2113">
        <v>15806</v>
      </c>
      <c r="C2113" t="s">
        <v>268</v>
      </c>
      <c r="D2113">
        <v>8744</v>
      </c>
      <c r="E2113">
        <v>257</v>
      </c>
      <c r="F2113">
        <v>116</v>
      </c>
      <c r="G2113">
        <v>7571</v>
      </c>
      <c r="H2113">
        <v>260</v>
      </c>
      <c r="I2113">
        <v>31</v>
      </c>
      <c r="J2113">
        <v>12</v>
      </c>
      <c r="K2113">
        <v>0</v>
      </c>
      <c r="L2113">
        <v>0</v>
      </c>
      <c r="M2113">
        <v>438</v>
      </c>
      <c r="N2113">
        <v>1</v>
      </c>
      <c r="O2113">
        <v>3</v>
      </c>
      <c r="P2113">
        <v>723</v>
      </c>
      <c r="Q2113">
        <v>-4</v>
      </c>
      <c r="R2113">
        <v>82</v>
      </c>
    </row>
    <row r="2114" spans="1:18" hidden="1">
      <c r="A2114" t="s">
        <v>348</v>
      </c>
      <c r="B2114">
        <v>15806</v>
      </c>
      <c r="C2114" t="s">
        <v>269</v>
      </c>
      <c r="D2114">
        <v>8397</v>
      </c>
      <c r="E2114">
        <v>550</v>
      </c>
      <c r="F2114">
        <v>-30</v>
      </c>
      <c r="G2114">
        <v>7282</v>
      </c>
      <c r="H2114">
        <v>551</v>
      </c>
      <c r="I2114">
        <v>-23</v>
      </c>
      <c r="J2114">
        <v>12</v>
      </c>
      <c r="K2114">
        <v>0</v>
      </c>
      <c r="L2114">
        <v>0</v>
      </c>
      <c r="M2114">
        <v>463</v>
      </c>
      <c r="N2114">
        <v>1</v>
      </c>
      <c r="O2114">
        <v>-1</v>
      </c>
      <c r="P2114">
        <v>640</v>
      </c>
      <c r="Q2114">
        <v>-2</v>
      </c>
      <c r="R2114">
        <v>-6</v>
      </c>
    </row>
    <row r="2115" spans="1:18" hidden="1">
      <c r="A2115" t="s">
        <v>348</v>
      </c>
      <c r="B2115">
        <v>15806</v>
      </c>
      <c r="C2115" t="s">
        <v>270</v>
      </c>
      <c r="D2115">
        <v>7871</v>
      </c>
      <c r="E2115">
        <v>552</v>
      </c>
      <c r="F2115">
        <v>4</v>
      </c>
      <c r="G2115">
        <v>6755</v>
      </c>
      <c r="H2115">
        <v>548</v>
      </c>
      <c r="I2115">
        <v>9</v>
      </c>
      <c r="J2115">
        <v>12</v>
      </c>
      <c r="K2115">
        <v>0</v>
      </c>
      <c r="L2115">
        <v>0</v>
      </c>
      <c r="M2115">
        <v>460</v>
      </c>
      <c r="N2115">
        <v>1</v>
      </c>
      <c r="O2115">
        <v>3</v>
      </c>
      <c r="P2115">
        <v>644</v>
      </c>
      <c r="Q2115">
        <v>3</v>
      </c>
      <c r="R2115">
        <v>-8</v>
      </c>
    </row>
    <row r="2116" spans="1:18" hidden="1">
      <c r="A2116" t="s">
        <v>348</v>
      </c>
      <c r="B2116">
        <v>15806</v>
      </c>
      <c r="C2116" t="s">
        <v>271</v>
      </c>
      <c r="D2116">
        <v>7346</v>
      </c>
      <c r="E2116">
        <v>1257</v>
      </c>
      <c r="F2116">
        <v>-20</v>
      </c>
      <c r="G2116">
        <v>6198</v>
      </c>
      <c r="H2116">
        <v>1261</v>
      </c>
      <c r="I2116">
        <v>-18</v>
      </c>
      <c r="J2116">
        <v>12</v>
      </c>
      <c r="K2116">
        <v>0</v>
      </c>
      <c r="L2116">
        <v>0</v>
      </c>
      <c r="M2116">
        <v>505</v>
      </c>
      <c r="N2116">
        <v>0</v>
      </c>
      <c r="O2116">
        <v>4</v>
      </c>
      <c r="P2116">
        <v>631</v>
      </c>
      <c r="Q2116">
        <v>-4</v>
      </c>
      <c r="R2116">
        <v>-6</v>
      </c>
    </row>
    <row r="2117" spans="1:18" hidden="1">
      <c r="A2117" t="s">
        <v>348</v>
      </c>
      <c r="B2117">
        <v>15806</v>
      </c>
      <c r="C2117" t="s">
        <v>272</v>
      </c>
      <c r="D2117">
        <v>6040</v>
      </c>
      <c r="E2117">
        <v>-696</v>
      </c>
      <c r="F2117">
        <v>26</v>
      </c>
      <c r="G2117">
        <v>4955</v>
      </c>
      <c r="H2117">
        <v>-686</v>
      </c>
      <c r="I2117">
        <v>12</v>
      </c>
      <c r="J2117">
        <v>12</v>
      </c>
      <c r="K2117">
        <v>0</v>
      </c>
      <c r="L2117">
        <v>0</v>
      </c>
      <c r="M2117">
        <v>436</v>
      </c>
      <c r="N2117">
        <v>0</v>
      </c>
      <c r="O2117">
        <v>3</v>
      </c>
      <c r="P2117">
        <v>637</v>
      </c>
      <c r="Q2117">
        <v>-10</v>
      </c>
      <c r="R2117">
        <v>11</v>
      </c>
    </row>
    <row r="2118" spans="1:18" hidden="1">
      <c r="A2118" t="s">
        <v>348</v>
      </c>
      <c r="B2118">
        <v>15806</v>
      </c>
      <c r="C2118" t="s">
        <v>273</v>
      </c>
      <c r="D2118">
        <v>6692</v>
      </c>
      <c r="E2118">
        <v>-605</v>
      </c>
      <c r="F2118">
        <v>57</v>
      </c>
      <c r="G2118">
        <v>5630</v>
      </c>
      <c r="H2118">
        <v>-600</v>
      </c>
      <c r="I2118">
        <v>38</v>
      </c>
      <c r="J2118">
        <v>12</v>
      </c>
      <c r="K2118">
        <v>0</v>
      </c>
      <c r="L2118">
        <v>0</v>
      </c>
      <c r="M2118">
        <v>434</v>
      </c>
      <c r="N2118">
        <v>2</v>
      </c>
      <c r="O2118">
        <v>4</v>
      </c>
      <c r="P2118">
        <v>616</v>
      </c>
      <c r="Q2118">
        <v>-7</v>
      </c>
      <c r="R2118">
        <v>15</v>
      </c>
    </row>
    <row r="2119" spans="1:18" hidden="1">
      <c r="A2119" t="s">
        <v>348</v>
      </c>
      <c r="B2119">
        <v>15806</v>
      </c>
      <c r="C2119" t="s">
        <v>274</v>
      </c>
      <c r="D2119">
        <v>7117</v>
      </c>
      <c r="E2119">
        <v>-712</v>
      </c>
      <c r="F2119">
        <v>91</v>
      </c>
      <c r="G2119">
        <v>6190</v>
      </c>
      <c r="H2119">
        <v>-732</v>
      </c>
      <c r="I2119">
        <v>42</v>
      </c>
      <c r="J2119">
        <v>12</v>
      </c>
      <c r="K2119">
        <v>0</v>
      </c>
      <c r="L2119">
        <v>0</v>
      </c>
      <c r="M2119">
        <v>411</v>
      </c>
      <c r="N2119">
        <v>20</v>
      </c>
      <c r="O2119">
        <v>22</v>
      </c>
      <c r="P2119">
        <v>504</v>
      </c>
      <c r="Q2119">
        <v>0</v>
      </c>
      <c r="R2119">
        <v>27</v>
      </c>
    </row>
    <row r="2120" spans="1:18" hidden="1">
      <c r="A2120" t="s">
        <v>348</v>
      </c>
      <c r="B2120">
        <v>15806</v>
      </c>
      <c r="C2120" t="s">
        <v>275</v>
      </c>
      <c r="D2120">
        <v>7739</v>
      </c>
      <c r="E2120">
        <v>-718</v>
      </c>
      <c r="F2120">
        <v>10</v>
      </c>
      <c r="G2120">
        <v>6879</v>
      </c>
      <c r="H2120">
        <v>-735</v>
      </c>
      <c r="I2120">
        <v>17</v>
      </c>
      <c r="J2120">
        <v>12</v>
      </c>
      <c r="K2120">
        <v>0</v>
      </c>
      <c r="L2120">
        <v>0</v>
      </c>
      <c r="M2120">
        <v>370</v>
      </c>
      <c r="N2120">
        <v>16</v>
      </c>
      <c r="O2120">
        <v>1</v>
      </c>
      <c r="P2120">
        <v>478</v>
      </c>
      <c r="Q2120">
        <v>1</v>
      </c>
      <c r="R2120">
        <v>-8</v>
      </c>
    </row>
    <row r="2121" spans="1:18" hidden="1">
      <c r="A2121" t="s">
        <v>348</v>
      </c>
      <c r="B2121">
        <v>15806</v>
      </c>
      <c r="C2121" t="s">
        <v>276</v>
      </c>
      <c r="D2121">
        <v>8469</v>
      </c>
      <c r="E2121">
        <v>58</v>
      </c>
      <c r="F2121">
        <v>-6</v>
      </c>
      <c r="G2121">
        <v>7599</v>
      </c>
      <c r="H2121">
        <v>61</v>
      </c>
      <c r="I2121">
        <v>5</v>
      </c>
      <c r="J2121">
        <v>12</v>
      </c>
      <c r="K2121">
        <v>0</v>
      </c>
      <c r="L2121">
        <v>0</v>
      </c>
      <c r="M2121">
        <v>356</v>
      </c>
      <c r="N2121">
        <v>-6</v>
      </c>
      <c r="O2121">
        <v>-4</v>
      </c>
      <c r="P2121">
        <v>502</v>
      </c>
      <c r="Q2121">
        <v>3</v>
      </c>
      <c r="R2121">
        <v>-7</v>
      </c>
    </row>
    <row r="2122" spans="1:18" hidden="1">
      <c r="A2122" t="s">
        <v>348</v>
      </c>
      <c r="B2122">
        <v>15806</v>
      </c>
      <c r="C2122" t="s">
        <v>277</v>
      </c>
      <c r="D2122">
        <v>8398</v>
      </c>
      <c r="E2122">
        <v>-353</v>
      </c>
      <c r="F2122">
        <v>23</v>
      </c>
      <c r="G2122">
        <v>7531</v>
      </c>
      <c r="H2122">
        <v>-351</v>
      </c>
      <c r="I2122">
        <v>20</v>
      </c>
      <c r="J2122">
        <v>12</v>
      </c>
      <c r="K2122">
        <v>0</v>
      </c>
      <c r="L2122">
        <v>0</v>
      </c>
      <c r="M2122">
        <v>368</v>
      </c>
      <c r="N2122">
        <v>-2</v>
      </c>
      <c r="O2122">
        <v>2</v>
      </c>
      <c r="P2122">
        <v>487</v>
      </c>
      <c r="Q2122">
        <v>0</v>
      </c>
      <c r="R2122">
        <v>1</v>
      </c>
    </row>
    <row r="2123" spans="1:18" hidden="1">
      <c r="A2123" t="s">
        <v>348</v>
      </c>
      <c r="B2123">
        <v>15806</v>
      </c>
      <c r="C2123" t="s">
        <v>278</v>
      </c>
      <c r="D2123">
        <v>8735</v>
      </c>
      <c r="E2123">
        <v>-41</v>
      </c>
      <c r="F2123">
        <v>62</v>
      </c>
      <c r="G2123">
        <v>7862</v>
      </c>
      <c r="H2123">
        <v>-1</v>
      </c>
      <c r="I2123">
        <v>22</v>
      </c>
      <c r="J2123">
        <v>12</v>
      </c>
      <c r="K2123">
        <v>0</v>
      </c>
      <c r="L2123">
        <v>0</v>
      </c>
      <c r="M2123">
        <v>372</v>
      </c>
      <c r="N2123">
        <v>-35</v>
      </c>
      <c r="O2123">
        <v>2</v>
      </c>
      <c r="P2123">
        <v>489</v>
      </c>
      <c r="Q2123">
        <v>-5</v>
      </c>
      <c r="R2123">
        <v>38</v>
      </c>
    </row>
    <row r="2124" spans="1:18" hidden="1">
      <c r="A2124" t="s">
        <v>348</v>
      </c>
      <c r="B2124">
        <v>15806</v>
      </c>
      <c r="C2124" t="s">
        <v>279</v>
      </c>
      <c r="D2124">
        <v>8718</v>
      </c>
      <c r="E2124">
        <v>179</v>
      </c>
      <c r="F2124">
        <v>29</v>
      </c>
      <c r="G2124">
        <v>7841</v>
      </c>
      <c r="H2124">
        <v>144</v>
      </c>
      <c r="I2124">
        <v>-2</v>
      </c>
      <c r="J2124">
        <v>12</v>
      </c>
      <c r="K2124">
        <v>0</v>
      </c>
      <c r="L2124">
        <v>0</v>
      </c>
      <c r="M2124">
        <v>408</v>
      </c>
      <c r="N2124">
        <v>39</v>
      </c>
      <c r="O2124">
        <v>1</v>
      </c>
      <c r="P2124">
        <v>457</v>
      </c>
      <c r="Q2124">
        <v>-4</v>
      </c>
      <c r="R2124">
        <v>30</v>
      </c>
    </row>
    <row r="2125" spans="1:18" hidden="1">
      <c r="A2125" t="s">
        <v>348</v>
      </c>
      <c r="B2125">
        <v>15806</v>
      </c>
      <c r="C2125" t="s">
        <v>280</v>
      </c>
      <c r="D2125">
        <v>8500</v>
      </c>
      <c r="E2125">
        <v>-4</v>
      </c>
      <c r="F2125">
        <v>8</v>
      </c>
      <c r="G2125">
        <v>7699</v>
      </c>
      <c r="H2125">
        <v>8</v>
      </c>
      <c r="I2125">
        <v>-9</v>
      </c>
      <c r="J2125">
        <v>12</v>
      </c>
      <c r="K2125">
        <v>0</v>
      </c>
      <c r="L2125">
        <v>0</v>
      </c>
      <c r="M2125">
        <v>371</v>
      </c>
      <c r="N2125">
        <v>-11</v>
      </c>
      <c r="O2125">
        <v>-4</v>
      </c>
      <c r="P2125">
        <v>418</v>
      </c>
      <c r="Q2125">
        <v>-1</v>
      </c>
      <c r="R2125">
        <v>21</v>
      </c>
    </row>
    <row r="2126" spans="1:18" hidden="1">
      <c r="A2126" t="s">
        <v>348</v>
      </c>
      <c r="B2126">
        <v>15806</v>
      </c>
      <c r="C2126" t="s">
        <v>281</v>
      </c>
      <c r="D2126">
        <v>8496</v>
      </c>
      <c r="E2126">
        <v>-105</v>
      </c>
      <c r="F2126">
        <v>21</v>
      </c>
      <c r="G2126">
        <v>7701</v>
      </c>
      <c r="H2126">
        <v>-108</v>
      </c>
      <c r="I2126">
        <v>13</v>
      </c>
      <c r="J2126">
        <v>12</v>
      </c>
      <c r="K2126">
        <v>12</v>
      </c>
      <c r="L2126">
        <v>0</v>
      </c>
      <c r="M2126">
        <v>386</v>
      </c>
      <c r="N2126">
        <v>-6</v>
      </c>
      <c r="O2126">
        <v>6</v>
      </c>
      <c r="P2126">
        <v>397</v>
      </c>
      <c r="Q2126">
        <v>-3</v>
      </c>
      <c r="R2126">
        <v>2</v>
      </c>
    </row>
    <row r="2127" spans="1:18" hidden="1">
      <c r="A2127" t="s">
        <v>348</v>
      </c>
      <c r="B2127">
        <v>15806</v>
      </c>
      <c r="C2127" t="s">
        <v>282</v>
      </c>
      <c r="D2127">
        <v>8595</v>
      </c>
      <c r="E2127">
        <v>-173</v>
      </c>
      <c r="F2127">
        <v>121</v>
      </c>
      <c r="G2127">
        <v>7796</v>
      </c>
      <c r="H2127">
        <v>-240</v>
      </c>
      <c r="I2127">
        <v>75</v>
      </c>
      <c r="J2127">
        <v>0</v>
      </c>
      <c r="K2127">
        <v>0</v>
      </c>
      <c r="L2127">
        <v>0</v>
      </c>
      <c r="M2127">
        <v>389</v>
      </c>
      <c r="N2127">
        <v>69</v>
      </c>
      <c r="O2127">
        <v>6</v>
      </c>
      <c r="P2127">
        <v>410</v>
      </c>
      <c r="Q2127">
        <v>-2</v>
      </c>
      <c r="R2127">
        <v>40</v>
      </c>
    </row>
    <row r="2128" spans="1:18" hidden="1">
      <c r="A2128" t="s">
        <v>348</v>
      </c>
      <c r="B2128">
        <v>15806</v>
      </c>
      <c r="C2128" t="s">
        <v>283</v>
      </c>
      <c r="D2128">
        <v>8645</v>
      </c>
      <c r="E2128">
        <v>807</v>
      </c>
      <c r="F2128">
        <v>-52</v>
      </c>
      <c r="G2128">
        <v>7960</v>
      </c>
      <c r="H2128">
        <v>910</v>
      </c>
      <c r="I2128">
        <v>-28</v>
      </c>
      <c r="J2128">
        <v>0</v>
      </c>
      <c r="K2128">
        <v>0</v>
      </c>
      <c r="L2128">
        <v>0</v>
      </c>
      <c r="M2128">
        <v>317</v>
      </c>
      <c r="N2128">
        <v>-105</v>
      </c>
      <c r="O2128">
        <v>-8</v>
      </c>
      <c r="P2128">
        <v>368</v>
      </c>
      <c r="Q2128">
        <v>2</v>
      </c>
      <c r="R2128">
        <v>-16</v>
      </c>
    </row>
    <row r="2129" spans="1:18" hidden="1">
      <c r="A2129" t="s">
        <v>348</v>
      </c>
      <c r="B2129">
        <v>15806</v>
      </c>
      <c r="C2129" t="s">
        <v>284</v>
      </c>
      <c r="D2129">
        <v>7899</v>
      </c>
      <c r="E2129" t="s">
        <v>285</v>
      </c>
      <c r="F2129" t="s">
        <v>285</v>
      </c>
      <c r="G2129">
        <v>7077</v>
      </c>
      <c r="H2129" t="s">
        <v>285</v>
      </c>
      <c r="I2129" t="s">
        <v>285</v>
      </c>
      <c r="J2129">
        <v>0</v>
      </c>
      <c r="K2129" t="s">
        <v>285</v>
      </c>
      <c r="L2129" t="s">
        <v>285</v>
      </c>
      <c r="M2129">
        <v>438</v>
      </c>
      <c r="N2129" t="s">
        <v>285</v>
      </c>
      <c r="O2129" t="s">
        <v>285</v>
      </c>
      <c r="P2129">
        <v>384</v>
      </c>
      <c r="Q2129" t="s">
        <v>285</v>
      </c>
      <c r="R2129" t="s">
        <v>285</v>
      </c>
    </row>
    <row r="2130" spans="1:18" hidden="1">
      <c r="A2130" t="s">
        <v>348</v>
      </c>
      <c r="B2130">
        <v>15806</v>
      </c>
      <c r="C2130" t="s">
        <v>286</v>
      </c>
      <c r="D2130">
        <v>7287</v>
      </c>
      <c r="E2130" t="s">
        <v>285</v>
      </c>
      <c r="F2130" t="s">
        <v>285</v>
      </c>
      <c r="G2130">
        <v>6514</v>
      </c>
      <c r="H2130" t="s">
        <v>285</v>
      </c>
      <c r="I2130" t="s">
        <v>285</v>
      </c>
      <c r="J2130">
        <v>0</v>
      </c>
      <c r="K2130" t="s">
        <v>285</v>
      </c>
      <c r="L2130" t="s">
        <v>285</v>
      </c>
      <c r="M2130">
        <v>423</v>
      </c>
      <c r="N2130" t="s">
        <v>285</v>
      </c>
      <c r="O2130" t="s">
        <v>285</v>
      </c>
      <c r="P2130">
        <v>350</v>
      </c>
      <c r="Q2130" t="s">
        <v>285</v>
      </c>
      <c r="R2130" t="s">
        <v>285</v>
      </c>
    </row>
    <row r="2131" spans="1:18" hidden="1">
      <c r="A2131" t="s">
        <v>348</v>
      </c>
      <c r="B2131">
        <v>15806</v>
      </c>
      <c r="C2131" t="s">
        <v>287</v>
      </c>
      <c r="D2131">
        <v>7323</v>
      </c>
      <c r="E2131" t="s">
        <v>285</v>
      </c>
      <c r="F2131" t="s">
        <v>285</v>
      </c>
      <c r="G2131">
        <v>6497</v>
      </c>
      <c r="H2131" t="s">
        <v>285</v>
      </c>
      <c r="I2131" t="s">
        <v>285</v>
      </c>
      <c r="J2131">
        <v>0</v>
      </c>
      <c r="K2131" t="s">
        <v>285</v>
      </c>
      <c r="L2131" t="s">
        <v>285</v>
      </c>
      <c r="M2131">
        <v>451</v>
      </c>
      <c r="N2131" t="s">
        <v>285</v>
      </c>
      <c r="O2131" t="s">
        <v>285</v>
      </c>
      <c r="P2131">
        <v>375</v>
      </c>
      <c r="Q2131" t="s">
        <v>285</v>
      </c>
      <c r="R2131" t="s">
        <v>285</v>
      </c>
    </row>
    <row r="2132" spans="1:18" hidden="1">
      <c r="A2132" t="s">
        <v>348</v>
      </c>
      <c r="B2132">
        <v>15806</v>
      </c>
      <c r="C2132" t="s">
        <v>288</v>
      </c>
      <c r="D2132">
        <v>7446</v>
      </c>
      <c r="E2132" t="s">
        <v>285</v>
      </c>
      <c r="F2132" t="s">
        <v>285</v>
      </c>
      <c r="G2132">
        <v>6652</v>
      </c>
      <c r="H2132" t="s">
        <v>285</v>
      </c>
      <c r="I2132" t="s">
        <v>285</v>
      </c>
      <c r="J2132">
        <v>0</v>
      </c>
      <c r="K2132" t="s">
        <v>285</v>
      </c>
      <c r="L2132" t="s">
        <v>285</v>
      </c>
      <c r="M2132">
        <v>424</v>
      </c>
      <c r="N2132" t="s">
        <v>285</v>
      </c>
      <c r="O2132" t="s">
        <v>285</v>
      </c>
      <c r="P2132">
        <v>370</v>
      </c>
      <c r="Q2132" t="s">
        <v>285</v>
      </c>
      <c r="R2132" t="s">
        <v>285</v>
      </c>
    </row>
    <row r="2133" spans="1:18" hidden="1">
      <c r="A2133" t="s">
        <v>348</v>
      </c>
      <c r="B2133">
        <v>15806</v>
      </c>
      <c r="C2133" t="s">
        <v>289</v>
      </c>
      <c r="D2133">
        <v>7543</v>
      </c>
      <c r="E2133" t="s">
        <v>285</v>
      </c>
      <c r="F2133" t="s">
        <v>285</v>
      </c>
      <c r="G2133">
        <v>6789</v>
      </c>
      <c r="H2133" t="s">
        <v>285</v>
      </c>
      <c r="I2133" t="s">
        <v>285</v>
      </c>
      <c r="J2133">
        <v>0</v>
      </c>
      <c r="K2133" t="s">
        <v>285</v>
      </c>
      <c r="L2133" t="s">
        <v>285</v>
      </c>
      <c r="M2133">
        <v>401</v>
      </c>
      <c r="N2133" t="s">
        <v>285</v>
      </c>
      <c r="O2133" t="s">
        <v>285</v>
      </c>
      <c r="P2133">
        <v>353</v>
      </c>
      <c r="Q2133" t="s">
        <v>285</v>
      </c>
      <c r="R2133" t="s">
        <v>285</v>
      </c>
    </row>
    <row r="2134" spans="1:18" hidden="1">
      <c r="A2134" t="s">
        <v>348</v>
      </c>
      <c r="B2134">
        <v>15806</v>
      </c>
      <c r="C2134" t="s">
        <v>290</v>
      </c>
      <c r="D2134">
        <v>7938</v>
      </c>
      <c r="E2134" t="s">
        <v>285</v>
      </c>
      <c r="F2134" t="s">
        <v>285</v>
      </c>
      <c r="G2134">
        <v>7112</v>
      </c>
      <c r="H2134" t="s">
        <v>285</v>
      </c>
      <c r="I2134" t="s">
        <v>285</v>
      </c>
      <c r="J2134">
        <v>0</v>
      </c>
      <c r="K2134" t="s">
        <v>285</v>
      </c>
      <c r="L2134" t="s">
        <v>285</v>
      </c>
      <c r="M2134">
        <v>423</v>
      </c>
      <c r="N2134" t="s">
        <v>285</v>
      </c>
      <c r="O2134" t="s">
        <v>285</v>
      </c>
      <c r="P2134">
        <v>403</v>
      </c>
      <c r="Q2134" t="s">
        <v>285</v>
      </c>
      <c r="R2134" t="s">
        <v>285</v>
      </c>
    </row>
    <row r="2135" spans="1:18" hidden="1">
      <c r="A2135" t="s">
        <v>348</v>
      </c>
      <c r="B2135">
        <v>15806</v>
      </c>
      <c r="C2135" t="s">
        <v>291</v>
      </c>
      <c r="D2135">
        <v>7840</v>
      </c>
      <c r="E2135" t="s">
        <v>285</v>
      </c>
      <c r="F2135" t="s">
        <v>285</v>
      </c>
      <c r="G2135">
        <v>7359</v>
      </c>
      <c r="H2135" t="s">
        <v>285</v>
      </c>
      <c r="I2135" t="s">
        <v>285</v>
      </c>
      <c r="J2135">
        <v>0</v>
      </c>
      <c r="K2135" t="s">
        <v>285</v>
      </c>
      <c r="L2135" t="s">
        <v>285</v>
      </c>
      <c r="M2135">
        <v>55</v>
      </c>
      <c r="N2135" t="s">
        <v>285</v>
      </c>
      <c r="O2135" t="s">
        <v>285</v>
      </c>
      <c r="P2135">
        <v>426</v>
      </c>
      <c r="Q2135" t="s">
        <v>285</v>
      </c>
      <c r="R2135" t="s">
        <v>285</v>
      </c>
    </row>
    <row r="2136" spans="1:18" hidden="1">
      <c r="A2136" t="s">
        <v>348</v>
      </c>
      <c r="B2136">
        <v>15806</v>
      </c>
      <c r="C2136" t="s">
        <v>292</v>
      </c>
      <c r="D2136">
        <v>7986</v>
      </c>
      <c r="E2136" t="s">
        <v>285</v>
      </c>
      <c r="F2136" t="s">
        <v>285</v>
      </c>
      <c r="G2136">
        <v>7175</v>
      </c>
      <c r="H2136" t="s">
        <v>285</v>
      </c>
      <c r="I2136" t="s">
        <v>285</v>
      </c>
      <c r="J2136">
        <v>0</v>
      </c>
      <c r="K2136" t="s">
        <v>285</v>
      </c>
      <c r="L2136" t="s">
        <v>285</v>
      </c>
      <c r="M2136">
        <v>419</v>
      </c>
      <c r="N2136" t="s">
        <v>285</v>
      </c>
      <c r="O2136" t="s">
        <v>285</v>
      </c>
      <c r="P2136">
        <v>392</v>
      </c>
      <c r="Q2136" t="s">
        <v>285</v>
      </c>
      <c r="R2136" t="s">
        <v>285</v>
      </c>
    </row>
    <row r="2137" spans="1:18" hidden="1">
      <c r="A2137" t="s">
        <v>348</v>
      </c>
      <c r="B2137">
        <v>15806</v>
      </c>
      <c r="C2137" t="s">
        <v>293</v>
      </c>
      <c r="D2137">
        <v>7858</v>
      </c>
      <c r="E2137" t="s">
        <v>285</v>
      </c>
      <c r="F2137" t="s">
        <v>285</v>
      </c>
      <c r="G2137">
        <v>6998</v>
      </c>
      <c r="H2137" t="s">
        <v>285</v>
      </c>
      <c r="I2137" t="s">
        <v>285</v>
      </c>
      <c r="J2137">
        <v>0</v>
      </c>
      <c r="K2137" t="s">
        <v>285</v>
      </c>
      <c r="L2137" t="s">
        <v>285</v>
      </c>
      <c r="M2137">
        <v>437</v>
      </c>
      <c r="N2137" t="s">
        <v>285</v>
      </c>
      <c r="O2137" t="s">
        <v>285</v>
      </c>
      <c r="P2137">
        <v>423</v>
      </c>
      <c r="Q2137" t="s">
        <v>285</v>
      </c>
      <c r="R2137" t="s">
        <v>285</v>
      </c>
    </row>
    <row r="2138" spans="1:18" hidden="1">
      <c r="A2138" t="s">
        <v>348</v>
      </c>
      <c r="B2138">
        <v>15806</v>
      </c>
      <c r="C2138" t="s">
        <v>294</v>
      </c>
      <c r="D2138">
        <v>7134</v>
      </c>
      <c r="E2138" t="s">
        <v>285</v>
      </c>
      <c r="F2138" t="s">
        <v>285</v>
      </c>
      <c r="G2138">
        <v>6329</v>
      </c>
      <c r="H2138" t="s">
        <v>285</v>
      </c>
      <c r="I2138" t="s">
        <v>285</v>
      </c>
      <c r="J2138">
        <v>0</v>
      </c>
      <c r="K2138" t="s">
        <v>285</v>
      </c>
      <c r="L2138" t="s">
        <v>285</v>
      </c>
      <c r="M2138">
        <v>381</v>
      </c>
      <c r="N2138" t="s">
        <v>285</v>
      </c>
      <c r="O2138" t="s">
        <v>285</v>
      </c>
      <c r="P2138">
        <v>424</v>
      </c>
      <c r="Q2138" t="s">
        <v>285</v>
      </c>
      <c r="R2138" t="s">
        <v>285</v>
      </c>
    </row>
    <row r="2139" spans="1:18" hidden="1">
      <c r="A2139" t="s">
        <v>348</v>
      </c>
      <c r="B2139">
        <v>15806</v>
      </c>
      <c r="C2139" t="s">
        <v>295</v>
      </c>
      <c r="D2139">
        <v>7037</v>
      </c>
      <c r="E2139" t="s">
        <v>285</v>
      </c>
      <c r="F2139" t="s">
        <v>285</v>
      </c>
      <c r="G2139">
        <v>6197</v>
      </c>
      <c r="H2139" t="s">
        <v>285</v>
      </c>
      <c r="I2139" t="s">
        <v>285</v>
      </c>
      <c r="J2139">
        <v>0</v>
      </c>
      <c r="K2139" t="s">
        <v>285</v>
      </c>
      <c r="L2139" t="s">
        <v>285</v>
      </c>
      <c r="M2139">
        <v>353</v>
      </c>
      <c r="N2139" t="s">
        <v>285</v>
      </c>
      <c r="O2139" t="s">
        <v>285</v>
      </c>
      <c r="P2139">
        <v>487</v>
      </c>
      <c r="Q2139" t="s">
        <v>285</v>
      </c>
      <c r="R2139" t="s">
        <v>285</v>
      </c>
    </row>
    <row r="2140" spans="1:18" hidden="1">
      <c r="A2140" t="s">
        <v>348</v>
      </c>
      <c r="B2140">
        <v>15806</v>
      </c>
      <c r="C2140" t="s">
        <v>296</v>
      </c>
      <c r="D2140">
        <v>7165</v>
      </c>
      <c r="E2140" t="s">
        <v>285</v>
      </c>
      <c r="F2140" t="s">
        <v>285</v>
      </c>
      <c r="G2140">
        <v>6308</v>
      </c>
      <c r="H2140" t="s">
        <v>285</v>
      </c>
      <c r="I2140" t="s">
        <v>285</v>
      </c>
      <c r="J2140">
        <v>0</v>
      </c>
      <c r="K2140" t="s">
        <v>285</v>
      </c>
      <c r="L2140" t="s">
        <v>285</v>
      </c>
      <c r="M2140">
        <v>362</v>
      </c>
      <c r="N2140" t="s">
        <v>285</v>
      </c>
      <c r="O2140" t="s">
        <v>285</v>
      </c>
      <c r="P2140">
        <v>495</v>
      </c>
      <c r="Q2140" t="s">
        <v>285</v>
      </c>
      <c r="R2140" t="s">
        <v>285</v>
      </c>
    </row>
    <row r="2141" spans="1:18" hidden="1">
      <c r="A2141" t="s">
        <v>348</v>
      </c>
      <c r="B2141">
        <v>15806</v>
      </c>
      <c r="C2141" t="s">
        <v>297</v>
      </c>
      <c r="D2141">
        <v>6813</v>
      </c>
      <c r="E2141" t="s">
        <v>285</v>
      </c>
      <c r="F2141" t="s">
        <v>285</v>
      </c>
      <c r="G2141">
        <v>5932</v>
      </c>
      <c r="H2141" t="s">
        <v>285</v>
      </c>
      <c r="I2141" t="s">
        <v>285</v>
      </c>
      <c r="J2141">
        <v>0</v>
      </c>
      <c r="K2141" t="s">
        <v>285</v>
      </c>
      <c r="L2141" t="s">
        <v>285</v>
      </c>
      <c r="M2141">
        <v>367</v>
      </c>
      <c r="N2141" t="s">
        <v>285</v>
      </c>
      <c r="O2141" t="s">
        <v>285</v>
      </c>
      <c r="P2141">
        <v>514</v>
      </c>
      <c r="Q2141" t="s">
        <v>285</v>
      </c>
      <c r="R2141" t="s">
        <v>285</v>
      </c>
    </row>
    <row r="2142" spans="1:18" hidden="1">
      <c r="A2142" t="s">
        <v>348</v>
      </c>
      <c r="B2142">
        <v>15806</v>
      </c>
      <c r="C2142" t="s">
        <v>298</v>
      </c>
      <c r="D2142">
        <v>6331</v>
      </c>
      <c r="E2142" t="s">
        <v>285</v>
      </c>
      <c r="F2142" t="s">
        <v>285</v>
      </c>
      <c r="G2142">
        <v>5415</v>
      </c>
      <c r="H2142" t="s">
        <v>285</v>
      </c>
      <c r="I2142" t="s">
        <v>285</v>
      </c>
      <c r="J2142">
        <v>0</v>
      </c>
      <c r="K2142" t="s">
        <v>285</v>
      </c>
      <c r="L2142" t="s">
        <v>285</v>
      </c>
      <c r="M2142">
        <v>370</v>
      </c>
      <c r="N2142" t="s">
        <v>285</v>
      </c>
      <c r="O2142" t="s">
        <v>285</v>
      </c>
      <c r="P2142">
        <v>546</v>
      </c>
      <c r="Q2142" t="s">
        <v>285</v>
      </c>
      <c r="R2142" t="s">
        <v>285</v>
      </c>
    </row>
    <row r="2143" spans="1:18" hidden="1">
      <c r="A2143" t="s">
        <v>348</v>
      </c>
      <c r="B2143">
        <v>15806</v>
      </c>
      <c r="C2143" t="s">
        <v>299</v>
      </c>
      <c r="D2143">
        <v>5979</v>
      </c>
      <c r="E2143" t="s">
        <v>285</v>
      </c>
      <c r="F2143" t="s">
        <v>285</v>
      </c>
      <c r="G2143">
        <v>5229</v>
      </c>
      <c r="H2143" t="s">
        <v>285</v>
      </c>
      <c r="I2143" t="s">
        <v>285</v>
      </c>
      <c r="J2143">
        <v>0</v>
      </c>
      <c r="K2143" t="s">
        <v>285</v>
      </c>
      <c r="L2143" t="s">
        <v>285</v>
      </c>
      <c r="M2143">
        <v>349</v>
      </c>
      <c r="N2143" t="s">
        <v>285</v>
      </c>
      <c r="O2143" t="s">
        <v>285</v>
      </c>
      <c r="P2143">
        <v>401</v>
      </c>
      <c r="Q2143" t="s">
        <v>285</v>
      </c>
      <c r="R2143" t="s">
        <v>285</v>
      </c>
    </row>
    <row r="2144" spans="1:18" hidden="1">
      <c r="A2144" t="s">
        <v>348</v>
      </c>
      <c r="B2144">
        <v>15806</v>
      </c>
      <c r="C2144" t="s">
        <v>300</v>
      </c>
      <c r="D2144">
        <v>6067</v>
      </c>
      <c r="E2144" t="s">
        <v>285</v>
      </c>
      <c r="F2144" t="s">
        <v>285</v>
      </c>
      <c r="G2144">
        <v>5279</v>
      </c>
      <c r="H2144" t="s">
        <v>285</v>
      </c>
      <c r="I2144" t="s">
        <v>285</v>
      </c>
      <c r="J2144">
        <v>0</v>
      </c>
      <c r="K2144" t="s">
        <v>285</v>
      </c>
      <c r="L2144" t="s">
        <v>285</v>
      </c>
      <c r="M2144">
        <v>382</v>
      </c>
      <c r="N2144" t="s">
        <v>285</v>
      </c>
      <c r="O2144" t="s">
        <v>285</v>
      </c>
      <c r="P2144">
        <v>406</v>
      </c>
      <c r="Q2144" t="s">
        <v>285</v>
      </c>
      <c r="R2144" t="s">
        <v>285</v>
      </c>
    </row>
    <row r="2145" spans="1:18" hidden="1">
      <c r="A2145" t="s">
        <v>348</v>
      </c>
      <c r="B2145">
        <v>15806</v>
      </c>
      <c r="C2145" t="s">
        <v>301</v>
      </c>
      <c r="D2145">
        <v>5733</v>
      </c>
      <c r="E2145" t="s">
        <v>285</v>
      </c>
      <c r="F2145" t="s">
        <v>285</v>
      </c>
      <c r="G2145">
        <v>4996</v>
      </c>
      <c r="H2145" t="s">
        <v>285</v>
      </c>
      <c r="I2145" t="s">
        <v>285</v>
      </c>
      <c r="J2145">
        <v>0</v>
      </c>
      <c r="K2145" t="s">
        <v>285</v>
      </c>
      <c r="L2145" t="s">
        <v>285</v>
      </c>
      <c r="M2145">
        <v>363</v>
      </c>
      <c r="N2145" t="s">
        <v>285</v>
      </c>
      <c r="O2145" t="s">
        <v>285</v>
      </c>
      <c r="P2145">
        <v>374</v>
      </c>
      <c r="Q2145" t="s">
        <v>285</v>
      </c>
      <c r="R2145" t="s">
        <v>285</v>
      </c>
    </row>
    <row r="2146" spans="1:18" hidden="1">
      <c r="A2146" t="s">
        <v>348</v>
      </c>
      <c r="B2146">
        <v>15806</v>
      </c>
      <c r="C2146" t="s">
        <v>302</v>
      </c>
      <c r="D2146">
        <v>5337</v>
      </c>
      <c r="E2146" t="s">
        <v>285</v>
      </c>
      <c r="F2146" t="s">
        <v>285</v>
      </c>
      <c r="G2146">
        <v>4565</v>
      </c>
      <c r="H2146" t="s">
        <v>285</v>
      </c>
      <c r="I2146" t="s">
        <v>285</v>
      </c>
      <c r="J2146">
        <v>0</v>
      </c>
      <c r="K2146" t="s">
        <v>285</v>
      </c>
      <c r="L2146" t="s">
        <v>285</v>
      </c>
      <c r="M2146">
        <v>371</v>
      </c>
      <c r="N2146" t="s">
        <v>285</v>
      </c>
      <c r="O2146" t="s">
        <v>285</v>
      </c>
      <c r="P2146">
        <v>401</v>
      </c>
      <c r="Q2146" t="s">
        <v>285</v>
      </c>
      <c r="R2146" t="s">
        <v>285</v>
      </c>
    </row>
    <row r="2147" spans="1:18" hidden="1">
      <c r="A2147" t="s">
        <v>348</v>
      </c>
      <c r="B2147">
        <v>15806</v>
      </c>
      <c r="C2147" t="s">
        <v>303</v>
      </c>
      <c r="D2147">
        <v>5312</v>
      </c>
      <c r="E2147" t="s">
        <v>285</v>
      </c>
      <c r="F2147" t="s">
        <v>285</v>
      </c>
      <c r="G2147">
        <v>4626</v>
      </c>
      <c r="H2147" t="s">
        <v>285</v>
      </c>
      <c r="I2147" t="s">
        <v>285</v>
      </c>
      <c r="J2147">
        <v>0</v>
      </c>
      <c r="K2147" t="s">
        <v>285</v>
      </c>
      <c r="L2147" t="s">
        <v>285</v>
      </c>
      <c r="M2147">
        <v>373</v>
      </c>
      <c r="N2147" t="s">
        <v>285</v>
      </c>
      <c r="O2147" t="s">
        <v>285</v>
      </c>
      <c r="P2147">
        <v>313</v>
      </c>
      <c r="Q2147" t="s">
        <v>285</v>
      </c>
      <c r="R2147" t="s">
        <v>285</v>
      </c>
    </row>
    <row r="2148" spans="1:18" hidden="1">
      <c r="A2148" t="s">
        <v>348</v>
      </c>
      <c r="B2148">
        <v>15806</v>
      </c>
      <c r="C2148" t="s">
        <v>304</v>
      </c>
      <c r="D2148">
        <v>5626</v>
      </c>
      <c r="E2148" t="s">
        <v>285</v>
      </c>
      <c r="F2148" t="s">
        <v>285</v>
      </c>
      <c r="G2148">
        <v>5051</v>
      </c>
      <c r="H2148" t="s">
        <v>285</v>
      </c>
      <c r="I2148" t="s">
        <v>285</v>
      </c>
      <c r="J2148">
        <v>0</v>
      </c>
      <c r="K2148" t="s">
        <v>285</v>
      </c>
      <c r="L2148" t="s">
        <v>285</v>
      </c>
      <c r="M2148">
        <v>278</v>
      </c>
      <c r="N2148" t="s">
        <v>285</v>
      </c>
      <c r="O2148" t="s">
        <v>285</v>
      </c>
      <c r="P2148">
        <v>297</v>
      </c>
      <c r="Q2148" t="s">
        <v>285</v>
      </c>
      <c r="R2148" t="s">
        <v>285</v>
      </c>
    </row>
    <row r="2149" spans="1:18" hidden="1">
      <c r="A2149" t="s">
        <v>348</v>
      </c>
      <c r="B2149">
        <v>15806</v>
      </c>
      <c r="C2149" t="s">
        <v>305</v>
      </c>
      <c r="D2149">
        <v>5010</v>
      </c>
      <c r="E2149" t="s">
        <v>285</v>
      </c>
      <c r="F2149" t="s">
        <v>285</v>
      </c>
      <c r="G2149">
        <v>4445</v>
      </c>
      <c r="H2149" t="s">
        <v>285</v>
      </c>
      <c r="I2149" t="s">
        <v>285</v>
      </c>
      <c r="J2149">
        <v>0</v>
      </c>
      <c r="K2149" t="s">
        <v>285</v>
      </c>
      <c r="L2149" t="s">
        <v>285</v>
      </c>
      <c r="M2149">
        <v>298</v>
      </c>
      <c r="N2149" t="s">
        <v>285</v>
      </c>
      <c r="O2149" t="s">
        <v>285</v>
      </c>
      <c r="P2149">
        <v>267</v>
      </c>
      <c r="Q2149" t="s">
        <v>285</v>
      </c>
      <c r="R2149" t="s">
        <v>285</v>
      </c>
    </row>
    <row r="2150" spans="1:18" hidden="1">
      <c r="A2150" t="s">
        <v>348</v>
      </c>
      <c r="B2150">
        <v>15806</v>
      </c>
      <c r="C2150" t="s">
        <v>306</v>
      </c>
      <c r="D2150">
        <v>5583</v>
      </c>
      <c r="E2150" t="s">
        <v>285</v>
      </c>
      <c r="F2150" t="s">
        <v>285</v>
      </c>
      <c r="G2150">
        <v>5022</v>
      </c>
      <c r="H2150" t="s">
        <v>285</v>
      </c>
      <c r="I2150" t="s">
        <v>285</v>
      </c>
      <c r="J2150">
        <v>0</v>
      </c>
      <c r="K2150" t="s">
        <v>285</v>
      </c>
      <c r="L2150" t="s">
        <v>285</v>
      </c>
      <c r="M2150">
        <v>293</v>
      </c>
      <c r="N2150" t="s">
        <v>285</v>
      </c>
      <c r="O2150" t="s">
        <v>285</v>
      </c>
      <c r="P2150">
        <v>268</v>
      </c>
      <c r="Q2150" t="s">
        <v>285</v>
      </c>
      <c r="R2150" t="s">
        <v>285</v>
      </c>
    </row>
    <row r="2151" spans="1:18" hidden="1">
      <c r="A2151" t="s">
        <v>348</v>
      </c>
      <c r="B2151">
        <v>15806</v>
      </c>
      <c r="C2151" t="s">
        <v>307</v>
      </c>
      <c r="D2151">
        <v>5666</v>
      </c>
      <c r="E2151" t="s">
        <v>285</v>
      </c>
      <c r="F2151" t="s">
        <v>285</v>
      </c>
      <c r="G2151">
        <v>5169</v>
      </c>
      <c r="H2151" t="s">
        <v>285</v>
      </c>
      <c r="I2151" t="s">
        <v>285</v>
      </c>
      <c r="J2151">
        <v>0</v>
      </c>
      <c r="K2151" t="s">
        <v>285</v>
      </c>
      <c r="L2151" t="s">
        <v>285</v>
      </c>
      <c r="M2151">
        <v>244</v>
      </c>
      <c r="N2151" t="s">
        <v>285</v>
      </c>
      <c r="O2151" t="s">
        <v>285</v>
      </c>
      <c r="P2151">
        <v>253</v>
      </c>
      <c r="Q2151" t="s">
        <v>285</v>
      </c>
      <c r="R2151" t="s">
        <v>285</v>
      </c>
    </row>
    <row r="2152" spans="1:18" hidden="1">
      <c r="A2152" t="s">
        <v>348</v>
      </c>
      <c r="B2152">
        <v>15806</v>
      </c>
      <c r="C2152" t="s">
        <v>308</v>
      </c>
      <c r="D2152">
        <v>6391</v>
      </c>
      <c r="E2152" t="s">
        <v>285</v>
      </c>
      <c r="F2152" t="s">
        <v>285</v>
      </c>
      <c r="G2152">
        <v>5893</v>
      </c>
      <c r="H2152" t="s">
        <v>285</v>
      </c>
      <c r="I2152" t="s">
        <v>285</v>
      </c>
      <c r="J2152">
        <v>0</v>
      </c>
      <c r="K2152" t="s">
        <v>285</v>
      </c>
      <c r="L2152" t="s">
        <v>285</v>
      </c>
      <c r="M2152">
        <v>254</v>
      </c>
      <c r="N2152" t="s">
        <v>285</v>
      </c>
      <c r="O2152" t="s">
        <v>285</v>
      </c>
      <c r="P2152">
        <v>244</v>
      </c>
      <c r="Q2152" t="s">
        <v>285</v>
      </c>
      <c r="R2152" t="s">
        <v>285</v>
      </c>
    </row>
    <row r="2153" spans="1:18" hidden="1">
      <c r="A2153" t="s">
        <v>348</v>
      </c>
      <c r="B2153">
        <v>15806</v>
      </c>
      <c r="C2153" t="s">
        <v>309</v>
      </c>
      <c r="D2153">
        <v>6247</v>
      </c>
      <c r="E2153" t="s">
        <v>285</v>
      </c>
      <c r="F2153" t="s">
        <v>285</v>
      </c>
      <c r="G2153">
        <v>5750</v>
      </c>
      <c r="H2153" t="s">
        <v>285</v>
      </c>
      <c r="I2153" t="s">
        <v>285</v>
      </c>
      <c r="J2153">
        <v>0</v>
      </c>
      <c r="K2153" t="s">
        <v>285</v>
      </c>
      <c r="L2153" t="s">
        <v>285</v>
      </c>
      <c r="M2153">
        <v>256</v>
      </c>
      <c r="N2153" t="s">
        <v>285</v>
      </c>
      <c r="O2153" t="s">
        <v>285</v>
      </c>
      <c r="P2153">
        <v>241</v>
      </c>
      <c r="Q2153" t="s">
        <v>285</v>
      </c>
      <c r="R2153" t="s">
        <v>285</v>
      </c>
    </row>
    <row r="2154" spans="1:18" hidden="1">
      <c r="A2154" t="s">
        <v>348</v>
      </c>
      <c r="B2154">
        <v>15806</v>
      </c>
      <c r="C2154" t="s">
        <v>310</v>
      </c>
      <c r="D2154">
        <v>5531</v>
      </c>
      <c r="E2154" t="s">
        <v>285</v>
      </c>
      <c r="F2154" t="s">
        <v>285</v>
      </c>
      <c r="G2154">
        <v>4979</v>
      </c>
      <c r="H2154" t="s">
        <v>285</v>
      </c>
      <c r="I2154" t="s">
        <v>285</v>
      </c>
      <c r="J2154">
        <v>0</v>
      </c>
      <c r="K2154" t="s">
        <v>285</v>
      </c>
      <c r="L2154" t="s">
        <v>285</v>
      </c>
      <c r="M2154">
        <v>315</v>
      </c>
      <c r="N2154" t="s">
        <v>285</v>
      </c>
      <c r="O2154" t="s">
        <v>285</v>
      </c>
      <c r="P2154">
        <v>237</v>
      </c>
      <c r="Q2154" t="s">
        <v>285</v>
      </c>
      <c r="R2154" t="s">
        <v>285</v>
      </c>
    </row>
    <row r="2155" spans="1:18" hidden="1">
      <c r="A2155" t="s">
        <v>348</v>
      </c>
      <c r="B2155">
        <v>15806</v>
      </c>
      <c r="C2155" t="s">
        <v>311</v>
      </c>
      <c r="D2155">
        <v>6062</v>
      </c>
      <c r="E2155" t="s">
        <v>285</v>
      </c>
      <c r="F2155" t="s">
        <v>285</v>
      </c>
      <c r="G2155">
        <v>5681</v>
      </c>
      <c r="H2155" t="s">
        <v>285</v>
      </c>
      <c r="I2155" t="s">
        <v>285</v>
      </c>
      <c r="J2155">
        <v>0</v>
      </c>
      <c r="K2155" t="s">
        <v>285</v>
      </c>
      <c r="L2155" t="s">
        <v>285</v>
      </c>
      <c r="M2155">
        <v>176</v>
      </c>
      <c r="N2155" t="s">
        <v>285</v>
      </c>
      <c r="O2155" t="s">
        <v>285</v>
      </c>
      <c r="P2155">
        <v>205</v>
      </c>
      <c r="Q2155" t="s">
        <v>285</v>
      </c>
      <c r="R2155" t="s">
        <v>285</v>
      </c>
    </row>
    <row r="2156" spans="1:18" hidden="1">
      <c r="A2156" t="s">
        <v>348</v>
      </c>
      <c r="B2156">
        <v>15806</v>
      </c>
      <c r="C2156" t="s">
        <v>312</v>
      </c>
      <c r="D2156">
        <v>5726</v>
      </c>
      <c r="E2156" t="s">
        <v>285</v>
      </c>
      <c r="F2156" t="s">
        <v>285</v>
      </c>
      <c r="G2156">
        <v>5363</v>
      </c>
      <c r="H2156" t="s">
        <v>285</v>
      </c>
      <c r="I2156" t="s">
        <v>285</v>
      </c>
      <c r="J2156">
        <v>0</v>
      </c>
      <c r="K2156" t="s">
        <v>285</v>
      </c>
      <c r="L2156" t="s">
        <v>285</v>
      </c>
      <c r="M2156">
        <v>178</v>
      </c>
      <c r="N2156" t="s">
        <v>285</v>
      </c>
      <c r="O2156" t="s">
        <v>285</v>
      </c>
      <c r="P2156">
        <v>185</v>
      </c>
      <c r="Q2156" t="s">
        <v>285</v>
      </c>
      <c r="R2156" t="s">
        <v>285</v>
      </c>
    </row>
    <row r="2157" spans="1:18" hidden="1">
      <c r="A2157" t="s">
        <v>348</v>
      </c>
      <c r="B2157">
        <v>15806</v>
      </c>
      <c r="C2157" t="s">
        <v>313</v>
      </c>
      <c r="D2157">
        <v>5386</v>
      </c>
      <c r="E2157" t="s">
        <v>285</v>
      </c>
      <c r="F2157" t="s">
        <v>285</v>
      </c>
      <c r="G2157">
        <v>4965</v>
      </c>
      <c r="H2157" t="s">
        <v>285</v>
      </c>
      <c r="I2157" t="s">
        <v>285</v>
      </c>
      <c r="J2157">
        <v>0</v>
      </c>
      <c r="K2157" t="s">
        <v>285</v>
      </c>
      <c r="L2157" t="s">
        <v>285</v>
      </c>
      <c r="M2157">
        <v>224</v>
      </c>
      <c r="N2157" t="s">
        <v>285</v>
      </c>
      <c r="O2157" t="s">
        <v>285</v>
      </c>
      <c r="P2157">
        <v>197</v>
      </c>
      <c r="Q2157" t="s">
        <v>285</v>
      </c>
      <c r="R2157" t="s">
        <v>285</v>
      </c>
    </row>
    <row r="2158" spans="1:18" hidden="1">
      <c r="A2158" t="s">
        <v>348</v>
      </c>
      <c r="B2158">
        <v>15806</v>
      </c>
      <c r="C2158" t="s">
        <v>314</v>
      </c>
      <c r="D2158">
        <v>5623</v>
      </c>
      <c r="E2158" t="s">
        <v>285</v>
      </c>
      <c r="F2158" t="s">
        <v>285</v>
      </c>
      <c r="G2158">
        <v>5189</v>
      </c>
      <c r="H2158" t="s">
        <v>285</v>
      </c>
      <c r="I2158" t="s">
        <v>285</v>
      </c>
      <c r="J2158">
        <v>0</v>
      </c>
      <c r="K2158" t="s">
        <v>285</v>
      </c>
      <c r="L2158" t="s">
        <v>285</v>
      </c>
      <c r="M2158">
        <v>234</v>
      </c>
      <c r="N2158" t="s">
        <v>285</v>
      </c>
      <c r="O2158" t="s">
        <v>285</v>
      </c>
      <c r="P2158">
        <v>200</v>
      </c>
      <c r="Q2158" t="s">
        <v>285</v>
      </c>
      <c r="R2158" t="s">
        <v>285</v>
      </c>
    </row>
    <row r="2159" spans="1:18" hidden="1">
      <c r="A2159" t="s">
        <v>348</v>
      </c>
      <c r="B2159">
        <v>15806</v>
      </c>
      <c r="C2159" t="s">
        <v>315</v>
      </c>
      <c r="D2159">
        <v>5482</v>
      </c>
      <c r="E2159" t="s">
        <v>285</v>
      </c>
      <c r="F2159" t="s">
        <v>285</v>
      </c>
      <c r="G2159">
        <v>4998</v>
      </c>
      <c r="H2159" t="s">
        <v>285</v>
      </c>
      <c r="I2159" t="s">
        <v>285</v>
      </c>
      <c r="J2159">
        <v>0</v>
      </c>
      <c r="K2159" t="s">
        <v>285</v>
      </c>
      <c r="L2159" t="s">
        <v>285</v>
      </c>
      <c r="M2159">
        <v>303</v>
      </c>
      <c r="N2159" t="s">
        <v>285</v>
      </c>
      <c r="O2159" t="s">
        <v>285</v>
      </c>
      <c r="P2159">
        <v>181</v>
      </c>
      <c r="Q2159" t="s">
        <v>285</v>
      </c>
      <c r="R2159" t="s">
        <v>285</v>
      </c>
    </row>
    <row r="2160" spans="1:18" hidden="1">
      <c r="A2160" t="s">
        <v>348</v>
      </c>
      <c r="B2160">
        <v>15806</v>
      </c>
      <c r="C2160" t="s">
        <v>316</v>
      </c>
      <c r="D2160">
        <v>5397</v>
      </c>
      <c r="E2160" t="s">
        <v>285</v>
      </c>
      <c r="F2160" t="s">
        <v>285</v>
      </c>
      <c r="G2160">
        <v>4895</v>
      </c>
      <c r="H2160" t="s">
        <v>285</v>
      </c>
      <c r="I2160" t="s">
        <v>285</v>
      </c>
      <c r="J2160">
        <v>0</v>
      </c>
      <c r="K2160" t="s">
        <v>285</v>
      </c>
      <c r="L2160" t="s">
        <v>285</v>
      </c>
      <c r="M2160">
        <v>334</v>
      </c>
      <c r="N2160" t="s">
        <v>285</v>
      </c>
      <c r="O2160" t="s">
        <v>285</v>
      </c>
      <c r="P2160">
        <v>168</v>
      </c>
      <c r="Q2160" t="s">
        <v>285</v>
      </c>
      <c r="R2160" t="s">
        <v>285</v>
      </c>
    </row>
    <row r="2161" spans="1:18" hidden="1">
      <c r="A2161" t="s">
        <v>348</v>
      </c>
      <c r="B2161">
        <v>15806</v>
      </c>
      <c r="C2161" t="s">
        <v>317</v>
      </c>
      <c r="D2161">
        <v>5610</v>
      </c>
      <c r="E2161" t="s">
        <v>285</v>
      </c>
      <c r="F2161" t="s">
        <v>285</v>
      </c>
      <c r="G2161">
        <v>4974</v>
      </c>
      <c r="H2161" t="s">
        <v>285</v>
      </c>
      <c r="I2161" t="s">
        <v>285</v>
      </c>
      <c r="J2161">
        <v>0</v>
      </c>
      <c r="K2161" t="s">
        <v>285</v>
      </c>
      <c r="L2161" t="s">
        <v>285</v>
      </c>
      <c r="M2161">
        <v>475</v>
      </c>
      <c r="N2161" t="s">
        <v>285</v>
      </c>
      <c r="O2161" t="s">
        <v>285</v>
      </c>
      <c r="P2161">
        <v>161</v>
      </c>
      <c r="Q2161" t="s">
        <v>285</v>
      </c>
      <c r="R2161" t="s">
        <v>285</v>
      </c>
    </row>
    <row r="2162" spans="1:18" hidden="1">
      <c r="A2162" t="s">
        <v>348</v>
      </c>
      <c r="B2162">
        <v>15806</v>
      </c>
      <c r="C2162" t="s">
        <v>318</v>
      </c>
      <c r="D2162">
        <v>5444</v>
      </c>
      <c r="E2162" t="s">
        <v>285</v>
      </c>
      <c r="F2162" t="s">
        <v>285</v>
      </c>
      <c r="G2162">
        <v>4970</v>
      </c>
      <c r="H2162" t="s">
        <v>285</v>
      </c>
      <c r="I2162" t="s">
        <v>285</v>
      </c>
      <c r="J2162">
        <v>0</v>
      </c>
      <c r="K2162" t="s">
        <v>285</v>
      </c>
      <c r="L2162" t="s">
        <v>285</v>
      </c>
      <c r="M2162">
        <v>322</v>
      </c>
      <c r="N2162" t="s">
        <v>285</v>
      </c>
      <c r="O2162" t="s">
        <v>285</v>
      </c>
      <c r="P2162">
        <v>152</v>
      </c>
      <c r="Q2162" t="s">
        <v>285</v>
      </c>
      <c r="R2162" t="s">
        <v>285</v>
      </c>
    </row>
    <row r="2163" spans="1:18" hidden="1">
      <c r="A2163" t="s">
        <v>348</v>
      </c>
      <c r="B2163">
        <v>15806</v>
      </c>
      <c r="C2163" t="s">
        <v>319</v>
      </c>
      <c r="D2163">
        <v>5774</v>
      </c>
      <c r="E2163" t="s">
        <v>285</v>
      </c>
      <c r="F2163" t="s">
        <v>285</v>
      </c>
      <c r="G2163">
        <v>5277</v>
      </c>
      <c r="H2163" t="s">
        <v>285</v>
      </c>
      <c r="I2163" t="s">
        <v>285</v>
      </c>
      <c r="J2163">
        <v>0</v>
      </c>
      <c r="K2163" t="s">
        <v>285</v>
      </c>
      <c r="L2163" t="s">
        <v>285</v>
      </c>
      <c r="M2163">
        <v>361</v>
      </c>
      <c r="N2163" t="s">
        <v>285</v>
      </c>
      <c r="O2163" t="s">
        <v>285</v>
      </c>
      <c r="P2163">
        <v>136</v>
      </c>
      <c r="Q2163" t="s">
        <v>285</v>
      </c>
      <c r="R2163" t="s">
        <v>285</v>
      </c>
    </row>
    <row r="2164" spans="1:18" hidden="1">
      <c r="A2164" t="s">
        <v>348</v>
      </c>
      <c r="B2164">
        <v>15806</v>
      </c>
      <c r="C2164" t="s">
        <v>320</v>
      </c>
      <c r="D2164">
        <v>6348</v>
      </c>
      <c r="E2164" t="s">
        <v>285</v>
      </c>
      <c r="F2164" t="s">
        <v>285</v>
      </c>
      <c r="G2164">
        <v>5850</v>
      </c>
      <c r="H2164" t="s">
        <v>285</v>
      </c>
      <c r="I2164" t="s">
        <v>285</v>
      </c>
      <c r="J2164">
        <v>0</v>
      </c>
      <c r="K2164" t="s">
        <v>285</v>
      </c>
      <c r="L2164" t="s">
        <v>285</v>
      </c>
      <c r="M2164">
        <v>342</v>
      </c>
      <c r="N2164" t="s">
        <v>285</v>
      </c>
      <c r="O2164" t="s">
        <v>285</v>
      </c>
      <c r="P2164">
        <v>156</v>
      </c>
      <c r="Q2164" t="s">
        <v>285</v>
      </c>
      <c r="R2164" t="s">
        <v>285</v>
      </c>
    </row>
    <row r="2165" spans="1:18" hidden="1">
      <c r="A2165" t="s">
        <v>348</v>
      </c>
      <c r="B2165">
        <v>15806</v>
      </c>
      <c r="C2165" t="s">
        <v>321</v>
      </c>
      <c r="D2165">
        <v>6619</v>
      </c>
      <c r="E2165" t="s">
        <v>285</v>
      </c>
      <c r="F2165" t="s">
        <v>285</v>
      </c>
      <c r="G2165">
        <v>5788</v>
      </c>
      <c r="H2165" t="s">
        <v>285</v>
      </c>
      <c r="I2165" t="s">
        <v>285</v>
      </c>
      <c r="J2165">
        <v>0</v>
      </c>
      <c r="K2165" t="s">
        <v>285</v>
      </c>
      <c r="L2165" t="s">
        <v>285</v>
      </c>
      <c r="M2165">
        <v>666</v>
      </c>
      <c r="N2165" t="s">
        <v>285</v>
      </c>
      <c r="O2165" t="s">
        <v>285</v>
      </c>
      <c r="P2165">
        <v>165</v>
      </c>
      <c r="Q2165" t="s">
        <v>285</v>
      </c>
      <c r="R2165" t="s">
        <v>285</v>
      </c>
    </row>
    <row r="2166" spans="1:18" hidden="1">
      <c r="A2166" t="s">
        <v>349</v>
      </c>
      <c r="B2166">
        <v>16101</v>
      </c>
      <c r="C2166" t="s">
        <v>244</v>
      </c>
      <c r="D2166">
        <v>2428</v>
      </c>
      <c r="E2166">
        <v>1</v>
      </c>
      <c r="F2166">
        <v>43</v>
      </c>
      <c r="G2166">
        <v>26</v>
      </c>
      <c r="H2166">
        <v>1</v>
      </c>
      <c r="I2166">
        <v>-1</v>
      </c>
      <c r="J2166">
        <v>1</v>
      </c>
      <c r="K2166">
        <v>0</v>
      </c>
      <c r="L2166">
        <v>0</v>
      </c>
      <c r="M2166">
        <v>61</v>
      </c>
      <c r="N2166">
        <v>0</v>
      </c>
      <c r="O2166">
        <v>0</v>
      </c>
      <c r="P2166">
        <v>2340</v>
      </c>
      <c r="Q2166">
        <v>0</v>
      </c>
      <c r="R2166">
        <v>44</v>
      </c>
    </row>
    <row r="2167" spans="1:18" hidden="1">
      <c r="A2167" t="s">
        <v>349</v>
      </c>
      <c r="B2167">
        <v>16101</v>
      </c>
      <c r="C2167" t="s">
        <v>245</v>
      </c>
      <c r="D2167">
        <v>2388</v>
      </c>
      <c r="E2167">
        <v>-9</v>
      </c>
      <c r="F2167">
        <v>90</v>
      </c>
      <c r="G2167">
        <v>24</v>
      </c>
      <c r="H2167">
        <v>4</v>
      </c>
      <c r="I2167">
        <v>0</v>
      </c>
      <c r="J2167">
        <v>1</v>
      </c>
      <c r="K2167">
        <v>0</v>
      </c>
      <c r="L2167">
        <v>0</v>
      </c>
      <c r="M2167">
        <v>61</v>
      </c>
      <c r="N2167">
        <v>-13</v>
      </c>
      <c r="O2167">
        <v>0</v>
      </c>
      <c r="P2167">
        <v>2302</v>
      </c>
      <c r="Q2167">
        <v>0</v>
      </c>
      <c r="R2167">
        <v>90</v>
      </c>
    </row>
    <row r="2168" spans="1:18" hidden="1">
      <c r="A2168" t="s">
        <v>349</v>
      </c>
      <c r="B2168">
        <v>16101</v>
      </c>
      <c r="C2168" t="s">
        <v>246</v>
      </c>
      <c r="D2168">
        <v>2336</v>
      </c>
      <c r="E2168">
        <v>-12</v>
      </c>
      <c r="F2168">
        <v>141</v>
      </c>
      <c r="G2168">
        <v>22</v>
      </c>
      <c r="H2168">
        <v>3</v>
      </c>
      <c r="I2168">
        <v>-1</v>
      </c>
      <c r="J2168">
        <v>1</v>
      </c>
      <c r="K2168">
        <v>0</v>
      </c>
      <c r="L2168">
        <v>0</v>
      </c>
      <c r="M2168">
        <v>73</v>
      </c>
      <c r="N2168">
        <v>1</v>
      </c>
      <c r="O2168">
        <v>-2</v>
      </c>
      <c r="P2168">
        <v>2240</v>
      </c>
      <c r="Q2168">
        <v>-16</v>
      </c>
      <c r="R2168">
        <v>144</v>
      </c>
    </row>
    <row r="2169" spans="1:18" hidden="1">
      <c r="A2169" t="s">
        <v>349</v>
      </c>
      <c r="B2169">
        <v>16101</v>
      </c>
      <c r="C2169" t="s">
        <v>247</v>
      </c>
      <c r="D2169">
        <v>2210</v>
      </c>
      <c r="E2169">
        <v>-2</v>
      </c>
      <c r="F2169">
        <v>-53</v>
      </c>
      <c r="G2169">
        <v>23</v>
      </c>
      <c r="H2169">
        <v>3</v>
      </c>
      <c r="I2169">
        <v>0</v>
      </c>
      <c r="J2169">
        <v>1</v>
      </c>
      <c r="K2169">
        <v>0</v>
      </c>
      <c r="L2169">
        <v>0</v>
      </c>
      <c r="M2169">
        <v>74</v>
      </c>
      <c r="N2169">
        <v>1</v>
      </c>
      <c r="O2169">
        <v>0</v>
      </c>
      <c r="P2169">
        <v>2112</v>
      </c>
      <c r="Q2169">
        <v>-6</v>
      </c>
      <c r="R2169">
        <v>-53</v>
      </c>
    </row>
    <row r="2170" spans="1:18" hidden="1">
      <c r="A2170" t="s">
        <v>349</v>
      </c>
      <c r="B2170">
        <v>16101</v>
      </c>
      <c r="C2170" t="s">
        <v>248</v>
      </c>
      <c r="D2170">
        <v>2263</v>
      </c>
      <c r="E2170">
        <v>17</v>
      </c>
      <c r="F2170">
        <v>7</v>
      </c>
      <c r="G2170">
        <v>22</v>
      </c>
      <c r="H2170">
        <v>1</v>
      </c>
      <c r="I2170">
        <v>0</v>
      </c>
      <c r="J2170">
        <v>1</v>
      </c>
      <c r="K2170">
        <v>0</v>
      </c>
      <c r="L2170">
        <v>0</v>
      </c>
      <c r="M2170">
        <v>75</v>
      </c>
      <c r="N2170">
        <v>1</v>
      </c>
      <c r="O2170">
        <v>0</v>
      </c>
      <c r="P2170">
        <v>2165</v>
      </c>
      <c r="Q2170">
        <v>15</v>
      </c>
      <c r="R2170">
        <v>7</v>
      </c>
    </row>
    <row r="2171" spans="1:18" hidden="1">
      <c r="A2171" t="s">
        <v>349</v>
      </c>
      <c r="B2171">
        <v>16101</v>
      </c>
      <c r="C2171" t="s">
        <v>249</v>
      </c>
      <c r="D2171">
        <v>2240</v>
      </c>
      <c r="E2171">
        <v>-2</v>
      </c>
      <c r="F2171">
        <v>-76</v>
      </c>
      <c r="G2171">
        <v>21</v>
      </c>
      <c r="H2171">
        <v>2</v>
      </c>
      <c r="I2171">
        <v>0</v>
      </c>
      <c r="J2171">
        <v>1</v>
      </c>
      <c r="K2171">
        <v>0</v>
      </c>
      <c r="L2171">
        <v>0</v>
      </c>
      <c r="M2171">
        <v>74</v>
      </c>
      <c r="N2171">
        <v>4</v>
      </c>
      <c r="O2171">
        <v>3</v>
      </c>
      <c r="P2171">
        <v>2144</v>
      </c>
      <c r="Q2171">
        <v>-8</v>
      </c>
      <c r="R2171">
        <v>-79</v>
      </c>
    </row>
    <row r="2172" spans="1:18" hidden="1">
      <c r="A2172" t="s">
        <v>349</v>
      </c>
      <c r="B2172">
        <v>16101</v>
      </c>
      <c r="C2172" t="s">
        <v>250</v>
      </c>
      <c r="D2172">
        <v>2292</v>
      </c>
      <c r="E2172">
        <v>-1</v>
      </c>
      <c r="F2172">
        <v>-235</v>
      </c>
      <c r="G2172">
        <v>22</v>
      </c>
      <c r="H2172">
        <v>1</v>
      </c>
      <c r="I2172">
        <v>0</v>
      </c>
      <c r="J2172">
        <v>1</v>
      </c>
      <c r="K2172">
        <v>0</v>
      </c>
      <c r="L2172">
        <v>0</v>
      </c>
      <c r="M2172">
        <v>67</v>
      </c>
      <c r="N2172">
        <v>1</v>
      </c>
      <c r="O2172">
        <v>2</v>
      </c>
      <c r="P2172">
        <v>2202</v>
      </c>
      <c r="Q2172">
        <v>-3</v>
      </c>
      <c r="R2172">
        <v>-237</v>
      </c>
    </row>
    <row r="2173" spans="1:18" hidden="1">
      <c r="A2173" t="s">
        <v>349</v>
      </c>
      <c r="B2173">
        <v>16101</v>
      </c>
      <c r="C2173" t="s">
        <v>251</v>
      </c>
      <c r="D2173">
        <v>2560</v>
      </c>
      <c r="E2173">
        <v>-1</v>
      </c>
      <c r="F2173">
        <v>-137</v>
      </c>
      <c r="G2173">
        <v>23</v>
      </c>
      <c r="H2173">
        <v>3</v>
      </c>
      <c r="I2173">
        <v>0</v>
      </c>
      <c r="J2173">
        <v>1</v>
      </c>
      <c r="K2173">
        <v>0</v>
      </c>
      <c r="L2173">
        <v>0</v>
      </c>
      <c r="M2173">
        <v>66</v>
      </c>
      <c r="N2173">
        <v>1</v>
      </c>
      <c r="O2173">
        <v>0</v>
      </c>
      <c r="P2173">
        <v>2470</v>
      </c>
      <c r="Q2173">
        <v>-5</v>
      </c>
      <c r="R2173">
        <v>-137</v>
      </c>
    </row>
    <row r="2174" spans="1:18" hidden="1">
      <c r="A2174" t="s">
        <v>349</v>
      </c>
      <c r="B2174">
        <v>16101</v>
      </c>
      <c r="C2174" t="s">
        <v>252</v>
      </c>
      <c r="D2174">
        <v>2678</v>
      </c>
      <c r="E2174">
        <v>-1</v>
      </c>
      <c r="F2174">
        <v>89</v>
      </c>
      <c r="G2174">
        <v>22</v>
      </c>
      <c r="H2174">
        <v>2</v>
      </c>
      <c r="I2174">
        <v>0</v>
      </c>
      <c r="J2174">
        <v>1</v>
      </c>
      <c r="K2174">
        <v>0</v>
      </c>
      <c r="L2174">
        <v>0</v>
      </c>
      <c r="M2174">
        <v>64</v>
      </c>
      <c r="N2174">
        <v>0</v>
      </c>
      <c r="O2174">
        <v>0</v>
      </c>
      <c r="P2174">
        <v>2591</v>
      </c>
      <c r="Q2174">
        <v>-3</v>
      </c>
      <c r="R2174">
        <v>89</v>
      </c>
    </row>
    <row r="2175" spans="1:18" hidden="1">
      <c r="A2175" t="s">
        <v>349</v>
      </c>
      <c r="B2175">
        <v>16101</v>
      </c>
      <c r="C2175" t="s">
        <v>253</v>
      </c>
      <c r="D2175">
        <v>2627</v>
      </c>
      <c r="E2175">
        <v>6</v>
      </c>
      <c r="F2175">
        <v>-42</v>
      </c>
      <c r="G2175">
        <v>22</v>
      </c>
      <c r="H2175">
        <v>1</v>
      </c>
      <c r="I2175">
        <v>0</v>
      </c>
      <c r="J2175">
        <v>1</v>
      </c>
      <c r="K2175">
        <v>0</v>
      </c>
      <c r="L2175">
        <v>0</v>
      </c>
      <c r="M2175">
        <v>70</v>
      </c>
      <c r="N2175">
        <v>3</v>
      </c>
      <c r="O2175">
        <v>0</v>
      </c>
      <c r="P2175">
        <v>2534</v>
      </c>
      <c r="Q2175">
        <v>2</v>
      </c>
      <c r="R2175">
        <v>-42</v>
      </c>
    </row>
    <row r="2176" spans="1:18" hidden="1">
      <c r="A2176" t="s">
        <v>349</v>
      </c>
      <c r="B2176">
        <v>16101</v>
      </c>
      <c r="C2176" t="s">
        <v>254</v>
      </c>
      <c r="D2176">
        <v>2665</v>
      </c>
      <c r="E2176">
        <v>3</v>
      </c>
      <c r="F2176">
        <v>298</v>
      </c>
      <c r="G2176">
        <v>22</v>
      </c>
      <c r="H2176">
        <v>0</v>
      </c>
      <c r="I2176">
        <v>0</v>
      </c>
      <c r="J2176">
        <v>1</v>
      </c>
      <c r="K2176">
        <v>0</v>
      </c>
      <c r="L2176">
        <v>0</v>
      </c>
      <c r="M2176">
        <v>68</v>
      </c>
      <c r="N2176">
        <v>0</v>
      </c>
      <c r="O2176">
        <v>0</v>
      </c>
      <c r="P2176">
        <v>2574</v>
      </c>
      <c r="Q2176">
        <v>3</v>
      </c>
      <c r="R2176">
        <v>298</v>
      </c>
    </row>
    <row r="2177" spans="1:18" hidden="1">
      <c r="A2177" t="s">
        <v>349</v>
      </c>
      <c r="B2177">
        <v>16101</v>
      </c>
      <c r="C2177" t="s">
        <v>255</v>
      </c>
      <c r="D2177">
        <v>2367</v>
      </c>
      <c r="E2177">
        <v>11</v>
      </c>
      <c r="F2177">
        <v>-149</v>
      </c>
      <c r="G2177">
        <v>23</v>
      </c>
      <c r="H2177">
        <v>0</v>
      </c>
      <c r="I2177">
        <v>0</v>
      </c>
      <c r="J2177">
        <v>1</v>
      </c>
      <c r="K2177">
        <v>0</v>
      </c>
      <c r="L2177">
        <v>0</v>
      </c>
      <c r="M2177">
        <v>68</v>
      </c>
      <c r="N2177">
        <v>1</v>
      </c>
      <c r="O2177">
        <v>1</v>
      </c>
      <c r="P2177">
        <v>2275</v>
      </c>
      <c r="Q2177">
        <v>10</v>
      </c>
      <c r="R2177">
        <v>-150</v>
      </c>
    </row>
    <row r="2178" spans="1:18" hidden="1">
      <c r="A2178" t="s">
        <v>349</v>
      </c>
      <c r="B2178">
        <v>16101</v>
      </c>
      <c r="C2178" t="s">
        <v>256</v>
      </c>
      <c r="D2178">
        <v>2539</v>
      </c>
      <c r="E2178">
        <v>3</v>
      </c>
      <c r="F2178">
        <v>261</v>
      </c>
      <c r="G2178">
        <v>32</v>
      </c>
      <c r="H2178">
        <v>4</v>
      </c>
      <c r="I2178">
        <v>0</v>
      </c>
      <c r="J2178">
        <v>1</v>
      </c>
      <c r="K2178">
        <v>0</v>
      </c>
      <c r="L2178">
        <v>0</v>
      </c>
      <c r="M2178">
        <v>70</v>
      </c>
      <c r="N2178">
        <v>8</v>
      </c>
      <c r="O2178">
        <v>0</v>
      </c>
      <c r="P2178">
        <v>2436</v>
      </c>
      <c r="Q2178">
        <v>-9</v>
      </c>
      <c r="R2178">
        <v>261</v>
      </c>
    </row>
    <row r="2179" spans="1:18" hidden="1">
      <c r="A2179" t="s">
        <v>349</v>
      </c>
      <c r="B2179">
        <v>16101</v>
      </c>
      <c r="C2179" t="s">
        <v>257</v>
      </c>
      <c r="D2179">
        <v>2277</v>
      </c>
      <c r="E2179">
        <v>11</v>
      </c>
      <c r="F2179">
        <v>118</v>
      </c>
      <c r="G2179">
        <v>27</v>
      </c>
      <c r="H2179">
        <v>2</v>
      </c>
      <c r="I2179">
        <v>0</v>
      </c>
      <c r="J2179">
        <v>1</v>
      </c>
      <c r="K2179">
        <v>0</v>
      </c>
      <c r="L2179">
        <v>0</v>
      </c>
      <c r="M2179">
        <v>64</v>
      </c>
      <c r="N2179">
        <v>-1</v>
      </c>
      <c r="O2179">
        <v>0</v>
      </c>
      <c r="P2179">
        <v>2185</v>
      </c>
      <c r="Q2179">
        <v>10</v>
      </c>
      <c r="R2179">
        <v>118</v>
      </c>
    </row>
    <row r="2180" spans="1:18" hidden="1">
      <c r="A2180" t="s">
        <v>349</v>
      </c>
      <c r="B2180">
        <v>16101</v>
      </c>
      <c r="C2180" t="s">
        <v>258</v>
      </c>
      <c r="D2180">
        <v>2170</v>
      </c>
      <c r="E2180">
        <v>5</v>
      </c>
      <c r="F2180">
        <v>-189</v>
      </c>
      <c r="G2180">
        <v>32</v>
      </c>
      <c r="H2180">
        <v>1</v>
      </c>
      <c r="I2180">
        <v>0</v>
      </c>
      <c r="J2180">
        <v>1</v>
      </c>
      <c r="K2180">
        <v>0</v>
      </c>
      <c r="L2180">
        <v>0</v>
      </c>
      <c r="M2180">
        <v>66</v>
      </c>
      <c r="N2180">
        <v>1</v>
      </c>
      <c r="O2180">
        <v>-5</v>
      </c>
      <c r="P2180">
        <v>2071</v>
      </c>
      <c r="Q2180">
        <v>3</v>
      </c>
      <c r="R2180">
        <v>-184</v>
      </c>
    </row>
    <row r="2181" spans="1:18" hidden="1">
      <c r="A2181" t="s">
        <v>349</v>
      </c>
      <c r="B2181">
        <v>16101</v>
      </c>
      <c r="C2181" t="s">
        <v>259</v>
      </c>
      <c r="D2181">
        <v>2339</v>
      </c>
      <c r="E2181">
        <v>-12</v>
      </c>
      <c r="F2181">
        <v>-20</v>
      </c>
      <c r="G2181">
        <v>30</v>
      </c>
      <c r="H2181">
        <v>0</v>
      </c>
      <c r="I2181">
        <v>0</v>
      </c>
      <c r="J2181">
        <v>1</v>
      </c>
      <c r="K2181">
        <v>0</v>
      </c>
      <c r="L2181">
        <v>0</v>
      </c>
      <c r="M2181">
        <v>76</v>
      </c>
      <c r="N2181">
        <v>3</v>
      </c>
      <c r="O2181">
        <v>0</v>
      </c>
      <c r="P2181">
        <v>2232</v>
      </c>
      <c r="Q2181">
        <v>-15</v>
      </c>
      <c r="R2181">
        <v>-20</v>
      </c>
    </row>
    <row r="2182" spans="1:18" hidden="1">
      <c r="A2182" t="s">
        <v>349</v>
      </c>
      <c r="B2182">
        <v>16101</v>
      </c>
      <c r="C2182" t="s">
        <v>260</v>
      </c>
      <c r="D2182">
        <v>2365</v>
      </c>
      <c r="E2182">
        <v>8</v>
      </c>
      <c r="F2182">
        <v>1704</v>
      </c>
      <c r="G2182">
        <v>32</v>
      </c>
      <c r="H2182">
        <v>5</v>
      </c>
      <c r="I2182">
        <v>0</v>
      </c>
      <c r="J2182">
        <v>1</v>
      </c>
      <c r="K2182">
        <v>0</v>
      </c>
      <c r="L2182">
        <v>0</v>
      </c>
      <c r="M2182">
        <v>73</v>
      </c>
      <c r="N2182">
        <v>-1</v>
      </c>
      <c r="O2182">
        <v>7</v>
      </c>
      <c r="P2182">
        <v>2259</v>
      </c>
      <c r="Q2182">
        <v>4</v>
      </c>
      <c r="R2182">
        <v>1697</v>
      </c>
    </row>
    <row r="2183" spans="1:18" hidden="1">
      <c r="A2183" t="s">
        <v>349</v>
      </c>
      <c r="B2183">
        <v>16101</v>
      </c>
      <c r="C2183" t="s">
        <v>261</v>
      </c>
      <c r="D2183">
        <v>664</v>
      </c>
      <c r="E2183">
        <v>12</v>
      </c>
      <c r="F2183">
        <v>-14</v>
      </c>
      <c r="G2183">
        <v>33</v>
      </c>
      <c r="H2183">
        <v>4</v>
      </c>
      <c r="I2183">
        <v>0</v>
      </c>
      <c r="J2183">
        <v>1</v>
      </c>
      <c r="K2183">
        <v>0</v>
      </c>
      <c r="L2183">
        <v>0</v>
      </c>
      <c r="M2183">
        <v>70</v>
      </c>
      <c r="N2183">
        <v>11</v>
      </c>
      <c r="O2183">
        <v>-2</v>
      </c>
      <c r="P2183">
        <v>560</v>
      </c>
      <c r="Q2183">
        <v>-3</v>
      </c>
      <c r="R2183">
        <v>-12</v>
      </c>
    </row>
    <row r="2184" spans="1:18" hidden="1">
      <c r="A2184" t="s">
        <v>349</v>
      </c>
      <c r="B2184">
        <v>16101</v>
      </c>
      <c r="C2184" t="s">
        <v>262</v>
      </c>
      <c r="D2184">
        <v>670</v>
      </c>
      <c r="E2184">
        <v>-2</v>
      </c>
      <c r="F2184">
        <v>30</v>
      </c>
      <c r="G2184">
        <v>31</v>
      </c>
      <c r="H2184">
        <v>2</v>
      </c>
      <c r="I2184">
        <v>0</v>
      </c>
      <c r="J2184">
        <v>1</v>
      </c>
      <c r="K2184">
        <v>0</v>
      </c>
      <c r="L2184">
        <v>0</v>
      </c>
      <c r="M2184">
        <v>65</v>
      </c>
      <c r="N2184">
        <v>0</v>
      </c>
      <c r="O2184">
        <v>2</v>
      </c>
      <c r="P2184">
        <v>573</v>
      </c>
      <c r="Q2184">
        <v>-4</v>
      </c>
      <c r="R2184">
        <v>28</v>
      </c>
    </row>
    <row r="2185" spans="1:18" hidden="1">
      <c r="A2185" t="s">
        <v>349</v>
      </c>
      <c r="B2185">
        <v>16101</v>
      </c>
      <c r="C2185" t="s">
        <v>263</v>
      </c>
      <c r="D2185">
        <v>646</v>
      </c>
      <c r="E2185">
        <v>-1</v>
      </c>
      <c r="F2185">
        <v>-11</v>
      </c>
      <c r="G2185">
        <v>24</v>
      </c>
      <c r="H2185">
        <v>1</v>
      </c>
      <c r="I2185">
        <v>-2</v>
      </c>
      <c r="J2185">
        <v>1</v>
      </c>
      <c r="K2185">
        <v>0</v>
      </c>
      <c r="L2185">
        <v>0</v>
      </c>
      <c r="M2185">
        <v>74</v>
      </c>
      <c r="N2185">
        <v>5</v>
      </c>
      <c r="O2185">
        <v>-1</v>
      </c>
      <c r="P2185">
        <v>547</v>
      </c>
      <c r="Q2185">
        <v>-7</v>
      </c>
      <c r="R2185">
        <v>-8</v>
      </c>
    </row>
    <row r="2186" spans="1:18" hidden="1">
      <c r="A2186" t="s">
        <v>349</v>
      </c>
      <c r="B2186">
        <v>16101</v>
      </c>
      <c r="C2186" t="s">
        <v>264</v>
      </c>
      <c r="D2186">
        <v>725</v>
      </c>
      <c r="E2186">
        <v>7</v>
      </c>
      <c r="F2186">
        <v>18</v>
      </c>
      <c r="G2186">
        <v>167</v>
      </c>
      <c r="H2186">
        <v>2</v>
      </c>
      <c r="I2186">
        <v>10</v>
      </c>
      <c r="J2186">
        <v>1</v>
      </c>
      <c r="K2186">
        <v>0</v>
      </c>
      <c r="L2186">
        <v>0</v>
      </c>
      <c r="M2186">
        <v>48</v>
      </c>
      <c r="N2186">
        <v>7</v>
      </c>
      <c r="O2186">
        <v>0</v>
      </c>
      <c r="P2186">
        <v>509</v>
      </c>
      <c r="Q2186">
        <v>-2</v>
      </c>
      <c r="R2186">
        <v>8</v>
      </c>
    </row>
    <row r="2187" spans="1:18" hidden="1">
      <c r="A2187" t="s">
        <v>349</v>
      </c>
      <c r="B2187">
        <v>16101</v>
      </c>
      <c r="C2187" t="s">
        <v>265</v>
      </c>
      <c r="D2187">
        <v>706</v>
      </c>
      <c r="E2187">
        <v>-42</v>
      </c>
      <c r="F2187">
        <v>5</v>
      </c>
      <c r="G2187">
        <v>158</v>
      </c>
      <c r="H2187">
        <v>1</v>
      </c>
      <c r="I2187">
        <v>0</v>
      </c>
      <c r="J2187">
        <v>1</v>
      </c>
      <c r="K2187">
        <v>0</v>
      </c>
      <c r="L2187">
        <v>0</v>
      </c>
      <c r="M2187">
        <v>42</v>
      </c>
      <c r="N2187">
        <v>2</v>
      </c>
      <c r="O2187">
        <v>0</v>
      </c>
      <c r="P2187">
        <v>505</v>
      </c>
      <c r="Q2187">
        <v>-45</v>
      </c>
      <c r="R2187">
        <v>5</v>
      </c>
    </row>
    <row r="2188" spans="1:18" hidden="1">
      <c r="A2188" t="s">
        <v>349</v>
      </c>
      <c r="B2188">
        <v>16101</v>
      </c>
      <c r="C2188" t="s">
        <v>266</v>
      </c>
      <c r="D2188">
        <v>802</v>
      </c>
      <c r="E2188">
        <v>-33</v>
      </c>
      <c r="F2188">
        <v>12</v>
      </c>
      <c r="G2188">
        <v>200</v>
      </c>
      <c r="H2188">
        <v>-20</v>
      </c>
      <c r="I2188">
        <v>2</v>
      </c>
      <c r="J2188">
        <v>1</v>
      </c>
      <c r="K2188">
        <v>0</v>
      </c>
      <c r="L2188">
        <v>0</v>
      </c>
      <c r="M2188">
        <v>51</v>
      </c>
      <c r="N2188">
        <v>1</v>
      </c>
      <c r="O2188">
        <v>0</v>
      </c>
      <c r="P2188">
        <v>550</v>
      </c>
      <c r="Q2188">
        <v>-14</v>
      </c>
      <c r="R2188">
        <v>10</v>
      </c>
    </row>
    <row r="2189" spans="1:18" hidden="1">
      <c r="A2189" t="s">
        <v>349</v>
      </c>
      <c r="B2189">
        <v>16101</v>
      </c>
      <c r="C2189" t="s">
        <v>267</v>
      </c>
      <c r="D2189">
        <v>831</v>
      </c>
      <c r="E2189">
        <v>-2</v>
      </c>
      <c r="F2189">
        <v>8</v>
      </c>
      <c r="G2189">
        <v>218</v>
      </c>
      <c r="H2189">
        <v>1</v>
      </c>
      <c r="I2189">
        <v>1</v>
      </c>
      <c r="J2189">
        <v>1</v>
      </c>
      <c r="K2189">
        <v>0</v>
      </c>
      <c r="L2189">
        <v>0</v>
      </c>
      <c r="M2189">
        <v>51</v>
      </c>
      <c r="N2189">
        <v>5</v>
      </c>
      <c r="O2189">
        <v>0</v>
      </c>
      <c r="P2189">
        <v>561</v>
      </c>
      <c r="Q2189">
        <v>-8</v>
      </c>
      <c r="R2189">
        <v>7</v>
      </c>
    </row>
    <row r="2190" spans="1:18" hidden="1">
      <c r="A2190" t="s">
        <v>349</v>
      </c>
      <c r="B2190">
        <v>16101</v>
      </c>
      <c r="C2190" t="s">
        <v>268</v>
      </c>
      <c r="D2190">
        <v>821</v>
      </c>
      <c r="E2190">
        <v>-7</v>
      </c>
      <c r="F2190">
        <v>3</v>
      </c>
      <c r="G2190">
        <v>218</v>
      </c>
      <c r="H2190">
        <v>1</v>
      </c>
      <c r="I2190">
        <v>-2</v>
      </c>
      <c r="J2190">
        <v>1</v>
      </c>
      <c r="K2190">
        <v>0</v>
      </c>
      <c r="L2190">
        <v>0</v>
      </c>
      <c r="M2190">
        <v>45</v>
      </c>
      <c r="N2190">
        <v>0</v>
      </c>
      <c r="O2190">
        <v>0</v>
      </c>
      <c r="P2190">
        <v>557</v>
      </c>
      <c r="Q2190">
        <v>-8</v>
      </c>
      <c r="R2190">
        <v>5</v>
      </c>
    </row>
    <row r="2191" spans="1:18" hidden="1">
      <c r="A2191" t="s">
        <v>349</v>
      </c>
      <c r="B2191">
        <v>16101</v>
      </c>
      <c r="C2191" t="s">
        <v>269</v>
      </c>
      <c r="D2191">
        <v>823</v>
      </c>
      <c r="E2191">
        <v>2</v>
      </c>
      <c r="F2191">
        <v>-32</v>
      </c>
      <c r="G2191">
        <v>220</v>
      </c>
      <c r="H2191">
        <v>2</v>
      </c>
      <c r="I2191">
        <v>0</v>
      </c>
      <c r="J2191">
        <v>1</v>
      </c>
      <c r="K2191">
        <v>0</v>
      </c>
      <c r="L2191">
        <v>0</v>
      </c>
      <c r="M2191">
        <v>45</v>
      </c>
      <c r="N2191">
        <v>1</v>
      </c>
      <c r="O2191">
        <v>-2</v>
      </c>
      <c r="P2191">
        <v>557</v>
      </c>
      <c r="Q2191">
        <v>-1</v>
      </c>
      <c r="R2191">
        <v>-30</v>
      </c>
    </row>
    <row r="2192" spans="1:18" hidden="1">
      <c r="A2192" t="s">
        <v>349</v>
      </c>
      <c r="B2192">
        <v>16101</v>
      </c>
      <c r="C2192" t="s">
        <v>270</v>
      </c>
      <c r="D2192">
        <v>843</v>
      </c>
      <c r="E2192">
        <v>-8</v>
      </c>
      <c r="F2192">
        <v>-7</v>
      </c>
      <c r="G2192">
        <v>212</v>
      </c>
      <c r="H2192">
        <v>1</v>
      </c>
      <c r="I2192">
        <v>0</v>
      </c>
      <c r="J2192">
        <v>1</v>
      </c>
      <c r="K2192">
        <v>0</v>
      </c>
      <c r="L2192">
        <v>0</v>
      </c>
      <c r="M2192">
        <v>50</v>
      </c>
      <c r="N2192">
        <v>0</v>
      </c>
      <c r="O2192">
        <v>-4</v>
      </c>
      <c r="P2192">
        <v>580</v>
      </c>
      <c r="Q2192">
        <v>-9</v>
      </c>
      <c r="R2192">
        <v>-3</v>
      </c>
    </row>
    <row r="2193" spans="1:18" hidden="1">
      <c r="A2193" t="s">
        <v>349</v>
      </c>
      <c r="B2193">
        <v>16101</v>
      </c>
      <c r="C2193" t="s">
        <v>271</v>
      </c>
      <c r="D2193">
        <v>848</v>
      </c>
      <c r="E2193">
        <v>0</v>
      </c>
      <c r="F2193">
        <v>21</v>
      </c>
      <c r="G2193">
        <v>211</v>
      </c>
      <c r="H2193">
        <v>3</v>
      </c>
      <c r="I2193">
        <v>0</v>
      </c>
      <c r="J2193">
        <v>1</v>
      </c>
      <c r="K2193">
        <v>0</v>
      </c>
      <c r="L2193">
        <v>0</v>
      </c>
      <c r="M2193">
        <v>54</v>
      </c>
      <c r="N2193">
        <v>1</v>
      </c>
      <c r="O2193">
        <v>0</v>
      </c>
      <c r="P2193">
        <v>582</v>
      </c>
      <c r="Q2193">
        <v>-4</v>
      </c>
      <c r="R2193">
        <v>21</v>
      </c>
    </row>
    <row r="2194" spans="1:18" hidden="1">
      <c r="A2194" t="s">
        <v>349</v>
      </c>
      <c r="B2194">
        <v>16101</v>
      </c>
      <c r="C2194" t="s">
        <v>272</v>
      </c>
      <c r="D2194">
        <v>822</v>
      </c>
      <c r="E2194">
        <v>-2</v>
      </c>
      <c r="F2194">
        <v>-1116</v>
      </c>
      <c r="G2194">
        <v>209</v>
      </c>
      <c r="H2194">
        <v>2</v>
      </c>
      <c r="I2194">
        <v>-2</v>
      </c>
      <c r="J2194">
        <v>1</v>
      </c>
      <c r="K2194">
        <v>0</v>
      </c>
      <c r="L2194">
        <v>0</v>
      </c>
      <c r="M2194">
        <v>53</v>
      </c>
      <c r="N2194">
        <v>1</v>
      </c>
      <c r="O2194">
        <v>-9</v>
      </c>
      <c r="P2194">
        <v>559</v>
      </c>
      <c r="Q2194">
        <v>-5</v>
      </c>
      <c r="R2194">
        <v>-1105</v>
      </c>
    </row>
    <row r="2195" spans="1:18" hidden="1">
      <c r="A2195" t="s">
        <v>349</v>
      </c>
      <c r="B2195">
        <v>16101</v>
      </c>
      <c r="C2195" t="s">
        <v>273</v>
      </c>
      <c r="D2195">
        <v>1945</v>
      </c>
      <c r="E2195">
        <v>-3</v>
      </c>
      <c r="F2195">
        <v>328</v>
      </c>
      <c r="G2195">
        <v>213</v>
      </c>
      <c r="H2195">
        <v>3</v>
      </c>
      <c r="I2195">
        <v>0</v>
      </c>
      <c r="J2195">
        <v>1</v>
      </c>
      <c r="K2195">
        <v>0</v>
      </c>
      <c r="L2195">
        <v>0</v>
      </c>
      <c r="M2195">
        <v>63</v>
      </c>
      <c r="N2195">
        <v>1</v>
      </c>
      <c r="O2195">
        <v>-1</v>
      </c>
      <c r="P2195">
        <v>1668</v>
      </c>
      <c r="Q2195">
        <v>-7</v>
      </c>
      <c r="R2195">
        <v>329</v>
      </c>
    </row>
    <row r="2196" spans="1:18" hidden="1">
      <c r="A2196" t="s">
        <v>349</v>
      </c>
      <c r="B2196">
        <v>16101</v>
      </c>
      <c r="C2196" t="s">
        <v>274</v>
      </c>
      <c r="D2196">
        <v>1605</v>
      </c>
      <c r="E2196">
        <v>-52</v>
      </c>
      <c r="F2196">
        <v>67</v>
      </c>
      <c r="G2196">
        <v>25</v>
      </c>
      <c r="H2196">
        <v>2</v>
      </c>
      <c r="I2196">
        <v>0</v>
      </c>
      <c r="J2196">
        <v>1</v>
      </c>
      <c r="K2196">
        <v>0</v>
      </c>
      <c r="L2196">
        <v>0</v>
      </c>
      <c r="M2196">
        <v>63</v>
      </c>
      <c r="N2196">
        <v>1</v>
      </c>
      <c r="O2196">
        <v>1</v>
      </c>
      <c r="P2196">
        <v>1516</v>
      </c>
      <c r="Q2196">
        <v>-55</v>
      </c>
      <c r="R2196">
        <v>66</v>
      </c>
    </row>
    <row r="2197" spans="1:18" hidden="1">
      <c r="A2197" t="s">
        <v>349</v>
      </c>
      <c r="B2197">
        <v>16101</v>
      </c>
      <c r="C2197" t="s">
        <v>275</v>
      </c>
      <c r="D2197">
        <v>1582</v>
      </c>
      <c r="E2197">
        <v>38</v>
      </c>
      <c r="F2197">
        <v>-80</v>
      </c>
      <c r="G2197">
        <v>28</v>
      </c>
      <c r="H2197">
        <v>1</v>
      </c>
      <c r="I2197">
        <v>0</v>
      </c>
      <c r="J2197">
        <v>1</v>
      </c>
      <c r="K2197">
        <v>0</v>
      </c>
      <c r="L2197">
        <v>0</v>
      </c>
      <c r="M2197">
        <v>60</v>
      </c>
      <c r="N2197">
        <v>1</v>
      </c>
      <c r="O2197">
        <v>-1</v>
      </c>
      <c r="P2197">
        <v>1493</v>
      </c>
      <c r="Q2197">
        <v>36</v>
      </c>
      <c r="R2197">
        <v>-79</v>
      </c>
    </row>
    <row r="2198" spans="1:18" hidden="1">
      <c r="A2198" t="s">
        <v>349</v>
      </c>
      <c r="B2198">
        <v>16101</v>
      </c>
      <c r="C2198" t="s">
        <v>276</v>
      </c>
      <c r="D2198">
        <v>1667</v>
      </c>
      <c r="E2198">
        <v>-24</v>
      </c>
      <c r="F2198">
        <v>-144</v>
      </c>
      <c r="G2198">
        <v>61</v>
      </c>
      <c r="H2198">
        <v>3</v>
      </c>
      <c r="I2198">
        <v>0</v>
      </c>
      <c r="J2198">
        <v>1</v>
      </c>
      <c r="K2198">
        <v>0</v>
      </c>
      <c r="L2198">
        <v>0</v>
      </c>
      <c r="M2198">
        <v>75</v>
      </c>
      <c r="N2198">
        <v>1</v>
      </c>
      <c r="O2198">
        <v>-1</v>
      </c>
      <c r="P2198">
        <v>1530</v>
      </c>
      <c r="Q2198">
        <v>-28</v>
      </c>
      <c r="R2198">
        <v>-143</v>
      </c>
    </row>
    <row r="2199" spans="1:18" hidden="1">
      <c r="A2199" t="s">
        <v>349</v>
      </c>
      <c r="B2199">
        <v>16101</v>
      </c>
      <c r="C2199" t="s">
        <v>277</v>
      </c>
      <c r="D2199">
        <v>1661</v>
      </c>
      <c r="E2199">
        <v>-128</v>
      </c>
      <c r="F2199">
        <v>94</v>
      </c>
      <c r="G2199">
        <v>26</v>
      </c>
      <c r="H2199">
        <v>3</v>
      </c>
      <c r="I2199">
        <v>0</v>
      </c>
      <c r="J2199">
        <v>1</v>
      </c>
      <c r="K2199">
        <v>0</v>
      </c>
      <c r="L2199">
        <v>0</v>
      </c>
      <c r="M2199">
        <v>58</v>
      </c>
      <c r="N2199">
        <v>1</v>
      </c>
      <c r="O2199">
        <v>0</v>
      </c>
      <c r="P2199">
        <v>1576</v>
      </c>
      <c r="Q2199">
        <v>-132</v>
      </c>
      <c r="R2199">
        <v>94</v>
      </c>
    </row>
    <row r="2200" spans="1:18" hidden="1">
      <c r="A2200" t="s">
        <v>349</v>
      </c>
      <c r="B2200">
        <v>16101</v>
      </c>
      <c r="C2200" t="s">
        <v>278</v>
      </c>
      <c r="D2200">
        <v>1712</v>
      </c>
      <c r="E2200">
        <v>-88</v>
      </c>
      <c r="F2200">
        <v>22</v>
      </c>
      <c r="G2200">
        <v>24</v>
      </c>
      <c r="H2200">
        <v>1</v>
      </c>
      <c r="I2200">
        <v>0</v>
      </c>
      <c r="J2200">
        <v>1</v>
      </c>
      <c r="K2200">
        <v>0</v>
      </c>
      <c r="L2200">
        <v>0</v>
      </c>
      <c r="M2200">
        <v>57</v>
      </c>
      <c r="N2200">
        <v>3</v>
      </c>
      <c r="O2200">
        <v>0</v>
      </c>
      <c r="P2200">
        <v>1630</v>
      </c>
      <c r="Q2200">
        <v>-92</v>
      </c>
      <c r="R2200">
        <v>22</v>
      </c>
    </row>
    <row r="2201" spans="1:18" hidden="1">
      <c r="A2201" t="s">
        <v>349</v>
      </c>
      <c r="B2201">
        <v>16101</v>
      </c>
      <c r="C2201" t="s">
        <v>279</v>
      </c>
      <c r="D2201">
        <v>1700</v>
      </c>
      <c r="E2201">
        <v>-81</v>
      </c>
      <c r="F2201">
        <v>31</v>
      </c>
      <c r="G2201">
        <v>27</v>
      </c>
      <c r="H2201">
        <v>2</v>
      </c>
      <c r="I2201">
        <v>-2</v>
      </c>
      <c r="J2201">
        <v>1</v>
      </c>
      <c r="K2201">
        <v>0</v>
      </c>
      <c r="L2201">
        <v>0</v>
      </c>
      <c r="M2201">
        <v>58</v>
      </c>
      <c r="N2201">
        <v>0</v>
      </c>
      <c r="O2201">
        <v>0</v>
      </c>
      <c r="P2201">
        <v>1614</v>
      </c>
      <c r="Q2201">
        <v>-83</v>
      </c>
      <c r="R2201">
        <v>33</v>
      </c>
    </row>
    <row r="2202" spans="1:18" hidden="1">
      <c r="A2202" t="s">
        <v>349</v>
      </c>
      <c r="B2202">
        <v>16101</v>
      </c>
      <c r="C2202" t="s">
        <v>280</v>
      </c>
      <c r="D2202">
        <v>1773</v>
      </c>
      <c r="E2202">
        <v>28</v>
      </c>
      <c r="F2202">
        <v>51</v>
      </c>
      <c r="G2202">
        <v>28</v>
      </c>
      <c r="H2202">
        <v>0</v>
      </c>
      <c r="I2202">
        <v>0</v>
      </c>
      <c r="J2202">
        <v>1</v>
      </c>
      <c r="K2202">
        <v>0</v>
      </c>
      <c r="L2202">
        <v>0</v>
      </c>
      <c r="M2202">
        <v>74</v>
      </c>
      <c r="N2202">
        <v>2</v>
      </c>
      <c r="O2202">
        <v>0</v>
      </c>
      <c r="P2202">
        <v>1670</v>
      </c>
      <c r="Q2202">
        <v>26</v>
      </c>
      <c r="R2202">
        <v>51</v>
      </c>
    </row>
    <row r="2203" spans="1:18" hidden="1">
      <c r="A2203" t="s">
        <v>349</v>
      </c>
      <c r="B2203">
        <v>16101</v>
      </c>
      <c r="C2203" t="s">
        <v>281</v>
      </c>
      <c r="D2203">
        <v>1700</v>
      </c>
      <c r="E2203">
        <v>9</v>
      </c>
      <c r="F2203">
        <v>3</v>
      </c>
      <c r="G2203">
        <v>27</v>
      </c>
      <c r="H2203">
        <v>5</v>
      </c>
      <c r="I2203">
        <v>1</v>
      </c>
      <c r="J2203">
        <v>1</v>
      </c>
      <c r="K2203">
        <v>0</v>
      </c>
      <c r="L2203">
        <v>0</v>
      </c>
      <c r="M2203">
        <v>73</v>
      </c>
      <c r="N2203">
        <v>2</v>
      </c>
      <c r="O2203">
        <v>-1</v>
      </c>
      <c r="P2203">
        <v>1599</v>
      </c>
      <c r="Q2203">
        <v>2</v>
      </c>
      <c r="R2203">
        <v>3</v>
      </c>
    </row>
    <row r="2204" spans="1:18" hidden="1">
      <c r="A2204" t="s">
        <v>349</v>
      </c>
      <c r="B2204">
        <v>16101</v>
      </c>
      <c r="C2204" t="s">
        <v>282</v>
      </c>
      <c r="D2204">
        <v>1900</v>
      </c>
      <c r="E2204">
        <v>33</v>
      </c>
      <c r="F2204">
        <v>-5</v>
      </c>
      <c r="G2204">
        <v>68</v>
      </c>
      <c r="H2204">
        <v>8</v>
      </c>
      <c r="I2204">
        <v>-1</v>
      </c>
      <c r="J2204">
        <v>2</v>
      </c>
      <c r="K2204">
        <v>0</v>
      </c>
      <c r="L2204">
        <v>0</v>
      </c>
      <c r="M2204">
        <v>122</v>
      </c>
      <c r="N2204">
        <v>5</v>
      </c>
      <c r="O2204">
        <v>-2</v>
      </c>
      <c r="P2204">
        <v>1708</v>
      </c>
      <c r="Q2204">
        <v>20</v>
      </c>
      <c r="R2204">
        <v>-2</v>
      </c>
    </row>
    <row r="2205" spans="1:18" hidden="1">
      <c r="A2205" t="s">
        <v>349</v>
      </c>
      <c r="B2205">
        <v>16101</v>
      </c>
      <c r="C2205" t="s">
        <v>283</v>
      </c>
      <c r="D2205">
        <v>1888</v>
      </c>
      <c r="E2205">
        <v>-4</v>
      </c>
      <c r="F2205">
        <v>36</v>
      </c>
      <c r="G2205">
        <v>62</v>
      </c>
      <c r="H2205">
        <v>4</v>
      </c>
      <c r="I2205">
        <v>4</v>
      </c>
      <c r="J2205">
        <v>2</v>
      </c>
      <c r="K2205">
        <v>0</v>
      </c>
      <c r="L2205">
        <v>0</v>
      </c>
      <c r="M2205">
        <v>126</v>
      </c>
      <c r="N2205">
        <v>18</v>
      </c>
      <c r="O2205">
        <v>-4</v>
      </c>
      <c r="P2205">
        <v>1698</v>
      </c>
      <c r="Q2205">
        <v>-26</v>
      </c>
      <c r="R2205">
        <v>36</v>
      </c>
    </row>
    <row r="2206" spans="1:18" hidden="1">
      <c r="A2206" t="s">
        <v>349</v>
      </c>
      <c r="B2206">
        <v>16101</v>
      </c>
      <c r="C2206" t="s">
        <v>284</v>
      </c>
      <c r="D2206">
        <v>1714</v>
      </c>
      <c r="E2206" t="s">
        <v>285</v>
      </c>
      <c r="F2206" t="s">
        <v>285</v>
      </c>
      <c r="G2206">
        <v>54</v>
      </c>
      <c r="H2206" t="s">
        <v>285</v>
      </c>
      <c r="I2206" t="s">
        <v>285</v>
      </c>
      <c r="J2206">
        <v>2</v>
      </c>
      <c r="K2206" t="s">
        <v>285</v>
      </c>
      <c r="L2206" t="s">
        <v>285</v>
      </c>
      <c r="M2206">
        <v>106</v>
      </c>
      <c r="N2206" t="s">
        <v>285</v>
      </c>
      <c r="O2206" t="s">
        <v>285</v>
      </c>
      <c r="P2206">
        <v>1552</v>
      </c>
      <c r="Q2206" t="s">
        <v>285</v>
      </c>
      <c r="R2206" t="s">
        <v>285</v>
      </c>
    </row>
    <row r="2207" spans="1:18" hidden="1">
      <c r="A2207" t="s">
        <v>349</v>
      </c>
      <c r="B2207">
        <v>16101</v>
      </c>
      <c r="C2207" t="s">
        <v>286</v>
      </c>
      <c r="D2207">
        <v>1759</v>
      </c>
      <c r="E2207" t="s">
        <v>285</v>
      </c>
      <c r="F2207" t="s">
        <v>285</v>
      </c>
      <c r="G2207">
        <v>104</v>
      </c>
      <c r="H2207" t="s">
        <v>285</v>
      </c>
      <c r="I2207" t="s">
        <v>285</v>
      </c>
      <c r="J2207">
        <v>2</v>
      </c>
      <c r="K2207" t="s">
        <v>285</v>
      </c>
      <c r="L2207" t="s">
        <v>285</v>
      </c>
      <c r="M2207">
        <v>103</v>
      </c>
      <c r="N2207" t="s">
        <v>285</v>
      </c>
      <c r="O2207" t="s">
        <v>285</v>
      </c>
      <c r="P2207">
        <v>1550</v>
      </c>
      <c r="Q2207" t="s">
        <v>285</v>
      </c>
      <c r="R2207" t="s">
        <v>285</v>
      </c>
    </row>
    <row r="2208" spans="1:18" hidden="1">
      <c r="A2208" t="s">
        <v>349</v>
      </c>
      <c r="B2208">
        <v>16101</v>
      </c>
      <c r="C2208" t="s">
        <v>287</v>
      </c>
      <c r="D2208">
        <v>1875</v>
      </c>
      <c r="E2208" t="s">
        <v>285</v>
      </c>
      <c r="F2208" t="s">
        <v>285</v>
      </c>
      <c r="G2208">
        <v>80</v>
      </c>
      <c r="H2208" t="s">
        <v>285</v>
      </c>
      <c r="I2208" t="s">
        <v>285</v>
      </c>
      <c r="J2208">
        <v>0</v>
      </c>
      <c r="K2208" t="s">
        <v>285</v>
      </c>
      <c r="L2208" t="s">
        <v>285</v>
      </c>
      <c r="M2208">
        <v>96</v>
      </c>
      <c r="N2208" t="s">
        <v>285</v>
      </c>
      <c r="O2208" t="s">
        <v>285</v>
      </c>
      <c r="P2208">
        <v>1699</v>
      </c>
      <c r="Q2208" t="s">
        <v>285</v>
      </c>
      <c r="R2208" t="s">
        <v>285</v>
      </c>
    </row>
    <row r="2209" spans="1:18" hidden="1">
      <c r="A2209" t="s">
        <v>349</v>
      </c>
      <c r="B2209">
        <v>16101</v>
      </c>
      <c r="C2209" t="s">
        <v>288</v>
      </c>
      <c r="D2209">
        <v>1708</v>
      </c>
      <c r="E2209" t="s">
        <v>285</v>
      </c>
      <c r="F2209" t="s">
        <v>285</v>
      </c>
      <c r="G2209">
        <v>25</v>
      </c>
      <c r="H2209" t="s">
        <v>285</v>
      </c>
      <c r="I2209" t="s">
        <v>285</v>
      </c>
      <c r="J2209">
        <v>0</v>
      </c>
      <c r="K2209" t="s">
        <v>285</v>
      </c>
      <c r="L2209" t="s">
        <v>285</v>
      </c>
      <c r="M2209">
        <v>65</v>
      </c>
      <c r="N2209" t="s">
        <v>285</v>
      </c>
      <c r="O2209" t="s">
        <v>285</v>
      </c>
      <c r="P2209">
        <v>1618</v>
      </c>
      <c r="Q2209" t="s">
        <v>285</v>
      </c>
      <c r="R2209" t="s">
        <v>285</v>
      </c>
    </row>
    <row r="2210" spans="1:18" hidden="1">
      <c r="A2210" t="s">
        <v>349</v>
      </c>
      <c r="B2210">
        <v>16101</v>
      </c>
      <c r="C2210" t="s">
        <v>289</v>
      </c>
      <c r="D2210">
        <v>1429</v>
      </c>
      <c r="E2210" t="s">
        <v>285</v>
      </c>
      <c r="F2210" t="s">
        <v>285</v>
      </c>
      <c r="G2210">
        <v>9</v>
      </c>
      <c r="H2210" t="s">
        <v>285</v>
      </c>
      <c r="I2210" t="s">
        <v>285</v>
      </c>
      <c r="J2210">
        <v>0</v>
      </c>
      <c r="K2210" t="s">
        <v>285</v>
      </c>
      <c r="L2210" t="s">
        <v>285</v>
      </c>
      <c r="M2210">
        <v>65</v>
      </c>
      <c r="N2210" t="s">
        <v>285</v>
      </c>
      <c r="O2210" t="s">
        <v>285</v>
      </c>
      <c r="P2210">
        <v>1355</v>
      </c>
      <c r="Q2210" t="s">
        <v>285</v>
      </c>
      <c r="R2210" t="s">
        <v>285</v>
      </c>
    </row>
    <row r="2211" spans="1:18" hidden="1">
      <c r="A2211" t="s">
        <v>349</v>
      </c>
      <c r="B2211">
        <v>16101</v>
      </c>
      <c r="C2211" t="s">
        <v>290</v>
      </c>
      <c r="D2211">
        <v>1611</v>
      </c>
      <c r="E2211" t="s">
        <v>285</v>
      </c>
      <c r="F2211" t="s">
        <v>285</v>
      </c>
      <c r="G2211">
        <v>8</v>
      </c>
      <c r="H2211" t="s">
        <v>285</v>
      </c>
      <c r="I2211" t="s">
        <v>285</v>
      </c>
      <c r="J2211">
        <v>0</v>
      </c>
      <c r="K2211" t="s">
        <v>285</v>
      </c>
      <c r="L2211" t="s">
        <v>285</v>
      </c>
      <c r="M2211">
        <v>60</v>
      </c>
      <c r="N2211" t="s">
        <v>285</v>
      </c>
      <c r="O2211" t="s">
        <v>285</v>
      </c>
      <c r="P2211">
        <v>1543</v>
      </c>
      <c r="Q2211" t="s">
        <v>285</v>
      </c>
      <c r="R2211" t="s">
        <v>285</v>
      </c>
    </row>
    <row r="2212" spans="1:18" hidden="1">
      <c r="A2212" t="s">
        <v>349</v>
      </c>
      <c r="B2212">
        <v>16101</v>
      </c>
      <c r="C2212" t="s">
        <v>291</v>
      </c>
      <c r="D2212">
        <v>1550</v>
      </c>
      <c r="E2212" t="s">
        <v>285</v>
      </c>
      <c r="F2212" t="s">
        <v>285</v>
      </c>
      <c r="G2212">
        <v>5</v>
      </c>
      <c r="H2212" t="s">
        <v>285</v>
      </c>
      <c r="I2212" t="s">
        <v>285</v>
      </c>
      <c r="J2212">
        <v>0</v>
      </c>
      <c r="K2212" t="s">
        <v>285</v>
      </c>
      <c r="L2212" t="s">
        <v>285</v>
      </c>
      <c r="M2212">
        <v>50</v>
      </c>
      <c r="N2212" t="s">
        <v>285</v>
      </c>
      <c r="O2212" t="s">
        <v>285</v>
      </c>
      <c r="P2212">
        <v>1495</v>
      </c>
      <c r="Q2212" t="s">
        <v>285</v>
      </c>
      <c r="R2212" t="s">
        <v>285</v>
      </c>
    </row>
    <row r="2213" spans="1:18" hidden="1">
      <c r="A2213" t="s">
        <v>349</v>
      </c>
      <c r="B2213">
        <v>16101</v>
      </c>
      <c r="C2213" t="s">
        <v>292</v>
      </c>
      <c r="D2213">
        <v>1496</v>
      </c>
      <c r="E2213" t="s">
        <v>285</v>
      </c>
      <c r="F2213" t="s">
        <v>285</v>
      </c>
      <c r="G2213">
        <v>4</v>
      </c>
      <c r="H2213" t="s">
        <v>285</v>
      </c>
      <c r="I2213" t="s">
        <v>285</v>
      </c>
      <c r="J2213">
        <v>0</v>
      </c>
      <c r="K2213" t="s">
        <v>285</v>
      </c>
      <c r="L2213" t="s">
        <v>285</v>
      </c>
      <c r="M2213">
        <v>44</v>
      </c>
      <c r="N2213" t="s">
        <v>285</v>
      </c>
      <c r="O2213" t="s">
        <v>285</v>
      </c>
      <c r="P2213">
        <v>1448</v>
      </c>
      <c r="Q2213" t="s">
        <v>285</v>
      </c>
      <c r="R2213" t="s">
        <v>285</v>
      </c>
    </row>
    <row r="2214" spans="1:18" hidden="1">
      <c r="A2214" t="s">
        <v>349</v>
      </c>
      <c r="B2214">
        <v>16101</v>
      </c>
      <c r="C2214" t="s">
        <v>293</v>
      </c>
      <c r="D2214">
        <v>1832</v>
      </c>
      <c r="E2214" t="s">
        <v>285</v>
      </c>
      <c r="F2214" t="s">
        <v>285</v>
      </c>
      <c r="G2214">
        <v>3</v>
      </c>
      <c r="H2214" t="s">
        <v>285</v>
      </c>
      <c r="I2214" t="s">
        <v>285</v>
      </c>
      <c r="J2214">
        <v>0</v>
      </c>
      <c r="K2214" t="s">
        <v>285</v>
      </c>
      <c r="L2214" t="s">
        <v>285</v>
      </c>
      <c r="M2214">
        <v>47</v>
      </c>
      <c r="N2214" t="s">
        <v>285</v>
      </c>
      <c r="O2214" t="s">
        <v>285</v>
      </c>
      <c r="P2214">
        <v>1782</v>
      </c>
      <c r="Q2214" t="s">
        <v>285</v>
      </c>
      <c r="R2214" t="s">
        <v>285</v>
      </c>
    </row>
    <row r="2215" spans="1:18" hidden="1">
      <c r="A2215" t="s">
        <v>349</v>
      </c>
      <c r="B2215">
        <v>16101</v>
      </c>
      <c r="C2215" t="s">
        <v>294</v>
      </c>
      <c r="D2215">
        <v>1657</v>
      </c>
      <c r="E2215" t="s">
        <v>285</v>
      </c>
      <c r="F2215" t="s">
        <v>285</v>
      </c>
      <c r="G2215">
        <v>2</v>
      </c>
      <c r="H2215" t="s">
        <v>285</v>
      </c>
      <c r="I2215" t="s">
        <v>285</v>
      </c>
      <c r="J2215">
        <v>0</v>
      </c>
      <c r="K2215" t="s">
        <v>285</v>
      </c>
      <c r="L2215" t="s">
        <v>285</v>
      </c>
      <c r="M2215">
        <v>48</v>
      </c>
      <c r="N2215" t="s">
        <v>285</v>
      </c>
      <c r="O2215" t="s">
        <v>285</v>
      </c>
      <c r="P2215">
        <v>1607</v>
      </c>
      <c r="Q2215" t="s">
        <v>285</v>
      </c>
      <c r="R2215" t="s">
        <v>285</v>
      </c>
    </row>
    <row r="2216" spans="1:18" hidden="1">
      <c r="A2216" t="s">
        <v>349</v>
      </c>
      <c r="B2216">
        <v>16101</v>
      </c>
      <c r="C2216" t="s">
        <v>295</v>
      </c>
      <c r="D2216">
        <v>1151</v>
      </c>
      <c r="E2216" t="s">
        <v>285</v>
      </c>
      <c r="F2216" t="s">
        <v>285</v>
      </c>
      <c r="G2216">
        <v>2</v>
      </c>
      <c r="H2216" t="s">
        <v>285</v>
      </c>
      <c r="I2216" t="s">
        <v>285</v>
      </c>
      <c r="J2216">
        <v>0</v>
      </c>
      <c r="K2216" t="s">
        <v>285</v>
      </c>
      <c r="L2216" t="s">
        <v>285</v>
      </c>
      <c r="M2216">
        <v>47</v>
      </c>
      <c r="N2216" t="s">
        <v>285</v>
      </c>
      <c r="O2216" t="s">
        <v>285</v>
      </c>
      <c r="P2216">
        <v>1102</v>
      </c>
      <c r="Q2216" t="s">
        <v>285</v>
      </c>
      <c r="R2216" t="s">
        <v>285</v>
      </c>
    </row>
    <row r="2217" spans="1:18" hidden="1">
      <c r="A2217" t="s">
        <v>349</v>
      </c>
      <c r="B2217">
        <v>16101</v>
      </c>
      <c r="C2217" t="s">
        <v>296</v>
      </c>
      <c r="D2217">
        <v>2712</v>
      </c>
      <c r="E2217" t="s">
        <v>285</v>
      </c>
      <c r="F2217" t="s">
        <v>285</v>
      </c>
      <c r="G2217">
        <v>2</v>
      </c>
      <c r="H2217" t="s">
        <v>285</v>
      </c>
      <c r="I2217" t="s">
        <v>285</v>
      </c>
      <c r="J2217">
        <v>0</v>
      </c>
      <c r="K2217" t="s">
        <v>285</v>
      </c>
      <c r="L2217" t="s">
        <v>285</v>
      </c>
      <c r="M2217">
        <v>56</v>
      </c>
      <c r="N2217" t="s">
        <v>285</v>
      </c>
      <c r="O2217" t="s">
        <v>285</v>
      </c>
      <c r="P2217">
        <v>2654</v>
      </c>
      <c r="Q2217" t="s">
        <v>285</v>
      </c>
      <c r="R2217" t="s">
        <v>285</v>
      </c>
    </row>
    <row r="2218" spans="1:18" hidden="1">
      <c r="A2218" t="s">
        <v>349</v>
      </c>
      <c r="B2218">
        <v>16101</v>
      </c>
      <c r="C2218" t="s">
        <v>297</v>
      </c>
      <c r="D2218">
        <v>3924</v>
      </c>
      <c r="E2218" t="s">
        <v>285</v>
      </c>
      <c r="F2218" t="s">
        <v>285</v>
      </c>
      <c r="G2218">
        <v>2</v>
      </c>
      <c r="H2218" t="s">
        <v>285</v>
      </c>
      <c r="I2218" t="s">
        <v>285</v>
      </c>
      <c r="J2218">
        <v>0</v>
      </c>
      <c r="K2218" t="s">
        <v>285</v>
      </c>
      <c r="L2218" t="s">
        <v>285</v>
      </c>
      <c r="M2218">
        <v>61</v>
      </c>
      <c r="N2218" t="s">
        <v>285</v>
      </c>
      <c r="O2218" t="s">
        <v>285</v>
      </c>
      <c r="P2218">
        <v>3861</v>
      </c>
      <c r="Q2218" t="s">
        <v>285</v>
      </c>
      <c r="R2218" t="s">
        <v>285</v>
      </c>
    </row>
    <row r="2219" spans="1:18" hidden="1">
      <c r="A2219" t="s">
        <v>349</v>
      </c>
      <c r="B2219">
        <v>16101</v>
      </c>
      <c r="C2219" t="s">
        <v>298</v>
      </c>
      <c r="D2219">
        <v>4477</v>
      </c>
      <c r="E2219" t="s">
        <v>285</v>
      </c>
      <c r="F2219" t="s">
        <v>285</v>
      </c>
      <c r="G2219">
        <v>102</v>
      </c>
      <c r="H2219" t="s">
        <v>285</v>
      </c>
      <c r="I2219" t="s">
        <v>285</v>
      </c>
      <c r="J2219">
        <v>0</v>
      </c>
      <c r="K2219" t="s">
        <v>285</v>
      </c>
      <c r="L2219" t="s">
        <v>285</v>
      </c>
      <c r="M2219">
        <v>64</v>
      </c>
      <c r="N2219" t="s">
        <v>285</v>
      </c>
      <c r="O2219" t="s">
        <v>285</v>
      </c>
      <c r="P2219">
        <v>4311</v>
      </c>
      <c r="Q2219" t="s">
        <v>285</v>
      </c>
      <c r="R2219" t="s">
        <v>285</v>
      </c>
    </row>
    <row r="2220" spans="1:18" hidden="1">
      <c r="A2220" t="s">
        <v>349</v>
      </c>
      <c r="B2220">
        <v>16101</v>
      </c>
      <c r="C2220" t="s">
        <v>299</v>
      </c>
      <c r="D2220">
        <v>6824</v>
      </c>
      <c r="E2220" t="s">
        <v>285</v>
      </c>
      <c r="F2220" t="s">
        <v>285</v>
      </c>
      <c r="G2220">
        <v>101</v>
      </c>
      <c r="H2220" t="s">
        <v>285</v>
      </c>
      <c r="I2220" t="s">
        <v>285</v>
      </c>
      <c r="J2220">
        <v>0</v>
      </c>
      <c r="K2220" t="s">
        <v>285</v>
      </c>
      <c r="L2220" t="s">
        <v>285</v>
      </c>
      <c r="M2220">
        <v>66</v>
      </c>
      <c r="N2220" t="s">
        <v>285</v>
      </c>
      <c r="O2220" t="s">
        <v>285</v>
      </c>
      <c r="P2220">
        <v>6657</v>
      </c>
      <c r="Q2220" t="s">
        <v>285</v>
      </c>
      <c r="R2220" t="s">
        <v>285</v>
      </c>
    </row>
    <row r="2221" spans="1:18" hidden="1">
      <c r="A2221" t="s">
        <v>349</v>
      </c>
      <c r="B2221">
        <v>16101</v>
      </c>
      <c r="C2221" t="s">
        <v>300</v>
      </c>
      <c r="D2221">
        <v>3032</v>
      </c>
      <c r="E2221" t="s">
        <v>285</v>
      </c>
      <c r="F2221" t="s">
        <v>285</v>
      </c>
      <c r="G2221">
        <v>554</v>
      </c>
      <c r="H2221" t="s">
        <v>285</v>
      </c>
      <c r="I2221" t="s">
        <v>285</v>
      </c>
      <c r="J2221">
        <v>0</v>
      </c>
      <c r="K2221" t="s">
        <v>285</v>
      </c>
      <c r="L2221" t="s">
        <v>285</v>
      </c>
      <c r="M2221">
        <v>70</v>
      </c>
      <c r="N2221" t="s">
        <v>285</v>
      </c>
      <c r="O2221" t="s">
        <v>285</v>
      </c>
      <c r="P2221">
        <v>2408</v>
      </c>
      <c r="Q2221" t="s">
        <v>285</v>
      </c>
      <c r="R2221" t="s">
        <v>285</v>
      </c>
    </row>
    <row r="2222" spans="1:18" hidden="1">
      <c r="A2222" t="s">
        <v>349</v>
      </c>
      <c r="B2222">
        <v>16101</v>
      </c>
      <c r="C2222" t="s">
        <v>301</v>
      </c>
      <c r="D2222">
        <v>938</v>
      </c>
      <c r="E2222" t="s">
        <v>285</v>
      </c>
      <c r="F2222" t="s">
        <v>285</v>
      </c>
      <c r="G2222">
        <v>204</v>
      </c>
      <c r="H2222" t="s">
        <v>285</v>
      </c>
      <c r="I2222" t="s">
        <v>285</v>
      </c>
      <c r="J2222">
        <v>0</v>
      </c>
      <c r="K2222" t="s">
        <v>285</v>
      </c>
      <c r="L2222" t="s">
        <v>285</v>
      </c>
      <c r="M2222">
        <v>71</v>
      </c>
      <c r="N2222" t="s">
        <v>285</v>
      </c>
      <c r="O2222" t="s">
        <v>285</v>
      </c>
      <c r="P2222">
        <v>663</v>
      </c>
      <c r="Q2222" t="s">
        <v>285</v>
      </c>
      <c r="R2222" t="s">
        <v>285</v>
      </c>
    </row>
    <row r="2223" spans="1:18" hidden="1">
      <c r="A2223" t="s">
        <v>349</v>
      </c>
      <c r="B2223">
        <v>16101</v>
      </c>
      <c r="C2223" t="s">
        <v>302</v>
      </c>
      <c r="D2223">
        <v>958</v>
      </c>
      <c r="E2223" t="s">
        <v>285</v>
      </c>
      <c r="F2223" t="s">
        <v>285</v>
      </c>
      <c r="G2223">
        <v>203</v>
      </c>
      <c r="H2223" t="s">
        <v>285</v>
      </c>
      <c r="I2223" t="s">
        <v>285</v>
      </c>
      <c r="J2223">
        <v>0</v>
      </c>
      <c r="K2223" t="s">
        <v>285</v>
      </c>
      <c r="L2223" t="s">
        <v>285</v>
      </c>
      <c r="M2223">
        <v>74</v>
      </c>
      <c r="N2223" t="s">
        <v>285</v>
      </c>
      <c r="O2223" t="s">
        <v>285</v>
      </c>
      <c r="P2223">
        <v>681</v>
      </c>
      <c r="Q2223" t="s">
        <v>285</v>
      </c>
      <c r="R2223" t="s">
        <v>285</v>
      </c>
    </row>
    <row r="2224" spans="1:18" hidden="1">
      <c r="A2224" t="s">
        <v>349</v>
      </c>
      <c r="B2224">
        <v>16101</v>
      </c>
      <c r="C2224" t="s">
        <v>303</v>
      </c>
      <c r="D2224">
        <v>1045</v>
      </c>
      <c r="E2224" t="s">
        <v>285</v>
      </c>
      <c r="F2224" t="s">
        <v>285</v>
      </c>
      <c r="G2224">
        <v>305</v>
      </c>
      <c r="H2224" t="s">
        <v>285</v>
      </c>
      <c r="I2224" t="s">
        <v>285</v>
      </c>
      <c r="J2224">
        <v>0</v>
      </c>
      <c r="K2224" t="s">
        <v>285</v>
      </c>
      <c r="L2224" t="s">
        <v>285</v>
      </c>
      <c r="M2224">
        <v>77</v>
      </c>
      <c r="N2224" t="s">
        <v>285</v>
      </c>
      <c r="O2224" t="s">
        <v>285</v>
      </c>
      <c r="P2224">
        <v>663</v>
      </c>
      <c r="Q2224" t="s">
        <v>285</v>
      </c>
      <c r="R2224" t="s">
        <v>285</v>
      </c>
    </row>
    <row r="2225" spans="1:18" hidden="1">
      <c r="A2225" t="s">
        <v>349</v>
      </c>
      <c r="B2225">
        <v>16101</v>
      </c>
      <c r="C2225" t="s">
        <v>304</v>
      </c>
      <c r="D2225">
        <v>1044</v>
      </c>
      <c r="E2225" t="s">
        <v>285</v>
      </c>
      <c r="F2225" t="s">
        <v>285</v>
      </c>
      <c r="G2225">
        <v>305</v>
      </c>
      <c r="H2225" t="s">
        <v>285</v>
      </c>
      <c r="I2225" t="s">
        <v>285</v>
      </c>
      <c r="J2225">
        <v>0</v>
      </c>
      <c r="K2225" t="s">
        <v>285</v>
      </c>
      <c r="L2225" t="s">
        <v>285</v>
      </c>
      <c r="M2225">
        <v>81</v>
      </c>
      <c r="N2225" t="s">
        <v>285</v>
      </c>
      <c r="O2225" t="s">
        <v>285</v>
      </c>
      <c r="P2225">
        <v>658</v>
      </c>
      <c r="Q2225" t="s">
        <v>285</v>
      </c>
      <c r="R2225" t="s">
        <v>285</v>
      </c>
    </row>
    <row r="2226" spans="1:18" hidden="1">
      <c r="A2226" t="s">
        <v>349</v>
      </c>
      <c r="B2226">
        <v>16101</v>
      </c>
      <c r="C2226" t="s">
        <v>305</v>
      </c>
      <c r="D2226">
        <v>1031</v>
      </c>
      <c r="E2226" t="s">
        <v>285</v>
      </c>
      <c r="F2226" t="s">
        <v>285</v>
      </c>
      <c r="G2226">
        <v>305</v>
      </c>
      <c r="H2226" t="s">
        <v>285</v>
      </c>
      <c r="I2226" t="s">
        <v>285</v>
      </c>
      <c r="J2226">
        <v>0</v>
      </c>
      <c r="K2226" t="s">
        <v>285</v>
      </c>
      <c r="L2226" t="s">
        <v>285</v>
      </c>
      <c r="M2226">
        <v>86</v>
      </c>
      <c r="N2226" t="s">
        <v>285</v>
      </c>
      <c r="O2226" t="s">
        <v>285</v>
      </c>
      <c r="P2226">
        <v>640</v>
      </c>
      <c r="Q2226" t="s">
        <v>285</v>
      </c>
      <c r="R2226" t="s">
        <v>285</v>
      </c>
    </row>
    <row r="2227" spans="1:18" hidden="1">
      <c r="A2227" t="s">
        <v>349</v>
      </c>
      <c r="B2227">
        <v>16101</v>
      </c>
      <c r="C2227" t="s">
        <v>306</v>
      </c>
      <c r="D2227">
        <v>1039</v>
      </c>
      <c r="E2227" t="s">
        <v>285</v>
      </c>
      <c r="F2227" t="s">
        <v>285</v>
      </c>
      <c r="G2227">
        <v>306</v>
      </c>
      <c r="H2227" t="s">
        <v>285</v>
      </c>
      <c r="I2227" t="s">
        <v>285</v>
      </c>
      <c r="J2227">
        <v>0</v>
      </c>
      <c r="K2227" t="s">
        <v>285</v>
      </c>
      <c r="L2227" t="s">
        <v>285</v>
      </c>
      <c r="M2227">
        <v>90</v>
      </c>
      <c r="N2227" t="s">
        <v>285</v>
      </c>
      <c r="O2227" t="s">
        <v>285</v>
      </c>
      <c r="P2227">
        <v>643</v>
      </c>
      <c r="Q2227" t="s">
        <v>285</v>
      </c>
      <c r="R2227" t="s">
        <v>285</v>
      </c>
    </row>
    <row r="2228" spans="1:18" hidden="1">
      <c r="A2228" t="s">
        <v>349</v>
      </c>
      <c r="B2228">
        <v>16101</v>
      </c>
      <c r="C2228" t="s">
        <v>307</v>
      </c>
      <c r="D2228">
        <v>1789</v>
      </c>
      <c r="E2228" t="s">
        <v>285</v>
      </c>
      <c r="F2228" t="s">
        <v>285</v>
      </c>
      <c r="G2228">
        <v>1088</v>
      </c>
      <c r="H2228" t="s">
        <v>285</v>
      </c>
      <c r="I2228" t="s">
        <v>285</v>
      </c>
      <c r="J2228">
        <v>0</v>
      </c>
      <c r="K2228" t="s">
        <v>285</v>
      </c>
      <c r="L2228" t="s">
        <v>285</v>
      </c>
      <c r="M2228">
        <v>88</v>
      </c>
      <c r="N2228" t="s">
        <v>285</v>
      </c>
      <c r="O2228" t="s">
        <v>285</v>
      </c>
      <c r="P2228">
        <v>613</v>
      </c>
      <c r="Q2228" t="s">
        <v>285</v>
      </c>
      <c r="R2228" t="s">
        <v>285</v>
      </c>
    </row>
    <row r="2229" spans="1:18" hidden="1">
      <c r="A2229" t="s">
        <v>349</v>
      </c>
      <c r="B2229">
        <v>16101</v>
      </c>
      <c r="C2229" t="s">
        <v>308</v>
      </c>
      <c r="D2229">
        <v>1054</v>
      </c>
      <c r="E2229" t="s">
        <v>285</v>
      </c>
      <c r="F2229" t="s">
        <v>285</v>
      </c>
      <c r="G2229">
        <v>306</v>
      </c>
      <c r="H2229" t="s">
        <v>285</v>
      </c>
      <c r="I2229" t="s">
        <v>285</v>
      </c>
      <c r="J2229">
        <v>0</v>
      </c>
      <c r="K2229" t="s">
        <v>285</v>
      </c>
      <c r="L2229" t="s">
        <v>285</v>
      </c>
      <c r="M2229">
        <v>93</v>
      </c>
      <c r="N2229" t="s">
        <v>285</v>
      </c>
      <c r="O2229" t="s">
        <v>285</v>
      </c>
      <c r="P2229">
        <v>655</v>
      </c>
      <c r="Q2229" t="s">
        <v>285</v>
      </c>
      <c r="R2229" t="s">
        <v>285</v>
      </c>
    </row>
    <row r="2230" spans="1:18" hidden="1">
      <c r="A2230" t="s">
        <v>349</v>
      </c>
      <c r="B2230">
        <v>16101</v>
      </c>
      <c r="C2230" t="s">
        <v>309</v>
      </c>
      <c r="D2230">
        <v>3455</v>
      </c>
      <c r="E2230" t="s">
        <v>285</v>
      </c>
      <c r="F2230" t="s">
        <v>285</v>
      </c>
      <c r="G2230">
        <v>2744</v>
      </c>
      <c r="H2230" t="s">
        <v>285</v>
      </c>
      <c r="I2230" t="s">
        <v>285</v>
      </c>
      <c r="J2230">
        <v>0</v>
      </c>
      <c r="K2230" t="s">
        <v>285</v>
      </c>
      <c r="L2230" t="s">
        <v>285</v>
      </c>
      <c r="M2230">
        <v>95</v>
      </c>
      <c r="N2230" t="s">
        <v>285</v>
      </c>
      <c r="O2230" t="s">
        <v>285</v>
      </c>
      <c r="P2230">
        <v>616</v>
      </c>
      <c r="Q2230" t="s">
        <v>285</v>
      </c>
      <c r="R2230" t="s">
        <v>285</v>
      </c>
    </row>
    <row r="2231" spans="1:18" hidden="1">
      <c r="A2231" t="s">
        <v>349</v>
      </c>
      <c r="B2231">
        <v>16101</v>
      </c>
      <c r="C2231" t="s">
        <v>310</v>
      </c>
      <c r="D2231">
        <v>1903</v>
      </c>
      <c r="E2231" t="s">
        <v>285</v>
      </c>
      <c r="F2231" t="s">
        <v>285</v>
      </c>
      <c r="G2231">
        <v>1210</v>
      </c>
      <c r="H2231" t="s">
        <v>285</v>
      </c>
      <c r="I2231" t="s">
        <v>285</v>
      </c>
      <c r="J2231">
        <v>0</v>
      </c>
      <c r="K2231" t="s">
        <v>285</v>
      </c>
      <c r="L2231" t="s">
        <v>285</v>
      </c>
      <c r="M2231">
        <v>97</v>
      </c>
      <c r="N2231" t="s">
        <v>285</v>
      </c>
      <c r="O2231" t="s">
        <v>285</v>
      </c>
      <c r="P2231">
        <v>596</v>
      </c>
      <c r="Q2231" t="s">
        <v>285</v>
      </c>
      <c r="R2231" t="s">
        <v>285</v>
      </c>
    </row>
    <row r="2232" spans="1:18" hidden="1">
      <c r="A2232" t="s">
        <v>349</v>
      </c>
      <c r="B2232">
        <v>16101</v>
      </c>
      <c r="C2232" t="s">
        <v>311</v>
      </c>
      <c r="D2232">
        <v>2223</v>
      </c>
      <c r="E2232" t="s">
        <v>285</v>
      </c>
      <c r="F2232" t="s">
        <v>285</v>
      </c>
      <c r="G2232">
        <v>1568</v>
      </c>
      <c r="H2232" t="s">
        <v>285</v>
      </c>
      <c r="I2232" t="s">
        <v>285</v>
      </c>
      <c r="J2232">
        <v>0</v>
      </c>
      <c r="K2232" t="s">
        <v>285</v>
      </c>
      <c r="L2232" t="s">
        <v>285</v>
      </c>
      <c r="M2232">
        <v>99</v>
      </c>
      <c r="N2232" t="s">
        <v>285</v>
      </c>
      <c r="O2232" t="s">
        <v>285</v>
      </c>
      <c r="P2232">
        <v>556</v>
      </c>
      <c r="Q2232" t="s">
        <v>285</v>
      </c>
      <c r="R2232" t="s">
        <v>285</v>
      </c>
    </row>
    <row r="2233" spans="1:18" hidden="1">
      <c r="A2233" t="s">
        <v>349</v>
      </c>
      <c r="B2233">
        <v>16101</v>
      </c>
      <c r="C2233" t="s">
        <v>312</v>
      </c>
      <c r="D2233">
        <v>3232</v>
      </c>
      <c r="E2233" t="s">
        <v>285</v>
      </c>
      <c r="F2233" t="s">
        <v>285</v>
      </c>
      <c r="G2233">
        <v>2631</v>
      </c>
      <c r="H2233" t="s">
        <v>285</v>
      </c>
      <c r="I2233" t="s">
        <v>285</v>
      </c>
      <c r="J2233">
        <v>0</v>
      </c>
      <c r="K2233" t="s">
        <v>285</v>
      </c>
      <c r="L2233" t="s">
        <v>285</v>
      </c>
      <c r="M2233">
        <v>94</v>
      </c>
      <c r="N2233" t="s">
        <v>285</v>
      </c>
      <c r="O2233" t="s">
        <v>285</v>
      </c>
      <c r="P2233">
        <v>507</v>
      </c>
      <c r="Q2233" t="s">
        <v>285</v>
      </c>
      <c r="R2233" t="s">
        <v>285</v>
      </c>
    </row>
    <row r="2234" spans="1:18" hidden="1">
      <c r="A2234" t="s">
        <v>349</v>
      </c>
      <c r="B2234">
        <v>16101</v>
      </c>
      <c r="C2234" t="s">
        <v>313</v>
      </c>
      <c r="D2234">
        <v>4034</v>
      </c>
      <c r="E2234" t="s">
        <v>285</v>
      </c>
      <c r="F2234" t="s">
        <v>285</v>
      </c>
      <c r="G2234">
        <v>3413</v>
      </c>
      <c r="H2234" t="s">
        <v>285</v>
      </c>
      <c r="I2234" t="s">
        <v>285</v>
      </c>
      <c r="J2234">
        <v>0</v>
      </c>
      <c r="K2234" t="s">
        <v>285</v>
      </c>
      <c r="L2234" t="s">
        <v>285</v>
      </c>
      <c r="M2234">
        <v>97</v>
      </c>
      <c r="N2234" t="s">
        <v>285</v>
      </c>
      <c r="O2234" t="s">
        <v>285</v>
      </c>
      <c r="P2234">
        <v>524</v>
      </c>
      <c r="Q2234" t="s">
        <v>285</v>
      </c>
      <c r="R2234" t="s">
        <v>285</v>
      </c>
    </row>
    <row r="2235" spans="1:18" hidden="1">
      <c r="A2235" t="s">
        <v>349</v>
      </c>
      <c r="B2235">
        <v>16101</v>
      </c>
      <c r="C2235" t="s">
        <v>314</v>
      </c>
      <c r="D2235">
        <v>3290</v>
      </c>
      <c r="E2235" t="s">
        <v>285</v>
      </c>
      <c r="F2235" t="s">
        <v>285</v>
      </c>
      <c r="G2235">
        <v>2657</v>
      </c>
      <c r="H2235" t="s">
        <v>285</v>
      </c>
      <c r="I2235" t="s">
        <v>285</v>
      </c>
      <c r="J2235">
        <v>0</v>
      </c>
      <c r="K2235" t="s">
        <v>285</v>
      </c>
      <c r="L2235" t="s">
        <v>285</v>
      </c>
      <c r="M2235">
        <v>97</v>
      </c>
      <c r="N2235" t="s">
        <v>285</v>
      </c>
      <c r="O2235" t="s">
        <v>285</v>
      </c>
      <c r="P2235">
        <v>536</v>
      </c>
      <c r="Q2235" t="s">
        <v>285</v>
      </c>
      <c r="R2235" t="s">
        <v>285</v>
      </c>
    </row>
    <row r="2236" spans="1:18" hidden="1">
      <c r="A2236" t="s">
        <v>349</v>
      </c>
      <c r="B2236">
        <v>16101</v>
      </c>
      <c r="C2236" t="s">
        <v>315</v>
      </c>
      <c r="D2236">
        <v>3767</v>
      </c>
      <c r="E2236" t="s">
        <v>285</v>
      </c>
      <c r="F2236" t="s">
        <v>285</v>
      </c>
      <c r="G2236">
        <v>3178</v>
      </c>
      <c r="H2236" t="s">
        <v>285</v>
      </c>
      <c r="I2236" t="s">
        <v>285</v>
      </c>
      <c r="J2236">
        <v>0</v>
      </c>
      <c r="K2236" t="s">
        <v>285</v>
      </c>
      <c r="L2236" t="s">
        <v>285</v>
      </c>
      <c r="M2236">
        <v>93</v>
      </c>
      <c r="N2236" t="s">
        <v>285</v>
      </c>
      <c r="O2236" t="s">
        <v>285</v>
      </c>
      <c r="P2236">
        <v>496</v>
      </c>
      <c r="Q2236" t="s">
        <v>285</v>
      </c>
      <c r="R2236" t="s">
        <v>285</v>
      </c>
    </row>
    <row r="2237" spans="1:18" hidden="1">
      <c r="A2237" t="s">
        <v>349</v>
      </c>
      <c r="B2237">
        <v>16101</v>
      </c>
      <c r="C2237" t="s">
        <v>316</v>
      </c>
      <c r="D2237">
        <v>3438</v>
      </c>
      <c r="E2237" t="s">
        <v>285</v>
      </c>
      <c r="F2237" t="s">
        <v>285</v>
      </c>
      <c r="G2237">
        <v>2870</v>
      </c>
      <c r="H2237" t="s">
        <v>285</v>
      </c>
      <c r="I2237" t="s">
        <v>285</v>
      </c>
      <c r="J2237">
        <v>0</v>
      </c>
      <c r="K2237" t="s">
        <v>285</v>
      </c>
      <c r="L2237" t="s">
        <v>285</v>
      </c>
      <c r="M2237">
        <v>100</v>
      </c>
      <c r="N2237" t="s">
        <v>285</v>
      </c>
      <c r="O2237" t="s">
        <v>285</v>
      </c>
      <c r="P2237">
        <v>468</v>
      </c>
      <c r="Q2237" t="s">
        <v>285</v>
      </c>
      <c r="R2237" t="s">
        <v>285</v>
      </c>
    </row>
    <row r="2238" spans="1:18" hidden="1">
      <c r="A2238" t="s">
        <v>349</v>
      </c>
      <c r="B2238">
        <v>16101</v>
      </c>
      <c r="C2238" t="s">
        <v>317</v>
      </c>
      <c r="D2238">
        <v>4305</v>
      </c>
      <c r="E2238" t="s">
        <v>285</v>
      </c>
      <c r="F2238" t="s">
        <v>285</v>
      </c>
      <c r="G2238">
        <v>3759</v>
      </c>
      <c r="H2238" t="s">
        <v>285</v>
      </c>
      <c r="I2238" t="s">
        <v>285</v>
      </c>
      <c r="J2238">
        <v>0</v>
      </c>
      <c r="K2238" t="s">
        <v>285</v>
      </c>
      <c r="L2238" t="s">
        <v>285</v>
      </c>
      <c r="M2238">
        <v>97</v>
      </c>
      <c r="N2238" t="s">
        <v>285</v>
      </c>
      <c r="O2238" t="s">
        <v>285</v>
      </c>
      <c r="P2238">
        <v>449</v>
      </c>
      <c r="Q2238" t="s">
        <v>285</v>
      </c>
      <c r="R2238" t="s">
        <v>285</v>
      </c>
    </row>
    <row r="2239" spans="1:18" hidden="1">
      <c r="A2239" t="s">
        <v>349</v>
      </c>
      <c r="B2239">
        <v>16101</v>
      </c>
      <c r="C2239" t="s">
        <v>318</v>
      </c>
      <c r="D2239">
        <v>4537</v>
      </c>
      <c r="E2239" t="s">
        <v>285</v>
      </c>
      <c r="F2239" t="s">
        <v>285</v>
      </c>
      <c r="G2239">
        <v>4014</v>
      </c>
      <c r="H2239" t="s">
        <v>285</v>
      </c>
      <c r="I2239" t="s">
        <v>285</v>
      </c>
      <c r="J2239">
        <v>0</v>
      </c>
      <c r="K2239" t="s">
        <v>285</v>
      </c>
      <c r="L2239" t="s">
        <v>285</v>
      </c>
      <c r="M2239">
        <v>93</v>
      </c>
      <c r="N2239" t="s">
        <v>285</v>
      </c>
      <c r="O2239" t="s">
        <v>285</v>
      </c>
      <c r="P2239">
        <v>430</v>
      </c>
      <c r="Q2239" t="s">
        <v>285</v>
      </c>
      <c r="R2239" t="s">
        <v>285</v>
      </c>
    </row>
    <row r="2240" spans="1:18" hidden="1">
      <c r="A2240" t="s">
        <v>349</v>
      </c>
      <c r="B2240">
        <v>16101</v>
      </c>
      <c r="C2240" t="s">
        <v>319</v>
      </c>
      <c r="D2240">
        <v>3839</v>
      </c>
      <c r="E2240" t="s">
        <v>285</v>
      </c>
      <c r="F2240" t="s">
        <v>285</v>
      </c>
      <c r="G2240">
        <v>3381</v>
      </c>
      <c r="H2240" t="s">
        <v>285</v>
      </c>
      <c r="I2240" t="s">
        <v>285</v>
      </c>
      <c r="J2240">
        <v>0</v>
      </c>
      <c r="K2240" t="s">
        <v>285</v>
      </c>
      <c r="L2240" t="s">
        <v>285</v>
      </c>
      <c r="M2240">
        <v>86</v>
      </c>
      <c r="N2240" t="s">
        <v>285</v>
      </c>
      <c r="O2240" t="s">
        <v>285</v>
      </c>
      <c r="P2240">
        <v>372</v>
      </c>
      <c r="Q2240" t="s">
        <v>285</v>
      </c>
      <c r="R2240" t="s">
        <v>285</v>
      </c>
    </row>
    <row r="2241" spans="1:18" hidden="1">
      <c r="A2241" t="s">
        <v>349</v>
      </c>
      <c r="B2241">
        <v>16101</v>
      </c>
      <c r="C2241" t="s">
        <v>320</v>
      </c>
      <c r="D2241">
        <v>4835</v>
      </c>
      <c r="E2241" t="s">
        <v>285</v>
      </c>
      <c r="F2241" t="s">
        <v>285</v>
      </c>
      <c r="G2241">
        <v>4309</v>
      </c>
      <c r="H2241" t="s">
        <v>285</v>
      </c>
      <c r="I2241" t="s">
        <v>285</v>
      </c>
      <c r="J2241">
        <v>0</v>
      </c>
      <c r="K2241" t="s">
        <v>285</v>
      </c>
      <c r="L2241" t="s">
        <v>285</v>
      </c>
      <c r="M2241">
        <v>109</v>
      </c>
      <c r="N2241" t="s">
        <v>285</v>
      </c>
      <c r="O2241" t="s">
        <v>285</v>
      </c>
      <c r="P2241">
        <v>417</v>
      </c>
      <c r="Q2241" t="s">
        <v>285</v>
      </c>
      <c r="R2241" t="s">
        <v>285</v>
      </c>
    </row>
    <row r="2242" spans="1:18" hidden="1">
      <c r="A2242" t="s">
        <v>349</v>
      </c>
      <c r="B2242">
        <v>16101</v>
      </c>
      <c r="C2242" t="s">
        <v>321</v>
      </c>
      <c r="D2242">
        <v>4377</v>
      </c>
      <c r="E2242" t="s">
        <v>285</v>
      </c>
      <c r="F2242" t="s">
        <v>285</v>
      </c>
      <c r="G2242">
        <v>3808</v>
      </c>
      <c r="H2242" t="s">
        <v>285</v>
      </c>
      <c r="I2242" t="s">
        <v>285</v>
      </c>
      <c r="J2242">
        <v>0</v>
      </c>
      <c r="K2242" t="s">
        <v>285</v>
      </c>
      <c r="L2242" t="s">
        <v>285</v>
      </c>
      <c r="M2242">
        <v>118</v>
      </c>
      <c r="N2242" t="s">
        <v>285</v>
      </c>
      <c r="O2242" t="s">
        <v>285</v>
      </c>
      <c r="P2242">
        <v>451</v>
      </c>
      <c r="Q2242" t="s">
        <v>285</v>
      </c>
      <c r="R2242" t="s">
        <v>285</v>
      </c>
    </row>
    <row r="2243" spans="1:18" hidden="1">
      <c r="A2243" t="s">
        <v>350</v>
      </c>
      <c r="B2243">
        <v>16403</v>
      </c>
      <c r="C2243" t="s">
        <v>244</v>
      </c>
      <c r="D2243">
        <v>12300</v>
      </c>
      <c r="E2243">
        <v>1814</v>
      </c>
      <c r="F2243">
        <v>-3</v>
      </c>
      <c r="G2243">
        <v>12140</v>
      </c>
      <c r="H2243">
        <v>1815</v>
      </c>
      <c r="I2243">
        <v>-12</v>
      </c>
      <c r="J2243">
        <v>0</v>
      </c>
      <c r="K2243">
        <v>0</v>
      </c>
      <c r="L2243">
        <v>0</v>
      </c>
      <c r="M2243">
        <v>11</v>
      </c>
      <c r="N2243">
        <v>-1</v>
      </c>
      <c r="O2243">
        <v>1</v>
      </c>
      <c r="P2243">
        <v>149</v>
      </c>
      <c r="Q2243">
        <v>0</v>
      </c>
      <c r="R2243">
        <v>8</v>
      </c>
    </row>
    <row r="2244" spans="1:18" hidden="1">
      <c r="A2244" t="s">
        <v>350</v>
      </c>
      <c r="B2244">
        <v>16403</v>
      </c>
      <c r="C2244" t="s">
        <v>245</v>
      </c>
      <c r="D2244">
        <v>10488</v>
      </c>
      <c r="E2244">
        <v>1336</v>
      </c>
      <c r="F2244">
        <v>-248</v>
      </c>
      <c r="G2244">
        <v>10338</v>
      </c>
      <c r="H2244">
        <v>1334</v>
      </c>
      <c r="I2244">
        <v>-251</v>
      </c>
      <c r="J2244">
        <v>0</v>
      </c>
      <c r="K2244">
        <v>0</v>
      </c>
      <c r="L2244">
        <v>0</v>
      </c>
      <c r="M2244">
        <v>11</v>
      </c>
      <c r="N2244">
        <v>0</v>
      </c>
      <c r="O2244">
        <v>0</v>
      </c>
      <c r="P2244">
        <v>139</v>
      </c>
      <c r="Q2244">
        <v>2</v>
      </c>
      <c r="R2244">
        <v>3</v>
      </c>
    </row>
    <row r="2245" spans="1:18" hidden="1">
      <c r="A2245" t="s">
        <v>350</v>
      </c>
      <c r="B2245">
        <v>16403</v>
      </c>
      <c r="C2245" t="s">
        <v>246</v>
      </c>
      <c r="D2245">
        <v>11645</v>
      </c>
      <c r="E2245">
        <v>3048</v>
      </c>
      <c r="F2245">
        <v>-264</v>
      </c>
      <c r="G2245">
        <v>11492</v>
      </c>
      <c r="H2245">
        <v>3049</v>
      </c>
      <c r="I2245">
        <v>-262</v>
      </c>
      <c r="J2245">
        <v>0</v>
      </c>
      <c r="K2245">
        <v>0</v>
      </c>
      <c r="L2245">
        <v>0</v>
      </c>
      <c r="M2245">
        <v>11</v>
      </c>
      <c r="N2245">
        <v>1</v>
      </c>
      <c r="O2245">
        <v>-2</v>
      </c>
      <c r="P2245">
        <v>142</v>
      </c>
      <c r="Q2245">
        <v>-2</v>
      </c>
      <c r="R2245">
        <v>0</v>
      </c>
    </row>
    <row r="2246" spans="1:18" hidden="1">
      <c r="A2246" t="s">
        <v>350</v>
      </c>
      <c r="B2246">
        <v>16403</v>
      </c>
      <c r="C2246" t="s">
        <v>247</v>
      </c>
      <c r="D2246">
        <v>11651</v>
      </c>
      <c r="E2246">
        <v>90</v>
      </c>
      <c r="F2246">
        <v>-7</v>
      </c>
      <c r="G2246">
        <v>11496</v>
      </c>
      <c r="H2246">
        <v>91</v>
      </c>
      <c r="I2246">
        <v>2</v>
      </c>
      <c r="J2246">
        <v>0</v>
      </c>
      <c r="K2246">
        <v>0</v>
      </c>
      <c r="L2246">
        <v>0</v>
      </c>
      <c r="M2246">
        <v>12</v>
      </c>
      <c r="N2246">
        <v>-1</v>
      </c>
      <c r="O2246">
        <v>1</v>
      </c>
      <c r="P2246">
        <v>143</v>
      </c>
      <c r="Q2246">
        <v>0</v>
      </c>
      <c r="R2246">
        <v>-10</v>
      </c>
    </row>
    <row r="2247" spans="1:18" hidden="1">
      <c r="A2247" t="s">
        <v>350</v>
      </c>
      <c r="B2247">
        <v>16403</v>
      </c>
      <c r="C2247" t="s">
        <v>248</v>
      </c>
      <c r="D2247">
        <v>12760</v>
      </c>
      <c r="E2247">
        <v>1467</v>
      </c>
      <c r="F2247">
        <v>-13</v>
      </c>
      <c r="G2247">
        <v>12599</v>
      </c>
      <c r="H2247">
        <v>1469</v>
      </c>
      <c r="I2247">
        <v>-6</v>
      </c>
      <c r="J2247">
        <v>0</v>
      </c>
      <c r="K2247">
        <v>0</v>
      </c>
      <c r="L2247">
        <v>0</v>
      </c>
      <c r="M2247">
        <v>12</v>
      </c>
      <c r="N2247">
        <v>1</v>
      </c>
      <c r="O2247">
        <v>-1</v>
      </c>
      <c r="P2247">
        <v>149</v>
      </c>
      <c r="Q2247">
        <v>-3</v>
      </c>
      <c r="R2247">
        <v>-6</v>
      </c>
    </row>
    <row r="2248" spans="1:18" hidden="1">
      <c r="A2248" t="s">
        <v>350</v>
      </c>
      <c r="B2248">
        <v>16403</v>
      </c>
      <c r="C2248" t="s">
        <v>249</v>
      </c>
      <c r="D2248">
        <v>12650</v>
      </c>
      <c r="E2248">
        <v>1970</v>
      </c>
      <c r="F2248">
        <v>16</v>
      </c>
      <c r="G2248">
        <v>12483</v>
      </c>
      <c r="H2248">
        <v>1970</v>
      </c>
      <c r="I2248">
        <v>12</v>
      </c>
      <c r="J2248">
        <v>0</v>
      </c>
      <c r="K2248">
        <v>0</v>
      </c>
      <c r="L2248">
        <v>0</v>
      </c>
      <c r="M2248">
        <v>12</v>
      </c>
      <c r="N2248">
        <v>0</v>
      </c>
      <c r="O2248">
        <v>0</v>
      </c>
      <c r="P2248">
        <v>155</v>
      </c>
      <c r="Q2248">
        <v>0</v>
      </c>
      <c r="R2248">
        <v>4</v>
      </c>
    </row>
    <row r="2249" spans="1:18" hidden="1">
      <c r="A2249" t="s">
        <v>350</v>
      </c>
      <c r="B2249">
        <v>16403</v>
      </c>
      <c r="C2249" t="s">
        <v>250</v>
      </c>
      <c r="D2249">
        <v>11666</v>
      </c>
      <c r="E2249">
        <v>-81</v>
      </c>
      <c r="F2249">
        <v>-593</v>
      </c>
      <c r="G2249">
        <v>11500</v>
      </c>
      <c r="H2249">
        <v>-81</v>
      </c>
      <c r="I2249">
        <v>-588</v>
      </c>
      <c r="J2249">
        <v>0</v>
      </c>
      <c r="K2249">
        <v>0</v>
      </c>
      <c r="L2249">
        <v>0</v>
      </c>
      <c r="M2249">
        <v>13</v>
      </c>
      <c r="N2249">
        <v>0</v>
      </c>
      <c r="O2249">
        <v>0</v>
      </c>
      <c r="P2249">
        <v>153</v>
      </c>
      <c r="Q2249">
        <v>0</v>
      </c>
      <c r="R2249">
        <v>-5</v>
      </c>
    </row>
    <row r="2250" spans="1:18" hidden="1">
      <c r="A2250" t="s">
        <v>350</v>
      </c>
      <c r="B2250">
        <v>16403</v>
      </c>
      <c r="C2250" t="s">
        <v>251</v>
      </c>
      <c r="D2250">
        <v>13782</v>
      </c>
      <c r="E2250">
        <v>2606</v>
      </c>
      <c r="F2250">
        <v>17</v>
      </c>
      <c r="G2250">
        <v>13612</v>
      </c>
      <c r="H2250">
        <v>2607</v>
      </c>
      <c r="I2250">
        <v>20</v>
      </c>
      <c r="J2250">
        <v>0</v>
      </c>
      <c r="K2250">
        <v>0</v>
      </c>
      <c r="L2250">
        <v>0</v>
      </c>
      <c r="M2250">
        <v>13</v>
      </c>
      <c r="N2250">
        <v>0</v>
      </c>
      <c r="O2250">
        <v>0</v>
      </c>
      <c r="P2250">
        <v>157</v>
      </c>
      <c r="Q2250">
        <v>-1</v>
      </c>
      <c r="R2250">
        <v>-3</v>
      </c>
    </row>
    <row r="2251" spans="1:18" hidden="1">
      <c r="A2251" t="s">
        <v>350</v>
      </c>
      <c r="B2251">
        <v>16403</v>
      </c>
      <c r="C2251" t="s">
        <v>252</v>
      </c>
      <c r="D2251">
        <v>11435</v>
      </c>
      <c r="E2251">
        <v>-261</v>
      </c>
      <c r="F2251">
        <v>162</v>
      </c>
      <c r="G2251">
        <v>11261</v>
      </c>
      <c r="H2251">
        <v>-254</v>
      </c>
      <c r="I2251">
        <v>153</v>
      </c>
      <c r="J2251">
        <v>0</v>
      </c>
      <c r="K2251">
        <v>-4</v>
      </c>
      <c r="L2251">
        <v>0</v>
      </c>
      <c r="M2251">
        <v>13</v>
      </c>
      <c r="N2251">
        <v>0</v>
      </c>
      <c r="O2251">
        <v>0</v>
      </c>
      <c r="P2251">
        <v>161</v>
      </c>
      <c r="Q2251">
        <v>-3</v>
      </c>
      <c r="R2251">
        <v>9</v>
      </c>
    </row>
    <row r="2252" spans="1:18" hidden="1">
      <c r="A2252" t="s">
        <v>350</v>
      </c>
      <c r="B2252">
        <v>16403</v>
      </c>
      <c r="C2252" t="s">
        <v>253</v>
      </c>
      <c r="D2252">
        <v>13639</v>
      </c>
      <c r="E2252">
        <v>253</v>
      </c>
      <c r="F2252">
        <v>377</v>
      </c>
      <c r="G2252">
        <v>13467</v>
      </c>
      <c r="H2252">
        <v>255</v>
      </c>
      <c r="I2252">
        <v>374</v>
      </c>
      <c r="J2252">
        <v>4</v>
      </c>
      <c r="K2252">
        <v>0</v>
      </c>
      <c r="L2252">
        <v>0</v>
      </c>
      <c r="M2252">
        <v>13</v>
      </c>
      <c r="N2252">
        <v>0</v>
      </c>
      <c r="O2252">
        <v>0</v>
      </c>
      <c r="P2252">
        <v>155</v>
      </c>
      <c r="Q2252">
        <v>-2</v>
      </c>
      <c r="R2252">
        <v>3</v>
      </c>
    </row>
    <row r="2253" spans="1:18" hidden="1">
      <c r="A2253" t="s">
        <v>350</v>
      </c>
      <c r="B2253">
        <v>16403</v>
      </c>
      <c r="C2253" t="s">
        <v>254</v>
      </c>
      <c r="D2253">
        <v>12880</v>
      </c>
      <c r="E2253">
        <v>-7</v>
      </c>
      <c r="F2253">
        <v>-282</v>
      </c>
      <c r="G2253">
        <v>12715</v>
      </c>
      <c r="H2253">
        <v>-1</v>
      </c>
      <c r="I2253">
        <v>-285</v>
      </c>
      <c r="J2253">
        <v>4</v>
      </c>
      <c r="K2253">
        <v>0</v>
      </c>
      <c r="L2253">
        <v>0</v>
      </c>
      <c r="M2253">
        <v>12</v>
      </c>
      <c r="N2253">
        <v>-2</v>
      </c>
      <c r="O2253">
        <v>3</v>
      </c>
      <c r="P2253">
        <v>149</v>
      </c>
      <c r="Q2253">
        <v>-4</v>
      </c>
      <c r="R2253">
        <v>0</v>
      </c>
    </row>
    <row r="2254" spans="1:18" hidden="1">
      <c r="A2254" t="s">
        <v>350</v>
      </c>
      <c r="B2254">
        <v>16403</v>
      </c>
      <c r="C2254" t="s">
        <v>255</v>
      </c>
      <c r="D2254">
        <v>13118</v>
      </c>
      <c r="E2254">
        <v>438</v>
      </c>
      <c r="F2254">
        <v>-51</v>
      </c>
      <c r="G2254">
        <v>12952</v>
      </c>
      <c r="H2254">
        <v>440</v>
      </c>
      <c r="I2254">
        <v>-60</v>
      </c>
      <c r="J2254">
        <v>4</v>
      </c>
      <c r="K2254">
        <v>0</v>
      </c>
      <c r="L2254">
        <v>0</v>
      </c>
      <c r="M2254">
        <v>10</v>
      </c>
      <c r="N2254">
        <v>0</v>
      </c>
      <c r="O2254">
        <v>-1</v>
      </c>
      <c r="P2254">
        <v>152</v>
      </c>
      <c r="Q2254">
        <v>-2</v>
      </c>
      <c r="R2254">
        <v>10</v>
      </c>
    </row>
    <row r="2255" spans="1:18" hidden="1">
      <c r="A2255" t="s">
        <v>350</v>
      </c>
      <c r="B2255">
        <v>16403</v>
      </c>
      <c r="C2255" t="s">
        <v>256</v>
      </c>
      <c r="D2255">
        <v>15613</v>
      </c>
      <c r="E2255">
        <v>3826</v>
      </c>
      <c r="F2255">
        <v>230</v>
      </c>
      <c r="G2255">
        <v>15455</v>
      </c>
      <c r="H2255">
        <v>3827</v>
      </c>
      <c r="I2255">
        <v>223</v>
      </c>
      <c r="J2255">
        <v>4</v>
      </c>
      <c r="K2255">
        <v>0</v>
      </c>
      <c r="L2255">
        <v>0</v>
      </c>
      <c r="M2255">
        <v>12</v>
      </c>
      <c r="N2255">
        <v>-1</v>
      </c>
      <c r="O2255">
        <v>0</v>
      </c>
      <c r="P2255">
        <v>142</v>
      </c>
      <c r="Q2255">
        <v>0</v>
      </c>
      <c r="R2255">
        <v>7</v>
      </c>
    </row>
    <row r="2256" spans="1:18" hidden="1">
      <c r="A2256" t="s">
        <v>350</v>
      </c>
      <c r="B2256">
        <v>16403</v>
      </c>
      <c r="C2256" t="s">
        <v>257</v>
      </c>
      <c r="D2256">
        <v>11791</v>
      </c>
      <c r="E2256">
        <v>294</v>
      </c>
      <c r="F2256">
        <v>131</v>
      </c>
      <c r="G2256">
        <v>11643</v>
      </c>
      <c r="H2256">
        <v>295</v>
      </c>
      <c r="I2256">
        <v>131</v>
      </c>
      <c r="J2256">
        <v>4</v>
      </c>
      <c r="K2256">
        <v>0</v>
      </c>
      <c r="L2256">
        <v>0</v>
      </c>
      <c r="M2256">
        <v>11</v>
      </c>
      <c r="N2256">
        <v>0</v>
      </c>
      <c r="O2256">
        <v>0</v>
      </c>
      <c r="P2256">
        <v>133</v>
      </c>
      <c r="Q2256">
        <v>-1</v>
      </c>
      <c r="R2256">
        <v>0</v>
      </c>
    </row>
    <row r="2257" spans="1:18" hidden="1">
      <c r="A2257" t="s">
        <v>350</v>
      </c>
      <c r="B2257">
        <v>16403</v>
      </c>
      <c r="C2257" t="s">
        <v>258</v>
      </c>
      <c r="D2257">
        <v>14649</v>
      </c>
      <c r="E2257">
        <v>2563</v>
      </c>
      <c r="F2257">
        <v>10</v>
      </c>
      <c r="G2257">
        <v>14499</v>
      </c>
      <c r="H2257">
        <v>2564</v>
      </c>
      <c r="I2257">
        <v>19</v>
      </c>
      <c r="J2257">
        <v>4</v>
      </c>
      <c r="K2257">
        <v>4</v>
      </c>
      <c r="L2257">
        <v>0</v>
      </c>
      <c r="M2257">
        <v>11</v>
      </c>
      <c r="N2257">
        <v>-1</v>
      </c>
      <c r="O2257">
        <v>2</v>
      </c>
      <c r="P2257">
        <v>135</v>
      </c>
      <c r="Q2257">
        <v>-4</v>
      </c>
      <c r="R2257">
        <v>-11</v>
      </c>
    </row>
    <row r="2258" spans="1:18" hidden="1">
      <c r="A2258" t="s">
        <v>350</v>
      </c>
      <c r="B2258">
        <v>16403</v>
      </c>
      <c r="C2258" t="s">
        <v>259</v>
      </c>
      <c r="D2258">
        <v>14752</v>
      </c>
      <c r="E2258">
        <v>1080</v>
      </c>
      <c r="F2258">
        <v>-847</v>
      </c>
      <c r="G2258">
        <v>14597</v>
      </c>
      <c r="H2258">
        <v>1081</v>
      </c>
      <c r="I2258">
        <v>-844</v>
      </c>
      <c r="J2258">
        <v>0</v>
      </c>
      <c r="K2258">
        <v>0</v>
      </c>
      <c r="L2258">
        <v>0</v>
      </c>
      <c r="M2258">
        <v>11</v>
      </c>
      <c r="N2258">
        <v>0</v>
      </c>
      <c r="O2258">
        <v>0</v>
      </c>
      <c r="P2258">
        <v>144</v>
      </c>
      <c r="Q2258">
        <v>-1</v>
      </c>
      <c r="R2258">
        <v>-3</v>
      </c>
    </row>
    <row r="2259" spans="1:18" hidden="1">
      <c r="A2259" t="s">
        <v>350</v>
      </c>
      <c r="B2259">
        <v>16403</v>
      </c>
      <c r="C2259" t="s">
        <v>260</v>
      </c>
      <c r="D2259">
        <v>15816</v>
      </c>
      <c r="E2259">
        <v>-630</v>
      </c>
      <c r="F2259">
        <v>16</v>
      </c>
      <c r="G2259">
        <v>15661</v>
      </c>
      <c r="H2259">
        <v>-631</v>
      </c>
      <c r="I2259">
        <v>13</v>
      </c>
      <c r="J2259">
        <v>0</v>
      </c>
      <c r="K2259">
        <v>0</v>
      </c>
      <c r="L2259">
        <v>0</v>
      </c>
      <c r="M2259">
        <v>11</v>
      </c>
      <c r="N2259">
        <v>0</v>
      </c>
      <c r="O2259">
        <v>0</v>
      </c>
      <c r="P2259">
        <v>144</v>
      </c>
      <c r="Q2259">
        <v>1</v>
      </c>
      <c r="R2259">
        <v>3</v>
      </c>
    </row>
    <row r="2260" spans="1:18" hidden="1">
      <c r="A2260" t="s">
        <v>350</v>
      </c>
      <c r="B2260">
        <v>16403</v>
      </c>
      <c r="C2260" t="s">
        <v>261</v>
      </c>
      <c r="D2260">
        <v>17128</v>
      </c>
      <c r="E2260">
        <v>1356</v>
      </c>
      <c r="F2260">
        <v>75</v>
      </c>
      <c r="G2260">
        <v>16978</v>
      </c>
      <c r="H2260">
        <v>1355</v>
      </c>
      <c r="I2260">
        <v>85</v>
      </c>
      <c r="J2260">
        <v>0</v>
      </c>
      <c r="K2260">
        <v>0</v>
      </c>
      <c r="L2260">
        <v>0</v>
      </c>
      <c r="M2260">
        <v>11</v>
      </c>
      <c r="N2260">
        <v>0</v>
      </c>
      <c r="O2260">
        <v>-1</v>
      </c>
      <c r="P2260">
        <v>139</v>
      </c>
      <c r="Q2260">
        <v>1</v>
      </c>
      <c r="R2260">
        <v>-9</v>
      </c>
    </row>
    <row r="2261" spans="1:18" hidden="1">
      <c r="A2261" t="s">
        <v>350</v>
      </c>
      <c r="B2261">
        <v>16403</v>
      </c>
      <c r="C2261" t="s">
        <v>262</v>
      </c>
      <c r="D2261">
        <v>16126</v>
      </c>
      <c r="E2261">
        <v>-457</v>
      </c>
      <c r="F2261">
        <v>326</v>
      </c>
      <c r="G2261">
        <v>15991</v>
      </c>
      <c r="H2261">
        <v>-454</v>
      </c>
      <c r="I2261">
        <v>315</v>
      </c>
      <c r="J2261">
        <v>0</v>
      </c>
      <c r="K2261">
        <v>0</v>
      </c>
      <c r="L2261">
        <v>0</v>
      </c>
      <c r="M2261">
        <v>12</v>
      </c>
      <c r="N2261">
        <v>0</v>
      </c>
      <c r="O2261">
        <v>0</v>
      </c>
      <c r="P2261">
        <v>123</v>
      </c>
      <c r="Q2261">
        <v>-3</v>
      </c>
      <c r="R2261">
        <v>11</v>
      </c>
    </row>
    <row r="2262" spans="1:18" hidden="1">
      <c r="A2262" t="s">
        <v>350</v>
      </c>
      <c r="B2262">
        <v>16403</v>
      </c>
      <c r="C2262" t="s">
        <v>263</v>
      </c>
      <c r="D2262">
        <v>16487</v>
      </c>
      <c r="E2262">
        <v>846</v>
      </c>
      <c r="F2262">
        <v>279</v>
      </c>
      <c r="G2262">
        <v>16360</v>
      </c>
      <c r="H2262">
        <v>847</v>
      </c>
      <c r="I2262">
        <v>273</v>
      </c>
      <c r="J2262">
        <v>0</v>
      </c>
      <c r="K2262">
        <v>0</v>
      </c>
      <c r="L2262">
        <v>0</v>
      </c>
      <c r="M2262">
        <v>14</v>
      </c>
      <c r="N2262">
        <v>0</v>
      </c>
      <c r="O2262">
        <v>0</v>
      </c>
      <c r="P2262">
        <v>113</v>
      </c>
      <c r="Q2262">
        <v>-1</v>
      </c>
      <c r="R2262">
        <v>6</v>
      </c>
    </row>
    <row r="2263" spans="1:18" hidden="1">
      <c r="A2263" t="s">
        <v>350</v>
      </c>
      <c r="B2263">
        <v>16403</v>
      </c>
      <c r="C2263" t="s">
        <v>264</v>
      </c>
      <c r="D2263">
        <v>16653</v>
      </c>
      <c r="E2263">
        <v>-78</v>
      </c>
      <c r="F2263">
        <v>80</v>
      </c>
      <c r="G2263">
        <v>16543</v>
      </c>
      <c r="H2263">
        <v>-74</v>
      </c>
      <c r="I2263">
        <v>74</v>
      </c>
      <c r="J2263">
        <v>0</v>
      </c>
      <c r="K2263">
        <v>-5</v>
      </c>
      <c r="L2263">
        <v>0</v>
      </c>
      <c r="M2263">
        <v>10</v>
      </c>
      <c r="N2263">
        <v>1</v>
      </c>
      <c r="O2263">
        <v>0</v>
      </c>
      <c r="P2263">
        <v>100</v>
      </c>
      <c r="Q2263">
        <v>0</v>
      </c>
      <c r="R2263">
        <v>6</v>
      </c>
    </row>
    <row r="2264" spans="1:18" hidden="1">
      <c r="A2264" t="s">
        <v>350</v>
      </c>
      <c r="B2264">
        <v>16403</v>
      </c>
      <c r="C2264" t="s">
        <v>265</v>
      </c>
      <c r="D2264">
        <v>17959</v>
      </c>
      <c r="E2264">
        <v>4580</v>
      </c>
      <c r="F2264">
        <v>557</v>
      </c>
      <c r="G2264">
        <v>17847</v>
      </c>
      <c r="H2264">
        <v>4581</v>
      </c>
      <c r="I2264">
        <v>556</v>
      </c>
      <c r="J2264">
        <v>5</v>
      </c>
      <c r="K2264">
        <v>0</v>
      </c>
      <c r="L2264">
        <v>0</v>
      </c>
      <c r="M2264">
        <v>13</v>
      </c>
      <c r="N2264">
        <v>0</v>
      </c>
      <c r="O2264">
        <v>0</v>
      </c>
      <c r="P2264">
        <v>94</v>
      </c>
      <c r="Q2264">
        <v>-1</v>
      </c>
      <c r="R2264">
        <v>1</v>
      </c>
    </row>
    <row r="2265" spans="1:18" hidden="1">
      <c r="A2265" t="s">
        <v>350</v>
      </c>
      <c r="B2265">
        <v>16403</v>
      </c>
      <c r="C2265" t="s">
        <v>266</v>
      </c>
      <c r="D2265">
        <v>14737</v>
      </c>
      <c r="E2265">
        <v>733</v>
      </c>
      <c r="F2265">
        <v>-286</v>
      </c>
      <c r="G2265">
        <v>14605</v>
      </c>
      <c r="H2265">
        <v>711</v>
      </c>
      <c r="I2265">
        <v>-289</v>
      </c>
      <c r="J2265">
        <v>5</v>
      </c>
      <c r="K2265">
        <v>0</v>
      </c>
      <c r="L2265">
        <v>0</v>
      </c>
      <c r="M2265">
        <v>34</v>
      </c>
      <c r="N2265">
        <v>21</v>
      </c>
      <c r="O2265">
        <v>0</v>
      </c>
      <c r="P2265">
        <v>93</v>
      </c>
      <c r="Q2265">
        <v>1</v>
      </c>
      <c r="R2265">
        <v>3</v>
      </c>
    </row>
    <row r="2266" spans="1:18" hidden="1">
      <c r="A2266" t="s">
        <v>350</v>
      </c>
      <c r="B2266">
        <v>16403</v>
      </c>
      <c r="C2266" t="s">
        <v>267</v>
      </c>
      <c r="D2266">
        <v>15521</v>
      </c>
      <c r="E2266">
        <v>1625</v>
      </c>
      <c r="F2266">
        <v>151</v>
      </c>
      <c r="G2266">
        <v>15413</v>
      </c>
      <c r="H2266">
        <v>1617</v>
      </c>
      <c r="I2266">
        <v>147</v>
      </c>
      <c r="J2266">
        <v>5</v>
      </c>
      <c r="K2266">
        <v>5</v>
      </c>
      <c r="L2266">
        <v>0</v>
      </c>
      <c r="M2266">
        <v>14</v>
      </c>
      <c r="N2266">
        <v>0</v>
      </c>
      <c r="O2266">
        <v>0</v>
      </c>
      <c r="P2266">
        <v>89</v>
      </c>
      <c r="Q2266">
        <v>3</v>
      </c>
      <c r="R2266">
        <v>4</v>
      </c>
    </row>
    <row r="2267" spans="1:18" hidden="1">
      <c r="A2267" t="s">
        <v>350</v>
      </c>
      <c r="B2267">
        <v>16403</v>
      </c>
      <c r="C2267" t="s">
        <v>268</v>
      </c>
      <c r="D2267">
        <v>13859</v>
      </c>
      <c r="E2267">
        <v>397</v>
      </c>
      <c r="F2267">
        <v>49</v>
      </c>
      <c r="G2267">
        <v>13754</v>
      </c>
      <c r="H2267">
        <v>399</v>
      </c>
      <c r="I2267">
        <v>51</v>
      </c>
      <c r="J2267">
        <v>0</v>
      </c>
      <c r="K2267">
        <v>0</v>
      </c>
      <c r="L2267">
        <v>0</v>
      </c>
      <c r="M2267">
        <v>14</v>
      </c>
      <c r="N2267">
        <v>0</v>
      </c>
      <c r="O2267">
        <v>0</v>
      </c>
      <c r="P2267">
        <v>91</v>
      </c>
      <c r="Q2267">
        <v>-2</v>
      </c>
      <c r="R2267">
        <v>-2</v>
      </c>
    </row>
    <row r="2268" spans="1:18" hidden="1">
      <c r="A2268" t="s">
        <v>350</v>
      </c>
      <c r="B2268">
        <v>16403</v>
      </c>
      <c r="C2268" t="s">
        <v>269</v>
      </c>
      <c r="D2268">
        <v>15183</v>
      </c>
      <c r="E2268">
        <v>319</v>
      </c>
      <c r="F2268">
        <v>-848</v>
      </c>
      <c r="G2268">
        <v>15074</v>
      </c>
      <c r="H2268">
        <v>334</v>
      </c>
      <c r="I2268">
        <v>-843</v>
      </c>
      <c r="J2268">
        <v>0</v>
      </c>
      <c r="K2268">
        <v>-15</v>
      </c>
      <c r="L2268">
        <v>0</v>
      </c>
      <c r="M2268">
        <v>14</v>
      </c>
      <c r="N2268">
        <v>0</v>
      </c>
      <c r="O2268">
        <v>0</v>
      </c>
      <c r="P2268">
        <v>95</v>
      </c>
      <c r="Q2268">
        <v>0</v>
      </c>
      <c r="R2268">
        <v>-5</v>
      </c>
    </row>
    <row r="2269" spans="1:18" hidden="1">
      <c r="A2269" t="s">
        <v>350</v>
      </c>
      <c r="B2269">
        <v>16403</v>
      </c>
      <c r="C2269" t="s">
        <v>270</v>
      </c>
      <c r="D2269">
        <v>16021</v>
      </c>
      <c r="E2269">
        <v>2217</v>
      </c>
      <c r="F2269">
        <v>464</v>
      </c>
      <c r="G2269">
        <v>15894</v>
      </c>
      <c r="H2269">
        <v>2211</v>
      </c>
      <c r="I2269">
        <v>465</v>
      </c>
      <c r="J2269">
        <v>15</v>
      </c>
      <c r="K2269">
        <v>8</v>
      </c>
      <c r="L2269">
        <v>0</v>
      </c>
      <c r="M2269">
        <v>14</v>
      </c>
      <c r="N2269">
        <v>1</v>
      </c>
      <c r="O2269">
        <v>0</v>
      </c>
      <c r="P2269">
        <v>98</v>
      </c>
      <c r="Q2269">
        <v>-3</v>
      </c>
      <c r="R2269">
        <v>-1</v>
      </c>
    </row>
    <row r="2270" spans="1:18" hidden="1">
      <c r="A2270" t="s">
        <v>350</v>
      </c>
      <c r="B2270">
        <v>16403</v>
      </c>
      <c r="C2270" t="s">
        <v>271</v>
      </c>
      <c r="D2270">
        <v>13765</v>
      </c>
      <c r="E2270">
        <v>-191</v>
      </c>
      <c r="F2270">
        <v>-532</v>
      </c>
      <c r="G2270">
        <v>13649</v>
      </c>
      <c r="H2270">
        <v>-182</v>
      </c>
      <c r="I2270">
        <v>-533</v>
      </c>
      <c r="J2270">
        <v>7</v>
      </c>
      <c r="K2270">
        <v>-10</v>
      </c>
      <c r="L2270">
        <v>0</v>
      </c>
      <c r="M2270">
        <v>13</v>
      </c>
      <c r="N2270">
        <v>3</v>
      </c>
      <c r="O2270">
        <v>0</v>
      </c>
      <c r="P2270">
        <v>96</v>
      </c>
      <c r="Q2270">
        <v>-2</v>
      </c>
      <c r="R2270">
        <v>1</v>
      </c>
    </row>
    <row r="2271" spans="1:18" hidden="1">
      <c r="A2271" t="s">
        <v>350</v>
      </c>
      <c r="B2271">
        <v>16403</v>
      </c>
      <c r="C2271" t="s">
        <v>272</v>
      </c>
      <c r="D2271">
        <v>13936</v>
      </c>
      <c r="E2271">
        <v>-1112</v>
      </c>
      <c r="F2271">
        <v>-351</v>
      </c>
      <c r="G2271">
        <v>13816</v>
      </c>
      <c r="H2271">
        <v>-1120</v>
      </c>
      <c r="I2271">
        <v>-352</v>
      </c>
      <c r="J2271">
        <v>17</v>
      </c>
      <c r="K2271">
        <v>8</v>
      </c>
      <c r="L2271">
        <v>0</v>
      </c>
      <c r="M2271">
        <v>10</v>
      </c>
      <c r="N2271">
        <v>0</v>
      </c>
      <c r="O2271">
        <v>0</v>
      </c>
      <c r="P2271">
        <v>93</v>
      </c>
      <c r="Q2271">
        <v>0</v>
      </c>
      <c r="R2271">
        <v>1</v>
      </c>
    </row>
    <row r="2272" spans="1:18" hidden="1">
      <c r="A2272" t="s">
        <v>350</v>
      </c>
      <c r="B2272">
        <v>16403</v>
      </c>
      <c r="C2272" t="s">
        <v>273</v>
      </c>
      <c r="D2272">
        <v>14973</v>
      </c>
      <c r="E2272">
        <v>-322</v>
      </c>
      <c r="F2272">
        <v>-1280</v>
      </c>
      <c r="G2272">
        <v>14897</v>
      </c>
      <c r="H2272">
        <v>-322</v>
      </c>
      <c r="I2272">
        <v>-1281</v>
      </c>
      <c r="J2272">
        <v>9</v>
      </c>
      <c r="K2272">
        <v>0</v>
      </c>
      <c r="L2272">
        <v>-1</v>
      </c>
      <c r="M2272">
        <v>10</v>
      </c>
      <c r="N2272">
        <v>2</v>
      </c>
      <c r="O2272">
        <v>0</v>
      </c>
      <c r="P2272">
        <v>57</v>
      </c>
      <c r="Q2272">
        <v>-2</v>
      </c>
      <c r="R2272">
        <v>2</v>
      </c>
    </row>
    <row r="2273" spans="1:18" hidden="1">
      <c r="A2273" t="s">
        <v>350</v>
      </c>
      <c r="B2273">
        <v>16403</v>
      </c>
      <c r="C2273" t="s">
        <v>274</v>
      </c>
      <c r="D2273">
        <v>15670</v>
      </c>
      <c r="E2273">
        <v>2077</v>
      </c>
      <c r="F2273">
        <v>619</v>
      </c>
      <c r="G2273">
        <v>15600</v>
      </c>
      <c r="H2273">
        <v>2083</v>
      </c>
      <c r="I2273">
        <v>615</v>
      </c>
      <c r="J2273">
        <v>10</v>
      </c>
      <c r="K2273">
        <v>-8</v>
      </c>
      <c r="L2273">
        <v>0</v>
      </c>
      <c r="M2273">
        <v>8</v>
      </c>
      <c r="N2273">
        <v>-3</v>
      </c>
      <c r="O2273">
        <v>0</v>
      </c>
      <c r="P2273">
        <v>52</v>
      </c>
      <c r="Q2273">
        <v>5</v>
      </c>
      <c r="R2273">
        <v>4</v>
      </c>
    </row>
    <row r="2274" spans="1:18" hidden="1">
      <c r="A2274" t="s">
        <v>350</v>
      </c>
      <c r="B2274">
        <v>16403</v>
      </c>
      <c r="C2274" t="s">
        <v>275</v>
      </c>
      <c r="D2274">
        <v>20881</v>
      </c>
      <c r="E2274">
        <v>-875</v>
      </c>
      <c r="F2274">
        <v>2136</v>
      </c>
      <c r="G2274">
        <v>20807</v>
      </c>
      <c r="H2274">
        <v>-872</v>
      </c>
      <c r="I2274">
        <v>2138</v>
      </c>
      <c r="J2274">
        <v>17</v>
      </c>
      <c r="K2274">
        <v>0</v>
      </c>
      <c r="L2274">
        <v>0</v>
      </c>
      <c r="M2274">
        <v>4</v>
      </c>
      <c r="N2274">
        <v>-2</v>
      </c>
      <c r="O2274">
        <v>0</v>
      </c>
      <c r="P2274">
        <v>53</v>
      </c>
      <c r="Q2274">
        <v>-1</v>
      </c>
      <c r="R2274">
        <v>-2</v>
      </c>
    </row>
    <row r="2275" spans="1:18" hidden="1">
      <c r="A2275" t="s">
        <v>350</v>
      </c>
      <c r="B2275">
        <v>16403</v>
      </c>
      <c r="C2275" t="s">
        <v>276</v>
      </c>
      <c r="D2275">
        <v>21664</v>
      </c>
      <c r="E2275">
        <v>2002</v>
      </c>
      <c r="F2275">
        <v>-1560</v>
      </c>
      <c r="G2275">
        <v>21587</v>
      </c>
      <c r="H2275">
        <v>2007</v>
      </c>
      <c r="I2275">
        <v>-1559</v>
      </c>
      <c r="J2275">
        <v>17</v>
      </c>
      <c r="K2275">
        <v>0</v>
      </c>
      <c r="L2275">
        <v>0</v>
      </c>
      <c r="M2275">
        <v>2</v>
      </c>
      <c r="N2275">
        <v>0</v>
      </c>
      <c r="O2275">
        <v>0</v>
      </c>
      <c r="P2275">
        <v>58</v>
      </c>
      <c r="Q2275">
        <v>-5</v>
      </c>
      <c r="R2275">
        <v>-1</v>
      </c>
    </row>
    <row r="2276" spans="1:18" hidden="1">
      <c r="A2276" t="s">
        <v>350</v>
      </c>
      <c r="B2276">
        <v>16403</v>
      </c>
      <c r="C2276" t="s">
        <v>277</v>
      </c>
      <c r="D2276">
        <v>19571</v>
      </c>
      <c r="E2276">
        <v>1140</v>
      </c>
      <c r="F2276">
        <v>900</v>
      </c>
      <c r="G2276">
        <v>19502</v>
      </c>
      <c r="H2276">
        <v>1137</v>
      </c>
      <c r="I2276">
        <v>897</v>
      </c>
      <c r="J2276">
        <v>17</v>
      </c>
      <c r="K2276">
        <v>2</v>
      </c>
      <c r="L2276">
        <v>0</v>
      </c>
      <c r="M2276">
        <v>1</v>
      </c>
      <c r="N2276">
        <v>0</v>
      </c>
      <c r="O2276">
        <v>0</v>
      </c>
      <c r="P2276">
        <v>51</v>
      </c>
      <c r="Q2276">
        <v>1</v>
      </c>
      <c r="R2276">
        <v>3</v>
      </c>
    </row>
    <row r="2277" spans="1:18" hidden="1">
      <c r="A2277" t="s">
        <v>350</v>
      </c>
      <c r="B2277">
        <v>16403</v>
      </c>
      <c r="C2277" t="s">
        <v>278</v>
      </c>
      <c r="D2277">
        <v>18341</v>
      </c>
      <c r="E2277">
        <v>-729</v>
      </c>
      <c r="F2277">
        <v>1570</v>
      </c>
      <c r="G2277">
        <v>18275</v>
      </c>
      <c r="H2277">
        <v>-730</v>
      </c>
      <c r="I2277">
        <v>1569</v>
      </c>
      <c r="J2277">
        <v>15</v>
      </c>
      <c r="K2277">
        <v>0</v>
      </c>
      <c r="L2277">
        <v>0</v>
      </c>
      <c r="M2277">
        <v>1</v>
      </c>
      <c r="N2277">
        <v>0</v>
      </c>
      <c r="O2277">
        <v>0</v>
      </c>
      <c r="P2277">
        <v>50</v>
      </c>
      <c r="Q2277">
        <v>1</v>
      </c>
      <c r="R2277">
        <v>1</v>
      </c>
    </row>
    <row r="2278" spans="1:18" hidden="1">
      <c r="A2278" t="s">
        <v>350</v>
      </c>
      <c r="B2278">
        <v>16403</v>
      </c>
      <c r="C2278" t="s">
        <v>279</v>
      </c>
      <c r="D2278">
        <v>18998</v>
      </c>
      <c r="E2278">
        <v>1432</v>
      </c>
      <c r="F2278">
        <v>510</v>
      </c>
      <c r="G2278">
        <v>18934</v>
      </c>
      <c r="H2278">
        <v>1429</v>
      </c>
      <c r="I2278">
        <v>509</v>
      </c>
      <c r="J2278">
        <v>15</v>
      </c>
      <c r="K2278">
        <v>0</v>
      </c>
      <c r="L2278">
        <v>0</v>
      </c>
      <c r="M2278">
        <v>1</v>
      </c>
      <c r="N2278">
        <v>1</v>
      </c>
      <c r="O2278">
        <v>0</v>
      </c>
      <c r="P2278">
        <v>48</v>
      </c>
      <c r="Q2278">
        <v>2</v>
      </c>
      <c r="R2278">
        <v>1</v>
      </c>
    </row>
    <row r="2279" spans="1:18" hidden="1">
      <c r="A2279" t="s">
        <v>350</v>
      </c>
      <c r="B2279">
        <v>16403</v>
      </c>
      <c r="C2279" t="s">
        <v>280</v>
      </c>
      <c r="D2279">
        <v>17532</v>
      </c>
      <c r="E2279">
        <v>-105</v>
      </c>
      <c r="F2279">
        <v>35</v>
      </c>
      <c r="G2279">
        <v>17464</v>
      </c>
      <c r="H2279">
        <v>-101</v>
      </c>
      <c r="I2279">
        <v>34</v>
      </c>
      <c r="J2279">
        <v>15</v>
      </c>
      <c r="K2279">
        <v>0</v>
      </c>
      <c r="L2279">
        <v>0</v>
      </c>
      <c r="M2279">
        <v>5</v>
      </c>
      <c r="N2279">
        <v>0</v>
      </c>
      <c r="O2279">
        <v>0</v>
      </c>
      <c r="P2279">
        <v>48</v>
      </c>
      <c r="Q2279">
        <v>-4</v>
      </c>
      <c r="R2279">
        <v>1</v>
      </c>
    </row>
    <row r="2280" spans="1:18" hidden="1">
      <c r="A2280" t="s">
        <v>350</v>
      </c>
      <c r="B2280">
        <v>16403</v>
      </c>
      <c r="C2280" t="s">
        <v>281</v>
      </c>
      <c r="D2280">
        <v>17633</v>
      </c>
      <c r="E2280">
        <v>3274</v>
      </c>
      <c r="F2280">
        <v>73</v>
      </c>
      <c r="G2280">
        <v>17558</v>
      </c>
      <c r="H2280">
        <v>3266</v>
      </c>
      <c r="I2280">
        <v>73</v>
      </c>
      <c r="J2280">
        <v>15</v>
      </c>
      <c r="K2280">
        <v>8</v>
      </c>
      <c r="L2280">
        <v>0</v>
      </c>
      <c r="M2280">
        <v>5</v>
      </c>
      <c r="N2280">
        <v>0</v>
      </c>
      <c r="O2280">
        <v>0</v>
      </c>
      <c r="P2280">
        <v>55</v>
      </c>
      <c r="Q2280">
        <v>0</v>
      </c>
      <c r="R2280">
        <v>0</v>
      </c>
    </row>
    <row r="2281" spans="1:18" hidden="1">
      <c r="A2281" t="s">
        <v>350</v>
      </c>
      <c r="B2281">
        <v>16403</v>
      </c>
      <c r="C2281" t="s">
        <v>282</v>
      </c>
      <c r="D2281">
        <v>14332</v>
      </c>
      <c r="E2281">
        <v>-1508</v>
      </c>
      <c r="F2281">
        <v>-48</v>
      </c>
      <c r="G2281">
        <v>14262</v>
      </c>
      <c r="H2281">
        <v>-1480</v>
      </c>
      <c r="I2281">
        <v>-50</v>
      </c>
      <c r="J2281">
        <v>8</v>
      </c>
      <c r="K2281">
        <v>8</v>
      </c>
      <c r="L2281">
        <v>0</v>
      </c>
      <c r="M2281">
        <v>4</v>
      </c>
      <c r="N2281">
        <v>-39</v>
      </c>
      <c r="O2281">
        <v>0</v>
      </c>
      <c r="P2281">
        <v>58</v>
      </c>
      <c r="Q2281">
        <v>3</v>
      </c>
      <c r="R2281">
        <v>2</v>
      </c>
    </row>
    <row r="2282" spans="1:18" hidden="1">
      <c r="A2282" t="s">
        <v>350</v>
      </c>
      <c r="B2282">
        <v>16403</v>
      </c>
      <c r="C2282" t="s">
        <v>283</v>
      </c>
      <c r="D2282">
        <v>15762</v>
      </c>
      <c r="E2282">
        <v>877</v>
      </c>
      <c r="F2282">
        <v>169</v>
      </c>
      <c r="G2282">
        <v>15664</v>
      </c>
      <c r="H2282">
        <v>876</v>
      </c>
      <c r="I2282">
        <v>173</v>
      </c>
      <c r="J2282">
        <v>2</v>
      </c>
      <c r="K2282">
        <v>0</v>
      </c>
      <c r="L2282">
        <v>0</v>
      </c>
      <c r="M2282">
        <v>40</v>
      </c>
      <c r="N2282">
        <v>0</v>
      </c>
      <c r="O2282">
        <v>-1</v>
      </c>
      <c r="P2282">
        <v>56</v>
      </c>
      <c r="Q2282">
        <v>1</v>
      </c>
      <c r="R2282">
        <v>-3</v>
      </c>
    </row>
    <row r="2283" spans="1:18" hidden="1">
      <c r="A2283" t="s">
        <v>350</v>
      </c>
      <c r="B2283">
        <v>16403</v>
      </c>
      <c r="C2283" t="s">
        <v>284</v>
      </c>
      <c r="D2283">
        <v>14828</v>
      </c>
      <c r="E2283" t="s">
        <v>285</v>
      </c>
      <c r="F2283" t="s">
        <v>285</v>
      </c>
      <c r="G2283">
        <v>14727</v>
      </c>
      <c r="H2283" t="s">
        <v>285</v>
      </c>
      <c r="I2283" t="s">
        <v>285</v>
      </c>
      <c r="J2283">
        <v>2</v>
      </c>
      <c r="K2283" t="s">
        <v>285</v>
      </c>
      <c r="L2283" t="s">
        <v>285</v>
      </c>
      <c r="M2283">
        <v>42</v>
      </c>
      <c r="N2283" t="s">
        <v>285</v>
      </c>
      <c r="O2283" t="s">
        <v>285</v>
      </c>
      <c r="P2283">
        <v>57</v>
      </c>
      <c r="Q2283" t="s">
        <v>285</v>
      </c>
      <c r="R2283" t="s">
        <v>285</v>
      </c>
    </row>
    <row r="2284" spans="1:18" hidden="1">
      <c r="A2284" t="s">
        <v>350</v>
      </c>
      <c r="B2284">
        <v>16403</v>
      </c>
      <c r="C2284" t="s">
        <v>286</v>
      </c>
      <c r="D2284">
        <v>16050</v>
      </c>
      <c r="E2284" t="s">
        <v>285</v>
      </c>
      <c r="F2284" t="s">
        <v>285</v>
      </c>
      <c r="G2284">
        <v>15955</v>
      </c>
      <c r="H2284" t="s">
        <v>285</v>
      </c>
      <c r="I2284" t="s">
        <v>285</v>
      </c>
      <c r="J2284">
        <v>2</v>
      </c>
      <c r="K2284" t="s">
        <v>285</v>
      </c>
      <c r="L2284" t="s">
        <v>285</v>
      </c>
      <c r="M2284">
        <v>42</v>
      </c>
      <c r="N2284" t="s">
        <v>285</v>
      </c>
      <c r="O2284" t="s">
        <v>285</v>
      </c>
      <c r="P2284">
        <v>51</v>
      </c>
      <c r="Q2284" t="s">
        <v>285</v>
      </c>
      <c r="R2284" t="s">
        <v>285</v>
      </c>
    </row>
    <row r="2285" spans="1:18" hidden="1">
      <c r="A2285" t="s">
        <v>350</v>
      </c>
      <c r="B2285">
        <v>16403</v>
      </c>
      <c r="C2285" t="s">
        <v>287</v>
      </c>
      <c r="D2285">
        <v>14193</v>
      </c>
      <c r="E2285" t="s">
        <v>285</v>
      </c>
      <c r="F2285" t="s">
        <v>285</v>
      </c>
      <c r="G2285">
        <v>14130</v>
      </c>
      <c r="H2285" t="s">
        <v>285</v>
      </c>
      <c r="I2285" t="s">
        <v>285</v>
      </c>
      <c r="J2285">
        <v>0</v>
      </c>
      <c r="K2285" t="s">
        <v>285</v>
      </c>
      <c r="L2285" t="s">
        <v>285</v>
      </c>
      <c r="M2285">
        <v>1</v>
      </c>
      <c r="N2285" t="s">
        <v>285</v>
      </c>
      <c r="O2285" t="s">
        <v>285</v>
      </c>
      <c r="P2285">
        <v>62</v>
      </c>
      <c r="Q2285" t="s">
        <v>285</v>
      </c>
      <c r="R2285" t="s">
        <v>285</v>
      </c>
    </row>
    <row r="2286" spans="1:18" hidden="1">
      <c r="A2286" t="s">
        <v>350</v>
      </c>
      <c r="B2286">
        <v>16403</v>
      </c>
      <c r="C2286" t="s">
        <v>288</v>
      </c>
      <c r="D2286">
        <v>10706</v>
      </c>
      <c r="E2286" t="s">
        <v>285</v>
      </c>
      <c r="F2286" t="s">
        <v>285</v>
      </c>
      <c r="G2286">
        <v>10654</v>
      </c>
      <c r="H2286" t="s">
        <v>285</v>
      </c>
      <c r="I2286" t="s">
        <v>285</v>
      </c>
      <c r="J2286">
        <v>0</v>
      </c>
      <c r="K2286" t="s">
        <v>285</v>
      </c>
      <c r="L2286" t="s">
        <v>285</v>
      </c>
      <c r="M2286">
        <v>0</v>
      </c>
      <c r="N2286" t="s">
        <v>285</v>
      </c>
      <c r="O2286" t="s">
        <v>285</v>
      </c>
      <c r="P2286">
        <v>52</v>
      </c>
      <c r="Q2286" t="s">
        <v>285</v>
      </c>
      <c r="R2286" t="s">
        <v>285</v>
      </c>
    </row>
    <row r="2287" spans="1:18" hidden="1">
      <c r="A2287" t="s">
        <v>350</v>
      </c>
      <c r="B2287">
        <v>16403</v>
      </c>
      <c r="C2287" t="s">
        <v>289</v>
      </c>
      <c r="D2287">
        <v>11346</v>
      </c>
      <c r="E2287" t="s">
        <v>285</v>
      </c>
      <c r="F2287" t="s">
        <v>285</v>
      </c>
      <c r="G2287">
        <v>11294</v>
      </c>
      <c r="H2287" t="s">
        <v>285</v>
      </c>
      <c r="I2287" t="s">
        <v>285</v>
      </c>
      <c r="J2287">
        <v>0</v>
      </c>
      <c r="K2287" t="s">
        <v>285</v>
      </c>
      <c r="L2287" t="s">
        <v>285</v>
      </c>
      <c r="M2287">
        <v>0</v>
      </c>
      <c r="N2287" t="s">
        <v>285</v>
      </c>
      <c r="O2287" t="s">
        <v>285</v>
      </c>
      <c r="P2287">
        <v>52</v>
      </c>
      <c r="Q2287" t="s">
        <v>285</v>
      </c>
      <c r="R2287" t="s">
        <v>285</v>
      </c>
    </row>
    <row r="2288" spans="1:18" hidden="1">
      <c r="A2288" t="s">
        <v>350</v>
      </c>
      <c r="B2288">
        <v>16403</v>
      </c>
      <c r="C2288" t="s">
        <v>290</v>
      </c>
      <c r="D2288">
        <v>8976</v>
      </c>
      <c r="E2288" t="s">
        <v>285</v>
      </c>
      <c r="F2288" t="s">
        <v>285</v>
      </c>
      <c r="G2288">
        <v>8922</v>
      </c>
      <c r="H2288" t="s">
        <v>285</v>
      </c>
      <c r="I2288" t="s">
        <v>285</v>
      </c>
      <c r="J2288">
        <v>0</v>
      </c>
      <c r="K2288" t="s">
        <v>285</v>
      </c>
      <c r="L2288" t="s">
        <v>285</v>
      </c>
      <c r="M2288">
        <v>0</v>
      </c>
      <c r="N2288" t="s">
        <v>285</v>
      </c>
      <c r="O2288" t="s">
        <v>285</v>
      </c>
      <c r="P2288">
        <v>54</v>
      </c>
      <c r="Q2288" t="s">
        <v>285</v>
      </c>
      <c r="R2288" t="s">
        <v>285</v>
      </c>
    </row>
    <row r="2289" spans="1:18" hidden="1">
      <c r="A2289" t="s">
        <v>350</v>
      </c>
      <c r="B2289">
        <v>16403</v>
      </c>
      <c r="C2289" t="s">
        <v>291</v>
      </c>
      <c r="D2289">
        <v>7652</v>
      </c>
      <c r="E2289" t="s">
        <v>285</v>
      </c>
      <c r="F2289" t="s">
        <v>285</v>
      </c>
      <c r="G2289">
        <v>7597</v>
      </c>
      <c r="H2289" t="s">
        <v>285</v>
      </c>
      <c r="I2289" t="s">
        <v>285</v>
      </c>
      <c r="J2289">
        <v>0</v>
      </c>
      <c r="K2289" t="s">
        <v>285</v>
      </c>
      <c r="L2289" t="s">
        <v>285</v>
      </c>
      <c r="M2289">
        <v>0</v>
      </c>
      <c r="N2289" t="s">
        <v>285</v>
      </c>
      <c r="O2289" t="s">
        <v>285</v>
      </c>
      <c r="P2289">
        <v>55</v>
      </c>
      <c r="Q2289" t="s">
        <v>285</v>
      </c>
      <c r="R2289" t="s">
        <v>285</v>
      </c>
    </row>
    <row r="2290" spans="1:18" hidden="1">
      <c r="A2290" t="s">
        <v>350</v>
      </c>
      <c r="B2290">
        <v>16403</v>
      </c>
      <c r="C2290" t="s">
        <v>292</v>
      </c>
      <c r="D2290">
        <v>7983</v>
      </c>
      <c r="E2290" t="s">
        <v>285</v>
      </c>
      <c r="F2290" t="s">
        <v>285</v>
      </c>
      <c r="G2290">
        <v>7887</v>
      </c>
      <c r="H2290" t="s">
        <v>285</v>
      </c>
      <c r="I2290" t="s">
        <v>285</v>
      </c>
      <c r="J2290">
        <v>2</v>
      </c>
      <c r="K2290" t="s">
        <v>285</v>
      </c>
      <c r="L2290" t="s">
        <v>285</v>
      </c>
      <c r="M2290">
        <v>44</v>
      </c>
      <c r="N2290" t="s">
        <v>285</v>
      </c>
      <c r="O2290" t="s">
        <v>285</v>
      </c>
      <c r="P2290">
        <v>50</v>
      </c>
      <c r="Q2290" t="s">
        <v>285</v>
      </c>
      <c r="R2290" t="s">
        <v>285</v>
      </c>
    </row>
    <row r="2291" spans="1:18" hidden="1">
      <c r="A2291" t="s">
        <v>350</v>
      </c>
      <c r="B2291">
        <v>16403</v>
      </c>
      <c r="C2291" t="s">
        <v>293</v>
      </c>
      <c r="D2291">
        <v>10633</v>
      </c>
      <c r="E2291" t="s">
        <v>285</v>
      </c>
      <c r="F2291" t="s">
        <v>285</v>
      </c>
      <c r="G2291">
        <v>10579</v>
      </c>
      <c r="H2291" t="s">
        <v>285</v>
      </c>
      <c r="I2291" t="s">
        <v>285</v>
      </c>
      <c r="J2291">
        <v>0</v>
      </c>
      <c r="K2291" t="s">
        <v>285</v>
      </c>
      <c r="L2291" t="s">
        <v>285</v>
      </c>
      <c r="M2291">
        <v>0</v>
      </c>
      <c r="N2291" t="s">
        <v>285</v>
      </c>
      <c r="O2291" t="s">
        <v>285</v>
      </c>
      <c r="P2291">
        <v>54</v>
      </c>
      <c r="Q2291" t="s">
        <v>285</v>
      </c>
      <c r="R2291" t="s">
        <v>285</v>
      </c>
    </row>
    <row r="2292" spans="1:18" hidden="1">
      <c r="A2292" t="s">
        <v>350</v>
      </c>
      <c r="B2292">
        <v>16403</v>
      </c>
      <c r="C2292" t="s">
        <v>294</v>
      </c>
      <c r="D2292">
        <v>12218</v>
      </c>
      <c r="E2292" t="s">
        <v>285</v>
      </c>
      <c r="F2292" t="s">
        <v>285</v>
      </c>
      <c r="G2292">
        <v>12168</v>
      </c>
      <c r="H2292" t="s">
        <v>285</v>
      </c>
      <c r="I2292" t="s">
        <v>285</v>
      </c>
      <c r="J2292">
        <v>0</v>
      </c>
      <c r="K2292" t="s">
        <v>285</v>
      </c>
      <c r="L2292" t="s">
        <v>285</v>
      </c>
      <c r="M2292">
        <v>0</v>
      </c>
      <c r="N2292" t="s">
        <v>285</v>
      </c>
      <c r="O2292" t="s">
        <v>285</v>
      </c>
      <c r="P2292">
        <v>50</v>
      </c>
      <c r="Q2292" t="s">
        <v>285</v>
      </c>
      <c r="R2292" t="s">
        <v>285</v>
      </c>
    </row>
    <row r="2293" spans="1:18" hidden="1">
      <c r="A2293" t="s">
        <v>350</v>
      </c>
      <c r="B2293">
        <v>16403</v>
      </c>
      <c r="C2293" t="s">
        <v>295</v>
      </c>
      <c r="D2293">
        <v>12479</v>
      </c>
      <c r="E2293" t="s">
        <v>285</v>
      </c>
      <c r="F2293" t="s">
        <v>285</v>
      </c>
      <c r="G2293">
        <v>12421</v>
      </c>
      <c r="H2293" t="s">
        <v>285</v>
      </c>
      <c r="I2293" t="s">
        <v>285</v>
      </c>
      <c r="J2293">
        <v>0</v>
      </c>
      <c r="K2293" t="s">
        <v>285</v>
      </c>
      <c r="L2293" t="s">
        <v>285</v>
      </c>
      <c r="M2293">
        <v>0</v>
      </c>
      <c r="N2293" t="s">
        <v>285</v>
      </c>
      <c r="O2293" t="s">
        <v>285</v>
      </c>
      <c r="P2293">
        <v>58</v>
      </c>
      <c r="Q2293" t="s">
        <v>285</v>
      </c>
      <c r="R2293" t="s">
        <v>285</v>
      </c>
    </row>
    <row r="2294" spans="1:18" hidden="1">
      <c r="A2294" t="s">
        <v>350</v>
      </c>
      <c r="B2294">
        <v>16403</v>
      </c>
      <c r="C2294" t="s">
        <v>296</v>
      </c>
      <c r="D2294">
        <v>13756</v>
      </c>
      <c r="E2294" t="s">
        <v>285</v>
      </c>
      <c r="F2294" t="s">
        <v>285</v>
      </c>
      <c r="G2294">
        <v>13702</v>
      </c>
      <c r="H2294" t="s">
        <v>285</v>
      </c>
      <c r="I2294" t="s">
        <v>285</v>
      </c>
      <c r="J2294">
        <v>0</v>
      </c>
      <c r="K2294" t="s">
        <v>285</v>
      </c>
      <c r="L2294" t="s">
        <v>285</v>
      </c>
      <c r="M2294">
        <v>0</v>
      </c>
      <c r="N2294" t="s">
        <v>285</v>
      </c>
      <c r="O2294" t="s">
        <v>285</v>
      </c>
      <c r="P2294">
        <v>54</v>
      </c>
      <c r="Q2294" t="s">
        <v>285</v>
      </c>
      <c r="R2294" t="s">
        <v>285</v>
      </c>
    </row>
    <row r="2295" spans="1:18" hidden="1">
      <c r="A2295" t="s">
        <v>350</v>
      </c>
      <c r="B2295">
        <v>16403</v>
      </c>
      <c r="C2295" t="s">
        <v>297</v>
      </c>
      <c r="D2295">
        <v>15143</v>
      </c>
      <c r="E2295" t="s">
        <v>285</v>
      </c>
      <c r="F2295" t="s">
        <v>285</v>
      </c>
      <c r="G2295">
        <v>15078</v>
      </c>
      <c r="H2295" t="s">
        <v>285</v>
      </c>
      <c r="I2295" t="s">
        <v>285</v>
      </c>
      <c r="J2295">
        <v>0</v>
      </c>
      <c r="K2295" t="s">
        <v>285</v>
      </c>
      <c r="L2295" t="s">
        <v>285</v>
      </c>
      <c r="M2295">
        <v>0</v>
      </c>
      <c r="N2295" t="s">
        <v>285</v>
      </c>
      <c r="O2295" t="s">
        <v>285</v>
      </c>
      <c r="P2295">
        <v>65</v>
      </c>
      <c r="Q2295" t="s">
        <v>285</v>
      </c>
      <c r="R2295" t="s">
        <v>285</v>
      </c>
    </row>
    <row r="2296" spans="1:18" hidden="1">
      <c r="A2296" t="s">
        <v>350</v>
      </c>
      <c r="B2296">
        <v>16403</v>
      </c>
      <c r="C2296" t="s">
        <v>298</v>
      </c>
      <c r="D2296">
        <v>15823</v>
      </c>
      <c r="E2296" t="s">
        <v>285</v>
      </c>
      <c r="F2296" t="s">
        <v>285</v>
      </c>
      <c r="G2296">
        <v>15750</v>
      </c>
      <c r="H2296" t="s">
        <v>285</v>
      </c>
      <c r="I2296" t="s">
        <v>285</v>
      </c>
      <c r="J2296">
        <v>0</v>
      </c>
      <c r="K2296" t="s">
        <v>285</v>
      </c>
      <c r="L2296" t="s">
        <v>285</v>
      </c>
      <c r="M2296">
        <v>1</v>
      </c>
      <c r="N2296" t="s">
        <v>285</v>
      </c>
      <c r="O2296" t="s">
        <v>285</v>
      </c>
      <c r="P2296">
        <v>72</v>
      </c>
      <c r="Q2296" t="s">
        <v>285</v>
      </c>
      <c r="R2296" t="s">
        <v>285</v>
      </c>
    </row>
    <row r="2297" spans="1:18" hidden="1">
      <c r="A2297" t="s">
        <v>350</v>
      </c>
      <c r="B2297">
        <v>16403</v>
      </c>
      <c r="C2297" t="s">
        <v>299</v>
      </c>
      <c r="D2297">
        <v>14841</v>
      </c>
      <c r="E2297" t="s">
        <v>285</v>
      </c>
      <c r="F2297" t="s">
        <v>285</v>
      </c>
      <c r="G2297">
        <v>14786</v>
      </c>
      <c r="H2297" t="s">
        <v>285</v>
      </c>
      <c r="I2297" t="s">
        <v>285</v>
      </c>
      <c r="J2297">
        <v>0</v>
      </c>
      <c r="K2297" t="s">
        <v>285</v>
      </c>
      <c r="L2297" t="s">
        <v>285</v>
      </c>
      <c r="M2297">
        <v>1</v>
      </c>
      <c r="N2297" t="s">
        <v>285</v>
      </c>
      <c r="O2297" t="s">
        <v>285</v>
      </c>
      <c r="P2297">
        <v>54</v>
      </c>
      <c r="Q2297" t="s">
        <v>285</v>
      </c>
      <c r="R2297" t="s">
        <v>285</v>
      </c>
    </row>
    <row r="2298" spans="1:18" hidden="1">
      <c r="A2298" t="s">
        <v>350</v>
      </c>
      <c r="B2298">
        <v>16403</v>
      </c>
      <c r="C2298" t="s">
        <v>300</v>
      </c>
      <c r="D2298">
        <v>14011</v>
      </c>
      <c r="E2298" t="s">
        <v>285</v>
      </c>
      <c r="F2298" t="s">
        <v>285</v>
      </c>
      <c r="G2298">
        <v>13955</v>
      </c>
      <c r="H2298" t="s">
        <v>285</v>
      </c>
      <c r="I2298" t="s">
        <v>285</v>
      </c>
      <c r="J2298">
        <v>0</v>
      </c>
      <c r="K2298" t="s">
        <v>285</v>
      </c>
      <c r="L2298" t="s">
        <v>285</v>
      </c>
      <c r="M2298">
        <v>1</v>
      </c>
      <c r="N2298" t="s">
        <v>285</v>
      </c>
      <c r="O2298" t="s">
        <v>285</v>
      </c>
      <c r="P2298">
        <v>55</v>
      </c>
      <c r="Q2298" t="s">
        <v>285</v>
      </c>
      <c r="R2298" t="s">
        <v>285</v>
      </c>
    </row>
    <row r="2299" spans="1:18" hidden="1">
      <c r="A2299" t="s">
        <v>350</v>
      </c>
      <c r="B2299">
        <v>16403</v>
      </c>
      <c r="C2299" t="s">
        <v>301</v>
      </c>
      <c r="D2299">
        <v>7621</v>
      </c>
      <c r="E2299" t="s">
        <v>285</v>
      </c>
      <c r="F2299" t="s">
        <v>285</v>
      </c>
      <c r="G2299">
        <v>7548</v>
      </c>
      <c r="H2299" t="s">
        <v>285</v>
      </c>
      <c r="I2299" t="s">
        <v>285</v>
      </c>
      <c r="J2299">
        <v>0</v>
      </c>
      <c r="K2299" t="s">
        <v>285</v>
      </c>
      <c r="L2299" t="s">
        <v>285</v>
      </c>
      <c r="M2299">
        <v>8</v>
      </c>
      <c r="N2299" t="s">
        <v>285</v>
      </c>
      <c r="O2299" t="s">
        <v>285</v>
      </c>
      <c r="P2299">
        <v>65</v>
      </c>
      <c r="Q2299" t="s">
        <v>285</v>
      </c>
      <c r="R2299" t="s">
        <v>285</v>
      </c>
    </row>
    <row r="2300" spans="1:18" hidden="1">
      <c r="A2300" t="s">
        <v>350</v>
      </c>
      <c r="B2300">
        <v>16403</v>
      </c>
      <c r="C2300" t="s">
        <v>302</v>
      </c>
      <c r="D2300">
        <v>6720</v>
      </c>
      <c r="E2300" t="s">
        <v>285</v>
      </c>
      <c r="F2300" t="s">
        <v>285</v>
      </c>
      <c r="G2300">
        <v>6640</v>
      </c>
      <c r="H2300" t="s">
        <v>285</v>
      </c>
      <c r="I2300" t="s">
        <v>285</v>
      </c>
      <c r="J2300">
        <v>0</v>
      </c>
      <c r="K2300" t="s">
        <v>285</v>
      </c>
      <c r="L2300" t="s">
        <v>285</v>
      </c>
      <c r="M2300">
        <v>8</v>
      </c>
      <c r="N2300" t="s">
        <v>285</v>
      </c>
      <c r="O2300" t="s">
        <v>285</v>
      </c>
      <c r="P2300">
        <v>72</v>
      </c>
      <c r="Q2300" t="s">
        <v>285</v>
      </c>
      <c r="R2300" t="s">
        <v>285</v>
      </c>
    </row>
    <row r="2301" spans="1:18" hidden="1">
      <c r="A2301" t="s">
        <v>350</v>
      </c>
      <c r="B2301">
        <v>16403</v>
      </c>
      <c r="C2301" t="s">
        <v>303</v>
      </c>
      <c r="D2301">
        <v>6692</v>
      </c>
      <c r="E2301" t="s">
        <v>285</v>
      </c>
      <c r="F2301" t="s">
        <v>285</v>
      </c>
      <c r="G2301">
        <v>6620</v>
      </c>
      <c r="H2301" t="s">
        <v>285</v>
      </c>
      <c r="I2301" t="s">
        <v>285</v>
      </c>
      <c r="J2301">
        <v>0</v>
      </c>
      <c r="K2301" t="s">
        <v>285</v>
      </c>
      <c r="L2301" t="s">
        <v>285</v>
      </c>
      <c r="M2301">
        <v>8</v>
      </c>
      <c r="N2301" t="s">
        <v>285</v>
      </c>
      <c r="O2301" t="s">
        <v>285</v>
      </c>
      <c r="P2301">
        <v>64</v>
      </c>
      <c r="Q2301" t="s">
        <v>285</v>
      </c>
      <c r="R2301" t="s">
        <v>285</v>
      </c>
    </row>
    <row r="2302" spans="1:18" hidden="1">
      <c r="A2302" t="s">
        <v>350</v>
      </c>
      <c r="B2302">
        <v>16403</v>
      </c>
      <c r="C2302" t="s">
        <v>304</v>
      </c>
      <c r="D2302">
        <v>6113</v>
      </c>
      <c r="E2302" t="s">
        <v>285</v>
      </c>
      <c r="F2302" t="s">
        <v>285</v>
      </c>
      <c r="G2302">
        <v>6028</v>
      </c>
      <c r="H2302" t="s">
        <v>285</v>
      </c>
      <c r="I2302" t="s">
        <v>285</v>
      </c>
      <c r="J2302">
        <v>0</v>
      </c>
      <c r="K2302" t="s">
        <v>285</v>
      </c>
      <c r="L2302" t="s">
        <v>285</v>
      </c>
      <c r="M2302">
        <v>8</v>
      </c>
      <c r="N2302" t="s">
        <v>285</v>
      </c>
      <c r="O2302" t="s">
        <v>285</v>
      </c>
      <c r="P2302">
        <v>77</v>
      </c>
      <c r="Q2302" t="s">
        <v>285</v>
      </c>
      <c r="R2302" t="s">
        <v>285</v>
      </c>
    </row>
    <row r="2303" spans="1:18" hidden="1">
      <c r="A2303" t="s">
        <v>350</v>
      </c>
      <c r="B2303">
        <v>16403</v>
      </c>
      <c r="C2303" t="s">
        <v>305</v>
      </c>
      <c r="D2303">
        <v>5974</v>
      </c>
      <c r="E2303" t="s">
        <v>285</v>
      </c>
      <c r="F2303" t="s">
        <v>285</v>
      </c>
      <c r="G2303">
        <v>5885</v>
      </c>
      <c r="H2303" t="s">
        <v>285</v>
      </c>
      <c r="I2303" t="s">
        <v>285</v>
      </c>
      <c r="J2303">
        <v>0</v>
      </c>
      <c r="K2303" t="s">
        <v>285</v>
      </c>
      <c r="L2303" t="s">
        <v>285</v>
      </c>
      <c r="M2303">
        <v>24</v>
      </c>
      <c r="N2303" t="s">
        <v>285</v>
      </c>
      <c r="O2303" t="s">
        <v>285</v>
      </c>
      <c r="P2303">
        <v>65</v>
      </c>
      <c r="Q2303" t="s">
        <v>285</v>
      </c>
      <c r="R2303" t="s">
        <v>285</v>
      </c>
    </row>
    <row r="2304" spans="1:18" hidden="1">
      <c r="A2304" t="s">
        <v>350</v>
      </c>
      <c r="B2304">
        <v>16403</v>
      </c>
      <c r="C2304" t="s">
        <v>306</v>
      </c>
      <c r="D2304">
        <v>5293</v>
      </c>
      <c r="E2304" t="s">
        <v>285</v>
      </c>
      <c r="F2304" t="s">
        <v>285</v>
      </c>
      <c r="G2304">
        <v>5205</v>
      </c>
      <c r="H2304" t="s">
        <v>285</v>
      </c>
      <c r="I2304" t="s">
        <v>285</v>
      </c>
      <c r="J2304">
        <v>0</v>
      </c>
      <c r="K2304" t="s">
        <v>285</v>
      </c>
      <c r="L2304" t="s">
        <v>285</v>
      </c>
      <c r="M2304">
        <v>24</v>
      </c>
      <c r="N2304" t="s">
        <v>285</v>
      </c>
      <c r="O2304" t="s">
        <v>285</v>
      </c>
      <c r="P2304">
        <v>64</v>
      </c>
      <c r="Q2304" t="s">
        <v>285</v>
      </c>
      <c r="R2304" t="s">
        <v>285</v>
      </c>
    </row>
    <row r="2305" spans="1:18" hidden="1">
      <c r="A2305" t="s">
        <v>350</v>
      </c>
      <c r="B2305">
        <v>16403</v>
      </c>
      <c r="C2305" t="s">
        <v>307</v>
      </c>
      <c r="D2305">
        <v>5410</v>
      </c>
      <c r="E2305" t="s">
        <v>285</v>
      </c>
      <c r="F2305" t="s">
        <v>285</v>
      </c>
      <c r="G2305">
        <v>5329</v>
      </c>
      <c r="H2305" t="s">
        <v>285</v>
      </c>
      <c r="I2305" t="s">
        <v>285</v>
      </c>
      <c r="J2305">
        <v>0</v>
      </c>
      <c r="K2305" t="s">
        <v>285</v>
      </c>
      <c r="L2305" t="s">
        <v>285</v>
      </c>
      <c r="M2305">
        <v>24</v>
      </c>
      <c r="N2305" t="s">
        <v>285</v>
      </c>
      <c r="O2305" t="s">
        <v>285</v>
      </c>
      <c r="P2305">
        <v>57</v>
      </c>
      <c r="Q2305" t="s">
        <v>285</v>
      </c>
      <c r="R2305" t="s">
        <v>285</v>
      </c>
    </row>
    <row r="2306" spans="1:18" hidden="1">
      <c r="A2306" t="s">
        <v>350</v>
      </c>
      <c r="B2306">
        <v>16403</v>
      </c>
      <c r="C2306" t="s">
        <v>308</v>
      </c>
      <c r="D2306">
        <v>5715</v>
      </c>
      <c r="E2306" t="s">
        <v>285</v>
      </c>
      <c r="F2306" t="s">
        <v>285</v>
      </c>
      <c r="G2306">
        <v>5636</v>
      </c>
      <c r="H2306" t="s">
        <v>285</v>
      </c>
      <c r="I2306" t="s">
        <v>285</v>
      </c>
      <c r="J2306">
        <v>0</v>
      </c>
      <c r="K2306" t="s">
        <v>285</v>
      </c>
      <c r="L2306" t="s">
        <v>285</v>
      </c>
      <c r="M2306">
        <v>24</v>
      </c>
      <c r="N2306" t="s">
        <v>285</v>
      </c>
      <c r="O2306" t="s">
        <v>285</v>
      </c>
      <c r="P2306">
        <v>55</v>
      </c>
      <c r="Q2306" t="s">
        <v>285</v>
      </c>
      <c r="R2306" t="s">
        <v>285</v>
      </c>
    </row>
    <row r="2307" spans="1:18" hidden="1">
      <c r="A2307" t="s">
        <v>350</v>
      </c>
      <c r="B2307">
        <v>16403</v>
      </c>
      <c r="C2307" t="s">
        <v>309</v>
      </c>
      <c r="D2307">
        <v>5603</v>
      </c>
      <c r="E2307" t="s">
        <v>285</v>
      </c>
      <c r="F2307" t="s">
        <v>285</v>
      </c>
      <c r="G2307">
        <v>5527</v>
      </c>
      <c r="H2307" t="s">
        <v>285</v>
      </c>
      <c r="I2307" t="s">
        <v>285</v>
      </c>
      <c r="J2307">
        <v>0</v>
      </c>
      <c r="K2307" t="s">
        <v>285</v>
      </c>
      <c r="L2307" t="s">
        <v>285</v>
      </c>
      <c r="M2307">
        <v>24</v>
      </c>
      <c r="N2307" t="s">
        <v>285</v>
      </c>
      <c r="O2307" t="s">
        <v>285</v>
      </c>
      <c r="P2307">
        <v>52</v>
      </c>
      <c r="Q2307" t="s">
        <v>285</v>
      </c>
      <c r="R2307" t="s">
        <v>285</v>
      </c>
    </row>
    <row r="2308" spans="1:18" hidden="1">
      <c r="A2308" t="s">
        <v>350</v>
      </c>
      <c r="B2308">
        <v>16403</v>
      </c>
      <c r="C2308" t="s">
        <v>310</v>
      </c>
      <c r="D2308">
        <v>5377</v>
      </c>
      <c r="E2308" t="s">
        <v>285</v>
      </c>
      <c r="F2308" t="s">
        <v>285</v>
      </c>
      <c r="G2308">
        <v>5302</v>
      </c>
      <c r="H2308" t="s">
        <v>285</v>
      </c>
      <c r="I2308" t="s">
        <v>285</v>
      </c>
      <c r="J2308">
        <v>0</v>
      </c>
      <c r="K2308" t="s">
        <v>285</v>
      </c>
      <c r="L2308" t="s">
        <v>285</v>
      </c>
      <c r="M2308">
        <v>24</v>
      </c>
      <c r="N2308" t="s">
        <v>285</v>
      </c>
      <c r="O2308" t="s">
        <v>285</v>
      </c>
      <c r="P2308">
        <v>51</v>
      </c>
      <c r="Q2308" t="s">
        <v>285</v>
      </c>
      <c r="R2308" t="s">
        <v>285</v>
      </c>
    </row>
    <row r="2309" spans="1:18" hidden="1">
      <c r="A2309" t="s">
        <v>350</v>
      </c>
      <c r="B2309">
        <v>16403</v>
      </c>
      <c r="C2309" t="s">
        <v>311</v>
      </c>
      <c r="D2309">
        <v>5390</v>
      </c>
      <c r="E2309" t="s">
        <v>285</v>
      </c>
      <c r="F2309" t="s">
        <v>285</v>
      </c>
      <c r="G2309">
        <v>5319</v>
      </c>
      <c r="H2309" t="s">
        <v>285</v>
      </c>
      <c r="I2309" t="s">
        <v>285</v>
      </c>
      <c r="J2309">
        <v>0</v>
      </c>
      <c r="K2309" t="s">
        <v>285</v>
      </c>
      <c r="L2309" t="s">
        <v>285</v>
      </c>
      <c r="M2309">
        <v>24</v>
      </c>
      <c r="N2309" t="s">
        <v>285</v>
      </c>
      <c r="O2309" t="s">
        <v>285</v>
      </c>
      <c r="P2309">
        <v>47</v>
      </c>
      <c r="Q2309" t="s">
        <v>285</v>
      </c>
      <c r="R2309" t="s">
        <v>285</v>
      </c>
    </row>
    <row r="2310" spans="1:18" hidden="1">
      <c r="A2310" t="s">
        <v>350</v>
      </c>
      <c r="B2310">
        <v>16403</v>
      </c>
      <c r="C2310" t="s">
        <v>312</v>
      </c>
      <c r="D2310">
        <v>5416</v>
      </c>
      <c r="E2310" t="s">
        <v>285</v>
      </c>
      <c r="F2310" t="s">
        <v>285</v>
      </c>
      <c r="G2310">
        <v>5352</v>
      </c>
      <c r="H2310" t="s">
        <v>285</v>
      </c>
      <c r="I2310" t="s">
        <v>285</v>
      </c>
      <c r="J2310">
        <v>0</v>
      </c>
      <c r="K2310" t="s">
        <v>285</v>
      </c>
      <c r="L2310" t="s">
        <v>285</v>
      </c>
      <c r="M2310">
        <v>24</v>
      </c>
      <c r="N2310" t="s">
        <v>285</v>
      </c>
      <c r="O2310" t="s">
        <v>285</v>
      </c>
      <c r="P2310">
        <v>40</v>
      </c>
      <c r="Q2310" t="s">
        <v>285</v>
      </c>
      <c r="R2310" t="s">
        <v>285</v>
      </c>
    </row>
    <row r="2311" spans="1:18" hidden="1">
      <c r="A2311" t="s">
        <v>350</v>
      </c>
      <c r="B2311">
        <v>16403</v>
      </c>
      <c r="C2311" t="s">
        <v>313</v>
      </c>
      <c r="D2311">
        <v>5484</v>
      </c>
      <c r="E2311" t="s">
        <v>285</v>
      </c>
      <c r="F2311" t="s">
        <v>285</v>
      </c>
      <c r="G2311">
        <v>5416</v>
      </c>
      <c r="H2311" t="s">
        <v>285</v>
      </c>
      <c r="I2311" t="s">
        <v>285</v>
      </c>
      <c r="J2311">
        <v>0</v>
      </c>
      <c r="K2311" t="s">
        <v>285</v>
      </c>
      <c r="L2311" t="s">
        <v>285</v>
      </c>
      <c r="M2311">
        <v>24</v>
      </c>
      <c r="N2311" t="s">
        <v>285</v>
      </c>
      <c r="O2311" t="s">
        <v>285</v>
      </c>
      <c r="P2311">
        <v>44</v>
      </c>
      <c r="Q2311" t="s">
        <v>285</v>
      </c>
      <c r="R2311" t="s">
        <v>285</v>
      </c>
    </row>
    <row r="2312" spans="1:18" hidden="1">
      <c r="A2312" t="s">
        <v>350</v>
      </c>
      <c r="B2312">
        <v>16403</v>
      </c>
      <c r="C2312" t="s">
        <v>314</v>
      </c>
      <c r="D2312">
        <v>5573</v>
      </c>
      <c r="E2312" t="s">
        <v>285</v>
      </c>
      <c r="F2312" t="s">
        <v>285</v>
      </c>
      <c r="G2312">
        <v>5504</v>
      </c>
      <c r="H2312" t="s">
        <v>285</v>
      </c>
      <c r="I2312" t="s">
        <v>285</v>
      </c>
      <c r="J2312">
        <v>0</v>
      </c>
      <c r="K2312" t="s">
        <v>285</v>
      </c>
      <c r="L2312" t="s">
        <v>285</v>
      </c>
      <c r="M2312">
        <v>24</v>
      </c>
      <c r="N2312" t="s">
        <v>285</v>
      </c>
      <c r="O2312" t="s">
        <v>285</v>
      </c>
      <c r="P2312">
        <v>45</v>
      </c>
      <c r="Q2312" t="s">
        <v>285</v>
      </c>
      <c r="R2312" t="s">
        <v>285</v>
      </c>
    </row>
    <row r="2313" spans="1:18" hidden="1">
      <c r="A2313" t="s">
        <v>350</v>
      </c>
      <c r="B2313">
        <v>16403</v>
      </c>
      <c r="C2313" t="s">
        <v>315</v>
      </c>
      <c r="D2313">
        <v>6141</v>
      </c>
      <c r="E2313" t="s">
        <v>285</v>
      </c>
      <c r="F2313" t="s">
        <v>285</v>
      </c>
      <c r="G2313">
        <v>6075</v>
      </c>
      <c r="H2313" t="s">
        <v>285</v>
      </c>
      <c r="I2313" t="s">
        <v>285</v>
      </c>
      <c r="J2313">
        <v>0</v>
      </c>
      <c r="K2313" t="s">
        <v>285</v>
      </c>
      <c r="L2313" t="s">
        <v>285</v>
      </c>
      <c r="M2313">
        <v>24</v>
      </c>
      <c r="N2313" t="s">
        <v>285</v>
      </c>
      <c r="O2313" t="s">
        <v>285</v>
      </c>
      <c r="P2313">
        <v>42</v>
      </c>
      <c r="Q2313" t="s">
        <v>285</v>
      </c>
      <c r="R2313" t="s">
        <v>285</v>
      </c>
    </row>
    <row r="2314" spans="1:18" hidden="1">
      <c r="A2314" t="s">
        <v>350</v>
      </c>
      <c r="B2314">
        <v>16403</v>
      </c>
      <c r="C2314" t="s">
        <v>316</v>
      </c>
      <c r="D2314">
        <v>6031</v>
      </c>
      <c r="E2314" t="s">
        <v>285</v>
      </c>
      <c r="F2314" t="s">
        <v>285</v>
      </c>
      <c r="G2314">
        <v>5664</v>
      </c>
      <c r="H2314" t="s">
        <v>285</v>
      </c>
      <c r="I2314" t="s">
        <v>285</v>
      </c>
      <c r="J2314">
        <v>2</v>
      </c>
      <c r="K2314" t="s">
        <v>285</v>
      </c>
      <c r="L2314" t="s">
        <v>285</v>
      </c>
      <c r="M2314">
        <v>145</v>
      </c>
      <c r="N2314" t="s">
        <v>285</v>
      </c>
      <c r="O2314" t="s">
        <v>285</v>
      </c>
      <c r="P2314">
        <v>220</v>
      </c>
      <c r="Q2314" t="s">
        <v>285</v>
      </c>
      <c r="R2314" t="s">
        <v>285</v>
      </c>
    </row>
    <row r="2315" spans="1:18" hidden="1">
      <c r="A2315" t="s">
        <v>350</v>
      </c>
      <c r="B2315">
        <v>16403</v>
      </c>
      <c r="C2315" t="s">
        <v>317</v>
      </c>
      <c r="D2315">
        <v>4857</v>
      </c>
      <c r="E2315" t="s">
        <v>285</v>
      </c>
      <c r="F2315" t="s">
        <v>285</v>
      </c>
      <c r="G2315">
        <v>4793</v>
      </c>
      <c r="H2315" t="s">
        <v>285</v>
      </c>
      <c r="I2315" t="s">
        <v>285</v>
      </c>
      <c r="J2315">
        <v>0</v>
      </c>
      <c r="K2315" t="s">
        <v>285</v>
      </c>
      <c r="L2315" t="s">
        <v>285</v>
      </c>
      <c r="M2315">
        <v>25</v>
      </c>
      <c r="N2315" t="s">
        <v>285</v>
      </c>
      <c r="O2315" t="s">
        <v>285</v>
      </c>
      <c r="P2315">
        <v>39</v>
      </c>
      <c r="Q2315" t="s">
        <v>285</v>
      </c>
      <c r="R2315" t="s">
        <v>285</v>
      </c>
    </row>
    <row r="2316" spans="1:18" hidden="1">
      <c r="A2316" t="s">
        <v>350</v>
      </c>
      <c r="B2316">
        <v>16403</v>
      </c>
      <c r="C2316" t="s">
        <v>318</v>
      </c>
      <c r="D2316">
        <v>4611</v>
      </c>
      <c r="E2316" t="s">
        <v>285</v>
      </c>
      <c r="F2316" t="s">
        <v>285</v>
      </c>
      <c r="G2316">
        <v>4551</v>
      </c>
      <c r="H2316" t="s">
        <v>285</v>
      </c>
      <c r="I2316" t="s">
        <v>285</v>
      </c>
      <c r="J2316">
        <v>0</v>
      </c>
      <c r="K2316" t="s">
        <v>285</v>
      </c>
      <c r="L2316" t="s">
        <v>285</v>
      </c>
      <c r="M2316">
        <v>24</v>
      </c>
      <c r="N2316" t="s">
        <v>285</v>
      </c>
      <c r="O2316" t="s">
        <v>285</v>
      </c>
      <c r="P2316">
        <v>36</v>
      </c>
      <c r="Q2316" t="s">
        <v>285</v>
      </c>
      <c r="R2316" t="s">
        <v>285</v>
      </c>
    </row>
    <row r="2317" spans="1:18" hidden="1">
      <c r="A2317" t="s">
        <v>350</v>
      </c>
      <c r="B2317">
        <v>16403</v>
      </c>
      <c r="C2317" t="s">
        <v>319</v>
      </c>
      <c r="D2317">
        <v>5828</v>
      </c>
      <c r="E2317" t="s">
        <v>285</v>
      </c>
      <c r="F2317" t="s">
        <v>285</v>
      </c>
      <c r="G2317">
        <v>5765</v>
      </c>
      <c r="H2317" t="s">
        <v>285</v>
      </c>
      <c r="I2317" t="s">
        <v>285</v>
      </c>
      <c r="J2317">
        <v>0</v>
      </c>
      <c r="K2317" t="s">
        <v>285</v>
      </c>
      <c r="L2317" t="s">
        <v>285</v>
      </c>
      <c r="M2317">
        <v>17</v>
      </c>
      <c r="N2317" t="s">
        <v>285</v>
      </c>
      <c r="O2317" t="s">
        <v>285</v>
      </c>
      <c r="P2317">
        <v>46</v>
      </c>
      <c r="Q2317" t="s">
        <v>285</v>
      </c>
      <c r="R2317" t="s">
        <v>285</v>
      </c>
    </row>
    <row r="2318" spans="1:18" hidden="1">
      <c r="A2318" t="s">
        <v>350</v>
      </c>
      <c r="B2318">
        <v>16403</v>
      </c>
      <c r="C2318" t="s">
        <v>320</v>
      </c>
      <c r="D2318">
        <v>6680</v>
      </c>
      <c r="E2318" t="s">
        <v>285</v>
      </c>
      <c r="F2318" t="s">
        <v>285</v>
      </c>
      <c r="G2318">
        <v>6629</v>
      </c>
      <c r="H2318" t="s">
        <v>285</v>
      </c>
      <c r="I2318" t="s">
        <v>285</v>
      </c>
      <c r="J2318">
        <v>0</v>
      </c>
      <c r="K2318" t="s">
        <v>285</v>
      </c>
      <c r="L2318" t="s">
        <v>285</v>
      </c>
      <c r="M2318">
        <v>2</v>
      </c>
      <c r="N2318" t="s">
        <v>285</v>
      </c>
      <c r="O2318" t="s">
        <v>285</v>
      </c>
      <c r="P2318">
        <v>49</v>
      </c>
      <c r="Q2318" t="s">
        <v>285</v>
      </c>
      <c r="R2318" t="s">
        <v>285</v>
      </c>
    </row>
    <row r="2319" spans="1:18" hidden="1">
      <c r="A2319" t="s">
        <v>350</v>
      </c>
      <c r="B2319">
        <v>16403</v>
      </c>
      <c r="C2319" t="s">
        <v>321</v>
      </c>
      <c r="D2319">
        <v>6319</v>
      </c>
      <c r="E2319" t="s">
        <v>285</v>
      </c>
      <c r="F2319" t="s">
        <v>285</v>
      </c>
      <c r="G2319">
        <v>6268</v>
      </c>
      <c r="H2319" t="s">
        <v>285</v>
      </c>
      <c r="I2319" t="s">
        <v>285</v>
      </c>
      <c r="J2319">
        <v>0</v>
      </c>
      <c r="K2319" t="s">
        <v>285</v>
      </c>
      <c r="L2319" t="s">
        <v>285</v>
      </c>
      <c r="M2319">
        <v>2</v>
      </c>
      <c r="N2319" t="s">
        <v>285</v>
      </c>
      <c r="O2319" t="s">
        <v>285</v>
      </c>
      <c r="P2319">
        <v>49</v>
      </c>
      <c r="Q2319" t="s">
        <v>285</v>
      </c>
      <c r="R2319" t="s">
        <v>285</v>
      </c>
    </row>
    <row r="2320" spans="1:18" hidden="1">
      <c r="A2320" t="s">
        <v>351</v>
      </c>
      <c r="B2320">
        <v>16543</v>
      </c>
      <c r="C2320" t="s">
        <v>244</v>
      </c>
      <c r="D2320">
        <v>6989</v>
      </c>
      <c r="E2320">
        <v>927</v>
      </c>
      <c r="F2320">
        <v>-10</v>
      </c>
      <c r="G2320">
        <v>2797</v>
      </c>
      <c r="H2320">
        <v>850</v>
      </c>
      <c r="I2320">
        <v>-23</v>
      </c>
      <c r="J2320">
        <v>3</v>
      </c>
      <c r="K2320">
        <v>0</v>
      </c>
      <c r="L2320">
        <v>0</v>
      </c>
      <c r="M2320">
        <v>3525</v>
      </c>
      <c r="N2320">
        <v>72</v>
      </c>
      <c r="O2320">
        <v>-9</v>
      </c>
      <c r="P2320">
        <v>664</v>
      </c>
      <c r="Q2320">
        <v>5</v>
      </c>
      <c r="R2320">
        <v>22</v>
      </c>
    </row>
    <row r="2321" spans="1:18" hidden="1">
      <c r="A2321" t="s">
        <v>351</v>
      </c>
      <c r="B2321">
        <v>16543</v>
      </c>
      <c r="C2321" t="s">
        <v>245</v>
      </c>
      <c r="D2321">
        <v>6622</v>
      </c>
      <c r="E2321">
        <v>425</v>
      </c>
      <c r="F2321">
        <v>331</v>
      </c>
      <c r="G2321">
        <v>2532</v>
      </c>
      <c r="H2321">
        <v>219</v>
      </c>
      <c r="I2321">
        <v>287</v>
      </c>
      <c r="J2321">
        <v>3</v>
      </c>
      <c r="K2321">
        <v>3</v>
      </c>
      <c r="L2321">
        <v>0</v>
      </c>
      <c r="M2321">
        <v>3455</v>
      </c>
      <c r="N2321">
        <v>156</v>
      </c>
      <c r="O2321">
        <v>9</v>
      </c>
      <c r="P2321">
        <v>632</v>
      </c>
      <c r="Q2321">
        <v>47</v>
      </c>
      <c r="R2321">
        <v>35</v>
      </c>
    </row>
    <row r="2322" spans="1:18" hidden="1">
      <c r="A2322" t="s">
        <v>351</v>
      </c>
      <c r="B2322">
        <v>16543</v>
      </c>
      <c r="C2322" t="s">
        <v>246</v>
      </c>
      <c r="D2322">
        <v>6614</v>
      </c>
      <c r="E2322">
        <v>-169</v>
      </c>
      <c r="F2322">
        <v>-87</v>
      </c>
      <c r="G2322">
        <v>2786</v>
      </c>
      <c r="H2322">
        <v>-225</v>
      </c>
      <c r="I2322">
        <v>-20</v>
      </c>
      <c r="J2322">
        <v>0</v>
      </c>
      <c r="K2322">
        <v>0</v>
      </c>
      <c r="L2322">
        <v>0</v>
      </c>
      <c r="M2322">
        <v>3290</v>
      </c>
      <c r="N2322">
        <v>52</v>
      </c>
      <c r="O2322">
        <v>-43</v>
      </c>
      <c r="P2322">
        <v>538</v>
      </c>
      <c r="Q2322">
        <v>4</v>
      </c>
      <c r="R2322">
        <v>-24</v>
      </c>
    </row>
    <row r="2323" spans="1:18" hidden="1">
      <c r="A2323" t="s">
        <v>351</v>
      </c>
      <c r="B2323">
        <v>16543</v>
      </c>
      <c r="C2323" t="s">
        <v>247</v>
      </c>
      <c r="D2323">
        <v>6893</v>
      </c>
      <c r="E2323">
        <v>360</v>
      </c>
      <c r="F2323">
        <v>-78</v>
      </c>
      <c r="G2323">
        <v>3033</v>
      </c>
      <c r="H2323">
        <v>249</v>
      </c>
      <c r="I2323">
        <v>-113</v>
      </c>
      <c r="J2323">
        <v>0</v>
      </c>
      <c r="K2323">
        <v>0</v>
      </c>
      <c r="L2323">
        <v>0</v>
      </c>
      <c r="M2323">
        <v>3289</v>
      </c>
      <c r="N2323">
        <v>32</v>
      </c>
      <c r="O2323">
        <v>34</v>
      </c>
      <c r="P2323">
        <v>571</v>
      </c>
      <c r="Q2323">
        <v>79</v>
      </c>
      <c r="R2323">
        <v>1</v>
      </c>
    </row>
    <row r="2324" spans="1:18" hidden="1">
      <c r="A2324" t="s">
        <v>351</v>
      </c>
      <c r="B2324">
        <v>16543</v>
      </c>
      <c r="C2324" t="s">
        <v>248</v>
      </c>
      <c r="D2324">
        <v>6858</v>
      </c>
      <c r="E2324">
        <v>147</v>
      </c>
      <c r="F2324">
        <v>-14</v>
      </c>
      <c r="G2324">
        <v>3141</v>
      </c>
      <c r="H2324">
        <v>260</v>
      </c>
      <c r="I2324">
        <v>-4</v>
      </c>
      <c r="J2324">
        <v>0</v>
      </c>
      <c r="K2324">
        <v>0</v>
      </c>
      <c r="L2324">
        <v>0</v>
      </c>
      <c r="M2324">
        <v>3226</v>
      </c>
      <c r="N2324">
        <v>-41</v>
      </c>
      <c r="O2324">
        <v>2</v>
      </c>
      <c r="P2324">
        <v>491</v>
      </c>
      <c r="Q2324">
        <v>-72</v>
      </c>
      <c r="R2324">
        <v>-12</v>
      </c>
    </row>
    <row r="2325" spans="1:18" hidden="1">
      <c r="A2325" t="s">
        <v>351</v>
      </c>
      <c r="B2325">
        <v>16543</v>
      </c>
      <c r="C2325" t="s">
        <v>249</v>
      </c>
      <c r="D2325">
        <v>7127</v>
      </c>
      <c r="E2325">
        <v>382</v>
      </c>
      <c r="F2325">
        <v>-59</v>
      </c>
      <c r="G2325">
        <v>3298</v>
      </c>
      <c r="H2325">
        <v>238</v>
      </c>
      <c r="I2325">
        <v>-39</v>
      </c>
      <c r="J2325">
        <v>0</v>
      </c>
      <c r="K2325">
        <v>0</v>
      </c>
      <c r="L2325">
        <v>0</v>
      </c>
      <c r="M2325">
        <v>3258</v>
      </c>
      <c r="N2325">
        <v>48</v>
      </c>
      <c r="O2325">
        <v>-12</v>
      </c>
      <c r="P2325">
        <v>571</v>
      </c>
      <c r="Q2325">
        <v>96</v>
      </c>
      <c r="R2325">
        <v>-8</v>
      </c>
    </row>
    <row r="2326" spans="1:18" hidden="1">
      <c r="A2326" t="s">
        <v>351</v>
      </c>
      <c r="B2326">
        <v>16543</v>
      </c>
      <c r="C2326" t="s">
        <v>250</v>
      </c>
      <c r="D2326">
        <v>6812</v>
      </c>
      <c r="E2326">
        <v>96</v>
      </c>
      <c r="F2326">
        <v>32</v>
      </c>
      <c r="G2326">
        <v>3102</v>
      </c>
      <c r="H2326">
        <v>38</v>
      </c>
      <c r="I2326">
        <v>38</v>
      </c>
      <c r="J2326">
        <v>0</v>
      </c>
      <c r="K2326">
        <v>0</v>
      </c>
      <c r="L2326">
        <v>0</v>
      </c>
      <c r="M2326">
        <v>3222</v>
      </c>
      <c r="N2326">
        <v>30</v>
      </c>
      <c r="O2326">
        <v>4</v>
      </c>
      <c r="P2326">
        <v>488</v>
      </c>
      <c r="Q2326">
        <v>28</v>
      </c>
      <c r="R2326">
        <v>-10</v>
      </c>
    </row>
    <row r="2327" spans="1:18" hidden="1">
      <c r="A2327" t="s">
        <v>351</v>
      </c>
      <c r="B2327">
        <v>16543</v>
      </c>
      <c r="C2327" t="s">
        <v>251</v>
      </c>
      <c r="D2327">
        <v>7352</v>
      </c>
      <c r="E2327">
        <v>196</v>
      </c>
      <c r="F2327">
        <v>13</v>
      </c>
      <c r="G2327">
        <v>3689</v>
      </c>
      <c r="H2327">
        <v>208</v>
      </c>
      <c r="I2327">
        <v>1</v>
      </c>
      <c r="J2327">
        <v>0</v>
      </c>
      <c r="K2327">
        <v>-12</v>
      </c>
      <c r="L2327">
        <v>0</v>
      </c>
      <c r="M2327">
        <v>3192</v>
      </c>
      <c r="N2327">
        <v>-22</v>
      </c>
      <c r="O2327">
        <v>15</v>
      </c>
      <c r="P2327">
        <v>471</v>
      </c>
      <c r="Q2327">
        <v>22</v>
      </c>
      <c r="R2327">
        <v>-3</v>
      </c>
    </row>
    <row r="2328" spans="1:18" hidden="1">
      <c r="A2328" t="s">
        <v>351</v>
      </c>
      <c r="B2328">
        <v>16543</v>
      </c>
      <c r="C2328" t="s">
        <v>252</v>
      </c>
      <c r="D2328">
        <v>7158</v>
      </c>
      <c r="E2328">
        <v>-225</v>
      </c>
      <c r="F2328">
        <v>48</v>
      </c>
      <c r="G2328">
        <v>3485</v>
      </c>
      <c r="H2328">
        <v>-229</v>
      </c>
      <c r="I2328">
        <v>-1</v>
      </c>
      <c r="J2328">
        <v>12</v>
      </c>
      <c r="K2328">
        <v>0</v>
      </c>
      <c r="L2328">
        <v>0</v>
      </c>
      <c r="M2328">
        <v>3201</v>
      </c>
      <c r="N2328">
        <v>-17</v>
      </c>
      <c r="O2328">
        <v>35</v>
      </c>
      <c r="P2328">
        <v>460</v>
      </c>
      <c r="Q2328">
        <v>21</v>
      </c>
      <c r="R2328">
        <v>14</v>
      </c>
    </row>
    <row r="2329" spans="1:18" hidden="1">
      <c r="A2329" t="s">
        <v>351</v>
      </c>
      <c r="B2329">
        <v>16543</v>
      </c>
      <c r="C2329" t="s">
        <v>253</v>
      </c>
      <c r="D2329">
        <v>7349</v>
      </c>
      <c r="E2329">
        <v>-7</v>
      </c>
      <c r="F2329">
        <v>52</v>
      </c>
      <c r="G2329">
        <v>3718</v>
      </c>
      <c r="H2329">
        <v>10</v>
      </c>
      <c r="I2329">
        <v>5</v>
      </c>
      <c r="J2329">
        <v>12</v>
      </c>
      <c r="K2329">
        <v>0</v>
      </c>
      <c r="L2329">
        <v>0</v>
      </c>
      <c r="M2329">
        <v>3183</v>
      </c>
      <c r="N2329">
        <v>10</v>
      </c>
      <c r="O2329">
        <v>42</v>
      </c>
      <c r="P2329">
        <v>436</v>
      </c>
      <c r="Q2329">
        <v>-27</v>
      </c>
      <c r="R2329">
        <v>5</v>
      </c>
    </row>
    <row r="2330" spans="1:18" hidden="1">
      <c r="A2330" t="s">
        <v>351</v>
      </c>
      <c r="B2330">
        <v>16543</v>
      </c>
      <c r="C2330" t="s">
        <v>254</v>
      </c>
      <c r="D2330">
        <v>7115</v>
      </c>
      <c r="E2330">
        <v>439</v>
      </c>
      <c r="F2330">
        <v>14</v>
      </c>
      <c r="G2330">
        <v>3519</v>
      </c>
      <c r="H2330">
        <v>457</v>
      </c>
      <c r="I2330">
        <v>-25</v>
      </c>
      <c r="J2330">
        <v>12</v>
      </c>
      <c r="K2330">
        <v>0</v>
      </c>
      <c r="L2330">
        <v>0</v>
      </c>
      <c r="M2330">
        <v>3128</v>
      </c>
      <c r="N2330">
        <v>26</v>
      </c>
      <c r="O2330">
        <v>18</v>
      </c>
      <c r="P2330">
        <v>456</v>
      </c>
      <c r="Q2330">
        <v>-44</v>
      </c>
      <c r="R2330">
        <v>21</v>
      </c>
    </row>
    <row r="2331" spans="1:18" hidden="1">
      <c r="A2331" t="s">
        <v>351</v>
      </c>
      <c r="B2331">
        <v>16543</v>
      </c>
      <c r="C2331" t="s">
        <v>255</v>
      </c>
      <c r="D2331">
        <v>6655</v>
      </c>
      <c r="E2331">
        <v>-94</v>
      </c>
      <c r="F2331">
        <v>63</v>
      </c>
      <c r="G2331">
        <v>3087</v>
      </c>
      <c r="H2331">
        <v>-72</v>
      </c>
      <c r="I2331">
        <v>12</v>
      </c>
      <c r="J2331">
        <v>12</v>
      </c>
      <c r="K2331">
        <v>-4</v>
      </c>
      <c r="L2331">
        <v>0</v>
      </c>
      <c r="M2331">
        <v>3081</v>
      </c>
      <c r="N2331">
        <v>-37</v>
      </c>
      <c r="O2331">
        <v>37</v>
      </c>
      <c r="P2331">
        <v>475</v>
      </c>
      <c r="Q2331">
        <v>19</v>
      </c>
      <c r="R2331">
        <v>14</v>
      </c>
    </row>
    <row r="2332" spans="1:18" hidden="1">
      <c r="A2332" t="s">
        <v>351</v>
      </c>
      <c r="B2332">
        <v>16543</v>
      </c>
      <c r="C2332" t="s">
        <v>256</v>
      </c>
      <c r="D2332">
        <v>6717</v>
      </c>
      <c r="E2332">
        <v>296</v>
      </c>
      <c r="F2332">
        <v>18</v>
      </c>
      <c r="G2332">
        <v>3185</v>
      </c>
      <c r="H2332">
        <v>299</v>
      </c>
      <c r="I2332">
        <v>-20</v>
      </c>
      <c r="J2332">
        <v>17</v>
      </c>
      <c r="K2332">
        <v>0</v>
      </c>
      <c r="L2332">
        <v>0</v>
      </c>
      <c r="M2332">
        <v>3074</v>
      </c>
      <c r="N2332">
        <v>43</v>
      </c>
      <c r="O2332">
        <v>-2</v>
      </c>
      <c r="P2332">
        <v>441</v>
      </c>
      <c r="Q2332">
        <v>-46</v>
      </c>
      <c r="R2332">
        <v>40</v>
      </c>
    </row>
    <row r="2333" spans="1:18" hidden="1">
      <c r="A2333" t="s">
        <v>351</v>
      </c>
      <c r="B2333">
        <v>16543</v>
      </c>
      <c r="C2333" t="s">
        <v>257</v>
      </c>
      <c r="D2333">
        <v>6668</v>
      </c>
      <c r="E2333">
        <v>54</v>
      </c>
      <c r="F2333">
        <v>-127</v>
      </c>
      <c r="G2333">
        <v>3104</v>
      </c>
      <c r="H2333">
        <v>59</v>
      </c>
      <c r="I2333">
        <v>-133</v>
      </c>
      <c r="J2333">
        <v>17</v>
      </c>
      <c r="K2333">
        <v>-20</v>
      </c>
      <c r="L2333">
        <v>0</v>
      </c>
      <c r="M2333">
        <v>3033</v>
      </c>
      <c r="N2333">
        <v>19</v>
      </c>
      <c r="O2333">
        <v>-1</v>
      </c>
      <c r="P2333">
        <v>514</v>
      </c>
      <c r="Q2333">
        <v>-4</v>
      </c>
      <c r="R2333">
        <v>7</v>
      </c>
    </row>
    <row r="2334" spans="1:18" hidden="1">
      <c r="A2334" t="s">
        <v>351</v>
      </c>
      <c r="B2334">
        <v>16543</v>
      </c>
      <c r="C2334" t="s">
        <v>258</v>
      </c>
      <c r="D2334">
        <v>6832</v>
      </c>
      <c r="E2334">
        <v>238</v>
      </c>
      <c r="F2334">
        <v>-100</v>
      </c>
      <c r="G2334">
        <v>3262</v>
      </c>
      <c r="H2334">
        <v>-98</v>
      </c>
      <c r="I2334">
        <v>-50</v>
      </c>
      <c r="J2334">
        <v>36</v>
      </c>
      <c r="K2334">
        <v>-6</v>
      </c>
      <c r="L2334">
        <v>0</v>
      </c>
      <c r="M2334">
        <v>3016</v>
      </c>
      <c r="N2334">
        <v>282</v>
      </c>
      <c r="O2334">
        <v>-22</v>
      </c>
      <c r="P2334">
        <v>518</v>
      </c>
      <c r="Q2334">
        <v>60</v>
      </c>
      <c r="R2334">
        <v>-28</v>
      </c>
    </row>
    <row r="2335" spans="1:18" hidden="1">
      <c r="A2335" t="s">
        <v>351</v>
      </c>
      <c r="B2335">
        <v>16543</v>
      </c>
      <c r="C2335" t="s">
        <v>259</v>
      </c>
      <c r="D2335">
        <v>6749</v>
      </c>
      <c r="E2335">
        <v>58</v>
      </c>
      <c r="F2335">
        <v>-77</v>
      </c>
      <c r="G2335">
        <v>3482</v>
      </c>
      <c r="H2335">
        <v>55</v>
      </c>
      <c r="I2335">
        <v>-67</v>
      </c>
      <c r="J2335">
        <v>42</v>
      </c>
      <c r="K2335">
        <v>-5</v>
      </c>
      <c r="L2335">
        <v>0</v>
      </c>
      <c r="M2335">
        <v>2748</v>
      </c>
      <c r="N2335">
        <v>18</v>
      </c>
      <c r="O2335">
        <v>13</v>
      </c>
      <c r="P2335">
        <v>477</v>
      </c>
      <c r="Q2335">
        <v>-10</v>
      </c>
      <c r="R2335">
        <v>-23</v>
      </c>
    </row>
    <row r="2336" spans="1:18" hidden="1">
      <c r="A2336" t="s">
        <v>351</v>
      </c>
      <c r="B2336">
        <v>16543</v>
      </c>
      <c r="C2336" t="s">
        <v>260</v>
      </c>
      <c r="D2336">
        <v>6939</v>
      </c>
      <c r="E2336">
        <v>171</v>
      </c>
      <c r="F2336">
        <v>-19</v>
      </c>
      <c r="G2336">
        <v>3603</v>
      </c>
      <c r="H2336">
        <v>164</v>
      </c>
      <c r="I2336">
        <v>-29</v>
      </c>
      <c r="J2336">
        <v>47</v>
      </c>
      <c r="K2336">
        <v>-3</v>
      </c>
      <c r="L2336">
        <v>0</v>
      </c>
      <c r="M2336">
        <v>2781</v>
      </c>
      <c r="N2336">
        <v>-9</v>
      </c>
      <c r="O2336">
        <v>-3</v>
      </c>
      <c r="P2336">
        <v>508</v>
      </c>
      <c r="Q2336">
        <v>19</v>
      </c>
      <c r="R2336">
        <v>13</v>
      </c>
    </row>
    <row r="2337" spans="1:18" hidden="1">
      <c r="A2337" t="s">
        <v>351</v>
      </c>
      <c r="B2337">
        <v>16543</v>
      </c>
      <c r="C2337" t="s">
        <v>261</v>
      </c>
      <c r="D2337">
        <v>6932</v>
      </c>
      <c r="E2337">
        <v>-59</v>
      </c>
      <c r="F2337">
        <v>-74</v>
      </c>
      <c r="G2337">
        <v>3624</v>
      </c>
      <c r="H2337">
        <v>105</v>
      </c>
      <c r="I2337">
        <v>-22</v>
      </c>
      <c r="J2337">
        <v>50</v>
      </c>
      <c r="K2337">
        <v>0</v>
      </c>
      <c r="L2337">
        <v>0</v>
      </c>
      <c r="M2337">
        <v>2788</v>
      </c>
      <c r="N2337">
        <v>194</v>
      </c>
      <c r="O2337">
        <v>-49</v>
      </c>
      <c r="P2337">
        <v>470</v>
      </c>
      <c r="Q2337">
        <v>-358</v>
      </c>
      <c r="R2337">
        <v>-3</v>
      </c>
    </row>
    <row r="2338" spans="1:18" hidden="1">
      <c r="A2338" t="s">
        <v>351</v>
      </c>
      <c r="B2338">
        <v>16543</v>
      </c>
      <c r="C2338" t="s">
        <v>262</v>
      </c>
      <c r="D2338">
        <v>6253</v>
      </c>
      <c r="E2338">
        <v>349</v>
      </c>
      <c r="F2338">
        <v>-61</v>
      </c>
      <c r="G2338">
        <v>2851</v>
      </c>
      <c r="H2338">
        <v>338</v>
      </c>
      <c r="I2338">
        <v>-1</v>
      </c>
      <c r="J2338">
        <v>50</v>
      </c>
      <c r="K2338">
        <v>0</v>
      </c>
      <c r="L2338">
        <v>0</v>
      </c>
      <c r="M2338">
        <v>2638</v>
      </c>
      <c r="N2338">
        <v>1</v>
      </c>
      <c r="O2338">
        <v>-87</v>
      </c>
      <c r="P2338">
        <v>714</v>
      </c>
      <c r="Q2338">
        <v>10</v>
      </c>
      <c r="R2338">
        <v>27</v>
      </c>
    </row>
    <row r="2339" spans="1:18" hidden="1">
      <c r="A2339" t="s">
        <v>351</v>
      </c>
      <c r="B2339">
        <v>16543</v>
      </c>
      <c r="C2339" t="s">
        <v>263</v>
      </c>
      <c r="D2339">
        <v>3401</v>
      </c>
      <c r="E2339">
        <v>228</v>
      </c>
      <c r="F2339">
        <v>-35</v>
      </c>
      <c r="G2339">
        <v>2517</v>
      </c>
      <c r="H2339">
        <v>260</v>
      </c>
      <c r="I2339">
        <v>-34</v>
      </c>
      <c r="J2339">
        <v>50</v>
      </c>
      <c r="K2339">
        <v>0</v>
      </c>
      <c r="L2339">
        <v>0</v>
      </c>
      <c r="M2339">
        <v>421</v>
      </c>
      <c r="N2339">
        <v>-15</v>
      </c>
      <c r="O2339">
        <v>-6</v>
      </c>
      <c r="P2339">
        <v>413</v>
      </c>
      <c r="Q2339">
        <v>-17</v>
      </c>
      <c r="R2339">
        <v>5</v>
      </c>
    </row>
    <row r="2340" spans="1:18" hidden="1">
      <c r="A2340" t="s">
        <v>351</v>
      </c>
      <c r="B2340">
        <v>16543</v>
      </c>
      <c r="C2340" t="s">
        <v>264</v>
      </c>
      <c r="D2340">
        <v>5292</v>
      </c>
      <c r="E2340">
        <v>-47</v>
      </c>
      <c r="F2340">
        <v>-18</v>
      </c>
      <c r="G2340">
        <v>2276</v>
      </c>
      <c r="H2340">
        <v>-27</v>
      </c>
      <c r="I2340">
        <v>-37</v>
      </c>
      <c r="J2340">
        <v>50</v>
      </c>
      <c r="K2340">
        <v>0</v>
      </c>
      <c r="L2340">
        <v>0</v>
      </c>
      <c r="M2340">
        <v>2542</v>
      </c>
      <c r="N2340">
        <v>-20</v>
      </c>
      <c r="O2340">
        <v>2</v>
      </c>
      <c r="P2340">
        <v>424</v>
      </c>
      <c r="Q2340">
        <v>0</v>
      </c>
      <c r="R2340">
        <v>17</v>
      </c>
    </row>
    <row r="2341" spans="1:18" hidden="1">
      <c r="A2341" t="s">
        <v>351</v>
      </c>
      <c r="B2341">
        <v>16543</v>
      </c>
      <c r="C2341" t="s">
        <v>265</v>
      </c>
      <c r="D2341">
        <v>5397</v>
      </c>
      <c r="E2341">
        <v>118</v>
      </c>
      <c r="F2341">
        <v>80</v>
      </c>
      <c r="G2341">
        <v>2371</v>
      </c>
      <c r="H2341">
        <v>107</v>
      </c>
      <c r="I2341">
        <v>15</v>
      </c>
      <c r="J2341">
        <v>49</v>
      </c>
      <c r="K2341">
        <v>0</v>
      </c>
      <c r="L2341">
        <v>0</v>
      </c>
      <c r="M2341">
        <v>2569</v>
      </c>
      <c r="N2341">
        <v>-20</v>
      </c>
      <c r="O2341">
        <v>67</v>
      </c>
      <c r="P2341">
        <v>408</v>
      </c>
      <c r="Q2341">
        <v>31</v>
      </c>
      <c r="R2341">
        <v>-2</v>
      </c>
    </row>
    <row r="2342" spans="1:18" hidden="1">
      <c r="A2342" t="s">
        <v>351</v>
      </c>
      <c r="B2342">
        <v>16543</v>
      </c>
      <c r="C2342" t="s">
        <v>266</v>
      </c>
      <c r="D2342">
        <v>5181</v>
      </c>
      <c r="E2342">
        <v>-173</v>
      </c>
      <c r="F2342">
        <v>23</v>
      </c>
      <c r="G2342">
        <v>2248</v>
      </c>
      <c r="H2342">
        <v>-138</v>
      </c>
      <c r="I2342">
        <v>26</v>
      </c>
      <c r="J2342">
        <v>49</v>
      </c>
      <c r="K2342">
        <v>0</v>
      </c>
      <c r="L2342">
        <v>0</v>
      </c>
      <c r="M2342">
        <v>2516</v>
      </c>
      <c r="N2342">
        <v>17</v>
      </c>
      <c r="O2342">
        <v>-16</v>
      </c>
      <c r="P2342">
        <v>368</v>
      </c>
      <c r="Q2342">
        <v>-52</v>
      </c>
      <c r="R2342">
        <v>13</v>
      </c>
    </row>
    <row r="2343" spans="1:18" hidden="1">
      <c r="A2343" t="s">
        <v>351</v>
      </c>
      <c r="B2343">
        <v>16543</v>
      </c>
      <c r="C2343" t="s">
        <v>267</v>
      </c>
      <c r="D2343">
        <v>5329</v>
      </c>
      <c r="E2343">
        <v>-28</v>
      </c>
      <c r="F2343">
        <v>218</v>
      </c>
      <c r="G2343">
        <v>2371</v>
      </c>
      <c r="H2343">
        <v>-114</v>
      </c>
      <c r="I2343">
        <v>13</v>
      </c>
      <c r="J2343">
        <v>49</v>
      </c>
      <c r="K2343">
        <v>-8</v>
      </c>
      <c r="L2343">
        <v>0</v>
      </c>
      <c r="M2343">
        <v>2506</v>
      </c>
      <c r="N2343">
        <v>60</v>
      </c>
      <c r="O2343">
        <v>195</v>
      </c>
      <c r="P2343">
        <v>403</v>
      </c>
      <c r="Q2343">
        <v>34</v>
      </c>
      <c r="R2343">
        <v>10</v>
      </c>
    </row>
    <row r="2344" spans="1:18" hidden="1">
      <c r="A2344" t="s">
        <v>351</v>
      </c>
      <c r="B2344">
        <v>16543</v>
      </c>
      <c r="C2344" t="s">
        <v>268</v>
      </c>
      <c r="D2344">
        <v>5380</v>
      </c>
      <c r="E2344">
        <v>1084</v>
      </c>
      <c r="F2344">
        <v>36</v>
      </c>
      <c r="G2344">
        <v>2720</v>
      </c>
      <c r="H2344">
        <v>1084</v>
      </c>
      <c r="I2344">
        <v>3</v>
      </c>
      <c r="J2344">
        <v>57</v>
      </c>
      <c r="K2344">
        <v>0</v>
      </c>
      <c r="L2344">
        <v>0</v>
      </c>
      <c r="M2344">
        <v>2249</v>
      </c>
      <c r="N2344">
        <v>-2</v>
      </c>
      <c r="O2344">
        <v>16</v>
      </c>
      <c r="P2344">
        <v>354</v>
      </c>
      <c r="Q2344">
        <v>2</v>
      </c>
      <c r="R2344">
        <v>17</v>
      </c>
    </row>
    <row r="2345" spans="1:18" hidden="1">
      <c r="A2345" t="s">
        <v>351</v>
      </c>
      <c r="B2345">
        <v>16543</v>
      </c>
      <c r="C2345" t="s">
        <v>269</v>
      </c>
      <c r="D2345">
        <v>4278</v>
      </c>
      <c r="E2345">
        <v>530</v>
      </c>
      <c r="F2345">
        <v>-78</v>
      </c>
      <c r="G2345">
        <v>1653</v>
      </c>
      <c r="H2345">
        <v>507</v>
      </c>
      <c r="I2345">
        <v>-11</v>
      </c>
      <c r="J2345">
        <v>56</v>
      </c>
      <c r="K2345">
        <v>0</v>
      </c>
      <c r="L2345">
        <v>0</v>
      </c>
      <c r="M2345">
        <v>2235</v>
      </c>
      <c r="N2345">
        <v>15</v>
      </c>
      <c r="O2345">
        <v>-57</v>
      </c>
      <c r="P2345">
        <v>334</v>
      </c>
      <c r="Q2345">
        <v>8</v>
      </c>
      <c r="R2345">
        <v>-10</v>
      </c>
    </row>
    <row r="2346" spans="1:18" hidden="1">
      <c r="A2346" t="s">
        <v>351</v>
      </c>
      <c r="B2346">
        <v>16543</v>
      </c>
      <c r="C2346" t="s">
        <v>270</v>
      </c>
      <c r="D2346">
        <v>3832</v>
      </c>
      <c r="E2346">
        <v>97</v>
      </c>
      <c r="F2346">
        <v>56</v>
      </c>
      <c r="G2346">
        <v>1182</v>
      </c>
      <c r="H2346">
        <v>74</v>
      </c>
      <c r="I2346">
        <v>1</v>
      </c>
      <c r="J2346">
        <v>56</v>
      </c>
      <c r="K2346">
        <v>-11</v>
      </c>
      <c r="L2346">
        <v>0</v>
      </c>
      <c r="M2346">
        <v>2281</v>
      </c>
      <c r="N2346">
        <v>21</v>
      </c>
      <c r="O2346">
        <v>55</v>
      </c>
      <c r="P2346">
        <v>313</v>
      </c>
      <c r="Q2346">
        <v>13</v>
      </c>
      <c r="R2346">
        <v>0</v>
      </c>
    </row>
    <row r="2347" spans="1:18" hidden="1">
      <c r="A2347" t="s">
        <v>351</v>
      </c>
      <c r="B2347">
        <v>16543</v>
      </c>
      <c r="C2347" t="s">
        <v>271</v>
      </c>
      <c r="D2347">
        <v>3700</v>
      </c>
      <c r="E2347">
        <v>-956</v>
      </c>
      <c r="F2347">
        <v>106</v>
      </c>
      <c r="G2347">
        <v>1132</v>
      </c>
      <c r="H2347">
        <v>-1001</v>
      </c>
      <c r="I2347">
        <v>8</v>
      </c>
      <c r="J2347">
        <v>67</v>
      </c>
      <c r="K2347">
        <v>-6</v>
      </c>
      <c r="L2347">
        <v>0</v>
      </c>
      <c r="M2347">
        <v>2206</v>
      </c>
      <c r="N2347">
        <v>36</v>
      </c>
      <c r="O2347">
        <v>86</v>
      </c>
      <c r="P2347">
        <v>295</v>
      </c>
      <c r="Q2347">
        <v>15</v>
      </c>
      <c r="R2347">
        <v>12</v>
      </c>
    </row>
    <row r="2348" spans="1:18" hidden="1">
      <c r="A2348" t="s">
        <v>351</v>
      </c>
      <c r="B2348">
        <v>16543</v>
      </c>
      <c r="C2348" t="s">
        <v>272</v>
      </c>
      <c r="D2348">
        <v>4563</v>
      </c>
      <c r="E2348">
        <v>78</v>
      </c>
      <c r="F2348">
        <v>-6</v>
      </c>
      <c r="G2348">
        <v>2132</v>
      </c>
      <c r="H2348">
        <v>-82</v>
      </c>
      <c r="I2348">
        <v>4</v>
      </c>
      <c r="J2348">
        <v>73</v>
      </c>
      <c r="K2348">
        <v>0</v>
      </c>
      <c r="L2348">
        <v>0</v>
      </c>
      <c r="M2348">
        <v>2081</v>
      </c>
      <c r="N2348">
        <v>175</v>
      </c>
      <c r="O2348">
        <v>0</v>
      </c>
      <c r="P2348">
        <v>277</v>
      </c>
      <c r="Q2348">
        <v>-15</v>
      </c>
      <c r="R2348">
        <v>-10</v>
      </c>
    </row>
    <row r="2349" spans="1:18" hidden="1">
      <c r="A2349" t="s">
        <v>351</v>
      </c>
      <c r="B2349">
        <v>16543</v>
      </c>
      <c r="C2349" t="s">
        <v>273</v>
      </c>
      <c r="D2349">
        <v>4497</v>
      </c>
      <c r="E2349">
        <v>130</v>
      </c>
      <c r="F2349">
        <v>103</v>
      </c>
      <c r="G2349">
        <v>2221</v>
      </c>
      <c r="H2349">
        <v>144</v>
      </c>
      <c r="I2349">
        <v>11</v>
      </c>
      <c r="J2349">
        <v>73</v>
      </c>
      <c r="K2349">
        <v>0</v>
      </c>
      <c r="L2349">
        <v>0</v>
      </c>
      <c r="M2349">
        <v>1904</v>
      </c>
      <c r="N2349">
        <v>-8</v>
      </c>
      <c r="O2349">
        <v>77</v>
      </c>
      <c r="P2349">
        <v>299</v>
      </c>
      <c r="Q2349">
        <v>-6</v>
      </c>
      <c r="R2349">
        <v>15</v>
      </c>
    </row>
    <row r="2350" spans="1:18" hidden="1">
      <c r="A2350" t="s">
        <v>351</v>
      </c>
      <c r="B2350">
        <v>16543</v>
      </c>
      <c r="C2350" t="s">
        <v>274</v>
      </c>
      <c r="D2350">
        <v>2725</v>
      </c>
      <c r="E2350">
        <v>-579</v>
      </c>
      <c r="F2350">
        <v>53</v>
      </c>
      <c r="G2350">
        <v>2065</v>
      </c>
      <c r="H2350">
        <v>-581</v>
      </c>
      <c r="I2350">
        <v>24</v>
      </c>
      <c r="J2350">
        <v>72</v>
      </c>
      <c r="K2350">
        <v>0</v>
      </c>
      <c r="L2350">
        <v>0</v>
      </c>
      <c r="M2350">
        <v>306</v>
      </c>
      <c r="N2350">
        <v>1</v>
      </c>
      <c r="O2350">
        <v>5</v>
      </c>
      <c r="P2350">
        <v>282</v>
      </c>
      <c r="Q2350">
        <v>1</v>
      </c>
      <c r="R2350">
        <v>24</v>
      </c>
    </row>
    <row r="2351" spans="1:18" hidden="1">
      <c r="A2351" t="s">
        <v>351</v>
      </c>
      <c r="B2351">
        <v>16543</v>
      </c>
      <c r="C2351" t="s">
        <v>275</v>
      </c>
      <c r="D2351">
        <v>3556</v>
      </c>
      <c r="E2351">
        <v>-53</v>
      </c>
      <c r="F2351">
        <v>-11</v>
      </c>
      <c r="G2351">
        <v>2925</v>
      </c>
      <c r="H2351">
        <v>-47</v>
      </c>
      <c r="I2351">
        <v>3</v>
      </c>
      <c r="J2351">
        <v>72</v>
      </c>
      <c r="K2351">
        <v>0</v>
      </c>
      <c r="L2351">
        <v>0</v>
      </c>
      <c r="M2351">
        <v>300</v>
      </c>
      <c r="N2351">
        <v>-1</v>
      </c>
      <c r="O2351">
        <v>-1</v>
      </c>
      <c r="P2351">
        <v>259</v>
      </c>
      <c r="Q2351">
        <v>-5</v>
      </c>
      <c r="R2351">
        <v>-13</v>
      </c>
    </row>
    <row r="2352" spans="1:18" hidden="1">
      <c r="A2352" t="s">
        <v>351</v>
      </c>
      <c r="B2352">
        <v>16543</v>
      </c>
      <c r="C2352" t="s">
        <v>276</v>
      </c>
      <c r="D2352">
        <v>3643</v>
      </c>
      <c r="E2352">
        <v>97</v>
      </c>
      <c r="F2352">
        <v>-5</v>
      </c>
      <c r="G2352">
        <v>3002</v>
      </c>
      <c r="H2352">
        <v>149</v>
      </c>
      <c r="I2352">
        <v>2</v>
      </c>
      <c r="J2352">
        <v>71</v>
      </c>
      <c r="K2352">
        <v>-6</v>
      </c>
      <c r="L2352">
        <v>0</v>
      </c>
      <c r="M2352">
        <v>302</v>
      </c>
      <c r="N2352">
        <v>-4</v>
      </c>
      <c r="O2352">
        <v>-3</v>
      </c>
      <c r="P2352">
        <v>268</v>
      </c>
      <c r="Q2352">
        <v>-42</v>
      </c>
      <c r="R2352">
        <v>-4</v>
      </c>
    </row>
    <row r="2353" spans="1:18" hidden="1">
      <c r="A2353" t="s">
        <v>351</v>
      </c>
      <c r="B2353">
        <v>16543</v>
      </c>
      <c r="C2353" t="s">
        <v>277</v>
      </c>
      <c r="D2353">
        <v>3511</v>
      </c>
      <c r="E2353">
        <v>455</v>
      </c>
      <c r="F2353">
        <v>8</v>
      </c>
      <c r="G2353">
        <v>2852</v>
      </c>
      <c r="H2353">
        <v>475</v>
      </c>
      <c r="I2353">
        <v>14</v>
      </c>
      <c r="J2353">
        <v>77</v>
      </c>
      <c r="K2353">
        <v>-6</v>
      </c>
      <c r="L2353">
        <v>0</v>
      </c>
      <c r="M2353">
        <v>307</v>
      </c>
      <c r="N2353">
        <v>-10</v>
      </c>
      <c r="O2353">
        <v>-1</v>
      </c>
      <c r="P2353">
        <v>275</v>
      </c>
      <c r="Q2353">
        <v>-4</v>
      </c>
      <c r="R2353">
        <v>-5</v>
      </c>
    </row>
    <row r="2354" spans="1:18" hidden="1">
      <c r="A2354" t="s">
        <v>351</v>
      </c>
      <c r="B2354">
        <v>16543</v>
      </c>
      <c r="C2354" t="s">
        <v>278</v>
      </c>
      <c r="D2354">
        <v>3063</v>
      </c>
      <c r="E2354">
        <v>98</v>
      </c>
      <c r="F2354">
        <v>2</v>
      </c>
      <c r="G2354">
        <v>2382</v>
      </c>
      <c r="H2354">
        <v>117</v>
      </c>
      <c r="I2354">
        <v>-7</v>
      </c>
      <c r="J2354">
        <v>83</v>
      </c>
      <c r="K2354">
        <v>-4</v>
      </c>
      <c r="L2354">
        <v>0</v>
      </c>
      <c r="M2354">
        <v>318</v>
      </c>
      <c r="N2354">
        <v>3</v>
      </c>
      <c r="O2354">
        <v>1</v>
      </c>
      <c r="P2354">
        <v>280</v>
      </c>
      <c r="Q2354">
        <v>-18</v>
      </c>
      <c r="R2354">
        <v>8</v>
      </c>
    </row>
    <row r="2355" spans="1:18" hidden="1">
      <c r="A2355" t="s">
        <v>351</v>
      </c>
      <c r="B2355">
        <v>16543</v>
      </c>
      <c r="C2355" t="s">
        <v>279</v>
      </c>
      <c r="D2355">
        <v>3033</v>
      </c>
      <c r="E2355">
        <v>-220</v>
      </c>
      <c r="F2355">
        <v>22</v>
      </c>
      <c r="G2355">
        <v>2299</v>
      </c>
      <c r="H2355">
        <v>-211</v>
      </c>
      <c r="I2355">
        <v>4</v>
      </c>
      <c r="J2355">
        <v>86</v>
      </c>
      <c r="K2355">
        <v>-6</v>
      </c>
      <c r="L2355">
        <v>0</v>
      </c>
      <c r="M2355">
        <v>318</v>
      </c>
      <c r="N2355">
        <v>-4</v>
      </c>
      <c r="O2355">
        <v>-1</v>
      </c>
      <c r="P2355">
        <v>330</v>
      </c>
      <c r="Q2355">
        <v>1</v>
      </c>
      <c r="R2355">
        <v>19</v>
      </c>
    </row>
    <row r="2356" spans="1:18" hidden="1">
      <c r="A2356" t="s">
        <v>351</v>
      </c>
      <c r="B2356">
        <v>16543</v>
      </c>
      <c r="C2356" t="s">
        <v>280</v>
      </c>
      <c r="D2356">
        <v>3228</v>
      </c>
      <c r="E2356">
        <v>76</v>
      </c>
      <c r="F2356">
        <v>-6</v>
      </c>
      <c r="G2356">
        <v>2506</v>
      </c>
      <c r="H2356">
        <v>55</v>
      </c>
      <c r="I2356">
        <v>-7</v>
      </c>
      <c r="J2356">
        <v>93</v>
      </c>
      <c r="K2356">
        <v>-22</v>
      </c>
      <c r="L2356">
        <v>0</v>
      </c>
      <c r="M2356">
        <v>323</v>
      </c>
      <c r="N2356">
        <v>23</v>
      </c>
      <c r="O2356">
        <v>-2</v>
      </c>
      <c r="P2356">
        <v>306</v>
      </c>
      <c r="Q2356">
        <v>20</v>
      </c>
      <c r="R2356">
        <v>3</v>
      </c>
    </row>
    <row r="2357" spans="1:18" hidden="1">
      <c r="A2357" t="s">
        <v>351</v>
      </c>
      <c r="B2357">
        <v>16543</v>
      </c>
      <c r="C2357" t="s">
        <v>281</v>
      </c>
      <c r="D2357">
        <v>3148</v>
      </c>
      <c r="E2357">
        <v>140</v>
      </c>
      <c r="F2357">
        <v>-2</v>
      </c>
      <c r="G2357">
        <v>2459</v>
      </c>
      <c r="H2357">
        <v>143</v>
      </c>
      <c r="I2357">
        <v>-4</v>
      </c>
      <c r="J2357">
        <v>115</v>
      </c>
      <c r="K2357">
        <v>-2</v>
      </c>
      <c r="L2357">
        <v>0</v>
      </c>
      <c r="M2357">
        <v>302</v>
      </c>
      <c r="N2357">
        <v>-3</v>
      </c>
      <c r="O2357">
        <v>1</v>
      </c>
      <c r="P2357">
        <v>272</v>
      </c>
      <c r="Q2357">
        <v>2</v>
      </c>
      <c r="R2357">
        <v>1</v>
      </c>
    </row>
    <row r="2358" spans="1:18" hidden="1">
      <c r="A2358" t="s">
        <v>351</v>
      </c>
      <c r="B2358">
        <v>16543</v>
      </c>
      <c r="C2358" t="s">
        <v>282</v>
      </c>
      <c r="D2358">
        <v>3374</v>
      </c>
      <c r="E2358">
        <v>-309</v>
      </c>
      <c r="F2358">
        <v>37</v>
      </c>
      <c r="G2358">
        <v>2689</v>
      </c>
      <c r="H2358">
        <v>-320</v>
      </c>
      <c r="I2358">
        <v>29</v>
      </c>
      <c r="J2358">
        <v>116</v>
      </c>
      <c r="K2358">
        <v>7</v>
      </c>
      <c r="L2358">
        <v>1</v>
      </c>
      <c r="M2358">
        <v>302</v>
      </c>
      <c r="N2358">
        <v>-8</v>
      </c>
      <c r="O2358">
        <v>3</v>
      </c>
      <c r="P2358">
        <v>267</v>
      </c>
      <c r="Q2358">
        <v>12</v>
      </c>
      <c r="R2358">
        <v>4</v>
      </c>
    </row>
    <row r="2359" spans="1:18" hidden="1">
      <c r="A2359" t="s">
        <v>351</v>
      </c>
      <c r="B2359">
        <v>16543</v>
      </c>
      <c r="C2359" t="s">
        <v>283</v>
      </c>
      <c r="D2359">
        <v>3582</v>
      </c>
      <c r="E2359">
        <v>257</v>
      </c>
      <c r="F2359">
        <v>-20</v>
      </c>
      <c r="G2359">
        <v>2930</v>
      </c>
      <c r="H2359">
        <v>258</v>
      </c>
      <c r="I2359">
        <v>-17</v>
      </c>
      <c r="J2359">
        <v>108</v>
      </c>
      <c r="K2359">
        <v>0</v>
      </c>
      <c r="L2359">
        <v>0</v>
      </c>
      <c r="M2359">
        <v>299</v>
      </c>
      <c r="N2359">
        <v>0</v>
      </c>
      <c r="O2359">
        <v>-4</v>
      </c>
      <c r="P2359">
        <v>245</v>
      </c>
      <c r="Q2359">
        <v>-1</v>
      </c>
      <c r="R2359">
        <v>1</v>
      </c>
    </row>
    <row r="2360" spans="1:18" hidden="1">
      <c r="A2360" t="s">
        <v>351</v>
      </c>
      <c r="B2360">
        <v>16543</v>
      </c>
      <c r="C2360" t="s">
        <v>284</v>
      </c>
      <c r="D2360">
        <v>3343</v>
      </c>
      <c r="E2360" t="s">
        <v>285</v>
      </c>
      <c r="F2360" t="s">
        <v>285</v>
      </c>
      <c r="G2360">
        <v>2687</v>
      </c>
      <c r="H2360" t="s">
        <v>285</v>
      </c>
      <c r="I2360" t="s">
        <v>285</v>
      </c>
      <c r="J2360">
        <v>109</v>
      </c>
      <c r="K2360" t="s">
        <v>285</v>
      </c>
      <c r="L2360" t="s">
        <v>285</v>
      </c>
      <c r="M2360">
        <v>302</v>
      </c>
      <c r="N2360" t="s">
        <v>285</v>
      </c>
      <c r="O2360" t="s">
        <v>285</v>
      </c>
      <c r="P2360">
        <v>245</v>
      </c>
      <c r="Q2360" t="s">
        <v>285</v>
      </c>
      <c r="R2360" t="s">
        <v>285</v>
      </c>
    </row>
    <row r="2361" spans="1:18" hidden="1">
      <c r="A2361" t="s">
        <v>351</v>
      </c>
      <c r="B2361">
        <v>16543</v>
      </c>
      <c r="C2361" t="s">
        <v>286</v>
      </c>
      <c r="D2361">
        <v>3300</v>
      </c>
      <c r="E2361" t="s">
        <v>285</v>
      </c>
      <c r="F2361" t="s">
        <v>285</v>
      </c>
      <c r="G2361">
        <v>2672</v>
      </c>
      <c r="H2361" t="s">
        <v>285</v>
      </c>
      <c r="I2361" t="s">
        <v>285</v>
      </c>
      <c r="J2361">
        <v>108</v>
      </c>
      <c r="K2361" t="s">
        <v>285</v>
      </c>
      <c r="L2361" t="s">
        <v>285</v>
      </c>
      <c r="M2361">
        <v>302</v>
      </c>
      <c r="N2361" t="s">
        <v>285</v>
      </c>
      <c r="O2361" t="s">
        <v>285</v>
      </c>
      <c r="P2361">
        <v>218</v>
      </c>
      <c r="Q2361" t="s">
        <v>285</v>
      </c>
      <c r="R2361" t="s">
        <v>285</v>
      </c>
    </row>
    <row r="2362" spans="1:18" hidden="1">
      <c r="A2362" t="s">
        <v>351</v>
      </c>
      <c r="B2362">
        <v>16543</v>
      </c>
      <c r="C2362" t="s">
        <v>287</v>
      </c>
      <c r="D2362">
        <v>2996</v>
      </c>
      <c r="E2362" t="s">
        <v>285</v>
      </c>
      <c r="F2362" t="s">
        <v>285</v>
      </c>
      <c r="G2362">
        <v>2344</v>
      </c>
      <c r="H2362" t="s">
        <v>285</v>
      </c>
      <c r="I2362" t="s">
        <v>285</v>
      </c>
      <c r="J2362">
        <v>108</v>
      </c>
      <c r="K2362" t="s">
        <v>285</v>
      </c>
      <c r="L2362" t="s">
        <v>285</v>
      </c>
      <c r="M2362">
        <v>298</v>
      </c>
      <c r="N2362" t="s">
        <v>285</v>
      </c>
      <c r="O2362" t="s">
        <v>285</v>
      </c>
      <c r="P2362">
        <v>246</v>
      </c>
      <c r="Q2362" t="s">
        <v>285</v>
      </c>
      <c r="R2362" t="s">
        <v>285</v>
      </c>
    </row>
    <row r="2363" spans="1:18" hidden="1">
      <c r="A2363" t="s">
        <v>351</v>
      </c>
      <c r="B2363">
        <v>16543</v>
      </c>
      <c r="C2363" t="s">
        <v>288</v>
      </c>
      <c r="D2363">
        <v>2916</v>
      </c>
      <c r="E2363" t="s">
        <v>285</v>
      </c>
      <c r="F2363" t="s">
        <v>285</v>
      </c>
      <c r="G2363">
        <v>2286</v>
      </c>
      <c r="H2363" t="s">
        <v>285</v>
      </c>
      <c r="I2363" t="s">
        <v>285</v>
      </c>
      <c r="J2363">
        <v>107</v>
      </c>
      <c r="K2363" t="s">
        <v>285</v>
      </c>
      <c r="L2363" t="s">
        <v>285</v>
      </c>
      <c r="M2363">
        <v>274</v>
      </c>
      <c r="N2363" t="s">
        <v>285</v>
      </c>
      <c r="O2363" t="s">
        <v>285</v>
      </c>
      <c r="P2363">
        <v>249</v>
      </c>
      <c r="Q2363" t="s">
        <v>285</v>
      </c>
      <c r="R2363" t="s">
        <v>285</v>
      </c>
    </row>
    <row r="2364" spans="1:18" hidden="1">
      <c r="A2364" t="s">
        <v>351</v>
      </c>
      <c r="B2364">
        <v>16543</v>
      </c>
      <c r="C2364" t="s">
        <v>289</v>
      </c>
      <c r="D2364">
        <v>2851</v>
      </c>
      <c r="E2364" t="s">
        <v>285</v>
      </c>
      <c r="F2364" t="s">
        <v>285</v>
      </c>
      <c r="G2364">
        <v>2226</v>
      </c>
      <c r="H2364" t="s">
        <v>285</v>
      </c>
      <c r="I2364" t="s">
        <v>285</v>
      </c>
      <c r="J2364">
        <v>108</v>
      </c>
      <c r="K2364" t="s">
        <v>285</v>
      </c>
      <c r="L2364" t="s">
        <v>285</v>
      </c>
      <c r="M2364">
        <v>270</v>
      </c>
      <c r="N2364" t="s">
        <v>285</v>
      </c>
      <c r="O2364" t="s">
        <v>285</v>
      </c>
      <c r="P2364">
        <v>247</v>
      </c>
      <c r="Q2364" t="s">
        <v>285</v>
      </c>
      <c r="R2364" t="s">
        <v>285</v>
      </c>
    </row>
    <row r="2365" spans="1:18" hidden="1">
      <c r="A2365" t="s">
        <v>351</v>
      </c>
      <c r="B2365">
        <v>16543</v>
      </c>
      <c r="C2365" t="s">
        <v>290</v>
      </c>
      <c r="D2365">
        <v>1727</v>
      </c>
      <c r="E2365" t="s">
        <v>285</v>
      </c>
      <c r="F2365" t="s">
        <v>285</v>
      </c>
      <c r="G2365">
        <v>1060</v>
      </c>
      <c r="H2365" t="s">
        <v>285</v>
      </c>
      <c r="I2365" t="s">
        <v>285</v>
      </c>
      <c r="J2365">
        <v>111</v>
      </c>
      <c r="K2365" t="s">
        <v>285</v>
      </c>
      <c r="L2365" t="s">
        <v>285</v>
      </c>
      <c r="M2365">
        <v>285</v>
      </c>
      <c r="N2365" t="s">
        <v>285</v>
      </c>
      <c r="O2365" t="s">
        <v>285</v>
      </c>
      <c r="P2365">
        <v>271</v>
      </c>
      <c r="Q2365" t="s">
        <v>285</v>
      </c>
      <c r="R2365" t="s">
        <v>285</v>
      </c>
    </row>
    <row r="2366" spans="1:18" hidden="1">
      <c r="A2366" t="s">
        <v>351</v>
      </c>
      <c r="B2366">
        <v>16543</v>
      </c>
      <c r="C2366" t="s">
        <v>291</v>
      </c>
      <c r="D2366">
        <v>1534</v>
      </c>
      <c r="E2366" t="s">
        <v>285</v>
      </c>
      <c r="F2366" t="s">
        <v>285</v>
      </c>
      <c r="G2366">
        <v>852</v>
      </c>
      <c r="H2366" t="s">
        <v>285</v>
      </c>
      <c r="I2366" t="s">
        <v>285</v>
      </c>
      <c r="J2366">
        <v>109</v>
      </c>
      <c r="K2366" t="s">
        <v>285</v>
      </c>
      <c r="L2366" t="s">
        <v>285</v>
      </c>
      <c r="M2366">
        <v>288</v>
      </c>
      <c r="N2366" t="s">
        <v>285</v>
      </c>
      <c r="O2366" t="s">
        <v>285</v>
      </c>
      <c r="P2366">
        <v>285</v>
      </c>
      <c r="Q2366" t="s">
        <v>285</v>
      </c>
      <c r="R2366" t="s">
        <v>285</v>
      </c>
    </row>
    <row r="2367" spans="1:18" hidden="1">
      <c r="A2367" t="s">
        <v>351</v>
      </c>
      <c r="B2367">
        <v>16543</v>
      </c>
      <c r="C2367" t="s">
        <v>292</v>
      </c>
      <c r="D2367">
        <v>1238</v>
      </c>
      <c r="E2367" t="s">
        <v>285</v>
      </c>
      <c r="F2367" t="s">
        <v>285</v>
      </c>
      <c r="G2367">
        <v>581</v>
      </c>
      <c r="H2367" t="s">
        <v>285</v>
      </c>
      <c r="I2367" t="s">
        <v>285</v>
      </c>
      <c r="J2367">
        <v>110</v>
      </c>
      <c r="K2367" t="s">
        <v>285</v>
      </c>
      <c r="L2367" t="s">
        <v>285</v>
      </c>
      <c r="M2367">
        <v>283</v>
      </c>
      <c r="N2367" t="s">
        <v>285</v>
      </c>
      <c r="O2367" t="s">
        <v>285</v>
      </c>
      <c r="P2367">
        <v>264</v>
      </c>
      <c r="Q2367" t="s">
        <v>285</v>
      </c>
      <c r="R2367" t="s">
        <v>285</v>
      </c>
    </row>
    <row r="2368" spans="1:18" hidden="1">
      <c r="A2368" t="s">
        <v>351</v>
      </c>
      <c r="B2368">
        <v>16543</v>
      </c>
      <c r="C2368" t="s">
        <v>293</v>
      </c>
      <c r="D2368">
        <v>1192</v>
      </c>
      <c r="E2368" t="s">
        <v>285</v>
      </c>
      <c r="F2368" t="s">
        <v>285</v>
      </c>
      <c r="G2368">
        <v>405</v>
      </c>
      <c r="H2368" t="s">
        <v>285</v>
      </c>
      <c r="I2368" t="s">
        <v>285</v>
      </c>
      <c r="J2368">
        <v>110</v>
      </c>
      <c r="K2368" t="s">
        <v>285</v>
      </c>
      <c r="L2368" t="s">
        <v>285</v>
      </c>
      <c r="M2368">
        <v>291</v>
      </c>
      <c r="N2368" t="s">
        <v>285</v>
      </c>
      <c r="O2368" t="s">
        <v>285</v>
      </c>
      <c r="P2368">
        <v>386</v>
      </c>
      <c r="Q2368" t="s">
        <v>285</v>
      </c>
      <c r="R2368" t="s">
        <v>285</v>
      </c>
    </row>
    <row r="2369" spans="1:18" hidden="1">
      <c r="A2369" t="s">
        <v>351</v>
      </c>
      <c r="B2369">
        <v>16543</v>
      </c>
      <c r="C2369" t="s">
        <v>294</v>
      </c>
      <c r="D2369">
        <v>1555</v>
      </c>
      <c r="E2369" t="s">
        <v>285</v>
      </c>
      <c r="F2369" t="s">
        <v>285</v>
      </c>
      <c r="G2369">
        <v>406</v>
      </c>
      <c r="H2369" t="s">
        <v>285</v>
      </c>
      <c r="I2369" t="s">
        <v>285</v>
      </c>
      <c r="J2369">
        <v>110</v>
      </c>
      <c r="K2369" t="s">
        <v>285</v>
      </c>
      <c r="L2369" t="s">
        <v>285</v>
      </c>
      <c r="M2369">
        <v>328</v>
      </c>
      <c r="N2369" t="s">
        <v>285</v>
      </c>
      <c r="O2369" t="s">
        <v>285</v>
      </c>
      <c r="P2369">
        <v>711</v>
      </c>
      <c r="Q2369" t="s">
        <v>285</v>
      </c>
      <c r="R2369" t="s">
        <v>285</v>
      </c>
    </row>
    <row r="2370" spans="1:18" hidden="1">
      <c r="A2370" t="s">
        <v>351</v>
      </c>
      <c r="B2370">
        <v>16543</v>
      </c>
      <c r="C2370" t="s">
        <v>295</v>
      </c>
      <c r="D2370">
        <v>931</v>
      </c>
      <c r="E2370" t="s">
        <v>285</v>
      </c>
      <c r="F2370" t="s">
        <v>285</v>
      </c>
      <c r="G2370">
        <v>52</v>
      </c>
      <c r="H2370" t="s">
        <v>285</v>
      </c>
      <c r="I2370" t="s">
        <v>285</v>
      </c>
      <c r="J2370">
        <v>129</v>
      </c>
      <c r="K2370" t="s">
        <v>285</v>
      </c>
      <c r="L2370" t="s">
        <v>285</v>
      </c>
      <c r="M2370">
        <v>321</v>
      </c>
      <c r="N2370" t="s">
        <v>285</v>
      </c>
      <c r="O2370" t="s">
        <v>285</v>
      </c>
      <c r="P2370">
        <v>429</v>
      </c>
      <c r="Q2370" t="s">
        <v>285</v>
      </c>
      <c r="R2370" t="s">
        <v>285</v>
      </c>
    </row>
    <row r="2371" spans="1:18" hidden="1">
      <c r="A2371" t="s">
        <v>351</v>
      </c>
      <c r="B2371">
        <v>16543</v>
      </c>
      <c r="C2371" t="s">
        <v>296</v>
      </c>
      <c r="D2371">
        <v>765</v>
      </c>
      <c r="E2371" t="s">
        <v>285</v>
      </c>
      <c r="F2371" t="s">
        <v>285</v>
      </c>
      <c r="G2371">
        <v>44</v>
      </c>
      <c r="H2371" t="s">
        <v>285</v>
      </c>
      <c r="I2371" t="s">
        <v>285</v>
      </c>
      <c r="J2371">
        <v>130</v>
      </c>
      <c r="K2371" t="s">
        <v>285</v>
      </c>
      <c r="L2371" t="s">
        <v>285</v>
      </c>
      <c r="M2371">
        <v>335</v>
      </c>
      <c r="N2371" t="s">
        <v>285</v>
      </c>
      <c r="O2371" t="s">
        <v>285</v>
      </c>
      <c r="P2371">
        <v>256</v>
      </c>
      <c r="Q2371" t="s">
        <v>285</v>
      </c>
      <c r="R2371" t="s">
        <v>285</v>
      </c>
    </row>
    <row r="2372" spans="1:18" hidden="1">
      <c r="A2372" t="s">
        <v>351</v>
      </c>
      <c r="B2372">
        <v>16543</v>
      </c>
      <c r="C2372" t="s">
        <v>297</v>
      </c>
      <c r="D2372">
        <v>771</v>
      </c>
      <c r="E2372" t="s">
        <v>285</v>
      </c>
      <c r="F2372" t="s">
        <v>285</v>
      </c>
      <c r="G2372">
        <v>51</v>
      </c>
      <c r="H2372" t="s">
        <v>285</v>
      </c>
      <c r="I2372" t="s">
        <v>285</v>
      </c>
      <c r="J2372">
        <v>131</v>
      </c>
      <c r="K2372" t="s">
        <v>285</v>
      </c>
      <c r="L2372" t="s">
        <v>285</v>
      </c>
      <c r="M2372">
        <v>330</v>
      </c>
      <c r="N2372" t="s">
        <v>285</v>
      </c>
      <c r="O2372" t="s">
        <v>285</v>
      </c>
      <c r="P2372">
        <v>259</v>
      </c>
      <c r="Q2372" t="s">
        <v>285</v>
      </c>
      <c r="R2372" t="s">
        <v>285</v>
      </c>
    </row>
    <row r="2373" spans="1:18" hidden="1">
      <c r="A2373" t="s">
        <v>351</v>
      </c>
      <c r="B2373">
        <v>16543</v>
      </c>
      <c r="C2373" t="s">
        <v>298</v>
      </c>
      <c r="D2373">
        <v>803</v>
      </c>
      <c r="E2373" t="s">
        <v>285</v>
      </c>
      <c r="F2373" t="s">
        <v>285</v>
      </c>
      <c r="G2373">
        <v>51</v>
      </c>
      <c r="H2373" t="s">
        <v>285</v>
      </c>
      <c r="I2373" t="s">
        <v>285</v>
      </c>
      <c r="J2373">
        <v>132</v>
      </c>
      <c r="K2373" t="s">
        <v>285</v>
      </c>
      <c r="L2373" t="s">
        <v>285</v>
      </c>
      <c r="M2373">
        <v>345</v>
      </c>
      <c r="N2373" t="s">
        <v>285</v>
      </c>
      <c r="O2373" t="s">
        <v>285</v>
      </c>
      <c r="P2373">
        <v>275</v>
      </c>
      <c r="Q2373" t="s">
        <v>285</v>
      </c>
      <c r="R2373" t="s">
        <v>285</v>
      </c>
    </row>
    <row r="2374" spans="1:18" hidden="1">
      <c r="A2374" t="s">
        <v>351</v>
      </c>
      <c r="B2374">
        <v>16543</v>
      </c>
      <c r="C2374" t="s">
        <v>299</v>
      </c>
      <c r="D2374">
        <v>797</v>
      </c>
      <c r="E2374" t="s">
        <v>285</v>
      </c>
      <c r="F2374" t="s">
        <v>285</v>
      </c>
      <c r="G2374">
        <v>51</v>
      </c>
      <c r="H2374" t="s">
        <v>285</v>
      </c>
      <c r="I2374" t="s">
        <v>285</v>
      </c>
      <c r="J2374">
        <v>132</v>
      </c>
      <c r="K2374" t="s">
        <v>285</v>
      </c>
      <c r="L2374" t="s">
        <v>285</v>
      </c>
      <c r="M2374">
        <v>336</v>
      </c>
      <c r="N2374" t="s">
        <v>285</v>
      </c>
      <c r="O2374" t="s">
        <v>285</v>
      </c>
      <c r="P2374">
        <v>278</v>
      </c>
      <c r="Q2374" t="s">
        <v>285</v>
      </c>
      <c r="R2374" t="s">
        <v>285</v>
      </c>
    </row>
    <row r="2375" spans="1:18" hidden="1">
      <c r="A2375" t="s">
        <v>351</v>
      </c>
      <c r="B2375">
        <v>16543</v>
      </c>
      <c r="C2375" t="s">
        <v>300</v>
      </c>
      <c r="D2375">
        <v>1104</v>
      </c>
      <c r="E2375" t="s">
        <v>285</v>
      </c>
      <c r="F2375" t="s">
        <v>285</v>
      </c>
      <c r="G2375">
        <v>328</v>
      </c>
      <c r="H2375" t="s">
        <v>285</v>
      </c>
      <c r="I2375" t="s">
        <v>285</v>
      </c>
      <c r="J2375">
        <v>132</v>
      </c>
      <c r="K2375" t="s">
        <v>285</v>
      </c>
      <c r="L2375" t="s">
        <v>285</v>
      </c>
      <c r="M2375">
        <v>367</v>
      </c>
      <c r="N2375" t="s">
        <v>285</v>
      </c>
      <c r="O2375" t="s">
        <v>285</v>
      </c>
      <c r="P2375">
        <v>277</v>
      </c>
      <c r="Q2375" t="s">
        <v>285</v>
      </c>
      <c r="R2375" t="s">
        <v>285</v>
      </c>
    </row>
    <row r="2376" spans="1:18" hidden="1">
      <c r="A2376" t="s">
        <v>351</v>
      </c>
      <c r="B2376">
        <v>16543</v>
      </c>
      <c r="C2376" t="s">
        <v>301</v>
      </c>
      <c r="D2376">
        <v>1080</v>
      </c>
      <c r="E2376" t="s">
        <v>285</v>
      </c>
      <c r="F2376" t="s">
        <v>285</v>
      </c>
      <c r="G2376">
        <v>329</v>
      </c>
      <c r="H2376" t="s">
        <v>285</v>
      </c>
      <c r="I2376" t="s">
        <v>285</v>
      </c>
      <c r="J2376">
        <v>135</v>
      </c>
      <c r="K2376" t="s">
        <v>285</v>
      </c>
      <c r="L2376" t="s">
        <v>285</v>
      </c>
      <c r="M2376">
        <v>368</v>
      </c>
      <c r="N2376" t="s">
        <v>285</v>
      </c>
      <c r="O2376" t="s">
        <v>285</v>
      </c>
      <c r="P2376">
        <v>248</v>
      </c>
      <c r="Q2376" t="s">
        <v>285</v>
      </c>
      <c r="R2376" t="s">
        <v>285</v>
      </c>
    </row>
    <row r="2377" spans="1:18" hidden="1">
      <c r="A2377" t="s">
        <v>351</v>
      </c>
      <c r="B2377">
        <v>16543</v>
      </c>
      <c r="C2377" t="s">
        <v>302</v>
      </c>
      <c r="D2377">
        <v>1355</v>
      </c>
      <c r="E2377" t="s">
        <v>285</v>
      </c>
      <c r="F2377" t="s">
        <v>285</v>
      </c>
      <c r="G2377">
        <v>601</v>
      </c>
      <c r="H2377" t="s">
        <v>285</v>
      </c>
      <c r="I2377" t="s">
        <v>285</v>
      </c>
      <c r="J2377">
        <v>136</v>
      </c>
      <c r="K2377" t="s">
        <v>285</v>
      </c>
      <c r="L2377" t="s">
        <v>285</v>
      </c>
      <c r="M2377">
        <v>362</v>
      </c>
      <c r="N2377" t="s">
        <v>285</v>
      </c>
      <c r="O2377" t="s">
        <v>285</v>
      </c>
      <c r="P2377">
        <v>256</v>
      </c>
      <c r="Q2377" t="s">
        <v>285</v>
      </c>
      <c r="R2377" t="s">
        <v>285</v>
      </c>
    </row>
    <row r="2378" spans="1:18" hidden="1">
      <c r="A2378" t="s">
        <v>351</v>
      </c>
      <c r="B2378">
        <v>16543</v>
      </c>
      <c r="C2378" t="s">
        <v>303</v>
      </c>
      <c r="D2378">
        <v>1920</v>
      </c>
      <c r="E2378" t="s">
        <v>285</v>
      </c>
      <c r="F2378" t="s">
        <v>285</v>
      </c>
      <c r="G2378">
        <v>1191</v>
      </c>
      <c r="H2378" t="s">
        <v>285</v>
      </c>
      <c r="I2378" t="s">
        <v>285</v>
      </c>
      <c r="J2378">
        <v>136</v>
      </c>
      <c r="K2378" t="s">
        <v>285</v>
      </c>
      <c r="L2378" t="s">
        <v>285</v>
      </c>
      <c r="M2378">
        <v>351</v>
      </c>
      <c r="N2378" t="s">
        <v>285</v>
      </c>
      <c r="O2378" t="s">
        <v>285</v>
      </c>
      <c r="P2378">
        <v>242</v>
      </c>
      <c r="Q2378" t="s">
        <v>285</v>
      </c>
      <c r="R2378" t="s">
        <v>285</v>
      </c>
    </row>
    <row r="2379" spans="1:18" hidden="1">
      <c r="A2379" t="s">
        <v>351</v>
      </c>
      <c r="B2379">
        <v>16543</v>
      </c>
      <c r="C2379" t="s">
        <v>304</v>
      </c>
      <c r="D2379">
        <v>1958</v>
      </c>
      <c r="E2379" t="s">
        <v>285</v>
      </c>
      <c r="F2379" t="s">
        <v>285</v>
      </c>
      <c r="G2379">
        <v>1209</v>
      </c>
      <c r="H2379" t="s">
        <v>285</v>
      </c>
      <c r="I2379" t="s">
        <v>285</v>
      </c>
      <c r="J2379">
        <v>136</v>
      </c>
      <c r="K2379" t="s">
        <v>285</v>
      </c>
      <c r="L2379" t="s">
        <v>285</v>
      </c>
      <c r="M2379">
        <v>369</v>
      </c>
      <c r="N2379" t="s">
        <v>285</v>
      </c>
      <c r="O2379" t="s">
        <v>285</v>
      </c>
      <c r="P2379">
        <v>244</v>
      </c>
      <c r="Q2379" t="s">
        <v>285</v>
      </c>
      <c r="R2379" t="s">
        <v>285</v>
      </c>
    </row>
    <row r="2380" spans="1:18" hidden="1">
      <c r="A2380" t="s">
        <v>351</v>
      </c>
      <c r="B2380">
        <v>16543</v>
      </c>
      <c r="C2380" t="s">
        <v>305</v>
      </c>
      <c r="D2380">
        <v>1956</v>
      </c>
      <c r="E2380" t="s">
        <v>285</v>
      </c>
      <c r="F2380" t="s">
        <v>285</v>
      </c>
      <c r="G2380">
        <v>1190</v>
      </c>
      <c r="H2380" t="s">
        <v>285</v>
      </c>
      <c r="I2380" t="s">
        <v>285</v>
      </c>
      <c r="J2380">
        <v>136</v>
      </c>
      <c r="K2380" t="s">
        <v>285</v>
      </c>
      <c r="L2380" t="s">
        <v>285</v>
      </c>
      <c r="M2380">
        <v>382</v>
      </c>
      <c r="N2380" t="s">
        <v>285</v>
      </c>
      <c r="O2380" t="s">
        <v>285</v>
      </c>
      <c r="P2380">
        <v>248</v>
      </c>
      <c r="Q2380" t="s">
        <v>285</v>
      </c>
      <c r="R2380" t="s">
        <v>285</v>
      </c>
    </row>
    <row r="2381" spans="1:18" hidden="1">
      <c r="A2381" t="s">
        <v>351</v>
      </c>
      <c r="B2381">
        <v>16543</v>
      </c>
      <c r="C2381" t="s">
        <v>306</v>
      </c>
      <c r="D2381">
        <v>1959</v>
      </c>
      <c r="E2381" t="s">
        <v>285</v>
      </c>
      <c r="F2381" t="s">
        <v>285</v>
      </c>
      <c r="G2381">
        <v>1191</v>
      </c>
      <c r="H2381" t="s">
        <v>285</v>
      </c>
      <c r="I2381" t="s">
        <v>285</v>
      </c>
      <c r="J2381">
        <v>136</v>
      </c>
      <c r="K2381" t="s">
        <v>285</v>
      </c>
      <c r="L2381" t="s">
        <v>285</v>
      </c>
      <c r="M2381">
        <v>388</v>
      </c>
      <c r="N2381" t="s">
        <v>285</v>
      </c>
      <c r="O2381" t="s">
        <v>285</v>
      </c>
      <c r="P2381">
        <v>244</v>
      </c>
      <c r="Q2381" t="s">
        <v>285</v>
      </c>
      <c r="R2381" t="s">
        <v>285</v>
      </c>
    </row>
    <row r="2382" spans="1:18" hidden="1">
      <c r="A2382" t="s">
        <v>351</v>
      </c>
      <c r="B2382">
        <v>16543</v>
      </c>
      <c r="C2382" t="s">
        <v>307</v>
      </c>
      <c r="D2382">
        <v>1949</v>
      </c>
      <c r="E2382" t="s">
        <v>285</v>
      </c>
      <c r="F2382" t="s">
        <v>285</v>
      </c>
      <c r="G2382">
        <v>1192</v>
      </c>
      <c r="H2382" t="s">
        <v>285</v>
      </c>
      <c r="I2382" t="s">
        <v>285</v>
      </c>
      <c r="J2382">
        <v>136</v>
      </c>
      <c r="K2382" t="s">
        <v>285</v>
      </c>
      <c r="L2382" t="s">
        <v>285</v>
      </c>
      <c r="M2382">
        <v>405</v>
      </c>
      <c r="N2382" t="s">
        <v>285</v>
      </c>
      <c r="O2382" t="s">
        <v>285</v>
      </c>
      <c r="P2382">
        <v>216</v>
      </c>
      <c r="Q2382" t="s">
        <v>285</v>
      </c>
      <c r="R2382" t="s">
        <v>285</v>
      </c>
    </row>
    <row r="2383" spans="1:18" hidden="1">
      <c r="A2383" t="s">
        <v>351</v>
      </c>
      <c r="B2383">
        <v>16543</v>
      </c>
      <c r="C2383" t="s">
        <v>308</v>
      </c>
      <c r="D2383">
        <v>1939</v>
      </c>
      <c r="E2383" t="s">
        <v>285</v>
      </c>
      <c r="F2383" t="s">
        <v>285</v>
      </c>
      <c r="G2383">
        <v>1193</v>
      </c>
      <c r="H2383" t="s">
        <v>285</v>
      </c>
      <c r="I2383" t="s">
        <v>285</v>
      </c>
      <c r="J2383">
        <v>133</v>
      </c>
      <c r="K2383" t="s">
        <v>285</v>
      </c>
      <c r="L2383" t="s">
        <v>285</v>
      </c>
      <c r="M2383">
        <v>408</v>
      </c>
      <c r="N2383" t="s">
        <v>285</v>
      </c>
      <c r="O2383" t="s">
        <v>285</v>
      </c>
      <c r="P2383">
        <v>205</v>
      </c>
      <c r="Q2383" t="s">
        <v>285</v>
      </c>
      <c r="R2383" t="s">
        <v>285</v>
      </c>
    </row>
    <row r="2384" spans="1:18" hidden="1">
      <c r="A2384" t="s">
        <v>351</v>
      </c>
      <c r="B2384">
        <v>16543</v>
      </c>
      <c r="C2384" t="s">
        <v>309</v>
      </c>
      <c r="D2384">
        <v>1961</v>
      </c>
      <c r="E2384" t="s">
        <v>285</v>
      </c>
      <c r="F2384" t="s">
        <v>285</v>
      </c>
      <c r="G2384">
        <v>1200</v>
      </c>
      <c r="H2384" t="s">
        <v>285</v>
      </c>
      <c r="I2384" t="s">
        <v>285</v>
      </c>
      <c r="J2384">
        <v>133</v>
      </c>
      <c r="K2384" t="s">
        <v>285</v>
      </c>
      <c r="L2384" t="s">
        <v>285</v>
      </c>
      <c r="M2384">
        <v>426</v>
      </c>
      <c r="N2384" t="s">
        <v>285</v>
      </c>
      <c r="O2384" t="s">
        <v>285</v>
      </c>
      <c r="P2384">
        <v>202</v>
      </c>
      <c r="Q2384" t="s">
        <v>285</v>
      </c>
      <c r="R2384" t="s">
        <v>285</v>
      </c>
    </row>
    <row r="2385" spans="1:18" hidden="1">
      <c r="A2385" t="s">
        <v>351</v>
      </c>
      <c r="B2385">
        <v>16543</v>
      </c>
      <c r="C2385" t="s">
        <v>310</v>
      </c>
      <c r="D2385">
        <v>1940</v>
      </c>
      <c r="E2385" t="s">
        <v>285</v>
      </c>
      <c r="F2385" t="s">
        <v>285</v>
      </c>
      <c r="G2385">
        <v>1196</v>
      </c>
      <c r="H2385" t="s">
        <v>285</v>
      </c>
      <c r="I2385" t="s">
        <v>285</v>
      </c>
      <c r="J2385">
        <v>139</v>
      </c>
      <c r="K2385" t="s">
        <v>285</v>
      </c>
      <c r="L2385" t="s">
        <v>285</v>
      </c>
      <c r="M2385">
        <v>433</v>
      </c>
      <c r="N2385" t="s">
        <v>285</v>
      </c>
      <c r="O2385" t="s">
        <v>285</v>
      </c>
      <c r="P2385">
        <v>172</v>
      </c>
      <c r="Q2385" t="s">
        <v>285</v>
      </c>
      <c r="R2385" t="s">
        <v>285</v>
      </c>
    </row>
    <row r="2386" spans="1:18" hidden="1">
      <c r="A2386" t="s">
        <v>351</v>
      </c>
      <c r="B2386">
        <v>16543</v>
      </c>
      <c r="C2386" t="s">
        <v>311</v>
      </c>
      <c r="D2386">
        <v>1903</v>
      </c>
      <c r="E2386" t="s">
        <v>285</v>
      </c>
      <c r="F2386" t="s">
        <v>285</v>
      </c>
      <c r="G2386">
        <v>1195</v>
      </c>
      <c r="H2386" t="s">
        <v>285</v>
      </c>
      <c r="I2386" t="s">
        <v>285</v>
      </c>
      <c r="J2386">
        <v>133</v>
      </c>
      <c r="K2386" t="s">
        <v>285</v>
      </c>
      <c r="L2386" t="s">
        <v>285</v>
      </c>
      <c r="M2386">
        <v>424</v>
      </c>
      <c r="N2386" t="s">
        <v>285</v>
      </c>
      <c r="O2386" t="s">
        <v>285</v>
      </c>
      <c r="P2386">
        <v>151</v>
      </c>
      <c r="Q2386" t="s">
        <v>285</v>
      </c>
      <c r="R2386" t="s">
        <v>285</v>
      </c>
    </row>
    <row r="2387" spans="1:18" hidden="1">
      <c r="A2387" t="s">
        <v>351</v>
      </c>
      <c r="B2387">
        <v>16543</v>
      </c>
      <c r="C2387" t="s">
        <v>312</v>
      </c>
      <c r="D2387">
        <v>1865</v>
      </c>
      <c r="E2387" t="s">
        <v>285</v>
      </c>
      <c r="F2387" t="s">
        <v>285</v>
      </c>
      <c r="G2387">
        <v>1174</v>
      </c>
      <c r="H2387" t="s">
        <v>285</v>
      </c>
      <c r="I2387" t="s">
        <v>285</v>
      </c>
      <c r="J2387">
        <v>133</v>
      </c>
      <c r="K2387" t="s">
        <v>285</v>
      </c>
      <c r="L2387" t="s">
        <v>285</v>
      </c>
      <c r="M2387">
        <v>418</v>
      </c>
      <c r="N2387" t="s">
        <v>285</v>
      </c>
      <c r="O2387" t="s">
        <v>285</v>
      </c>
      <c r="P2387">
        <v>140</v>
      </c>
      <c r="Q2387" t="s">
        <v>285</v>
      </c>
      <c r="R2387" t="s">
        <v>285</v>
      </c>
    </row>
    <row r="2388" spans="1:18" hidden="1">
      <c r="A2388" t="s">
        <v>351</v>
      </c>
      <c r="B2388">
        <v>16543</v>
      </c>
      <c r="C2388" t="s">
        <v>313</v>
      </c>
      <c r="D2388">
        <v>829</v>
      </c>
      <c r="E2388" t="s">
        <v>285</v>
      </c>
      <c r="F2388" t="s">
        <v>285</v>
      </c>
      <c r="G2388">
        <v>82</v>
      </c>
      <c r="H2388" t="s">
        <v>285</v>
      </c>
      <c r="I2388" t="s">
        <v>285</v>
      </c>
      <c r="J2388">
        <v>137</v>
      </c>
      <c r="K2388" t="s">
        <v>285</v>
      </c>
      <c r="L2388" t="s">
        <v>285</v>
      </c>
      <c r="M2388">
        <v>455</v>
      </c>
      <c r="N2388" t="s">
        <v>285</v>
      </c>
      <c r="O2388" t="s">
        <v>285</v>
      </c>
      <c r="P2388">
        <v>155</v>
      </c>
      <c r="Q2388" t="s">
        <v>285</v>
      </c>
      <c r="R2388" t="s">
        <v>285</v>
      </c>
    </row>
    <row r="2389" spans="1:18" hidden="1">
      <c r="A2389" t="s">
        <v>351</v>
      </c>
      <c r="B2389">
        <v>16543</v>
      </c>
      <c r="C2389" t="s">
        <v>314</v>
      </c>
      <c r="D2389">
        <v>799</v>
      </c>
      <c r="E2389" t="s">
        <v>285</v>
      </c>
      <c r="F2389" t="s">
        <v>285</v>
      </c>
      <c r="G2389">
        <v>82</v>
      </c>
      <c r="H2389" t="s">
        <v>285</v>
      </c>
      <c r="I2389" t="s">
        <v>285</v>
      </c>
      <c r="J2389">
        <v>137</v>
      </c>
      <c r="K2389" t="s">
        <v>285</v>
      </c>
      <c r="L2389" t="s">
        <v>285</v>
      </c>
      <c r="M2389">
        <v>464</v>
      </c>
      <c r="N2389" t="s">
        <v>285</v>
      </c>
      <c r="O2389" t="s">
        <v>285</v>
      </c>
      <c r="P2389">
        <v>116</v>
      </c>
      <c r="Q2389" t="s">
        <v>285</v>
      </c>
      <c r="R2389" t="s">
        <v>285</v>
      </c>
    </row>
    <row r="2390" spans="1:18" hidden="1">
      <c r="A2390" t="s">
        <v>351</v>
      </c>
      <c r="B2390">
        <v>16543</v>
      </c>
      <c r="C2390" t="s">
        <v>315</v>
      </c>
      <c r="D2390">
        <v>801</v>
      </c>
      <c r="E2390" t="s">
        <v>285</v>
      </c>
      <c r="F2390" t="s">
        <v>285</v>
      </c>
      <c r="G2390">
        <v>81</v>
      </c>
      <c r="H2390" t="s">
        <v>285</v>
      </c>
      <c r="I2390" t="s">
        <v>285</v>
      </c>
      <c r="J2390">
        <v>130</v>
      </c>
      <c r="K2390" t="s">
        <v>285</v>
      </c>
      <c r="L2390" t="s">
        <v>285</v>
      </c>
      <c r="M2390">
        <v>486</v>
      </c>
      <c r="N2390" t="s">
        <v>285</v>
      </c>
      <c r="O2390" t="s">
        <v>285</v>
      </c>
      <c r="P2390">
        <v>104</v>
      </c>
      <c r="Q2390" t="s">
        <v>285</v>
      </c>
      <c r="R2390" t="s">
        <v>285</v>
      </c>
    </row>
    <row r="2391" spans="1:18" hidden="1">
      <c r="A2391" t="s">
        <v>351</v>
      </c>
      <c r="B2391">
        <v>16543</v>
      </c>
      <c r="C2391" t="s">
        <v>316</v>
      </c>
      <c r="D2391">
        <v>784</v>
      </c>
      <c r="E2391" t="s">
        <v>285</v>
      </c>
      <c r="F2391" t="s">
        <v>285</v>
      </c>
      <c r="G2391">
        <v>81</v>
      </c>
      <c r="H2391" t="s">
        <v>285</v>
      </c>
      <c r="I2391" t="s">
        <v>285</v>
      </c>
      <c r="J2391">
        <v>117</v>
      </c>
      <c r="K2391" t="s">
        <v>285</v>
      </c>
      <c r="L2391" t="s">
        <v>285</v>
      </c>
      <c r="M2391">
        <v>489</v>
      </c>
      <c r="N2391" t="s">
        <v>285</v>
      </c>
      <c r="O2391" t="s">
        <v>285</v>
      </c>
      <c r="P2391">
        <v>97</v>
      </c>
      <c r="Q2391" t="s">
        <v>285</v>
      </c>
      <c r="R2391" t="s">
        <v>285</v>
      </c>
    </row>
    <row r="2392" spans="1:18" hidden="1">
      <c r="A2392" t="s">
        <v>351</v>
      </c>
      <c r="B2392">
        <v>16543</v>
      </c>
      <c r="C2392" t="s">
        <v>317</v>
      </c>
      <c r="D2392">
        <v>773</v>
      </c>
      <c r="E2392" t="s">
        <v>285</v>
      </c>
      <c r="F2392" t="s">
        <v>285</v>
      </c>
      <c r="G2392">
        <v>81</v>
      </c>
      <c r="H2392" t="s">
        <v>285</v>
      </c>
      <c r="I2392" t="s">
        <v>285</v>
      </c>
      <c r="J2392">
        <v>99</v>
      </c>
      <c r="K2392" t="s">
        <v>285</v>
      </c>
      <c r="L2392" t="s">
        <v>285</v>
      </c>
      <c r="M2392">
        <v>498</v>
      </c>
      <c r="N2392" t="s">
        <v>285</v>
      </c>
      <c r="O2392" t="s">
        <v>285</v>
      </c>
      <c r="P2392">
        <v>95</v>
      </c>
      <c r="Q2392" t="s">
        <v>285</v>
      </c>
      <c r="R2392" t="s">
        <v>285</v>
      </c>
    </row>
    <row r="2393" spans="1:18" hidden="1">
      <c r="A2393" t="s">
        <v>351</v>
      </c>
      <c r="B2393">
        <v>16543</v>
      </c>
      <c r="C2393" t="s">
        <v>318</v>
      </c>
      <c r="D2393">
        <v>741</v>
      </c>
      <c r="E2393" t="s">
        <v>285</v>
      </c>
      <c r="F2393" t="s">
        <v>285</v>
      </c>
      <c r="G2393">
        <v>80</v>
      </c>
      <c r="H2393" t="s">
        <v>285</v>
      </c>
      <c r="I2393" t="s">
        <v>285</v>
      </c>
      <c r="J2393">
        <v>52</v>
      </c>
      <c r="K2393" t="s">
        <v>285</v>
      </c>
      <c r="L2393" t="s">
        <v>285</v>
      </c>
      <c r="M2393">
        <v>514</v>
      </c>
      <c r="N2393" t="s">
        <v>285</v>
      </c>
      <c r="O2393" t="s">
        <v>285</v>
      </c>
      <c r="P2393">
        <v>95</v>
      </c>
      <c r="Q2393" t="s">
        <v>285</v>
      </c>
      <c r="R2393" t="s">
        <v>285</v>
      </c>
    </row>
    <row r="2394" spans="1:18" hidden="1">
      <c r="A2394" t="s">
        <v>351</v>
      </c>
      <c r="B2394">
        <v>16543</v>
      </c>
      <c r="C2394" t="s">
        <v>319</v>
      </c>
      <c r="D2394">
        <v>641</v>
      </c>
      <c r="E2394" t="s">
        <v>285</v>
      </c>
      <c r="F2394" t="s">
        <v>285</v>
      </c>
      <c r="G2394">
        <v>1</v>
      </c>
      <c r="H2394" t="s">
        <v>285</v>
      </c>
      <c r="I2394" t="s">
        <v>285</v>
      </c>
      <c r="J2394">
        <v>57</v>
      </c>
      <c r="K2394" t="s">
        <v>285</v>
      </c>
      <c r="L2394" t="s">
        <v>285</v>
      </c>
      <c r="M2394">
        <v>517</v>
      </c>
      <c r="N2394" t="s">
        <v>285</v>
      </c>
      <c r="O2394" t="s">
        <v>285</v>
      </c>
      <c r="P2394">
        <v>66</v>
      </c>
      <c r="Q2394" t="s">
        <v>285</v>
      </c>
      <c r="R2394" t="s">
        <v>285</v>
      </c>
    </row>
    <row r="2395" spans="1:18" hidden="1">
      <c r="A2395" t="s">
        <v>351</v>
      </c>
      <c r="B2395">
        <v>16543</v>
      </c>
      <c r="C2395" t="s">
        <v>320</v>
      </c>
      <c r="D2395">
        <v>643</v>
      </c>
      <c r="E2395" t="s">
        <v>285</v>
      </c>
      <c r="F2395" t="s">
        <v>285</v>
      </c>
      <c r="G2395">
        <v>0</v>
      </c>
      <c r="H2395" t="s">
        <v>285</v>
      </c>
      <c r="I2395" t="s">
        <v>285</v>
      </c>
      <c r="J2395">
        <v>40</v>
      </c>
      <c r="K2395" t="s">
        <v>285</v>
      </c>
      <c r="L2395" t="s">
        <v>285</v>
      </c>
      <c r="M2395">
        <v>562</v>
      </c>
      <c r="N2395" t="s">
        <v>285</v>
      </c>
      <c r="O2395" t="s">
        <v>285</v>
      </c>
      <c r="P2395">
        <v>41</v>
      </c>
      <c r="Q2395" t="s">
        <v>285</v>
      </c>
      <c r="R2395" t="s">
        <v>285</v>
      </c>
    </row>
    <row r="2396" spans="1:18" hidden="1">
      <c r="A2396" t="s">
        <v>351</v>
      </c>
      <c r="B2396">
        <v>16543</v>
      </c>
      <c r="C2396" t="s">
        <v>321</v>
      </c>
      <c r="D2396">
        <v>669</v>
      </c>
      <c r="E2396" t="s">
        <v>285</v>
      </c>
      <c r="F2396" t="s">
        <v>285</v>
      </c>
      <c r="G2396">
        <v>26</v>
      </c>
      <c r="H2396" t="s">
        <v>285</v>
      </c>
      <c r="I2396" t="s">
        <v>285</v>
      </c>
      <c r="J2396">
        <v>40</v>
      </c>
      <c r="K2396" t="s">
        <v>285</v>
      </c>
      <c r="L2396" t="s">
        <v>285</v>
      </c>
      <c r="M2396">
        <v>559</v>
      </c>
      <c r="N2396" t="s">
        <v>285</v>
      </c>
      <c r="O2396" t="s">
        <v>285</v>
      </c>
      <c r="P2396">
        <v>44</v>
      </c>
      <c r="Q2396" t="s">
        <v>285</v>
      </c>
      <c r="R2396" t="s">
        <v>285</v>
      </c>
    </row>
    <row r="2397" spans="1:18" hidden="1">
      <c r="A2397" t="s">
        <v>352</v>
      </c>
      <c r="B2397">
        <v>19992</v>
      </c>
      <c r="C2397" t="s">
        <v>244</v>
      </c>
      <c r="D2397">
        <v>18397243</v>
      </c>
      <c r="E2397">
        <v>47912</v>
      </c>
      <c r="F2397">
        <v>648326</v>
      </c>
      <c r="G2397">
        <v>3117255</v>
      </c>
      <c r="H2397">
        <v>2176</v>
      </c>
      <c r="I2397">
        <v>-15484</v>
      </c>
      <c r="J2397">
        <v>328512</v>
      </c>
      <c r="K2397">
        <v>5633</v>
      </c>
      <c r="L2397">
        <v>-713</v>
      </c>
      <c r="M2397">
        <v>3096039</v>
      </c>
      <c r="N2397">
        <v>25684</v>
      </c>
      <c r="O2397">
        <v>2324</v>
      </c>
      <c r="P2397">
        <v>11855437</v>
      </c>
      <c r="Q2397">
        <v>14419</v>
      </c>
      <c r="R2397">
        <v>662199</v>
      </c>
    </row>
    <row r="2398" spans="1:18" hidden="1">
      <c r="A2398" t="s">
        <v>352</v>
      </c>
      <c r="B2398">
        <v>19992</v>
      </c>
      <c r="C2398" t="s">
        <v>245</v>
      </c>
      <c r="D2398">
        <v>17745016</v>
      </c>
      <c r="E2398">
        <v>135807</v>
      </c>
      <c r="F2398">
        <v>1071351</v>
      </c>
      <c r="G2398">
        <v>3110254</v>
      </c>
      <c r="H2398">
        <v>32021</v>
      </c>
      <c r="I2398">
        <v>-20490</v>
      </c>
      <c r="J2398">
        <v>324458</v>
      </c>
      <c r="K2398">
        <v>20134</v>
      </c>
      <c r="L2398">
        <v>936</v>
      </c>
      <c r="M2398">
        <v>3064343</v>
      </c>
      <c r="N2398">
        <v>9040</v>
      </c>
      <c r="O2398">
        <v>19379</v>
      </c>
      <c r="P2398">
        <v>11245961</v>
      </c>
      <c r="Q2398">
        <v>74612</v>
      </c>
      <c r="R2398">
        <v>1071526</v>
      </c>
    </row>
    <row r="2399" spans="1:18" hidden="1">
      <c r="A2399" t="s">
        <v>352</v>
      </c>
      <c r="B2399">
        <v>19992</v>
      </c>
      <c r="C2399" t="s">
        <v>246</v>
      </c>
      <c r="D2399">
        <v>16589796</v>
      </c>
      <c r="E2399">
        <v>12295</v>
      </c>
      <c r="F2399">
        <v>-682953</v>
      </c>
      <c r="G2399">
        <v>3081274</v>
      </c>
      <c r="H2399">
        <v>5298</v>
      </c>
      <c r="I2399">
        <v>-51423</v>
      </c>
      <c r="J2399">
        <v>310589</v>
      </c>
      <c r="K2399">
        <v>-1261</v>
      </c>
      <c r="L2399">
        <v>-5449</v>
      </c>
      <c r="M2399">
        <v>3033060</v>
      </c>
      <c r="N2399">
        <v>31229</v>
      </c>
      <c r="O2399">
        <v>-72419</v>
      </c>
      <c r="P2399">
        <v>10164873</v>
      </c>
      <c r="Q2399">
        <v>-22971</v>
      </c>
      <c r="R2399">
        <v>-553662</v>
      </c>
    </row>
    <row r="2400" spans="1:18" hidden="1">
      <c r="A2400" t="s">
        <v>352</v>
      </c>
      <c r="B2400">
        <v>19992</v>
      </c>
      <c r="C2400" t="s">
        <v>247</v>
      </c>
      <c r="D2400">
        <v>17271264</v>
      </c>
      <c r="E2400">
        <v>58915</v>
      </c>
      <c r="F2400">
        <v>-89113</v>
      </c>
      <c r="G2400">
        <v>3119843</v>
      </c>
      <c r="H2400">
        <v>5124</v>
      </c>
      <c r="I2400">
        <v>22072</v>
      </c>
      <c r="J2400">
        <v>313875</v>
      </c>
      <c r="K2400">
        <v>7013</v>
      </c>
      <c r="L2400">
        <v>5433</v>
      </c>
      <c r="M2400">
        <v>3082593</v>
      </c>
      <c r="N2400">
        <v>40604</v>
      </c>
      <c r="O2400">
        <v>6016</v>
      </c>
      <c r="P2400">
        <v>10754953</v>
      </c>
      <c r="Q2400">
        <v>6174</v>
      </c>
      <c r="R2400">
        <v>-122634</v>
      </c>
    </row>
    <row r="2401" spans="1:18" hidden="1">
      <c r="A2401" t="s">
        <v>352</v>
      </c>
      <c r="B2401">
        <v>19992</v>
      </c>
      <c r="C2401" t="s">
        <v>248</v>
      </c>
      <c r="D2401">
        <v>17311129</v>
      </c>
      <c r="E2401">
        <v>139248</v>
      </c>
      <c r="F2401">
        <v>120403</v>
      </c>
      <c r="G2401">
        <v>3083345</v>
      </c>
      <c r="H2401">
        <v>90418</v>
      </c>
      <c r="I2401">
        <v>-9013</v>
      </c>
      <c r="J2401">
        <v>301384</v>
      </c>
      <c r="K2401">
        <v>18465</v>
      </c>
      <c r="L2401">
        <v>35</v>
      </c>
      <c r="M2401">
        <v>3029947</v>
      </c>
      <c r="N2401">
        <v>4562</v>
      </c>
      <c r="O2401">
        <v>13261</v>
      </c>
      <c r="P2401">
        <v>10896453</v>
      </c>
      <c r="Q2401">
        <v>25803</v>
      </c>
      <c r="R2401">
        <v>116120</v>
      </c>
    </row>
    <row r="2402" spans="1:18" hidden="1">
      <c r="A2402" t="s">
        <v>352</v>
      </c>
      <c r="B2402">
        <v>19992</v>
      </c>
      <c r="C2402" t="s">
        <v>249</v>
      </c>
      <c r="D2402">
        <v>17050900</v>
      </c>
      <c r="E2402">
        <v>-20839</v>
      </c>
      <c r="F2402">
        <v>-49437</v>
      </c>
      <c r="G2402">
        <v>3040956</v>
      </c>
      <c r="H2402">
        <v>-44582</v>
      </c>
      <c r="I2402">
        <v>-23266</v>
      </c>
      <c r="J2402">
        <v>284475</v>
      </c>
      <c r="K2402">
        <v>6726</v>
      </c>
      <c r="L2402">
        <v>-3069</v>
      </c>
      <c r="M2402">
        <v>3008769</v>
      </c>
      <c r="N2402">
        <v>14575</v>
      </c>
      <c r="O2402">
        <v>-4530</v>
      </c>
      <c r="P2402">
        <v>10716700</v>
      </c>
      <c r="Q2402">
        <v>2442</v>
      </c>
      <c r="R2402">
        <v>-18572</v>
      </c>
    </row>
    <row r="2403" spans="1:18" hidden="1">
      <c r="A2403" t="s">
        <v>352</v>
      </c>
      <c r="B2403">
        <v>19992</v>
      </c>
      <c r="C2403" t="s">
        <v>250</v>
      </c>
      <c r="D2403">
        <v>17005895</v>
      </c>
      <c r="E2403">
        <v>44670</v>
      </c>
      <c r="F2403">
        <v>-62320</v>
      </c>
      <c r="G2403">
        <v>3098121</v>
      </c>
      <c r="H2403">
        <v>8832</v>
      </c>
      <c r="I2403">
        <v>-2314</v>
      </c>
      <c r="J2403">
        <v>282612</v>
      </c>
      <c r="K2403">
        <v>-11679</v>
      </c>
      <c r="L2403">
        <v>-2817</v>
      </c>
      <c r="M2403">
        <v>2983581</v>
      </c>
      <c r="N2403">
        <v>29538</v>
      </c>
      <c r="O2403">
        <v>4663</v>
      </c>
      <c r="P2403">
        <v>10641581</v>
      </c>
      <c r="Q2403">
        <v>17979</v>
      </c>
      <c r="R2403">
        <v>-61852</v>
      </c>
    </row>
    <row r="2404" spans="1:18" hidden="1">
      <c r="A2404" t="s">
        <v>352</v>
      </c>
      <c r="B2404">
        <v>19992</v>
      </c>
      <c r="C2404" t="s">
        <v>251</v>
      </c>
      <c r="D2404">
        <v>16964689</v>
      </c>
      <c r="E2404">
        <v>78209</v>
      </c>
      <c r="F2404">
        <v>230401</v>
      </c>
      <c r="G2404">
        <v>3081409</v>
      </c>
      <c r="H2404">
        <v>12443</v>
      </c>
      <c r="I2404">
        <v>-5369</v>
      </c>
      <c r="J2404">
        <v>298502</v>
      </c>
      <c r="K2404">
        <v>16122</v>
      </c>
      <c r="L2404">
        <v>1728</v>
      </c>
      <c r="M2404">
        <v>2944041</v>
      </c>
      <c r="N2404">
        <v>18313</v>
      </c>
      <c r="O2404">
        <v>-8734</v>
      </c>
      <c r="P2404">
        <v>10640737</v>
      </c>
      <c r="Q2404">
        <v>31331</v>
      </c>
      <c r="R2404">
        <v>242776</v>
      </c>
    </row>
    <row r="2405" spans="1:18" hidden="1">
      <c r="A2405" t="s">
        <v>352</v>
      </c>
      <c r="B2405">
        <v>19992</v>
      </c>
      <c r="C2405" t="s">
        <v>252</v>
      </c>
      <c r="D2405">
        <v>16639471</v>
      </c>
      <c r="E2405">
        <v>71586</v>
      </c>
      <c r="F2405">
        <v>386487</v>
      </c>
      <c r="G2405">
        <v>3048040</v>
      </c>
      <c r="H2405">
        <v>593</v>
      </c>
      <c r="I2405">
        <v>7637</v>
      </c>
      <c r="J2405">
        <v>284417</v>
      </c>
      <c r="K2405">
        <v>6245</v>
      </c>
      <c r="L2405">
        <v>1791</v>
      </c>
      <c r="M2405">
        <v>2935802</v>
      </c>
      <c r="N2405">
        <v>15169</v>
      </c>
      <c r="O2405">
        <v>24287</v>
      </c>
      <c r="P2405">
        <v>10371212</v>
      </c>
      <c r="Q2405">
        <v>49579</v>
      </c>
      <c r="R2405">
        <v>352772</v>
      </c>
    </row>
    <row r="2406" spans="1:18" hidden="1">
      <c r="A2406" t="s">
        <v>352</v>
      </c>
      <c r="B2406">
        <v>19992</v>
      </c>
      <c r="C2406" t="s">
        <v>253</v>
      </c>
      <c r="D2406">
        <v>16221483</v>
      </c>
      <c r="E2406">
        <v>54849</v>
      </c>
      <c r="F2406">
        <v>202211</v>
      </c>
      <c r="G2406">
        <v>3079430</v>
      </c>
      <c r="H2406">
        <v>20680</v>
      </c>
      <c r="I2406">
        <v>8246</v>
      </c>
      <c r="J2406">
        <v>279736</v>
      </c>
      <c r="K2406">
        <v>650</v>
      </c>
      <c r="L2406">
        <v>1860</v>
      </c>
      <c r="M2406">
        <v>2890662</v>
      </c>
      <c r="N2406">
        <v>13877</v>
      </c>
      <c r="O2406">
        <v>23178</v>
      </c>
      <c r="P2406">
        <v>9971655</v>
      </c>
      <c r="Q2406">
        <v>19642</v>
      </c>
      <c r="R2406">
        <v>168927</v>
      </c>
    </row>
    <row r="2407" spans="1:18" hidden="1">
      <c r="A2407" t="s">
        <v>352</v>
      </c>
      <c r="B2407">
        <v>19992</v>
      </c>
      <c r="C2407" t="s">
        <v>254</v>
      </c>
      <c r="D2407">
        <v>15931947</v>
      </c>
      <c r="E2407">
        <v>138969</v>
      </c>
      <c r="F2407">
        <v>143172</v>
      </c>
      <c r="G2407">
        <v>3039543</v>
      </c>
      <c r="H2407">
        <v>99391</v>
      </c>
      <c r="I2407">
        <v>-27190</v>
      </c>
      <c r="J2407">
        <v>278127</v>
      </c>
      <c r="K2407">
        <v>10441</v>
      </c>
      <c r="L2407">
        <v>551</v>
      </c>
      <c r="M2407">
        <v>2853085</v>
      </c>
      <c r="N2407">
        <v>11990</v>
      </c>
      <c r="O2407">
        <v>-14246</v>
      </c>
      <c r="P2407">
        <v>9761192</v>
      </c>
      <c r="Q2407">
        <v>17147</v>
      </c>
      <c r="R2407">
        <v>184057</v>
      </c>
    </row>
    <row r="2408" spans="1:18" hidden="1">
      <c r="A2408" t="s">
        <v>352</v>
      </c>
      <c r="B2408">
        <v>19992</v>
      </c>
      <c r="C2408" t="s">
        <v>255</v>
      </c>
      <c r="D2408">
        <v>15609910</v>
      </c>
      <c r="E2408">
        <v>106086</v>
      </c>
      <c r="F2408">
        <v>485034</v>
      </c>
      <c r="G2408">
        <v>2941720</v>
      </c>
      <c r="H2408">
        <v>15297</v>
      </c>
      <c r="I2408">
        <v>11848</v>
      </c>
      <c r="J2408">
        <v>263360</v>
      </c>
      <c r="K2408">
        <v>-8486</v>
      </c>
      <c r="L2408">
        <v>3501</v>
      </c>
      <c r="M2408">
        <v>2862694</v>
      </c>
      <c r="N2408">
        <v>17061</v>
      </c>
      <c r="O2408">
        <v>49724</v>
      </c>
      <c r="P2408">
        <v>9542136</v>
      </c>
      <c r="Q2408">
        <v>82214</v>
      </c>
      <c r="R2408">
        <v>419961</v>
      </c>
    </row>
    <row r="2409" spans="1:18" hidden="1">
      <c r="A2409" t="s">
        <v>352</v>
      </c>
      <c r="B2409">
        <v>19992</v>
      </c>
      <c r="C2409" t="s">
        <v>256</v>
      </c>
      <c r="D2409">
        <v>15016054</v>
      </c>
      <c r="E2409">
        <v>122197</v>
      </c>
      <c r="F2409">
        <v>471086</v>
      </c>
      <c r="G2409">
        <v>2907199</v>
      </c>
      <c r="H2409">
        <v>30617</v>
      </c>
      <c r="I2409">
        <v>-29860</v>
      </c>
      <c r="J2409">
        <v>274162</v>
      </c>
      <c r="K2409">
        <v>6779</v>
      </c>
      <c r="L2409">
        <v>-245</v>
      </c>
      <c r="M2409">
        <v>2795646</v>
      </c>
      <c r="N2409">
        <v>18647</v>
      </c>
      <c r="O2409">
        <v>376</v>
      </c>
      <c r="P2409">
        <v>9039047</v>
      </c>
      <c r="Q2409">
        <v>66154</v>
      </c>
      <c r="R2409">
        <v>500815</v>
      </c>
    </row>
    <row r="2410" spans="1:18" hidden="1">
      <c r="A2410" t="s">
        <v>352</v>
      </c>
      <c r="B2410">
        <v>19992</v>
      </c>
      <c r="C2410" t="s">
        <v>257</v>
      </c>
      <c r="D2410">
        <v>14441876</v>
      </c>
      <c r="E2410">
        <v>58388</v>
      </c>
      <c r="F2410">
        <v>2800</v>
      </c>
      <c r="G2410">
        <v>2928981</v>
      </c>
      <c r="H2410">
        <v>14345</v>
      </c>
      <c r="I2410">
        <v>4823</v>
      </c>
      <c r="J2410">
        <v>267350</v>
      </c>
      <c r="K2410">
        <v>11116</v>
      </c>
      <c r="L2410">
        <v>-386</v>
      </c>
      <c r="M2410">
        <v>2777126</v>
      </c>
      <c r="N2410">
        <v>10205</v>
      </c>
      <c r="O2410">
        <v>24644</v>
      </c>
      <c r="P2410">
        <v>8468419</v>
      </c>
      <c r="Q2410">
        <v>22722</v>
      </c>
      <c r="R2410">
        <v>-26281</v>
      </c>
    </row>
    <row r="2411" spans="1:18" hidden="1">
      <c r="A2411" t="s">
        <v>352</v>
      </c>
      <c r="B2411">
        <v>19992</v>
      </c>
      <c r="C2411" t="s">
        <v>258</v>
      </c>
      <c r="D2411">
        <v>14361410</v>
      </c>
      <c r="E2411">
        <v>121566</v>
      </c>
      <c r="F2411">
        <v>-464816</v>
      </c>
      <c r="G2411">
        <v>2882898</v>
      </c>
      <c r="H2411">
        <v>109247</v>
      </c>
      <c r="I2411">
        <v>-7105</v>
      </c>
      <c r="J2411">
        <v>256668</v>
      </c>
      <c r="K2411">
        <v>-6182</v>
      </c>
      <c r="L2411">
        <v>3732</v>
      </c>
      <c r="M2411">
        <v>2733978</v>
      </c>
      <c r="N2411">
        <v>50813</v>
      </c>
      <c r="O2411">
        <v>-217</v>
      </c>
      <c r="P2411">
        <v>8487866</v>
      </c>
      <c r="Q2411">
        <v>-32312</v>
      </c>
      <c r="R2411">
        <v>-461226</v>
      </c>
    </row>
    <row r="2412" spans="1:18" hidden="1">
      <c r="A2412" t="s">
        <v>352</v>
      </c>
      <c r="B2412">
        <v>19992</v>
      </c>
      <c r="C2412" t="s">
        <v>259</v>
      </c>
      <c r="D2412">
        <v>14713667</v>
      </c>
      <c r="E2412">
        <v>9975</v>
      </c>
      <c r="F2412">
        <v>-111230</v>
      </c>
      <c r="G2412">
        <v>2772803</v>
      </c>
      <c r="H2412">
        <v>5887</v>
      </c>
      <c r="I2412">
        <v>29062</v>
      </c>
      <c r="J2412">
        <v>259139</v>
      </c>
      <c r="K2412">
        <v>-3643</v>
      </c>
      <c r="L2412">
        <v>6838</v>
      </c>
      <c r="M2412">
        <v>2687352</v>
      </c>
      <c r="N2412">
        <v>4422</v>
      </c>
      <c r="O2412">
        <v>22393</v>
      </c>
      <c r="P2412">
        <v>8994373</v>
      </c>
      <c r="Q2412">
        <v>3309</v>
      </c>
      <c r="R2412">
        <v>-169523</v>
      </c>
    </row>
    <row r="2413" spans="1:18" hidden="1">
      <c r="A2413" t="s">
        <v>352</v>
      </c>
      <c r="B2413">
        <v>19992</v>
      </c>
      <c r="C2413" t="s">
        <v>260</v>
      </c>
      <c r="D2413">
        <v>14807952</v>
      </c>
      <c r="E2413">
        <v>98321</v>
      </c>
      <c r="F2413">
        <v>271380</v>
      </c>
      <c r="G2413">
        <v>2725395</v>
      </c>
      <c r="H2413">
        <v>37470</v>
      </c>
      <c r="I2413">
        <v>4671</v>
      </c>
      <c r="J2413">
        <v>259064</v>
      </c>
      <c r="K2413">
        <v>16916</v>
      </c>
      <c r="L2413">
        <v>1243</v>
      </c>
      <c r="M2413">
        <v>2663912</v>
      </c>
      <c r="N2413">
        <v>14592</v>
      </c>
      <c r="O2413">
        <v>4825</v>
      </c>
      <c r="P2413">
        <v>9159581</v>
      </c>
      <c r="Q2413">
        <v>29343</v>
      </c>
      <c r="R2413">
        <v>260641</v>
      </c>
    </row>
    <row r="2414" spans="1:18" hidden="1">
      <c r="A2414" t="s">
        <v>352</v>
      </c>
      <c r="B2414">
        <v>19992</v>
      </c>
      <c r="C2414" t="s">
        <v>261</v>
      </c>
      <c r="D2414">
        <v>14440349</v>
      </c>
      <c r="E2414">
        <v>17436</v>
      </c>
      <c r="F2414">
        <v>-283562</v>
      </c>
      <c r="G2414">
        <v>2688374</v>
      </c>
      <c r="H2414">
        <v>-12126</v>
      </c>
      <c r="I2414">
        <v>-20883</v>
      </c>
      <c r="J2414">
        <v>243926</v>
      </c>
      <c r="K2414">
        <v>5071</v>
      </c>
      <c r="L2414">
        <v>-4560</v>
      </c>
      <c r="M2414">
        <v>2639322</v>
      </c>
      <c r="N2414">
        <v>2470</v>
      </c>
      <c r="O2414">
        <v>-45251</v>
      </c>
      <c r="P2414">
        <v>8868727</v>
      </c>
      <c r="Q2414">
        <v>22021</v>
      </c>
      <c r="R2414">
        <v>-212868</v>
      </c>
    </row>
    <row r="2415" spans="1:18" hidden="1">
      <c r="A2415" t="s">
        <v>352</v>
      </c>
      <c r="B2415">
        <v>19992</v>
      </c>
      <c r="C2415" t="s">
        <v>262</v>
      </c>
      <c r="D2415">
        <v>14747664</v>
      </c>
      <c r="E2415">
        <v>82519</v>
      </c>
      <c r="F2415">
        <v>451360</v>
      </c>
      <c r="G2415">
        <v>2726610</v>
      </c>
      <c r="H2415">
        <v>7064</v>
      </c>
      <c r="I2415">
        <v>12323</v>
      </c>
      <c r="J2415">
        <v>249227</v>
      </c>
      <c r="K2415">
        <v>2290</v>
      </c>
      <c r="L2415">
        <v>666</v>
      </c>
      <c r="M2415">
        <v>2685088</v>
      </c>
      <c r="N2415">
        <v>-3545</v>
      </c>
      <c r="O2415">
        <v>1348</v>
      </c>
      <c r="P2415">
        <v>9086739</v>
      </c>
      <c r="Q2415">
        <v>76710</v>
      </c>
      <c r="R2415">
        <v>437023</v>
      </c>
    </row>
    <row r="2416" spans="1:18" hidden="1">
      <c r="A2416" t="s">
        <v>352</v>
      </c>
      <c r="B2416">
        <v>19992</v>
      </c>
      <c r="C2416" t="s">
        <v>263</v>
      </c>
      <c r="D2416">
        <v>14187682</v>
      </c>
      <c r="E2416">
        <v>8076</v>
      </c>
      <c r="F2416">
        <v>-127211</v>
      </c>
      <c r="G2416">
        <v>2693146</v>
      </c>
      <c r="H2416">
        <v>-9196</v>
      </c>
      <c r="I2416">
        <v>-38500</v>
      </c>
      <c r="J2416">
        <v>250640</v>
      </c>
      <c r="K2416">
        <v>13774</v>
      </c>
      <c r="L2416">
        <v>-5922</v>
      </c>
      <c r="M2416">
        <v>2689400</v>
      </c>
      <c r="N2416">
        <v>18022</v>
      </c>
      <c r="O2416">
        <v>-53615</v>
      </c>
      <c r="P2416">
        <v>8554496</v>
      </c>
      <c r="Q2416">
        <v>-14524</v>
      </c>
      <c r="R2416">
        <v>-29174</v>
      </c>
    </row>
    <row r="2417" spans="1:18" hidden="1">
      <c r="A2417" t="s">
        <v>352</v>
      </c>
      <c r="B2417">
        <v>19992</v>
      </c>
      <c r="C2417" t="s">
        <v>264</v>
      </c>
      <c r="D2417">
        <v>14331177</v>
      </c>
      <c r="E2417">
        <v>138285</v>
      </c>
      <c r="F2417">
        <v>220079</v>
      </c>
      <c r="G2417">
        <v>2770232</v>
      </c>
      <c r="H2417">
        <v>52081</v>
      </c>
      <c r="I2417">
        <v>27536</v>
      </c>
      <c r="J2417">
        <v>243641</v>
      </c>
      <c r="K2417">
        <v>6968</v>
      </c>
      <c r="L2417">
        <v>717</v>
      </c>
      <c r="M2417">
        <v>2730343</v>
      </c>
      <c r="N2417">
        <v>19482</v>
      </c>
      <c r="O2417">
        <v>39213</v>
      </c>
      <c r="P2417">
        <v>8586961</v>
      </c>
      <c r="Q2417">
        <v>59754</v>
      </c>
      <c r="R2417">
        <v>152613</v>
      </c>
    </row>
    <row r="2418" spans="1:18" hidden="1">
      <c r="A2418" t="s">
        <v>352</v>
      </c>
      <c r="B2418">
        <v>19992</v>
      </c>
      <c r="C2418" t="s">
        <v>265</v>
      </c>
      <c r="D2418">
        <v>13898830</v>
      </c>
      <c r="E2418">
        <v>65935</v>
      </c>
      <c r="F2418">
        <v>231122</v>
      </c>
      <c r="G2418">
        <v>2650358</v>
      </c>
      <c r="H2418">
        <v>35864</v>
      </c>
      <c r="I2418">
        <v>24727</v>
      </c>
      <c r="J2418">
        <v>235346</v>
      </c>
      <c r="K2418">
        <v>1344</v>
      </c>
      <c r="L2418">
        <v>1266</v>
      </c>
      <c r="M2418">
        <v>2674531</v>
      </c>
      <c r="N2418">
        <v>2654</v>
      </c>
      <c r="O2418">
        <v>49137</v>
      </c>
      <c r="P2418">
        <v>8338595</v>
      </c>
      <c r="Q2418">
        <v>26073</v>
      </c>
      <c r="R2418">
        <v>155992</v>
      </c>
    </row>
    <row r="2419" spans="1:18" hidden="1">
      <c r="A2419" t="s">
        <v>352</v>
      </c>
      <c r="B2419">
        <v>19992</v>
      </c>
      <c r="C2419" t="s">
        <v>266</v>
      </c>
      <c r="D2419">
        <v>13581300</v>
      </c>
      <c r="E2419">
        <v>69327</v>
      </c>
      <c r="F2419">
        <v>134409</v>
      </c>
      <c r="G2419">
        <v>2588232</v>
      </c>
      <c r="H2419">
        <v>1220</v>
      </c>
      <c r="I2419">
        <v>33483</v>
      </c>
      <c r="J2419">
        <v>236503</v>
      </c>
      <c r="K2419">
        <v>1788</v>
      </c>
      <c r="L2419">
        <v>1477</v>
      </c>
      <c r="M2419">
        <v>2628350</v>
      </c>
      <c r="N2419">
        <v>31117</v>
      </c>
      <c r="O2419">
        <v>46977</v>
      </c>
      <c r="P2419">
        <v>8128215</v>
      </c>
      <c r="Q2419">
        <v>35202</v>
      </c>
      <c r="R2419">
        <v>52472</v>
      </c>
    </row>
    <row r="2420" spans="1:18" hidden="1">
      <c r="A2420" t="s">
        <v>352</v>
      </c>
      <c r="B2420">
        <v>19992</v>
      </c>
      <c r="C2420" t="s">
        <v>267</v>
      </c>
      <c r="D2420">
        <v>13372366</v>
      </c>
      <c r="E2420">
        <v>59249</v>
      </c>
      <c r="F2420">
        <v>220598</v>
      </c>
      <c r="G2420">
        <v>2575622</v>
      </c>
      <c r="H2420">
        <v>21816</v>
      </c>
      <c r="I2420">
        <v>35783</v>
      </c>
      <c r="J2420">
        <v>233500</v>
      </c>
      <c r="K2420">
        <v>5659</v>
      </c>
      <c r="L2420">
        <v>373</v>
      </c>
      <c r="M2420">
        <v>2548119</v>
      </c>
      <c r="N2420">
        <v>-12337</v>
      </c>
      <c r="O2420">
        <v>10673</v>
      </c>
      <c r="P2420">
        <v>8015125</v>
      </c>
      <c r="Q2420">
        <v>44111</v>
      </c>
      <c r="R2420">
        <v>173769</v>
      </c>
    </row>
    <row r="2421" spans="1:18" hidden="1">
      <c r="A2421" t="s">
        <v>352</v>
      </c>
      <c r="B2421">
        <v>19992</v>
      </c>
      <c r="C2421" t="s">
        <v>268</v>
      </c>
      <c r="D2421">
        <v>13025347</v>
      </c>
      <c r="E2421">
        <v>54389</v>
      </c>
      <c r="F2421">
        <v>324893</v>
      </c>
      <c r="G2421">
        <v>2497157</v>
      </c>
      <c r="H2421">
        <v>38545</v>
      </c>
      <c r="I2421">
        <v>13850</v>
      </c>
      <c r="J2421">
        <v>212784</v>
      </c>
      <c r="K2421">
        <v>-2605</v>
      </c>
      <c r="L2421">
        <v>3216</v>
      </c>
      <c r="M2421">
        <v>2560968</v>
      </c>
      <c r="N2421">
        <v>20398</v>
      </c>
      <c r="O2421">
        <v>26914</v>
      </c>
      <c r="P2421">
        <v>7754438</v>
      </c>
      <c r="Q2421">
        <v>-1949</v>
      </c>
      <c r="R2421">
        <v>280913</v>
      </c>
    </row>
    <row r="2422" spans="1:18" hidden="1">
      <c r="A2422" t="s">
        <v>352</v>
      </c>
      <c r="B2422">
        <v>19992</v>
      </c>
      <c r="C2422" t="s">
        <v>269</v>
      </c>
      <c r="D2422">
        <v>12644354</v>
      </c>
      <c r="E2422">
        <v>17232</v>
      </c>
      <c r="F2422">
        <v>-414048</v>
      </c>
      <c r="G2422">
        <v>2449001</v>
      </c>
      <c r="H2422">
        <v>9157</v>
      </c>
      <c r="I2422">
        <v>-24764</v>
      </c>
      <c r="J2422">
        <v>210054</v>
      </c>
      <c r="K2422">
        <v>258</v>
      </c>
      <c r="L2422">
        <v>-4942</v>
      </c>
      <c r="M2422">
        <v>2513124</v>
      </c>
      <c r="N2422">
        <v>14456</v>
      </c>
      <c r="O2422">
        <v>-58781</v>
      </c>
      <c r="P2422">
        <v>7472175</v>
      </c>
      <c r="Q2422">
        <v>-6639</v>
      </c>
      <c r="R2422">
        <v>-325561</v>
      </c>
    </row>
    <row r="2423" spans="1:18" hidden="1">
      <c r="A2423" t="s">
        <v>352</v>
      </c>
      <c r="B2423">
        <v>19992</v>
      </c>
      <c r="C2423" t="s">
        <v>270</v>
      </c>
      <c r="D2423">
        <v>13033407</v>
      </c>
      <c r="E2423">
        <v>92101</v>
      </c>
      <c r="F2423">
        <v>263994</v>
      </c>
      <c r="G2423">
        <v>2476135</v>
      </c>
      <c r="H2423">
        <v>36091</v>
      </c>
      <c r="I2423">
        <v>12013</v>
      </c>
      <c r="J2423">
        <v>212395</v>
      </c>
      <c r="K2423">
        <v>8535</v>
      </c>
      <c r="L2423">
        <v>450</v>
      </c>
      <c r="M2423">
        <v>2563672</v>
      </c>
      <c r="N2423">
        <v>22540</v>
      </c>
      <c r="O2423">
        <v>25995</v>
      </c>
      <c r="P2423">
        <v>7781205</v>
      </c>
      <c r="Q2423">
        <v>24935</v>
      </c>
      <c r="R2423">
        <v>225536</v>
      </c>
    </row>
    <row r="2424" spans="1:18" hidden="1">
      <c r="A2424" t="s">
        <v>352</v>
      </c>
      <c r="B2424">
        <v>19992</v>
      </c>
      <c r="C2424" t="s">
        <v>271</v>
      </c>
      <c r="D2424">
        <v>12677171</v>
      </c>
      <c r="E2424">
        <v>71002</v>
      </c>
      <c r="F2424">
        <v>303900</v>
      </c>
      <c r="G2424">
        <v>2416328</v>
      </c>
      <c r="H2424">
        <v>32281</v>
      </c>
      <c r="I2424">
        <v>-9645</v>
      </c>
      <c r="J2424">
        <v>222900</v>
      </c>
      <c r="K2424">
        <v>7516</v>
      </c>
      <c r="L2424">
        <v>-2912</v>
      </c>
      <c r="M2424">
        <v>2515179</v>
      </c>
      <c r="N2424">
        <v>21714</v>
      </c>
      <c r="O2424">
        <v>-18310</v>
      </c>
      <c r="P2424">
        <v>7522764</v>
      </c>
      <c r="Q2424">
        <v>9491</v>
      </c>
      <c r="R2424">
        <v>334767</v>
      </c>
    </row>
    <row r="2425" spans="1:18" hidden="1">
      <c r="A2425" t="s">
        <v>352</v>
      </c>
      <c r="B2425">
        <v>19992</v>
      </c>
      <c r="C2425" t="s">
        <v>272</v>
      </c>
      <c r="D2425">
        <v>12264330</v>
      </c>
      <c r="E2425">
        <v>92345</v>
      </c>
      <c r="F2425">
        <v>76037</v>
      </c>
      <c r="G2425">
        <v>2385167</v>
      </c>
      <c r="H2425">
        <v>37885</v>
      </c>
      <c r="I2425">
        <v>174</v>
      </c>
      <c r="J2425">
        <v>218543</v>
      </c>
      <c r="K2425">
        <v>14556</v>
      </c>
      <c r="L2425">
        <v>-578</v>
      </c>
      <c r="M2425">
        <v>2513565</v>
      </c>
      <c r="N2425">
        <v>7420</v>
      </c>
      <c r="O2425">
        <v>-9872</v>
      </c>
      <c r="P2425">
        <v>7147055</v>
      </c>
      <c r="Q2425">
        <v>32484</v>
      </c>
      <c r="R2425">
        <v>86313</v>
      </c>
    </row>
    <row r="2426" spans="1:18" hidden="1">
      <c r="A2426" t="s">
        <v>352</v>
      </c>
      <c r="B2426">
        <v>19992</v>
      </c>
      <c r="C2426" t="s">
        <v>273</v>
      </c>
      <c r="D2426">
        <v>12092192</v>
      </c>
      <c r="E2426">
        <v>37282</v>
      </c>
      <c r="F2426">
        <v>422599</v>
      </c>
      <c r="G2426">
        <v>2345804</v>
      </c>
      <c r="H2426">
        <v>5161</v>
      </c>
      <c r="I2426">
        <v>34372</v>
      </c>
      <c r="J2426">
        <v>206988</v>
      </c>
      <c r="K2426">
        <v>2051</v>
      </c>
      <c r="L2426">
        <v>2759</v>
      </c>
      <c r="M2426">
        <v>2523412</v>
      </c>
      <c r="N2426">
        <v>5964</v>
      </c>
      <c r="O2426">
        <v>77414</v>
      </c>
      <c r="P2426">
        <v>7015988</v>
      </c>
      <c r="Q2426">
        <v>24106</v>
      </c>
      <c r="R2426">
        <v>308054</v>
      </c>
    </row>
    <row r="2427" spans="1:18" hidden="1">
      <c r="A2427" t="s">
        <v>352</v>
      </c>
      <c r="B2427">
        <v>19992</v>
      </c>
      <c r="C2427" t="s">
        <v>274</v>
      </c>
      <c r="D2427">
        <v>11497678</v>
      </c>
      <c r="E2427">
        <v>84937</v>
      </c>
      <c r="F2427">
        <v>630622</v>
      </c>
      <c r="G2427">
        <v>2257258</v>
      </c>
      <c r="H2427">
        <v>43866</v>
      </c>
      <c r="I2427">
        <v>38625</v>
      </c>
      <c r="J2427">
        <v>202569</v>
      </c>
      <c r="K2427">
        <v>4085</v>
      </c>
      <c r="L2427">
        <v>5271</v>
      </c>
      <c r="M2427">
        <v>2394601</v>
      </c>
      <c r="N2427">
        <v>16673</v>
      </c>
      <c r="O2427">
        <v>103956</v>
      </c>
      <c r="P2427">
        <v>6643250</v>
      </c>
      <c r="Q2427">
        <v>20313</v>
      </c>
      <c r="R2427">
        <v>482770</v>
      </c>
    </row>
    <row r="2428" spans="1:18" hidden="1">
      <c r="A2428" t="s">
        <v>352</v>
      </c>
      <c r="B2428">
        <v>19992</v>
      </c>
      <c r="C2428" t="s">
        <v>275</v>
      </c>
      <c r="D2428">
        <v>10748368</v>
      </c>
      <c r="E2428">
        <v>-38686</v>
      </c>
      <c r="F2428">
        <v>-175212</v>
      </c>
      <c r="G2428">
        <v>2188552</v>
      </c>
      <c r="H2428">
        <v>-7251</v>
      </c>
      <c r="I2428">
        <v>-12532</v>
      </c>
      <c r="J2428">
        <v>190873</v>
      </c>
      <c r="K2428">
        <v>8349</v>
      </c>
      <c r="L2428">
        <v>-3173</v>
      </c>
      <c r="M2428">
        <v>2268688</v>
      </c>
      <c r="N2428">
        <v>520</v>
      </c>
      <c r="O2428">
        <v>-22467</v>
      </c>
      <c r="P2428">
        <v>6100255</v>
      </c>
      <c r="Q2428">
        <v>-40304</v>
      </c>
      <c r="R2428">
        <v>-137040</v>
      </c>
    </row>
    <row r="2429" spans="1:18" hidden="1">
      <c r="A2429" t="s">
        <v>352</v>
      </c>
      <c r="B2429">
        <v>19992</v>
      </c>
      <c r="C2429" t="s">
        <v>276</v>
      </c>
      <c r="D2429">
        <v>10947228</v>
      </c>
      <c r="E2429">
        <v>574</v>
      </c>
      <c r="F2429">
        <v>-401221</v>
      </c>
      <c r="G2429">
        <v>2199596</v>
      </c>
      <c r="H2429">
        <v>13776</v>
      </c>
      <c r="I2429">
        <v>-60195</v>
      </c>
      <c r="J2429">
        <v>190918</v>
      </c>
      <c r="K2429">
        <v>7691</v>
      </c>
      <c r="L2429">
        <v>-2709</v>
      </c>
      <c r="M2429">
        <v>2285301</v>
      </c>
      <c r="N2429">
        <v>6887</v>
      </c>
      <c r="O2429">
        <v>-54882</v>
      </c>
      <c r="P2429">
        <v>6271413</v>
      </c>
      <c r="Q2429">
        <v>-27780</v>
      </c>
      <c r="R2429">
        <v>-283435</v>
      </c>
    </row>
    <row r="2430" spans="1:18" hidden="1">
      <c r="A2430" t="s">
        <v>352</v>
      </c>
      <c r="B2430">
        <v>19992</v>
      </c>
      <c r="C2430" t="s">
        <v>277</v>
      </c>
      <c r="D2430">
        <v>11390550</v>
      </c>
      <c r="E2430">
        <v>30019</v>
      </c>
      <c r="F2430">
        <v>-140035</v>
      </c>
      <c r="G2430">
        <v>2255143</v>
      </c>
      <c r="H2430">
        <v>-1425</v>
      </c>
      <c r="I2430">
        <v>-7072</v>
      </c>
      <c r="J2430">
        <v>191242</v>
      </c>
      <c r="K2430">
        <v>5203</v>
      </c>
      <c r="L2430">
        <v>-1496</v>
      </c>
      <c r="M2430">
        <v>2352350</v>
      </c>
      <c r="N2430">
        <v>30964</v>
      </c>
      <c r="O2430">
        <v>-23029</v>
      </c>
      <c r="P2430">
        <v>6591815</v>
      </c>
      <c r="Q2430">
        <v>-4723</v>
      </c>
      <c r="R2430">
        <v>-108438</v>
      </c>
    </row>
    <row r="2431" spans="1:18" hidden="1">
      <c r="A2431" t="s">
        <v>352</v>
      </c>
      <c r="B2431">
        <v>19992</v>
      </c>
      <c r="C2431" t="s">
        <v>278</v>
      </c>
      <c r="D2431">
        <v>11517051</v>
      </c>
      <c r="E2431">
        <v>39781</v>
      </c>
      <c r="F2431">
        <v>183187</v>
      </c>
      <c r="G2431">
        <v>2250752</v>
      </c>
      <c r="H2431">
        <v>-7726</v>
      </c>
      <c r="I2431">
        <v>-7249</v>
      </c>
      <c r="J2431">
        <v>183934</v>
      </c>
      <c r="K2431">
        <v>4402</v>
      </c>
      <c r="L2431">
        <v>-2273</v>
      </c>
      <c r="M2431">
        <v>2349308</v>
      </c>
      <c r="N2431">
        <v>9781</v>
      </c>
      <c r="O2431">
        <v>16190</v>
      </c>
      <c r="P2431">
        <v>6733057</v>
      </c>
      <c r="Q2431">
        <v>33324</v>
      </c>
      <c r="R2431">
        <v>176519</v>
      </c>
    </row>
    <row r="2432" spans="1:18" hidden="1">
      <c r="A2432" t="s">
        <v>352</v>
      </c>
      <c r="B2432">
        <v>19992</v>
      </c>
      <c r="C2432" t="s">
        <v>279</v>
      </c>
      <c r="D2432">
        <v>11271712</v>
      </c>
      <c r="E2432">
        <v>171679</v>
      </c>
      <c r="F2432">
        <v>309254</v>
      </c>
      <c r="G2432">
        <v>2261976</v>
      </c>
      <c r="H2432">
        <v>66673</v>
      </c>
      <c r="I2432">
        <v>-15334</v>
      </c>
      <c r="J2432">
        <v>180372</v>
      </c>
      <c r="K2432">
        <v>4599</v>
      </c>
      <c r="L2432">
        <v>-772</v>
      </c>
      <c r="M2432">
        <v>2326080</v>
      </c>
      <c r="N2432">
        <v>12423</v>
      </c>
      <c r="O2432">
        <v>8634</v>
      </c>
      <c r="P2432">
        <v>6503284</v>
      </c>
      <c r="Q2432">
        <v>87984</v>
      </c>
      <c r="R2432">
        <v>316726</v>
      </c>
    </row>
    <row r="2433" spans="1:18" hidden="1">
      <c r="A2433" t="s">
        <v>352</v>
      </c>
      <c r="B2433">
        <v>19992</v>
      </c>
      <c r="C2433" t="s">
        <v>280</v>
      </c>
      <c r="D2433">
        <v>10773036</v>
      </c>
      <c r="E2433">
        <v>-11277</v>
      </c>
      <c r="F2433">
        <v>-14037</v>
      </c>
      <c r="G2433">
        <v>2214420</v>
      </c>
      <c r="H2433">
        <v>14359</v>
      </c>
      <c r="I2433">
        <v>-18994</v>
      </c>
      <c r="J2433">
        <v>184146</v>
      </c>
      <c r="K2433">
        <v>-4193</v>
      </c>
      <c r="L2433">
        <v>-1349</v>
      </c>
      <c r="M2433">
        <v>2302082</v>
      </c>
      <c r="N2433">
        <v>21109</v>
      </c>
      <c r="O2433">
        <v>-26938</v>
      </c>
      <c r="P2433">
        <v>6072388</v>
      </c>
      <c r="Q2433">
        <v>-42552</v>
      </c>
      <c r="R2433">
        <v>33244</v>
      </c>
    </row>
    <row r="2434" spans="1:18" hidden="1">
      <c r="A2434" t="s">
        <v>352</v>
      </c>
      <c r="B2434">
        <v>19992</v>
      </c>
      <c r="C2434" t="s">
        <v>281</v>
      </c>
      <c r="D2434">
        <v>10787001</v>
      </c>
      <c r="E2434">
        <v>41936</v>
      </c>
      <c r="F2434">
        <v>80829</v>
      </c>
      <c r="G2434">
        <v>2223347</v>
      </c>
      <c r="H2434">
        <v>38785</v>
      </c>
      <c r="I2434">
        <v>5093</v>
      </c>
      <c r="J2434">
        <v>192649</v>
      </c>
      <c r="K2434">
        <v>15214</v>
      </c>
      <c r="L2434">
        <v>183</v>
      </c>
      <c r="M2434">
        <v>2304106</v>
      </c>
      <c r="N2434">
        <v>344</v>
      </c>
      <c r="O2434">
        <v>18755</v>
      </c>
      <c r="P2434">
        <v>6066899</v>
      </c>
      <c r="Q2434">
        <v>-12407</v>
      </c>
      <c r="R2434">
        <v>56798</v>
      </c>
    </row>
    <row r="2435" spans="1:18" hidden="1">
      <c r="A2435" t="s">
        <v>352</v>
      </c>
      <c r="B2435">
        <v>19992</v>
      </c>
      <c r="C2435" t="s">
        <v>282</v>
      </c>
      <c r="D2435">
        <v>10699799</v>
      </c>
      <c r="E2435">
        <v>116321</v>
      </c>
      <c r="F2435">
        <v>235649</v>
      </c>
      <c r="G2435">
        <v>2216884</v>
      </c>
      <c r="H2435">
        <v>83147</v>
      </c>
      <c r="I2435">
        <v>30795</v>
      </c>
      <c r="J2435">
        <v>178699</v>
      </c>
      <c r="K2435">
        <v>8255</v>
      </c>
      <c r="L2435">
        <v>2306</v>
      </c>
      <c r="M2435">
        <v>2278810</v>
      </c>
      <c r="N2435">
        <v>23864</v>
      </c>
      <c r="O2435">
        <v>42941</v>
      </c>
      <c r="P2435">
        <v>6025406</v>
      </c>
      <c r="Q2435">
        <v>1055</v>
      </c>
      <c r="R2435">
        <v>159607</v>
      </c>
    </row>
    <row r="2436" spans="1:18" hidden="1">
      <c r="A2436" t="s">
        <v>352</v>
      </c>
      <c r="B2436">
        <v>19992</v>
      </c>
      <c r="C2436" t="s">
        <v>283</v>
      </c>
      <c r="D2436">
        <v>10356397</v>
      </c>
      <c r="E2436">
        <v>57904</v>
      </c>
      <c r="F2436">
        <v>-221957</v>
      </c>
      <c r="G2436">
        <v>2114852</v>
      </c>
      <c r="H2436">
        <v>23984</v>
      </c>
      <c r="I2436">
        <v>-34515</v>
      </c>
      <c r="J2436">
        <v>161184</v>
      </c>
      <c r="K2436">
        <v>7100</v>
      </c>
      <c r="L2436">
        <v>-2918</v>
      </c>
      <c r="M2436">
        <v>2213439</v>
      </c>
      <c r="N2436">
        <v>17640</v>
      </c>
      <c r="O2436">
        <v>-65744</v>
      </c>
      <c r="P2436">
        <v>5866922</v>
      </c>
      <c r="Q2436">
        <v>9180</v>
      </c>
      <c r="R2436">
        <v>-118780</v>
      </c>
    </row>
    <row r="2437" spans="1:18" hidden="1">
      <c r="A2437" t="s">
        <v>352</v>
      </c>
      <c r="B2437">
        <v>19992</v>
      </c>
      <c r="C2437" t="s">
        <v>284</v>
      </c>
      <c r="D2437">
        <v>10558246</v>
      </c>
      <c r="E2437" t="s">
        <v>285</v>
      </c>
      <c r="F2437" t="s">
        <v>285</v>
      </c>
      <c r="G2437">
        <v>2130398</v>
      </c>
      <c r="H2437" t="s">
        <v>285</v>
      </c>
      <c r="I2437" t="s">
        <v>285</v>
      </c>
      <c r="J2437">
        <v>158860</v>
      </c>
      <c r="K2437" t="s">
        <v>285</v>
      </c>
      <c r="L2437" t="s">
        <v>285</v>
      </c>
      <c r="M2437">
        <v>2272453</v>
      </c>
      <c r="N2437" t="s">
        <v>285</v>
      </c>
      <c r="O2437" t="s">
        <v>285</v>
      </c>
      <c r="P2437">
        <v>5996535</v>
      </c>
      <c r="Q2437" t="s">
        <v>285</v>
      </c>
      <c r="R2437" t="s">
        <v>285</v>
      </c>
    </row>
    <row r="2438" spans="1:18" hidden="1">
      <c r="A2438" t="s">
        <v>352</v>
      </c>
      <c r="B2438">
        <v>19992</v>
      </c>
      <c r="C2438" t="s">
        <v>286</v>
      </c>
      <c r="D2438">
        <v>10049611</v>
      </c>
      <c r="E2438" t="s">
        <v>285</v>
      </c>
      <c r="F2438" t="s">
        <v>285</v>
      </c>
      <c r="G2438">
        <v>2100707</v>
      </c>
      <c r="H2438" t="s">
        <v>285</v>
      </c>
      <c r="I2438" t="s">
        <v>285</v>
      </c>
      <c r="J2438">
        <v>158709</v>
      </c>
      <c r="K2438" t="s">
        <v>285</v>
      </c>
      <c r="L2438" t="s">
        <v>285</v>
      </c>
      <c r="M2438">
        <v>2195096</v>
      </c>
      <c r="N2438" t="s">
        <v>285</v>
      </c>
      <c r="O2438" t="s">
        <v>285</v>
      </c>
      <c r="P2438">
        <v>5595099</v>
      </c>
      <c r="Q2438" t="s">
        <v>285</v>
      </c>
      <c r="R2438" t="s">
        <v>285</v>
      </c>
    </row>
    <row r="2439" spans="1:18" hidden="1">
      <c r="A2439" t="s">
        <v>352</v>
      </c>
      <c r="B2439">
        <v>19992</v>
      </c>
      <c r="C2439" t="s">
        <v>287</v>
      </c>
      <c r="D2439">
        <v>10364500</v>
      </c>
      <c r="E2439" t="s">
        <v>285</v>
      </c>
      <c r="F2439" t="s">
        <v>285</v>
      </c>
      <c r="G2439">
        <v>2107172</v>
      </c>
      <c r="H2439" t="s">
        <v>285</v>
      </c>
      <c r="I2439" t="s">
        <v>285</v>
      </c>
      <c r="J2439">
        <v>157311</v>
      </c>
      <c r="K2439" t="s">
        <v>285</v>
      </c>
      <c r="L2439" t="s">
        <v>285</v>
      </c>
      <c r="M2439">
        <v>2189135</v>
      </c>
      <c r="N2439" t="s">
        <v>285</v>
      </c>
      <c r="O2439" t="s">
        <v>285</v>
      </c>
      <c r="P2439">
        <v>5910882</v>
      </c>
      <c r="Q2439" t="s">
        <v>285</v>
      </c>
      <c r="R2439" t="s">
        <v>285</v>
      </c>
    </row>
    <row r="2440" spans="1:18" hidden="1">
      <c r="A2440" t="s">
        <v>352</v>
      </c>
      <c r="B2440">
        <v>19992</v>
      </c>
      <c r="C2440" t="s">
        <v>288</v>
      </c>
      <c r="D2440">
        <v>10249072</v>
      </c>
      <c r="E2440" t="s">
        <v>285</v>
      </c>
      <c r="F2440" t="s">
        <v>285</v>
      </c>
      <c r="G2440">
        <v>2144612</v>
      </c>
      <c r="H2440" t="s">
        <v>285</v>
      </c>
      <c r="I2440" t="s">
        <v>285</v>
      </c>
      <c r="J2440">
        <v>219855</v>
      </c>
      <c r="K2440" t="s">
        <v>285</v>
      </c>
      <c r="L2440" t="s">
        <v>285</v>
      </c>
      <c r="M2440">
        <v>2166539</v>
      </c>
      <c r="N2440" t="s">
        <v>285</v>
      </c>
      <c r="O2440" t="s">
        <v>285</v>
      </c>
      <c r="P2440">
        <v>5718066</v>
      </c>
      <c r="Q2440" t="s">
        <v>285</v>
      </c>
      <c r="R2440" t="s">
        <v>285</v>
      </c>
    </row>
    <row r="2441" spans="1:18" hidden="1">
      <c r="A2441" t="s">
        <v>352</v>
      </c>
      <c r="B2441">
        <v>19992</v>
      </c>
      <c r="C2441" t="s">
        <v>289</v>
      </c>
      <c r="D2441">
        <v>9938265</v>
      </c>
      <c r="E2441" t="s">
        <v>285</v>
      </c>
      <c r="F2441" t="s">
        <v>285</v>
      </c>
      <c r="G2441">
        <v>2178685</v>
      </c>
      <c r="H2441" t="s">
        <v>285</v>
      </c>
      <c r="I2441" t="s">
        <v>285</v>
      </c>
      <c r="J2441">
        <v>183471</v>
      </c>
      <c r="K2441" t="s">
        <v>285</v>
      </c>
      <c r="L2441" t="s">
        <v>285</v>
      </c>
      <c r="M2441">
        <v>2160933</v>
      </c>
      <c r="N2441" t="s">
        <v>285</v>
      </c>
      <c r="O2441" t="s">
        <v>285</v>
      </c>
      <c r="P2441">
        <v>5415176</v>
      </c>
      <c r="Q2441" t="s">
        <v>285</v>
      </c>
      <c r="R2441" t="s">
        <v>285</v>
      </c>
    </row>
    <row r="2442" spans="1:18" hidden="1">
      <c r="A2442" t="s">
        <v>352</v>
      </c>
      <c r="B2442">
        <v>19992</v>
      </c>
      <c r="C2442" t="s">
        <v>290</v>
      </c>
      <c r="D2442">
        <v>10746525</v>
      </c>
      <c r="E2442" t="s">
        <v>285</v>
      </c>
      <c r="F2442" t="s">
        <v>285</v>
      </c>
      <c r="G2442">
        <v>2190404</v>
      </c>
      <c r="H2442" t="s">
        <v>285</v>
      </c>
      <c r="I2442" t="s">
        <v>285</v>
      </c>
      <c r="J2442">
        <v>212914</v>
      </c>
      <c r="K2442" t="s">
        <v>285</v>
      </c>
      <c r="L2442" t="s">
        <v>285</v>
      </c>
      <c r="M2442">
        <v>2329644</v>
      </c>
      <c r="N2442" t="s">
        <v>285</v>
      </c>
      <c r="O2442" t="s">
        <v>285</v>
      </c>
      <c r="P2442">
        <v>6013563</v>
      </c>
      <c r="Q2442" t="s">
        <v>285</v>
      </c>
      <c r="R2442" t="s">
        <v>285</v>
      </c>
    </row>
    <row r="2443" spans="1:18" hidden="1">
      <c r="A2443" t="s">
        <v>352</v>
      </c>
      <c r="B2443">
        <v>19992</v>
      </c>
      <c r="C2443" t="s">
        <v>291</v>
      </c>
      <c r="D2443">
        <v>10982112</v>
      </c>
      <c r="E2443" t="s">
        <v>285</v>
      </c>
      <c r="F2443" t="s">
        <v>285</v>
      </c>
      <c r="G2443">
        <v>2202549</v>
      </c>
      <c r="H2443" t="s">
        <v>285</v>
      </c>
      <c r="I2443" t="s">
        <v>285</v>
      </c>
      <c r="J2443">
        <v>205939</v>
      </c>
      <c r="K2443" t="s">
        <v>285</v>
      </c>
      <c r="L2443" t="s">
        <v>285</v>
      </c>
      <c r="M2443">
        <v>2370015</v>
      </c>
      <c r="N2443" t="s">
        <v>285</v>
      </c>
      <c r="O2443" t="s">
        <v>285</v>
      </c>
      <c r="P2443">
        <v>6203609</v>
      </c>
      <c r="Q2443" t="s">
        <v>285</v>
      </c>
      <c r="R2443" t="s">
        <v>285</v>
      </c>
    </row>
    <row r="2444" spans="1:18" hidden="1">
      <c r="A2444" t="s">
        <v>352</v>
      </c>
      <c r="B2444">
        <v>19992</v>
      </c>
      <c r="C2444" t="s">
        <v>292</v>
      </c>
      <c r="D2444">
        <v>10524343</v>
      </c>
      <c r="E2444" t="s">
        <v>285</v>
      </c>
      <c r="F2444" t="s">
        <v>285</v>
      </c>
      <c r="G2444">
        <v>2174880</v>
      </c>
      <c r="H2444" t="s">
        <v>285</v>
      </c>
      <c r="I2444" t="s">
        <v>285</v>
      </c>
      <c r="J2444">
        <v>207899</v>
      </c>
      <c r="K2444" t="s">
        <v>285</v>
      </c>
      <c r="L2444" t="s">
        <v>285</v>
      </c>
      <c r="M2444">
        <v>2337610</v>
      </c>
      <c r="N2444" t="s">
        <v>285</v>
      </c>
      <c r="O2444" t="s">
        <v>285</v>
      </c>
      <c r="P2444">
        <v>5803954</v>
      </c>
      <c r="Q2444" t="s">
        <v>285</v>
      </c>
      <c r="R2444" t="s">
        <v>285</v>
      </c>
    </row>
    <row r="2445" spans="1:18" hidden="1">
      <c r="A2445" t="s">
        <v>352</v>
      </c>
      <c r="B2445">
        <v>19992</v>
      </c>
      <c r="C2445" t="s">
        <v>293</v>
      </c>
      <c r="D2445">
        <v>11160865</v>
      </c>
      <c r="E2445" t="s">
        <v>285</v>
      </c>
      <c r="F2445" t="s">
        <v>285</v>
      </c>
      <c r="G2445">
        <v>2168123</v>
      </c>
      <c r="H2445" t="s">
        <v>285</v>
      </c>
      <c r="I2445" t="s">
        <v>285</v>
      </c>
      <c r="J2445">
        <v>210142</v>
      </c>
      <c r="K2445" t="s">
        <v>285</v>
      </c>
      <c r="L2445" t="s">
        <v>285</v>
      </c>
      <c r="M2445">
        <v>2457433</v>
      </c>
      <c r="N2445" t="s">
        <v>285</v>
      </c>
      <c r="O2445" t="s">
        <v>285</v>
      </c>
      <c r="P2445">
        <v>6325167</v>
      </c>
      <c r="Q2445" t="s">
        <v>285</v>
      </c>
      <c r="R2445" t="s">
        <v>285</v>
      </c>
    </row>
    <row r="2446" spans="1:18" hidden="1">
      <c r="A2446" t="s">
        <v>352</v>
      </c>
      <c r="B2446">
        <v>19992</v>
      </c>
      <c r="C2446" t="s">
        <v>294</v>
      </c>
      <c r="D2446">
        <v>11307092</v>
      </c>
      <c r="E2446" t="s">
        <v>285</v>
      </c>
      <c r="F2446" t="s">
        <v>285</v>
      </c>
      <c r="G2446">
        <v>2117634</v>
      </c>
      <c r="H2446" t="s">
        <v>285</v>
      </c>
      <c r="I2446" t="s">
        <v>285</v>
      </c>
      <c r="J2446">
        <v>197990</v>
      </c>
      <c r="K2446" t="s">
        <v>285</v>
      </c>
      <c r="L2446" t="s">
        <v>285</v>
      </c>
      <c r="M2446">
        <v>2473249</v>
      </c>
      <c r="N2446" t="s">
        <v>285</v>
      </c>
      <c r="O2446" t="s">
        <v>285</v>
      </c>
      <c r="P2446">
        <v>6518219</v>
      </c>
      <c r="Q2446" t="s">
        <v>285</v>
      </c>
      <c r="R2446" t="s">
        <v>285</v>
      </c>
    </row>
    <row r="2447" spans="1:18" hidden="1">
      <c r="A2447" t="s">
        <v>352</v>
      </c>
      <c r="B2447">
        <v>19992</v>
      </c>
      <c r="C2447" t="s">
        <v>295</v>
      </c>
      <c r="D2447">
        <v>11942928</v>
      </c>
      <c r="E2447" t="s">
        <v>285</v>
      </c>
      <c r="F2447" t="s">
        <v>285</v>
      </c>
      <c r="G2447">
        <v>2150021</v>
      </c>
      <c r="H2447" t="s">
        <v>285</v>
      </c>
      <c r="I2447" t="s">
        <v>285</v>
      </c>
      <c r="J2447">
        <v>176217</v>
      </c>
      <c r="K2447" t="s">
        <v>285</v>
      </c>
      <c r="L2447" t="s">
        <v>285</v>
      </c>
      <c r="M2447">
        <v>2586033</v>
      </c>
      <c r="N2447" t="s">
        <v>285</v>
      </c>
      <c r="O2447" t="s">
        <v>285</v>
      </c>
      <c r="P2447">
        <v>7030657</v>
      </c>
      <c r="Q2447" t="s">
        <v>285</v>
      </c>
      <c r="R2447" t="s">
        <v>285</v>
      </c>
    </row>
    <row r="2448" spans="1:18" hidden="1">
      <c r="A2448" t="s">
        <v>352</v>
      </c>
      <c r="B2448">
        <v>19992</v>
      </c>
      <c r="C2448" t="s">
        <v>296</v>
      </c>
      <c r="D2448">
        <v>11826120</v>
      </c>
      <c r="E2448" t="s">
        <v>285</v>
      </c>
      <c r="F2448" t="s">
        <v>285</v>
      </c>
      <c r="G2448">
        <v>2143992</v>
      </c>
      <c r="H2448" t="s">
        <v>285</v>
      </c>
      <c r="I2448" t="s">
        <v>285</v>
      </c>
      <c r="J2448">
        <v>188259</v>
      </c>
      <c r="K2448" t="s">
        <v>285</v>
      </c>
      <c r="L2448" t="s">
        <v>285</v>
      </c>
      <c r="M2448">
        <v>2613614</v>
      </c>
      <c r="N2448" t="s">
        <v>285</v>
      </c>
      <c r="O2448" t="s">
        <v>285</v>
      </c>
      <c r="P2448">
        <v>6880255</v>
      </c>
      <c r="Q2448" t="s">
        <v>285</v>
      </c>
      <c r="R2448" t="s">
        <v>285</v>
      </c>
    </row>
    <row r="2449" spans="1:18" hidden="1">
      <c r="A2449" t="s">
        <v>352</v>
      </c>
      <c r="B2449">
        <v>19992</v>
      </c>
      <c r="C2449" t="s">
        <v>297</v>
      </c>
      <c r="D2449">
        <v>12032940</v>
      </c>
      <c r="E2449" t="s">
        <v>285</v>
      </c>
      <c r="F2449" t="s">
        <v>285</v>
      </c>
      <c r="G2449">
        <v>2104372</v>
      </c>
      <c r="H2449" t="s">
        <v>285</v>
      </c>
      <c r="I2449" t="s">
        <v>285</v>
      </c>
      <c r="J2449">
        <v>215260</v>
      </c>
      <c r="K2449" t="s">
        <v>285</v>
      </c>
      <c r="L2449" t="s">
        <v>285</v>
      </c>
      <c r="M2449">
        <v>2663273</v>
      </c>
      <c r="N2449" t="s">
        <v>285</v>
      </c>
      <c r="O2449" t="s">
        <v>285</v>
      </c>
      <c r="P2449">
        <v>7050035</v>
      </c>
      <c r="Q2449" t="s">
        <v>285</v>
      </c>
      <c r="R2449" t="s">
        <v>285</v>
      </c>
    </row>
    <row r="2450" spans="1:18" hidden="1">
      <c r="A2450" t="s">
        <v>352</v>
      </c>
      <c r="B2450">
        <v>19992</v>
      </c>
      <c r="C2450" t="s">
        <v>298</v>
      </c>
      <c r="D2450">
        <v>12580713</v>
      </c>
      <c r="E2450" t="s">
        <v>285</v>
      </c>
      <c r="F2450" t="s">
        <v>285</v>
      </c>
      <c r="G2450">
        <v>2165045</v>
      </c>
      <c r="H2450" t="s">
        <v>285</v>
      </c>
      <c r="I2450" t="s">
        <v>285</v>
      </c>
      <c r="J2450">
        <v>206466</v>
      </c>
      <c r="K2450" t="s">
        <v>285</v>
      </c>
      <c r="L2450" t="s">
        <v>285</v>
      </c>
      <c r="M2450">
        <v>2733366</v>
      </c>
      <c r="N2450" t="s">
        <v>285</v>
      </c>
      <c r="O2450" t="s">
        <v>285</v>
      </c>
      <c r="P2450">
        <v>7475836</v>
      </c>
      <c r="Q2450" t="s">
        <v>285</v>
      </c>
      <c r="R2450" t="s">
        <v>285</v>
      </c>
    </row>
    <row r="2451" spans="1:18" hidden="1">
      <c r="A2451" t="s">
        <v>352</v>
      </c>
      <c r="B2451">
        <v>19992</v>
      </c>
      <c r="C2451" t="s">
        <v>299</v>
      </c>
      <c r="D2451">
        <v>12082386</v>
      </c>
      <c r="E2451" t="s">
        <v>285</v>
      </c>
      <c r="F2451" t="s">
        <v>285</v>
      </c>
      <c r="G2451">
        <v>2103447</v>
      </c>
      <c r="H2451" t="s">
        <v>285</v>
      </c>
      <c r="I2451" t="s">
        <v>285</v>
      </c>
      <c r="J2451">
        <v>222700</v>
      </c>
      <c r="K2451" t="s">
        <v>285</v>
      </c>
      <c r="L2451" t="s">
        <v>285</v>
      </c>
      <c r="M2451">
        <v>2722105</v>
      </c>
      <c r="N2451" t="s">
        <v>285</v>
      </c>
      <c r="O2451" t="s">
        <v>285</v>
      </c>
      <c r="P2451">
        <v>7034134</v>
      </c>
      <c r="Q2451" t="s">
        <v>285</v>
      </c>
      <c r="R2451" t="s">
        <v>285</v>
      </c>
    </row>
    <row r="2452" spans="1:18" hidden="1">
      <c r="A2452" t="s">
        <v>352</v>
      </c>
      <c r="B2452">
        <v>19992</v>
      </c>
      <c r="C2452" t="s">
        <v>300</v>
      </c>
      <c r="D2452">
        <v>12179796</v>
      </c>
      <c r="E2452" t="s">
        <v>285</v>
      </c>
      <c r="F2452" t="s">
        <v>285</v>
      </c>
      <c r="G2452">
        <v>2064996</v>
      </c>
      <c r="H2452" t="s">
        <v>285</v>
      </c>
      <c r="I2452" t="s">
        <v>285</v>
      </c>
      <c r="J2452">
        <v>212812</v>
      </c>
      <c r="K2452" t="s">
        <v>285</v>
      </c>
      <c r="L2452" t="s">
        <v>285</v>
      </c>
      <c r="M2452">
        <v>2752793</v>
      </c>
      <c r="N2452" t="s">
        <v>285</v>
      </c>
      <c r="O2452" t="s">
        <v>285</v>
      </c>
      <c r="P2452">
        <v>7149195</v>
      </c>
      <c r="Q2452" t="s">
        <v>285</v>
      </c>
      <c r="R2452" t="s">
        <v>285</v>
      </c>
    </row>
    <row r="2453" spans="1:18" hidden="1">
      <c r="A2453" t="s">
        <v>352</v>
      </c>
      <c r="B2453">
        <v>19992</v>
      </c>
      <c r="C2453" t="s">
        <v>301</v>
      </c>
      <c r="D2453">
        <v>11769851</v>
      </c>
      <c r="E2453" t="s">
        <v>285</v>
      </c>
      <c r="F2453" t="s">
        <v>285</v>
      </c>
      <c r="G2453">
        <v>2066542</v>
      </c>
      <c r="H2453" t="s">
        <v>285</v>
      </c>
      <c r="I2453" t="s">
        <v>285</v>
      </c>
      <c r="J2453">
        <v>178466</v>
      </c>
      <c r="K2453" t="s">
        <v>285</v>
      </c>
      <c r="L2453" t="s">
        <v>285</v>
      </c>
      <c r="M2453">
        <v>2759443</v>
      </c>
      <c r="N2453" t="s">
        <v>285</v>
      </c>
      <c r="O2453" t="s">
        <v>285</v>
      </c>
      <c r="P2453">
        <v>6765400</v>
      </c>
      <c r="Q2453" t="s">
        <v>285</v>
      </c>
      <c r="R2453" t="s">
        <v>285</v>
      </c>
    </row>
    <row r="2454" spans="1:18" hidden="1">
      <c r="A2454" t="s">
        <v>352</v>
      </c>
      <c r="B2454">
        <v>19992</v>
      </c>
      <c r="C2454" t="s">
        <v>302</v>
      </c>
      <c r="D2454">
        <v>12138650</v>
      </c>
      <c r="E2454" t="s">
        <v>285</v>
      </c>
      <c r="F2454" t="s">
        <v>285</v>
      </c>
      <c r="G2454">
        <v>2069795</v>
      </c>
      <c r="H2454" t="s">
        <v>285</v>
      </c>
      <c r="I2454" t="s">
        <v>285</v>
      </c>
      <c r="J2454">
        <v>220212</v>
      </c>
      <c r="K2454" t="s">
        <v>285</v>
      </c>
      <c r="L2454" t="s">
        <v>285</v>
      </c>
      <c r="M2454">
        <v>2805555</v>
      </c>
      <c r="N2454" t="s">
        <v>285</v>
      </c>
      <c r="O2454" t="s">
        <v>285</v>
      </c>
      <c r="P2454">
        <v>7043088</v>
      </c>
      <c r="Q2454" t="s">
        <v>285</v>
      </c>
      <c r="R2454" t="s">
        <v>285</v>
      </c>
    </row>
    <row r="2455" spans="1:18" hidden="1">
      <c r="A2455" t="s">
        <v>352</v>
      </c>
      <c r="B2455">
        <v>19992</v>
      </c>
      <c r="C2455" t="s">
        <v>303</v>
      </c>
      <c r="D2455">
        <v>11893923</v>
      </c>
      <c r="E2455" t="s">
        <v>285</v>
      </c>
      <c r="F2455" t="s">
        <v>285</v>
      </c>
      <c r="G2455">
        <v>2037596</v>
      </c>
      <c r="H2455" t="s">
        <v>285</v>
      </c>
      <c r="I2455" t="s">
        <v>285</v>
      </c>
      <c r="J2455">
        <v>206716</v>
      </c>
      <c r="K2455" t="s">
        <v>285</v>
      </c>
      <c r="L2455" t="s">
        <v>285</v>
      </c>
      <c r="M2455">
        <v>2810223</v>
      </c>
      <c r="N2455" t="s">
        <v>285</v>
      </c>
      <c r="O2455" t="s">
        <v>285</v>
      </c>
      <c r="P2455">
        <v>6839388</v>
      </c>
      <c r="Q2455" t="s">
        <v>285</v>
      </c>
      <c r="R2455" t="s">
        <v>285</v>
      </c>
    </row>
    <row r="2456" spans="1:18" hidden="1">
      <c r="A2456" t="s">
        <v>352</v>
      </c>
      <c r="B2456">
        <v>19992</v>
      </c>
      <c r="C2456" t="s">
        <v>304</v>
      </c>
      <c r="D2456">
        <v>11756015</v>
      </c>
      <c r="E2456" t="s">
        <v>285</v>
      </c>
      <c r="F2456" t="s">
        <v>285</v>
      </c>
      <c r="G2456">
        <v>2042170</v>
      </c>
      <c r="H2456" t="s">
        <v>285</v>
      </c>
      <c r="I2456" t="s">
        <v>285</v>
      </c>
      <c r="J2456">
        <v>182857</v>
      </c>
      <c r="K2456" t="s">
        <v>285</v>
      </c>
      <c r="L2456" t="s">
        <v>285</v>
      </c>
      <c r="M2456">
        <v>2787289</v>
      </c>
      <c r="N2456" t="s">
        <v>285</v>
      </c>
      <c r="O2456" t="s">
        <v>285</v>
      </c>
      <c r="P2456">
        <v>6743699</v>
      </c>
      <c r="Q2456" t="s">
        <v>285</v>
      </c>
      <c r="R2456" t="s">
        <v>285</v>
      </c>
    </row>
    <row r="2457" spans="1:18" hidden="1">
      <c r="A2457" t="s">
        <v>352</v>
      </c>
      <c r="B2457">
        <v>19992</v>
      </c>
      <c r="C2457" t="s">
        <v>305</v>
      </c>
      <c r="D2457">
        <v>11049192</v>
      </c>
      <c r="E2457" t="s">
        <v>285</v>
      </c>
      <c r="F2457" t="s">
        <v>285</v>
      </c>
      <c r="G2457">
        <v>1819455</v>
      </c>
      <c r="H2457" t="s">
        <v>285</v>
      </c>
      <c r="I2457" t="s">
        <v>285</v>
      </c>
      <c r="J2457">
        <v>161724</v>
      </c>
      <c r="K2457" t="s">
        <v>285</v>
      </c>
      <c r="L2457" t="s">
        <v>285</v>
      </c>
      <c r="M2457">
        <v>2688589</v>
      </c>
      <c r="N2457" t="s">
        <v>285</v>
      </c>
      <c r="O2457" t="s">
        <v>285</v>
      </c>
      <c r="P2457">
        <v>6379424</v>
      </c>
      <c r="Q2457" t="s">
        <v>285</v>
      </c>
      <c r="R2457" t="s">
        <v>285</v>
      </c>
    </row>
    <row r="2458" spans="1:18" hidden="1">
      <c r="A2458" t="s">
        <v>352</v>
      </c>
      <c r="B2458">
        <v>19992</v>
      </c>
      <c r="C2458" t="s">
        <v>306</v>
      </c>
      <c r="D2458">
        <v>10933169</v>
      </c>
      <c r="E2458" t="s">
        <v>285</v>
      </c>
      <c r="F2458" t="s">
        <v>285</v>
      </c>
      <c r="G2458">
        <v>1767796</v>
      </c>
      <c r="H2458" t="s">
        <v>285</v>
      </c>
      <c r="I2458" t="s">
        <v>285</v>
      </c>
      <c r="J2458">
        <v>170469</v>
      </c>
      <c r="K2458" t="s">
        <v>285</v>
      </c>
      <c r="L2458" t="s">
        <v>285</v>
      </c>
      <c r="M2458">
        <v>2670956</v>
      </c>
      <c r="N2458" t="s">
        <v>285</v>
      </c>
      <c r="O2458" t="s">
        <v>285</v>
      </c>
      <c r="P2458">
        <v>6323948</v>
      </c>
      <c r="Q2458" t="s">
        <v>285</v>
      </c>
      <c r="R2458" t="s">
        <v>285</v>
      </c>
    </row>
    <row r="2459" spans="1:18" hidden="1">
      <c r="A2459" t="s">
        <v>352</v>
      </c>
      <c r="B2459">
        <v>19992</v>
      </c>
      <c r="C2459" t="s">
        <v>307</v>
      </c>
      <c r="D2459">
        <v>10554331</v>
      </c>
      <c r="E2459" t="s">
        <v>285</v>
      </c>
      <c r="F2459" t="s">
        <v>285</v>
      </c>
      <c r="G2459">
        <v>1743346</v>
      </c>
      <c r="H2459" t="s">
        <v>285</v>
      </c>
      <c r="I2459" t="s">
        <v>285</v>
      </c>
      <c r="J2459">
        <v>132389</v>
      </c>
      <c r="K2459" t="s">
        <v>285</v>
      </c>
      <c r="L2459" t="s">
        <v>285</v>
      </c>
      <c r="M2459">
        <v>2625067</v>
      </c>
      <c r="N2459" t="s">
        <v>285</v>
      </c>
      <c r="O2459" t="s">
        <v>285</v>
      </c>
      <c r="P2459">
        <v>6053529</v>
      </c>
      <c r="Q2459" t="s">
        <v>285</v>
      </c>
      <c r="R2459" t="s">
        <v>285</v>
      </c>
    </row>
    <row r="2460" spans="1:18" hidden="1">
      <c r="A2460" t="s">
        <v>352</v>
      </c>
      <c r="B2460">
        <v>19992</v>
      </c>
      <c r="C2460" t="s">
        <v>308</v>
      </c>
      <c r="D2460">
        <v>10455951</v>
      </c>
      <c r="E2460" t="s">
        <v>285</v>
      </c>
      <c r="F2460" t="s">
        <v>285</v>
      </c>
      <c r="G2460">
        <v>1750525</v>
      </c>
      <c r="H2460" t="s">
        <v>285</v>
      </c>
      <c r="I2460" t="s">
        <v>285</v>
      </c>
      <c r="J2460">
        <v>156619</v>
      </c>
      <c r="K2460" t="s">
        <v>285</v>
      </c>
      <c r="L2460" t="s">
        <v>285</v>
      </c>
      <c r="M2460">
        <v>2652468</v>
      </c>
      <c r="N2460" t="s">
        <v>285</v>
      </c>
      <c r="O2460" t="s">
        <v>285</v>
      </c>
      <c r="P2460">
        <v>5896339</v>
      </c>
      <c r="Q2460" t="s">
        <v>285</v>
      </c>
      <c r="R2460" t="s">
        <v>285</v>
      </c>
    </row>
    <row r="2461" spans="1:18" hidden="1">
      <c r="A2461" t="s">
        <v>352</v>
      </c>
      <c r="B2461">
        <v>19992</v>
      </c>
      <c r="C2461" t="s">
        <v>309</v>
      </c>
      <c r="D2461">
        <v>10210283</v>
      </c>
      <c r="E2461" t="s">
        <v>285</v>
      </c>
      <c r="F2461" t="s">
        <v>285</v>
      </c>
      <c r="G2461">
        <v>1752229</v>
      </c>
      <c r="H2461" t="s">
        <v>285</v>
      </c>
      <c r="I2461" t="s">
        <v>285</v>
      </c>
      <c r="J2461">
        <v>170494</v>
      </c>
      <c r="K2461" t="s">
        <v>285</v>
      </c>
      <c r="L2461" t="s">
        <v>285</v>
      </c>
      <c r="M2461">
        <v>2680369</v>
      </c>
      <c r="N2461" t="s">
        <v>285</v>
      </c>
      <c r="O2461" t="s">
        <v>285</v>
      </c>
      <c r="P2461">
        <v>5607191</v>
      </c>
      <c r="Q2461" t="s">
        <v>285</v>
      </c>
      <c r="R2461" t="s">
        <v>285</v>
      </c>
    </row>
    <row r="2462" spans="1:18" hidden="1">
      <c r="A2462" t="s">
        <v>352</v>
      </c>
      <c r="B2462">
        <v>19992</v>
      </c>
      <c r="C2462" t="s">
        <v>310</v>
      </c>
      <c r="D2462">
        <v>10147389</v>
      </c>
      <c r="E2462" t="s">
        <v>285</v>
      </c>
      <c r="F2462" t="s">
        <v>285</v>
      </c>
      <c r="G2462">
        <v>1735240</v>
      </c>
      <c r="H2462" t="s">
        <v>285</v>
      </c>
      <c r="I2462" t="s">
        <v>285</v>
      </c>
      <c r="J2462">
        <v>152568</v>
      </c>
      <c r="K2462" t="s">
        <v>285</v>
      </c>
      <c r="L2462" t="s">
        <v>285</v>
      </c>
      <c r="M2462">
        <v>2714005</v>
      </c>
      <c r="N2462" t="s">
        <v>285</v>
      </c>
      <c r="O2462" t="s">
        <v>285</v>
      </c>
      <c r="P2462">
        <v>5545576</v>
      </c>
      <c r="Q2462" t="s">
        <v>285</v>
      </c>
      <c r="R2462" t="s">
        <v>285</v>
      </c>
    </row>
    <row r="2463" spans="1:18" hidden="1">
      <c r="A2463" t="s">
        <v>352</v>
      </c>
      <c r="B2463">
        <v>19992</v>
      </c>
      <c r="C2463" t="s">
        <v>311</v>
      </c>
      <c r="D2463">
        <v>9845609</v>
      </c>
      <c r="E2463" t="s">
        <v>285</v>
      </c>
      <c r="F2463" t="s">
        <v>285</v>
      </c>
      <c r="G2463">
        <v>1717019</v>
      </c>
      <c r="H2463" t="s">
        <v>285</v>
      </c>
      <c r="I2463" t="s">
        <v>285</v>
      </c>
      <c r="J2463">
        <v>155632</v>
      </c>
      <c r="K2463" t="s">
        <v>285</v>
      </c>
      <c r="L2463" t="s">
        <v>285</v>
      </c>
      <c r="M2463">
        <v>2686173</v>
      </c>
      <c r="N2463" t="s">
        <v>285</v>
      </c>
      <c r="O2463" t="s">
        <v>285</v>
      </c>
      <c r="P2463">
        <v>5286785</v>
      </c>
      <c r="Q2463" t="s">
        <v>285</v>
      </c>
      <c r="R2463" t="s">
        <v>285</v>
      </c>
    </row>
    <row r="2464" spans="1:18" hidden="1">
      <c r="A2464" t="s">
        <v>352</v>
      </c>
      <c r="B2464">
        <v>19992</v>
      </c>
      <c r="C2464" t="s">
        <v>312</v>
      </c>
      <c r="D2464">
        <v>9214102</v>
      </c>
      <c r="E2464" t="s">
        <v>285</v>
      </c>
      <c r="F2464" t="s">
        <v>285</v>
      </c>
      <c r="G2464">
        <v>1750630</v>
      </c>
      <c r="H2464" t="s">
        <v>285</v>
      </c>
      <c r="I2464" t="s">
        <v>285</v>
      </c>
      <c r="J2464">
        <v>147194</v>
      </c>
      <c r="K2464" t="s">
        <v>285</v>
      </c>
      <c r="L2464" t="s">
        <v>285</v>
      </c>
      <c r="M2464">
        <v>2611618</v>
      </c>
      <c r="N2464" t="s">
        <v>285</v>
      </c>
      <c r="O2464" t="s">
        <v>285</v>
      </c>
      <c r="P2464">
        <v>4704660</v>
      </c>
      <c r="Q2464" t="s">
        <v>285</v>
      </c>
      <c r="R2464" t="s">
        <v>285</v>
      </c>
    </row>
    <row r="2465" spans="1:18" hidden="1">
      <c r="A2465" t="s">
        <v>352</v>
      </c>
      <c r="B2465">
        <v>19992</v>
      </c>
      <c r="C2465" t="s">
        <v>313</v>
      </c>
      <c r="D2465">
        <v>9259020</v>
      </c>
      <c r="E2465" t="s">
        <v>285</v>
      </c>
      <c r="F2465" t="s">
        <v>285</v>
      </c>
      <c r="G2465">
        <v>1716160</v>
      </c>
      <c r="H2465" t="s">
        <v>285</v>
      </c>
      <c r="I2465" t="s">
        <v>285</v>
      </c>
      <c r="J2465">
        <v>149418</v>
      </c>
      <c r="K2465" t="s">
        <v>285</v>
      </c>
      <c r="L2465" t="s">
        <v>285</v>
      </c>
      <c r="M2465">
        <v>2618772</v>
      </c>
      <c r="N2465" t="s">
        <v>285</v>
      </c>
      <c r="O2465" t="s">
        <v>285</v>
      </c>
      <c r="P2465">
        <v>4774670</v>
      </c>
      <c r="Q2465" t="s">
        <v>285</v>
      </c>
      <c r="R2465" t="s">
        <v>285</v>
      </c>
    </row>
    <row r="2466" spans="1:18" hidden="1">
      <c r="A2466" t="s">
        <v>352</v>
      </c>
      <c r="B2466">
        <v>19992</v>
      </c>
      <c r="C2466" t="s">
        <v>314</v>
      </c>
      <c r="D2466">
        <v>9499498</v>
      </c>
      <c r="E2466" t="s">
        <v>285</v>
      </c>
      <c r="F2466" t="s">
        <v>285</v>
      </c>
      <c r="G2466">
        <v>1695163</v>
      </c>
      <c r="H2466" t="s">
        <v>285</v>
      </c>
      <c r="I2466" t="s">
        <v>285</v>
      </c>
      <c r="J2466">
        <v>175026</v>
      </c>
      <c r="K2466" t="s">
        <v>285</v>
      </c>
      <c r="L2466" t="s">
        <v>285</v>
      </c>
      <c r="M2466">
        <v>2647087</v>
      </c>
      <c r="N2466" t="s">
        <v>285</v>
      </c>
      <c r="O2466" t="s">
        <v>285</v>
      </c>
      <c r="P2466">
        <v>4982222</v>
      </c>
      <c r="Q2466" t="s">
        <v>285</v>
      </c>
      <c r="R2466" t="s">
        <v>285</v>
      </c>
    </row>
    <row r="2467" spans="1:18" hidden="1">
      <c r="A2467" t="s">
        <v>352</v>
      </c>
      <c r="B2467">
        <v>19992</v>
      </c>
      <c r="C2467" t="s">
        <v>315</v>
      </c>
      <c r="D2467">
        <v>9152953</v>
      </c>
      <c r="E2467" t="s">
        <v>285</v>
      </c>
      <c r="F2467" t="s">
        <v>285</v>
      </c>
      <c r="G2467">
        <v>1704014</v>
      </c>
      <c r="H2467" t="s">
        <v>285</v>
      </c>
      <c r="I2467" t="s">
        <v>285</v>
      </c>
      <c r="J2467">
        <v>190711</v>
      </c>
      <c r="K2467" t="s">
        <v>285</v>
      </c>
      <c r="L2467" t="s">
        <v>285</v>
      </c>
      <c r="M2467">
        <v>2662488</v>
      </c>
      <c r="N2467" t="s">
        <v>285</v>
      </c>
      <c r="O2467" t="s">
        <v>285</v>
      </c>
      <c r="P2467">
        <v>4595740</v>
      </c>
      <c r="Q2467" t="s">
        <v>285</v>
      </c>
      <c r="R2467" t="s">
        <v>285</v>
      </c>
    </row>
    <row r="2468" spans="1:18" hidden="1">
      <c r="A2468" t="s">
        <v>352</v>
      </c>
      <c r="B2468">
        <v>19992</v>
      </c>
      <c r="C2468" t="s">
        <v>316</v>
      </c>
      <c r="D2468">
        <v>8783932</v>
      </c>
      <c r="E2468" t="s">
        <v>285</v>
      </c>
      <c r="F2468" t="s">
        <v>285</v>
      </c>
      <c r="G2468">
        <v>1729935</v>
      </c>
      <c r="H2468" t="s">
        <v>285</v>
      </c>
      <c r="I2468" t="s">
        <v>285</v>
      </c>
      <c r="J2468">
        <v>159271</v>
      </c>
      <c r="K2468" t="s">
        <v>285</v>
      </c>
      <c r="L2468" t="s">
        <v>285</v>
      </c>
      <c r="M2468">
        <v>2589013</v>
      </c>
      <c r="N2468" t="s">
        <v>285</v>
      </c>
      <c r="O2468" t="s">
        <v>285</v>
      </c>
      <c r="P2468">
        <v>4305713</v>
      </c>
      <c r="Q2468" t="s">
        <v>285</v>
      </c>
      <c r="R2468" t="s">
        <v>285</v>
      </c>
    </row>
    <row r="2469" spans="1:18" hidden="1">
      <c r="A2469" t="s">
        <v>352</v>
      </c>
      <c r="B2469">
        <v>19992</v>
      </c>
      <c r="C2469" t="s">
        <v>317</v>
      </c>
      <c r="D2469">
        <v>8681792</v>
      </c>
      <c r="E2469" t="s">
        <v>285</v>
      </c>
      <c r="F2469" t="s">
        <v>285</v>
      </c>
      <c r="G2469">
        <v>1739342</v>
      </c>
      <c r="H2469" t="s">
        <v>285</v>
      </c>
      <c r="I2469" t="s">
        <v>285</v>
      </c>
      <c r="J2469">
        <v>169329</v>
      </c>
      <c r="K2469" t="s">
        <v>285</v>
      </c>
      <c r="L2469" t="s">
        <v>285</v>
      </c>
      <c r="M2469">
        <v>2566422</v>
      </c>
      <c r="N2469" t="s">
        <v>285</v>
      </c>
      <c r="O2469" t="s">
        <v>285</v>
      </c>
      <c r="P2469">
        <v>4206699</v>
      </c>
      <c r="Q2469" t="s">
        <v>285</v>
      </c>
      <c r="R2469" t="s">
        <v>285</v>
      </c>
    </row>
    <row r="2470" spans="1:18" hidden="1">
      <c r="A2470" t="s">
        <v>352</v>
      </c>
      <c r="B2470">
        <v>19992</v>
      </c>
      <c r="C2470" t="s">
        <v>318</v>
      </c>
      <c r="D2470">
        <v>8349695</v>
      </c>
      <c r="E2470" t="s">
        <v>285</v>
      </c>
      <c r="F2470" t="s">
        <v>285</v>
      </c>
      <c r="G2470">
        <v>1735360</v>
      </c>
      <c r="H2470" t="s">
        <v>285</v>
      </c>
      <c r="I2470" t="s">
        <v>285</v>
      </c>
      <c r="J2470">
        <v>176136</v>
      </c>
      <c r="K2470" t="s">
        <v>285</v>
      </c>
      <c r="L2470" t="s">
        <v>285</v>
      </c>
      <c r="M2470">
        <v>2466505</v>
      </c>
      <c r="N2470" t="s">
        <v>285</v>
      </c>
      <c r="O2470" t="s">
        <v>285</v>
      </c>
      <c r="P2470">
        <v>3971694</v>
      </c>
      <c r="Q2470" t="s">
        <v>285</v>
      </c>
      <c r="R2470" t="s">
        <v>285</v>
      </c>
    </row>
    <row r="2471" spans="1:18" hidden="1">
      <c r="A2471" t="s">
        <v>352</v>
      </c>
      <c r="B2471">
        <v>19992</v>
      </c>
      <c r="C2471" t="s">
        <v>319</v>
      </c>
      <c r="D2471">
        <v>7878764</v>
      </c>
      <c r="E2471" t="s">
        <v>285</v>
      </c>
      <c r="F2471" t="s">
        <v>285</v>
      </c>
      <c r="G2471">
        <v>1842697</v>
      </c>
      <c r="H2471" t="s">
        <v>285</v>
      </c>
      <c r="I2471" t="s">
        <v>285</v>
      </c>
      <c r="J2471">
        <v>167394</v>
      </c>
      <c r="K2471" t="s">
        <v>285</v>
      </c>
      <c r="L2471" t="s">
        <v>285</v>
      </c>
      <c r="M2471">
        <v>2344418</v>
      </c>
      <c r="N2471" t="s">
        <v>285</v>
      </c>
      <c r="O2471" t="s">
        <v>285</v>
      </c>
      <c r="P2471">
        <v>3524255</v>
      </c>
      <c r="Q2471" t="s">
        <v>285</v>
      </c>
      <c r="R2471" t="s">
        <v>285</v>
      </c>
    </row>
    <row r="2472" spans="1:18" hidden="1">
      <c r="A2472" t="s">
        <v>352</v>
      </c>
      <c r="B2472">
        <v>19992</v>
      </c>
      <c r="C2472" t="s">
        <v>320</v>
      </c>
      <c r="D2472">
        <v>8646541</v>
      </c>
      <c r="E2472" t="s">
        <v>285</v>
      </c>
      <c r="F2472" t="s">
        <v>285</v>
      </c>
      <c r="G2472">
        <v>1931692</v>
      </c>
      <c r="H2472" t="s">
        <v>285</v>
      </c>
      <c r="I2472" t="s">
        <v>285</v>
      </c>
      <c r="J2472">
        <v>173808</v>
      </c>
      <c r="K2472" t="s">
        <v>285</v>
      </c>
      <c r="L2472" t="s">
        <v>285</v>
      </c>
      <c r="M2472">
        <v>2509424</v>
      </c>
      <c r="N2472" t="s">
        <v>285</v>
      </c>
      <c r="O2472" t="s">
        <v>285</v>
      </c>
      <c r="P2472">
        <v>4031617</v>
      </c>
      <c r="Q2472" t="s">
        <v>285</v>
      </c>
      <c r="R2472" t="s">
        <v>285</v>
      </c>
    </row>
    <row r="2473" spans="1:18" hidden="1">
      <c r="A2473" t="s">
        <v>352</v>
      </c>
      <c r="B2473">
        <v>19992</v>
      </c>
      <c r="C2473" t="s">
        <v>321</v>
      </c>
      <c r="D2473">
        <v>8875382</v>
      </c>
      <c r="E2473" t="s">
        <v>285</v>
      </c>
      <c r="F2473" t="s">
        <v>285</v>
      </c>
      <c r="G2473">
        <v>1853537</v>
      </c>
      <c r="H2473" t="s">
        <v>285</v>
      </c>
      <c r="I2473" t="s">
        <v>285</v>
      </c>
      <c r="J2473">
        <v>173136</v>
      </c>
      <c r="K2473" t="s">
        <v>285</v>
      </c>
      <c r="L2473" t="s">
        <v>285</v>
      </c>
      <c r="M2473">
        <v>2506823</v>
      </c>
      <c r="N2473" t="s">
        <v>285</v>
      </c>
      <c r="O2473" t="s">
        <v>285</v>
      </c>
      <c r="P2473">
        <v>4341886</v>
      </c>
      <c r="Q2473" t="s">
        <v>285</v>
      </c>
      <c r="R2473" t="s">
        <v>285</v>
      </c>
    </row>
    <row r="2474" spans="1:18" hidden="1">
      <c r="A2474" t="s">
        <v>353</v>
      </c>
      <c r="B2474">
        <v>16713</v>
      </c>
      <c r="C2474" t="s">
        <v>244</v>
      </c>
      <c r="D2474">
        <v>10144036</v>
      </c>
      <c r="E2474">
        <v>25310</v>
      </c>
      <c r="F2474">
        <v>329303</v>
      </c>
      <c r="G2474">
        <v>1638199</v>
      </c>
      <c r="H2474">
        <v>-3266</v>
      </c>
      <c r="I2474">
        <v>182</v>
      </c>
      <c r="J2474">
        <v>250264</v>
      </c>
      <c r="K2474">
        <v>8418</v>
      </c>
      <c r="L2474">
        <v>-712</v>
      </c>
      <c r="M2474">
        <v>2231923</v>
      </c>
      <c r="N2474">
        <v>12984</v>
      </c>
      <c r="O2474">
        <v>1966</v>
      </c>
      <c r="P2474">
        <v>6023650</v>
      </c>
      <c r="Q2474">
        <v>7174</v>
      </c>
      <c r="R2474">
        <v>327867</v>
      </c>
    </row>
    <row r="2475" spans="1:18" hidden="1">
      <c r="A2475" t="s">
        <v>353</v>
      </c>
      <c r="B2475">
        <v>16713</v>
      </c>
      <c r="C2475" t="s">
        <v>245</v>
      </c>
      <c r="D2475">
        <v>9804176</v>
      </c>
      <c r="E2475">
        <v>71116</v>
      </c>
      <c r="F2475">
        <v>526809</v>
      </c>
      <c r="G2475">
        <v>1626580</v>
      </c>
      <c r="H2475">
        <v>4453</v>
      </c>
      <c r="I2475">
        <v>-6040</v>
      </c>
      <c r="J2475">
        <v>244520</v>
      </c>
      <c r="K2475">
        <v>5640</v>
      </c>
      <c r="L2475">
        <v>-518</v>
      </c>
      <c r="M2475">
        <v>2209014</v>
      </c>
      <c r="N2475">
        <v>4021</v>
      </c>
      <c r="O2475">
        <v>15921</v>
      </c>
      <c r="P2475">
        <v>5724062</v>
      </c>
      <c r="Q2475">
        <v>57002</v>
      </c>
      <c r="R2475">
        <v>517446</v>
      </c>
    </row>
    <row r="2476" spans="1:18" hidden="1">
      <c r="A2476" t="s">
        <v>353</v>
      </c>
      <c r="B2476">
        <v>16713</v>
      </c>
      <c r="C2476" t="s">
        <v>246</v>
      </c>
      <c r="D2476">
        <v>9212607</v>
      </c>
      <c r="E2476">
        <v>7537</v>
      </c>
      <c r="F2476">
        <v>-347030</v>
      </c>
      <c r="G2476">
        <v>1612384</v>
      </c>
      <c r="H2476">
        <v>-9131</v>
      </c>
      <c r="I2476">
        <v>-16086</v>
      </c>
      <c r="J2476">
        <v>240535</v>
      </c>
      <c r="K2476">
        <v>7805</v>
      </c>
      <c r="L2476">
        <v>-4798</v>
      </c>
      <c r="M2476">
        <v>2186971</v>
      </c>
      <c r="N2476">
        <v>20543</v>
      </c>
      <c r="O2476">
        <v>-53277</v>
      </c>
      <c r="P2476">
        <v>5172717</v>
      </c>
      <c r="Q2476">
        <v>-11680</v>
      </c>
      <c r="R2476">
        <v>-272869</v>
      </c>
    </row>
    <row r="2477" spans="1:18" hidden="1">
      <c r="A2477" t="s">
        <v>353</v>
      </c>
      <c r="B2477">
        <v>16713</v>
      </c>
      <c r="C2477" t="s">
        <v>247</v>
      </c>
      <c r="D2477">
        <v>9604554</v>
      </c>
      <c r="E2477">
        <v>42305</v>
      </c>
      <c r="F2477">
        <v>-44481</v>
      </c>
      <c r="G2477">
        <v>1643242</v>
      </c>
      <c r="H2477">
        <v>-13977</v>
      </c>
      <c r="I2477">
        <v>16149</v>
      </c>
      <c r="J2477">
        <v>238965</v>
      </c>
      <c r="K2477">
        <v>-619</v>
      </c>
      <c r="L2477">
        <v>2539</v>
      </c>
      <c r="M2477">
        <v>2221490</v>
      </c>
      <c r="N2477">
        <v>28499</v>
      </c>
      <c r="O2477">
        <v>5509</v>
      </c>
      <c r="P2477">
        <v>5500857</v>
      </c>
      <c r="Q2477">
        <v>28402</v>
      </c>
      <c r="R2477">
        <v>-68678</v>
      </c>
    </row>
    <row r="2478" spans="1:18" hidden="1">
      <c r="A2478" t="s">
        <v>353</v>
      </c>
      <c r="B2478">
        <v>16713</v>
      </c>
      <c r="C2478" t="s">
        <v>248</v>
      </c>
      <c r="D2478">
        <v>9597518</v>
      </c>
      <c r="E2478">
        <v>77034</v>
      </c>
      <c r="F2478">
        <v>56283</v>
      </c>
      <c r="G2478">
        <v>1620199</v>
      </c>
      <c r="H2478">
        <v>23920</v>
      </c>
      <c r="I2478">
        <v>-2576</v>
      </c>
      <c r="J2478">
        <v>238589</v>
      </c>
      <c r="K2478">
        <v>12712</v>
      </c>
      <c r="L2478">
        <v>-523</v>
      </c>
      <c r="M2478">
        <v>2181357</v>
      </c>
      <c r="N2478">
        <v>7781</v>
      </c>
      <c r="O2478">
        <v>8644</v>
      </c>
      <c r="P2478">
        <v>5557373</v>
      </c>
      <c r="Q2478">
        <v>32621</v>
      </c>
      <c r="R2478">
        <v>50738</v>
      </c>
    </row>
    <row r="2479" spans="1:18" hidden="1">
      <c r="A2479" t="s">
        <v>353</v>
      </c>
      <c r="B2479">
        <v>16713</v>
      </c>
      <c r="C2479" t="s">
        <v>249</v>
      </c>
      <c r="D2479">
        <v>9473160</v>
      </c>
      <c r="E2479">
        <v>1565</v>
      </c>
      <c r="F2479">
        <v>-29656</v>
      </c>
      <c r="G2479">
        <v>1609728</v>
      </c>
      <c r="H2479">
        <v>-18387</v>
      </c>
      <c r="I2479">
        <v>-8805</v>
      </c>
      <c r="J2479">
        <v>228666</v>
      </c>
      <c r="K2479">
        <v>12616</v>
      </c>
      <c r="L2479">
        <v>-1789</v>
      </c>
      <c r="M2479">
        <v>2163746</v>
      </c>
      <c r="N2479">
        <v>11842</v>
      </c>
      <c r="O2479">
        <v>-2812</v>
      </c>
      <c r="P2479">
        <v>5471020</v>
      </c>
      <c r="Q2479">
        <v>-4506</v>
      </c>
      <c r="R2479">
        <v>-16250</v>
      </c>
    </row>
    <row r="2480" spans="1:18" hidden="1">
      <c r="A2480" t="s">
        <v>353</v>
      </c>
      <c r="B2480">
        <v>16713</v>
      </c>
      <c r="C2480" t="s">
        <v>250</v>
      </c>
      <c r="D2480">
        <v>9486903</v>
      </c>
      <c r="E2480">
        <v>370</v>
      </c>
      <c r="F2480">
        <v>-23501</v>
      </c>
      <c r="G2480">
        <v>1640528</v>
      </c>
      <c r="H2480">
        <v>-11956</v>
      </c>
      <c r="I2480">
        <v>3577</v>
      </c>
      <c r="J2480">
        <v>217510</v>
      </c>
      <c r="K2480">
        <v>564</v>
      </c>
      <c r="L2480">
        <v>-1006</v>
      </c>
      <c r="M2480">
        <v>2146255</v>
      </c>
      <c r="N2480">
        <v>15603</v>
      </c>
      <c r="O2480">
        <v>6083</v>
      </c>
      <c r="P2480">
        <v>5482610</v>
      </c>
      <c r="Q2480">
        <v>-3841</v>
      </c>
      <c r="R2480">
        <v>-32155</v>
      </c>
    </row>
    <row r="2481" spans="1:18" hidden="1">
      <c r="A2481" t="s">
        <v>353</v>
      </c>
      <c r="B2481">
        <v>16713</v>
      </c>
      <c r="C2481" t="s">
        <v>251</v>
      </c>
      <c r="D2481">
        <v>9477356</v>
      </c>
      <c r="E2481">
        <v>71886</v>
      </c>
      <c r="F2481">
        <v>133550</v>
      </c>
      <c r="G2481">
        <v>1643600</v>
      </c>
      <c r="H2481">
        <v>11100</v>
      </c>
      <c r="I2481">
        <v>3693</v>
      </c>
      <c r="J2481">
        <v>218972</v>
      </c>
      <c r="K2481">
        <v>7727</v>
      </c>
      <c r="L2481">
        <v>838</v>
      </c>
      <c r="M2481">
        <v>2118407</v>
      </c>
      <c r="N2481">
        <v>11371</v>
      </c>
      <c r="O2481">
        <v>-1272</v>
      </c>
      <c r="P2481">
        <v>5496377</v>
      </c>
      <c r="Q2481">
        <v>41688</v>
      </c>
      <c r="R2481">
        <v>130291</v>
      </c>
    </row>
    <row r="2482" spans="1:18" hidden="1">
      <c r="A2482" t="s">
        <v>353</v>
      </c>
      <c r="B2482">
        <v>16713</v>
      </c>
      <c r="C2482" t="s">
        <v>252</v>
      </c>
      <c r="D2482">
        <v>9232838</v>
      </c>
      <c r="E2482">
        <v>54655</v>
      </c>
      <c r="F2482">
        <v>196816</v>
      </c>
      <c r="G2482">
        <v>1603578</v>
      </c>
      <c r="H2482">
        <v>16203</v>
      </c>
      <c r="I2482">
        <v>12002</v>
      </c>
      <c r="J2482">
        <v>212701</v>
      </c>
      <c r="K2482">
        <v>12272</v>
      </c>
      <c r="L2482">
        <v>-230</v>
      </c>
      <c r="M2482">
        <v>2106308</v>
      </c>
      <c r="N2482">
        <v>6221</v>
      </c>
      <c r="O2482">
        <v>19723</v>
      </c>
      <c r="P2482">
        <v>5310251</v>
      </c>
      <c r="Q2482">
        <v>19959</v>
      </c>
      <c r="R2482">
        <v>165321</v>
      </c>
    </row>
    <row r="2483" spans="1:18" hidden="1">
      <c r="A2483" t="s">
        <v>353</v>
      </c>
      <c r="B2483">
        <v>16713</v>
      </c>
      <c r="C2483" t="s">
        <v>253</v>
      </c>
      <c r="D2483">
        <v>9010091</v>
      </c>
      <c r="E2483">
        <v>47109</v>
      </c>
      <c r="F2483">
        <v>107835</v>
      </c>
      <c r="G2483">
        <v>1599087</v>
      </c>
      <c r="H2483">
        <v>15312</v>
      </c>
      <c r="I2483">
        <v>5822</v>
      </c>
      <c r="J2483">
        <v>202081</v>
      </c>
      <c r="K2483">
        <v>4621</v>
      </c>
      <c r="L2483">
        <v>1824</v>
      </c>
      <c r="M2483">
        <v>2072469</v>
      </c>
      <c r="N2483">
        <v>4609</v>
      </c>
      <c r="O2483">
        <v>16391</v>
      </c>
      <c r="P2483">
        <v>5136454</v>
      </c>
      <c r="Q2483">
        <v>22567</v>
      </c>
      <c r="R2483">
        <v>83798</v>
      </c>
    </row>
    <row r="2484" spans="1:18" hidden="1">
      <c r="A2484" t="s">
        <v>353</v>
      </c>
      <c r="B2484">
        <v>16713</v>
      </c>
      <c r="C2484" t="s">
        <v>254</v>
      </c>
      <c r="D2484">
        <v>8832335</v>
      </c>
      <c r="E2484">
        <v>67152</v>
      </c>
      <c r="F2484">
        <v>78752</v>
      </c>
      <c r="G2484">
        <v>1570842</v>
      </c>
      <c r="H2484">
        <v>39686</v>
      </c>
      <c r="I2484">
        <v>-10366</v>
      </c>
      <c r="J2484">
        <v>196357</v>
      </c>
      <c r="K2484">
        <v>1991</v>
      </c>
      <c r="L2484">
        <v>-1129</v>
      </c>
      <c r="M2484">
        <v>2047143</v>
      </c>
      <c r="N2484">
        <v>9212</v>
      </c>
      <c r="O2484">
        <v>-8694</v>
      </c>
      <c r="P2484">
        <v>5017993</v>
      </c>
      <c r="Q2484">
        <v>16263</v>
      </c>
      <c r="R2484">
        <v>98941</v>
      </c>
    </row>
    <row r="2485" spans="1:18" hidden="1">
      <c r="A2485" t="s">
        <v>353</v>
      </c>
      <c r="B2485">
        <v>16713</v>
      </c>
      <c r="C2485" t="s">
        <v>255</v>
      </c>
      <c r="D2485">
        <v>8668109</v>
      </c>
      <c r="E2485">
        <v>24592</v>
      </c>
      <c r="F2485">
        <v>260365</v>
      </c>
      <c r="G2485">
        <v>1530601</v>
      </c>
      <c r="H2485">
        <v>-1281</v>
      </c>
      <c r="I2485">
        <v>1825</v>
      </c>
      <c r="J2485">
        <v>194486</v>
      </c>
      <c r="K2485">
        <v>2075</v>
      </c>
      <c r="L2485">
        <v>1249</v>
      </c>
      <c r="M2485">
        <v>2048763</v>
      </c>
      <c r="N2485">
        <v>4286</v>
      </c>
      <c r="O2485">
        <v>34781</v>
      </c>
      <c r="P2485">
        <v>4894259</v>
      </c>
      <c r="Q2485">
        <v>19512</v>
      </c>
      <c r="R2485">
        <v>222510</v>
      </c>
    </row>
    <row r="2486" spans="1:18" hidden="1">
      <c r="A2486" t="s">
        <v>353</v>
      </c>
      <c r="B2486">
        <v>16713</v>
      </c>
      <c r="C2486" t="s">
        <v>256</v>
      </c>
      <c r="D2486">
        <v>8408333</v>
      </c>
      <c r="E2486">
        <v>56386</v>
      </c>
      <c r="F2486">
        <v>253924</v>
      </c>
      <c r="G2486">
        <v>1542100</v>
      </c>
      <c r="H2486">
        <v>11167</v>
      </c>
      <c r="I2486">
        <v>-11502</v>
      </c>
      <c r="J2486">
        <v>195467</v>
      </c>
      <c r="K2486">
        <v>5449</v>
      </c>
      <c r="L2486">
        <v>-2388</v>
      </c>
      <c r="M2486">
        <v>2008003</v>
      </c>
      <c r="N2486">
        <v>7620</v>
      </c>
      <c r="O2486">
        <v>570</v>
      </c>
      <c r="P2486">
        <v>4662763</v>
      </c>
      <c r="Q2486">
        <v>32150</v>
      </c>
      <c r="R2486">
        <v>267244</v>
      </c>
    </row>
    <row r="2487" spans="1:18" hidden="1">
      <c r="A2487" t="s">
        <v>353</v>
      </c>
      <c r="B2487">
        <v>16713</v>
      </c>
      <c r="C2487" t="s">
        <v>257</v>
      </c>
      <c r="D2487">
        <v>8114260</v>
      </c>
      <c r="E2487">
        <v>-11083</v>
      </c>
      <c r="F2487">
        <v>-503</v>
      </c>
      <c r="G2487">
        <v>1547100</v>
      </c>
      <c r="H2487">
        <v>-20597</v>
      </c>
      <c r="I2487">
        <v>5988</v>
      </c>
      <c r="J2487">
        <v>193058</v>
      </c>
      <c r="K2487">
        <v>2476</v>
      </c>
      <c r="L2487">
        <v>-1353</v>
      </c>
      <c r="M2487">
        <v>1997750</v>
      </c>
      <c r="N2487">
        <v>1439</v>
      </c>
      <c r="O2487">
        <v>15573</v>
      </c>
      <c r="P2487">
        <v>4376352</v>
      </c>
      <c r="Q2487">
        <v>5599</v>
      </c>
      <c r="R2487">
        <v>-20711</v>
      </c>
    </row>
    <row r="2488" spans="1:18" hidden="1">
      <c r="A2488" t="s">
        <v>353</v>
      </c>
      <c r="B2488">
        <v>16713</v>
      </c>
      <c r="C2488" t="s">
        <v>258</v>
      </c>
      <c r="D2488">
        <v>8098654</v>
      </c>
      <c r="E2488">
        <v>42648</v>
      </c>
      <c r="F2488">
        <v>-251690</v>
      </c>
      <c r="G2488">
        <v>1532397</v>
      </c>
      <c r="H2488">
        <v>23361</v>
      </c>
      <c r="I2488">
        <v>-3713</v>
      </c>
      <c r="J2488">
        <v>191246</v>
      </c>
      <c r="K2488">
        <v>4905</v>
      </c>
      <c r="L2488">
        <v>323</v>
      </c>
      <c r="M2488">
        <v>1978169</v>
      </c>
      <c r="N2488">
        <v>27058</v>
      </c>
      <c r="O2488">
        <v>948</v>
      </c>
      <c r="P2488">
        <v>4396842</v>
      </c>
      <c r="Q2488">
        <v>-12676</v>
      </c>
      <c r="R2488">
        <v>-249248</v>
      </c>
    </row>
    <row r="2489" spans="1:18" hidden="1">
      <c r="A2489" t="s">
        <v>353</v>
      </c>
      <c r="B2489">
        <v>16713</v>
      </c>
      <c r="C2489" t="s">
        <v>259</v>
      </c>
      <c r="D2489">
        <v>8286429</v>
      </c>
      <c r="E2489">
        <v>15338</v>
      </c>
      <c r="F2489">
        <v>-48751</v>
      </c>
      <c r="G2489">
        <v>1501336</v>
      </c>
      <c r="H2489">
        <v>8036</v>
      </c>
      <c r="I2489">
        <v>22666</v>
      </c>
      <c r="J2489">
        <v>186063</v>
      </c>
      <c r="K2489">
        <v>-3607</v>
      </c>
      <c r="L2489">
        <v>4696</v>
      </c>
      <c r="M2489">
        <v>1947689</v>
      </c>
      <c r="N2489">
        <v>-134</v>
      </c>
      <c r="O2489">
        <v>15087</v>
      </c>
      <c r="P2489">
        <v>4651341</v>
      </c>
      <c r="Q2489">
        <v>11043</v>
      </c>
      <c r="R2489">
        <v>-91200</v>
      </c>
    </row>
    <row r="2490" spans="1:18" hidden="1">
      <c r="A2490" t="s">
        <v>353</v>
      </c>
      <c r="B2490">
        <v>16713</v>
      </c>
      <c r="C2490" t="s">
        <v>260</v>
      </c>
      <c r="D2490">
        <v>8291402</v>
      </c>
      <c r="E2490">
        <v>21309</v>
      </c>
      <c r="F2490">
        <v>136192</v>
      </c>
      <c r="G2490">
        <v>1449742</v>
      </c>
      <c r="H2490">
        <v>-17037</v>
      </c>
      <c r="I2490">
        <v>8504</v>
      </c>
      <c r="J2490">
        <v>186193</v>
      </c>
      <c r="K2490">
        <v>4571</v>
      </c>
      <c r="L2490">
        <v>-12</v>
      </c>
      <c r="M2490">
        <v>1933451</v>
      </c>
      <c r="N2490">
        <v>8156</v>
      </c>
      <c r="O2490">
        <v>7169</v>
      </c>
      <c r="P2490">
        <v>4722016</v>
      </c>
      <c r="Q2490">
        <v>25619</v>
      </c>
      <c r="R2490">
        <v>120531</v>
      </c>
    </row>
    <row r="2491" spans="1:18" hidden="1">
      <c r="A2491" t="s">
        <v>353</v>
      </c>
      <c r="B2491">
        <v>16713</v>
      </c>
      <c r="C2491" t="s">
        <v>261</v>
      </c>
      <c r="D2491">
        <v>8110313</v>
      </c>
      <c r="E2491">
        <v>76826</v>
      </c>
      <c r="F2491">
        <v>-173798</v>
      </c>
      <c r="G2491">
        <v>1443808</v>
      </c>
      <c r="H2491">
        <v>17096</v>
      </c>
      <c r="I2491">
        <v>-9394</v>
      </c>
      <c r="J2491">
        <v>180901</v>
      </c>
      <c r="K2491">
        <v>4899</v>
      </c>
      <c r="L2491">
        <v>-3762</v>
      </c>
      <c r="M2491">
        <v>1911735</v>
      </c>
      <c r="N2491">
        <v>984</v>
      </c>
      <c r="O2491">
        <v>-34545</v>
      </c>
      <c r="P2491">
        <v>4573869</v>
      </c>
      <c r="Q2491">
        <v>53847</v>
      </c>
      <c r="R2491">
        <v>-126097</v>
      </c>
    </row>
    <row r="2492" spans="1:18" hidden="1">
      <c r="A2492" t="s">
        <v>353</v>
      </c>
      <c r="B2492">
        <v>16713</v>
      </c>
      <c r="C2492" t="s">
        <v>262</v>
      </c>
      <c r="D2492">
        <v>8226906</v>
      </c>
      <c r="E2492">
        <v>53180</v>
      </c>
      <c r="F2492">
        <v>245057</v>
      </c>
      <c r="G2492">
        <v>1440220</v>
      </c>
      <c r="H2492">
        <v>12749</v>
      </c>
      <c r="I2492">
        <v>9657</v>
      </c>
      <c r="J2492">
        <v>177873</v>
      </c>
      <c r="K2492">
        <v>1149</v>
      </c>
      <c r="L2492">
        <v>701</v>
      </c>
      <c r="M2492">
        <v>1946669</v>
      </c>
      <c r="N2492">
        <v>-7315</v>
      </c>
      <c r="O2492">
        <v>5068</v>
      </c>
      <c r="P2492">
        <v>4662144</v>
      </c>
      <c r="Q2492">
        <v>46597</v>
      </c>
      <c r="R2492">
        <v>229631</v>
      </c>
    </row>
    <row r="2493" spans="1:18" hidden="1">
      <c r="A2493" t="s">
        <v>353</v>
      </c>
      <c r="B2493">
        <v>16713</v>
      </c>
      <c r="C2493" t="s">
        <v>263</v>
      </c>
      <c r="D2493">
        <v>7930818</v>
      </c>
      <c r="E2493">
        <v>-15272</v>
      </c>
      <c r="F2493">
        <v>-71147</v>
      </c>
      <c r="G2493">
        <v>1423770</v>
      </c>
      <c r="H2493">
        <v>-22800</v>
      </c>
      <c r="I2493">
        <v>-17391</v>
      </c>
      <c r="J2493">
        <v>177812</v>
      </c>
      <c r="K2493">
        <v>7577</v>
      </c>
      <c r="L2493">
        <v>-4670</v>
      </c>
      <c r="M2493">
        <v>1949087</v>
      </c>
      <c r="N2493">
        <v>6025</v>
      </c>
      <c r="O2493">
        <v>-32278</v>
      </c>
      <c r="P2493">
        <v>4380149</v>
      </c>
      <c r="Q2493">
        <v>-6074</v>
      </c>
      <c r="R2493">
        <v>-16808</v>
      </c>
    </row>
    <row r="2494" spans="1:18" hidden="1">
      <c r="A2494" t="s">
        <v>353</v>
      </c>
      <c r="B2494">
        <v>16713</v>
      </c>
      <c r="C2494" t="s">
        <v>264</v>
      </c>
      <c r="D2494">
        <v>8015611</v>
      </c>
      <c r="E2494">
        <v>101234</v>
      </c>
      <c r="F2494">
        <v>121896</v>
      </c>
      <c r="G2494">
        <v>1471551</v>
      </c>
      <c r="H2494">
        <v>45698</v>
      </c>
      <c r="I2494">
        <v>18987</v>
      </c>
      <c r="J2494">
        <v>175838</v>
      </c>
      <c r="K2494">
        <v>4483</v>
      </c>
      <c r="L2494">
        <v>606</v>
      </c>
      <c r="M2494">
        <v>1976051</v>
      </c>
      <c r="N2494">
        <v>11524</v>
      </c>
      <c r="O2494">
        <v>26862</v>
      </c>
      <c r="P2494">
        <v>4392171</v>
      </c>
      <c r="Q2494">
        <v>39529</v>
      </c>
      <c r="R2494">
        <v>75441</v>
      </c>
    </row>
    <row r="2495" spans="1:18" hidden="1">
      <c r="A2495" t="s">
        <v>353</v>
      </c>
      <c r="B2495">
        <v>16713</v>
      </c>
      <c r="C2495" t="s">
        <v>265</v>
      </c>
      <c r="D2495">
        <v>7765927</v>
      </c>
      <c r="E2495">
        <v>30835</v>
      </c>
      <c r="F2495">
        <v>133283</v>
      </c>
      <c r="G2495">
        <v>1390157</v>
      </c>
      <c r="H2495">
        <v>15318</v>
      </c>
      <c r="I2495">
        <v>14836</v>
      </c>
      <c r="J2495">
        <v>170532</v>
      </c>
      <c r="K2495">
        <v>1112</v>
      </c>
      <c r="L2495">
        <v>373</v>
      </c>
      <c r="M2495">
        <v>1940883</v>
      </c>
      <c r="N2495">
        <v>-3114</v>
      </c>
      <c r="O2495">
        <v>36082</v>
      </c>
      <c r="P2495">
        <v>4264355</v>
      </c>
      <c r="Q2495">
        <v>17519</v>
      </c>
      <c r="R2495">
        <v>81992</v>
      </c>
    </row>
    <row r="2496" spans="1:18" hidden="1">
      <c r="A2496" t="s">
        <v>353</v>
      </c>
      <c r="B2496">
        <v>16713</v>
      </c>
      <c r="C2496" t="s">
        <v>266</v>
      </c>
      <c r="D2496">
        <v>7587376</v>
      </c>
      <c r="E2496">
        <v>43230</v>
      </c>
      <c r="F2496">
        <v>87583</v>
      </c>
      <c r="G2496">
        <v>1353333</v>
      </c>
      <c r="H2496">
        <v>-15213</v>
      </c>
      <c r="I2496">
        <v>24303</v>
      </c>
      <c r="J2496">
        <v>169714</v>
      </c>
      <c r="K2496">
        <v>904</v>
      </c>
      <c r="L2496">
        <v>1222</v>
      </c>
      <c r="M2496">
        <v>1906479</v>
      </c>
      <c r="N2496">
        <v>23180</v>
      </c>
      <c r="O2496">
        <v>38032</v>
      </c>
      <c r="P2496">
        <v>4157850</v>
      </c>
      <c r="Q2496">
        <v>34359</v>
      </c>
      <c r="R2496">
        <v>24026</v>
      </c>
    </row>
    <row r="2497" spans="1:18" hidden="1">
      <c r="A2497" t="s">
        <v>353</v>
      </c>
      <c r="B2497">
        <v>16713</v>
      </c>
      <c r="C2497" t="s">
        <v>267</v>
      </c>
      <c r="D2497">
        <v>7451178</v>
      </c>
      <c r="E2497">
        <v>38999</v>
      </c>
      <c r="F2497">
        <v>108419</v>
      </c>
      <c r="G2497">
        <v>1352065</v>
      </c>
      <c r="H2497">
        <v>23392</v>
      </c>
      <c r="I2497">
        <v>24325</v>
      </c>
      <c r="J2497">
        <v>167891</v>
      </c>
      <c r="K2497">
        <v>2294</v>
      </c>
      <c r="L2497">
        <v>131</v>
      </c>
      <c r="M2497">
        <v>1849116</v>
      </c>
      <c r="N2497">
        <v>-14724</v>
      </c>
      <c r="O2497">
        <v>8884</v>
      </c>
      <c r="P2497">
        <v>4082106</v>
      </c>
      <c r="Q2497">
        <v>28037</v>
      </c>
      <c r="R2497">
        <v>75079</v>
      </c>
    </row>
    <row r="2498" spans="1:18" hidden="1">
      <c r="A2498" t="s">
        <v>353</v>
      </c>
      <c r="B2498">
        <v>16713</v>
      </c>
      <c r="C2498" t="s">
        <v>268</v>
      </c>
      <c r="D2498">
        <v>7256883</v>
      </c>
      <c r="E2498">
        <v>9383</v>
      </c>
      <c r="F2498">
        <v>195721</v>
      </c>
      <c r="G2498">
        <v>1304053</v>
      </c>
      <c r="H2498">
        <v>11269</v>
      </c>
      <c r="I2498">
        <v>12890</v>
      </c>
      <c r="J2498">
        <v>154732</v>
      </c>
      <c r="K2498">
        <v>-665</v>
      </c>
      <c r="L2498">
        <v>2838</v>
      </c>
      <c r="M2498">
        <v>1859916</v>
      </c>
      <c r="N2498">
        <v>9306</v>
      </c>
      <c r="O2498">
        <v>22925</v>
      </c>
      <c r="P2498">
        <v>3938182</v>
      </c>
      <c r="Q2498">
        <v>-10527</v>
      </c>
      <c r="R2498">
        <v>157068</v>
      </c>
    </row>
    <row r="2499" spans="1:18" hidden="1">
      <c r="A2499" t="s">
        <v>353</v>
      </c>
      <c r="B2499">
        <v>16713</v>
      </c>
      <c r="C2499" t="s">
        <v>269</v>
      </c>
      <c r="D2499">
        <v>7040464</v>
      </c>
      <c r="E2499">
        <v>18696</v>
      </c>
      <c r="F2499">
        <v>-203220</v>
      </c>
      <c r="G2499">
        <v>1279003</v>
      </c>
      <c r="H2499">
        <v>17450</v>
      </c>
      <c r="I2499">
        <v>-6571</v>
      </c>
      <c r="J2499">
        <v>149429</v>
      </c>
      <c r="K2499">
        <v>-884</v>
      </c>
      <c r="L2499">
        <v>-4448</v>
      </c>
      <c r="M2499">
        <v>1821668</v>
      </c>
      <c r="N2499">
        <v>6846</v>
      </c>
      <c r="O2499">
        <v>-28159</v>
      </c>
      <c r="P2499">
        <v>3790364</v>
      </c>
      <c r="Q2499">
        <v>-4716</v>
      </c>
      <c r="R2499">
        <v>-164042</v>
      </c>
    </row>
    <row r="2500" spans="1:18" hidden="1">
      <c r="A2500" t="s">
        <v>353</v>
      </c>
      <c r="B2500">
        <v>16713</v>
      </c>
      <c r="C2500" t="s">
        <v>270</v>
      </c>
      <c r="D2500">
        <v>7222122</v>
      </c>
      <c r="E2500">
        <v>31835</v>
      </c>
      <c r="F2500">
        <v>137439</v>
      </c>
      <c r="G2500">
        <v>1277433</v>
      </c>
      <c r="H2500">
        <v>-5204</v>
      </c>
      <c r="I2500">
        <v>8057</v>
      </c>
      <c r="J2500">
        <v>153183</v>
      </c>
      <c r="K2500">
        <v>8826</v>
      </c>
      <c r="L2500">
        <v>314</v>
      </c>
      <c r="M2500">
        <v>1846109</v>
      </c>
      <c r="N2500">
        <v>9832</v>
      </c>
      <c r="O2500">
        <v>20030</v>
      </c>
      <c r="P2500">
        <v>3945397</v>
      </c>
      <c r="Q2500">
        <v>18381</v>
      </c>
      <c r="R2500">
        <v>109038</v>
      </c>
    </row>
    <row r="2501" spans="1:18" hidden="1">
      <c r="A2501" t="s">
        <v>353</v>
      </c>
      <c r="B2501">
        <v>16713</v>
      </c>
      <c r="C2501" t="s">
        <v>271</v>
      </c>
      <c r="D2501">
        <v>7017441</v>
      </c>
      <c r="E2501">
        <v>34319</v>
      </c>
      <c r="F2501">
        <v>161583</v>
      </c>
      <c r="G2501">
        <v>1258885</v>
      </c>
      <c r="H2501">
        <v>25523</v>
      </c>
      <c r="I2501">
        <v>1855</v>
      </c>
      <c r="J2501">
        <v>144698</v>
      </c>
      <c r="K2501">
        <v>-2378</v>
      </c>
      <c r="L2501">
        <v>-2061</v>
      </c>
      <c r="M2501">
        <v>1814045</v>
      </c>
      <c r="N2501">
        <v>15294</v>
      </c>
      <c r="O2501">
        <v>-8232</v>
      </c>
      <c r="P2501">
        <v>3799813</v>
      </c>
      <c r="Q2501">
        <v>-4120</v>
      </c>
      <c r="R2501">
        <v>170021</v>
      </c>
    </row>
    <row r="2502" spans="1:18" hidden="1">
      <c r="A2502" t="s">
        <v>353</v>
      </c>
      <c r="B2502">
        <v>16713</v>
      </c>
      <c r="C2502" t="s">
        <v>272</v>
      </c>
      <c r="D2502">
        <v>6794960</v>
      </c>
      <c r="E2502">
        <v>53096</v>
      </c>
      <c r="F2502">
        <v>39630</v>
      </c>
      <c r="G2502">
        <v>1217445</v>
      </c>
      <c r="H2502">
        <v>19273</v>
      </c>
      <c r="I2502">
        <v>-358</v>
      </c>
      <c r="J2502">
        <v>149678</v>
      </c>
      <c r="K2502">
        <v>2198</v>
      </c>
      <c r="L2502">
        <v>44</v>
      </c>
      <c r="M2502">
        <v>1805562</v>
      </c>
      <c r="N2502">
        <v>5564</v>
      </c>
      <c r="O2502">
        <v>-5622</v>
      </c>
      <c r="P2502">
        <v>3622275</v>
      </c>
      <c r="Q2502">
        <v>26061</v>
      </c>
      <c r="R2502">
        <v>45566</v>
      </c>
    </row>
    <row r="2503" spans="1:18" hidden="1">
      <c r="A2503" t="s">
        <v>353</v>
      </c>
      <c r="B2503">
        <v>16713</v>
      </c>
      <c r="C2503" t="s">
        <v>273</v>
      </c>
      <c r="D2503">
        <v>6709125</v>
      </c>
      <c r="E2503">
        <v>3401</v>
      </c>
      <c r="F2503">
        <v>230585</v>
      </c>
      <c r="G2503">
        <v>1204284</v>
      </c>
      <c r="H2503">
        <v>-11221</v>
      </c>
      <c r="I2503">
        <v>17937</v>
      </c>
      <c r="J2503">
        <v>150000</v>
      </c>
      <c r="K2503">
        <v>1590</v>
      </c>
      <c r="L2503">
        <v>1389</v>
      </c>
      <c r="M2503">
        <v>1808820</v>
      </c>
      <c r="N2503">
        <v>3008</v>
      </c>
      <c r="O2503">
        <v>52835</v>
      </c>
      <c r="P2503">
        <v>3546021</v>
      </c>
      <c r="Q2503">
        <v>10024</v>
      </c>
      <c r="R2503">
        <v>158424</v>
      </c>
    </row>
    <row r="2504" spans="1:18" hidden="1">
      <c r="A2504" t="s">
        <v>353</v>
      </c>
      <c r="B2504">
        <v>16713</v>
      </c>
      <c r="C2504" t="s">
        <v>274</v>
      </c>
      <c r="D2504">
        <v>6461326</v>
      </c>
      <c r="E2504">
        <v>73926</v>
      </c>
      <c r="F2504">
        <v>345090</v>
      </c>
      <c r="G2504">
        <v>1186072</v>
      </c>
      <c r="H2504">
        <v>54750</v>
      </c>
      <c r="I2504">
        <v>20555</v>
      </c>
      <c r="J2504">
        <v>147276</v>
      </c>
      <c r="K2504">
        <v>936</v>
      </c>
      <c r="L2504">
        <v>3510</v>
      </c>
      <c r="M2504">
        <v>1750619</v>
      </c>
      <c r="N2504">
        <v>6896</v>
      </c>
      <c r="O2504">
        <v>71422</v>
      </c>
      <c r="P2504">
        <v>3377359</v>
      </c>
      <c r="Q2504">
        <v>11344</v>
      </c>
      <c r="R2504">
        <v>249603</v>
      </c>
    </row>
    <row r="2505" spans="1:18" hidden="1">
      <c r="A2505" t="s">
        <v>353</v>
      </c>
      <c r="B2505">
        <v>16713</v>
      </c>
      <c r="C2505" t="s">
        <v>275</v>
      </c>
      <c r="D2505">
        <v>6036350</v>
      </c>
      <c r="E2505">
        <v>-27742</v>
      </c>
      <c r="F2505">
        <v>-105778</v>
      </c>
      <c r="G2505">
        <v>1128957</v>
      </c>
      <c r="H2505">
        <v>-13480</v>
      </c>
      <c r="I2505">
        <v>-8239</v>
      </c>
      <c r="J2505">
        <v>140926</v>
      </c>
      <c r="K2505">
        <v>622</v>
      </c>
      <c r="L2505">
        <v>-2628</v>
      </c>
      <c r="M2505">
        <v>1668147</v>
      </c>
      <c r="N2505">
        <v>-56</v>
      </c>
      <c r="O2505">
        <v>-17771</v>
      </c>
      <c r="P2505">
        <v>3098320</v>
      </c>
      <c r="Q2505">
        <v>-14828</v>
      </c>
      <c r="R2505">
        <v>-77140</v>
      </c>
    </row>
    <row r="2506" spans="1:18" hidden="1">
      <c r="A2506" t="s">
        <v>353</v>
      </c>
      <c r="B2506">
        <v>16713</v>
      </c>
      <c r="C2506" t="s">
        <v>276</v>
      </c>
      <c r="D2506">
        <v>6177446</v>
      </c>
      <c r="E2506">
        <v>20557</v>
      </c>
      <c r="F2506">
        <v>-219396</v>
      </c>
      <c r="G2506">
        <v>1160957</v>
      </c>
      <c r="H2506">
        <v>10446</v>
      </c>
      <c r="I2506">
        <v>-27496</v>
      </c>
      <c r="J2506">
        <v>146161</v>
      </c>
      <c r="K2506">
        <v>5779</v>
      </c>
      <c r="L2506">
        <v>-2096</v>
      </c>
      <c r="M2506">
        <v>1682309</v>
      </c>
      <c r="N2506">
        <v>5135</v>
      </c>
      <c r="O2506">
        <v>-39638</v>
      </c>
      <c r="P2506">
        <v>3188019</v>
      </c>
      <c r="Q2506">
        <v>-803</v>
      </c>
      <c r="R2506">
        <v>-150166</v>
      </c>
    </row>
    <row r="2507" spans="1:18" hidden="1">
      <c r="A2507" t="s">
        <v>353</v>
      </c>
      <c r="B2507">
        <v>16713</v>
      </c>
      <c r="C2507" t="s">
        <v>277</v>
      </c>
      <c r="D2507">
        <v>6412133</v>
      </c>
      <c r="E2507">
        <v>31470</v>
      </c>
      <c r="F2507">
        <v>-79088</v>
      </c>
      <c r="G2507">
        <v>1182439</v>
      </c>
      <c r="H2507">
        <v>8389</v>
      </c>
      <c r="I2507">
        <v>-4632</v>
      </c>
      <c r="J2507">
        <v>145377</v>
      </c>
      <c r="K2507">
        <v>2830</v>
      </c>
      <c r="L2507">
        <v>-974</v>
      </c>
      <c r="M2507">
        <v>1727274</v>
      </c>
      <c r="N2507">
        <v>17295</v>
      </c>
      <c r="O2507">
        <v>-14197</v>
      </c>
      <c r="P2507">
        <v>3357043</v>
      </c>
      <c r="Q2507">
        <v>2956</v>
      </c>
      <c r="R2507">
        <v>-59285</v>
      </c>
    </row>
    <row r="2508" spans="1:18" hidden="1">
      <c r="A2508" t="s">
        <v>353</v>
      </c>
      <c r="B2508">
        <v>16713</v>
      </c>
      <c r="C2508" t="s">
        <v>278</v>
      </c>
      <c r="D2508">
        <v>6458608</v>
      </c>
      <c r="E2508">
        <v>26108</v>
      </c>
      <c r="F2508">
        <v>101779</v>
      </c>
      <c r="G2508">
        <v>1178774</v>
      </c>
      <c r="H2508">
        <v>3178</v>
      </c>
      <c r="I2508">
        <v>-6334</v>
      </c>
      <c r="J2508">
        <v>140499</v>
      </c>
      <c r="K2508">
        <v>3357</v>
      </c>
      <c r="L2508">
        <v>-2152</v>
      </c>
      <c r="M2508">
        <v>1726069</v>
      </c>
      <c r="N2508">
        <v>5827</v>
      </c>
      <c r="O2508">
        <v>9438</v>
      </c>
      <c r="P2508">
        <v>3413266</v>
      </c>
      <c r="Q2508">
        <v>13746</v>
      </c>
      <c r="R2508">
        <v>100827</v>
      </c>
    </row>
    <row r="2509" spans="1:18" hidden="1">
      <c r="A2509" t="s">
        <v>353</v>
      </c>
      <c r="B2509">
        <v>16713</v>
      </c>
      <c r="C2509" t="s">
        <v>279</v>
      </c>
      <c r="D2509">
        <v>6307288</v>
      </c>
      <c r="E2509">
        <v>95972</v>
      </c>
      <c r="F2509">
        <v>167019</v>
      </c>
      <c r="G2509">
        <v>1169846</v>
      </c>
      <c r="H2509">
        <v>56143</v>
      </c>
      <c r="I2509">
        <v>-9308</v>
      </c>
      <c r="J2509">
        <v>137698</v>
      </c>
      <c r="K2509">
        <v>2577</v>
      </c>
      <c r="L2509">
        <v>-670</v>
      </c>
      <c r="M2509">
        <v>1708832</v>
      </c>
      <c r="N2509">
        <v>6536</v>
      </c>
      <c r="O2509">
        <v>9418</v>
      </c>
      <c r="P2509">
        <v>3290912</v>
      </c>
      <c r="Q2509">
        <v>30716</v>
      </c>
      <c r="R2509">
        <v>167579</v>
      </c>
    </row>
    <row r="2510" spans="1:18" hidden="1">
      <c r="A2510" t="s">
        <v>353</v>
      </c>
      <c r="B2510">
        <v>16713</v>
      </c>
      <c r="C2510" t="s">
        <v>280</v>
      </c>
      <c r="D2510">
        <v>6062834</v>
      </c>
      <c r="E2510">
        <v>-25805</v>
      </c>
      <c r="F2510">
        <v>-8760</v>
      </c>
      <c r="G2510">
        <v>1142162</v>
      </c>
      <c r="H2510">
        <v>-12579</v>
      </c>
      <c r="I2510">
        <v>-10154</v>
      </c>
      <c r="J2510">
        <v>142344</v>
      </c>
      <c r="K2510">
        <v>-834</v>
      </c>
      <c r="L2510">
        <v>-1086</v>
      </c>
      <c r="M2510">
        <v>1694924</v>
      </c>
      <c r="N2510">
        <v>11207</v>
      </c>
      <c r="O2510">
        <v>-17849</v>
      </c>
      <c r="P2510">
        <v>3083404</v>
      </c>
      <c r="Q2510">
        <v>-23599</v>
      </c>
      <c r="R2510">
        <v>20329</v>
      </c>
    </row>
    <row r="2511" spans="1:18" hidden="1">
      <c r="A2511" t="s">
        <v>353</v>
      </c>
      <c r="B2511">
        <v>16713</v>
      </c>
      <c r="C2511" t="s">
        <v>281</v>
      </c>
      <c r="D2511">
        <v>6080361</v>
      </c>
      <c r="E2511">
        <v>32481</v>
      </c>
      <c r="F2511">
        <v>43363</v>
      </c>
      <c r="G2511">
        <v>1149724</v>
      </c>
      <c r="H2511">
        <v>26508</v>
      </c>
      <c r="I2511">
        <v>542</v>
      </c>
      <c r="J2511">
        <v>147579</v>
      </c>
      <c r="K2511">
        <v>9799</v>
      </c>
      <c r="L2511">
        <v>155</v>
      </c>
      <c r="M2511">
        <v>1695291</v>
      </c>
      <c r="N2511">
        <v>707</v>
      </c>
      <c r="O2511">
        <v>16302</v>
      </c>
      <c r="P2511">
        <v>3087767</v>
      </c>
      <c r="Q2511">
        <v>-4533</v>
      </c>
      <c r="R2511">
        <v>26364</v>
      </c>
    </row>
    <row r="2512" spans="1:18" hidden="1">
      <c r="A2512" t="s">
        <v>353</v>
      </c>
      <c r="B2512">
        <v>16713</v>
      </c>
      <c r="C2512" t="s">
        <v>282</v>
      </c>
      <c r="D2512">
        <v>6015044</v>
      </c>
      <c r="E2512">
        <v>29830</v>
      </c>
      <c r="F2512">
        <v>130263</v>
      </c>
      <c r="G2512">
        <v>1143748</v>
      </c>
      <c r="H2512">
        <v>5916</v>
      </c>
      <c r="I2512">
        <v>19287</v>
      </c>
      <c r="J2512">
        <v>136037</v>
      </c>
      <c r="K2512">
        <v>5126</v>
      </c>
      <c r="L2512">
        <v>2131</v>
      </c>
      <c r="M2512">
        <v>1672494</v>
      </c>
      <c r="N2512">
        <v>4215</v>
      </c>
      <c r="O2512">
        <v>31233</v>
      </c>
      <c r="P2512">
        <v>3062765</v>
      </c>
      <c r="Q2512">
        <v>14573</v>
      </c>
      <c r="R2512">
        <v>77612</v>
      </c>
    </row>
    <row r="2513" spans="1:18" hidden="1">
      <c r="A2513" t="s">
        <v>353</v>
      </c>
      <c r="B2513">
        <v>16713</v>
      </c>
      <c r="C2513" t="s">
        <v>283</v>
      </c>
      <c r="D2513">
        <v>5868698</v>
      </c>
      <c r="E2513">
        <v>19574</v>
      </c>
      <c r="F2513">
        <v>-132352</v>
      </c>
      <c r="G2513">
        <v>1123127</v>
      </c>
      <c r="H2513">
        <v>11744</v>
      </c>
      <c r="I2513">
        <v>-19344</v>
      </c>
      <c r="J2513">
        <v>122520</v>
      </c>
      <c r="K2513">
        <v>3574</v>
      </c>
      <c r="L2513">
        <v>-2251</v>
      </c>
      <c r="M2513">
        <v>1643122</v>
      </c>
      <c r="N2513">
        <v>10468</v>
      </c>
      <c r="O2513">
        <v>-48711</v>
      </c>
      <c r="P2513">
        <v>2979929</v>
      </c>
      <c r="Q2513">
        <v>-6212</v>
      </c>
      <c r="R2513">
        <v>-62046</v>
      </c>
    </row>
    <row r="2514" spans="1:18" hidden="1">
      <c r="A2514" t="s">
        <v>353</v>
      </c>
      <c r="B2514">
        <v>16713</v>
      </c>
      <c r="C2514" t="s">
        <v>284</v>
      </c>
      <c r="D2514">
        <v>5986481</v>
      </c>
      <c r="E2514" t="s">
        <v>285</v>
      </c>
      <c r="F2514" t="s">
        <v>285</v>
      </c>
      <c r="G2514">
        <v>1124927</v>
      </c>
      <c r="H2514" t="s">
        <v>285</v>
      </c>
      <c r="I2514" t="s">
        <v>285</v>
      </c>
      <c r="J2514">
        <v>120611</v>
      </c>
      <c r="K2514" t="s">
        <v>285</v>
      </c>
      <c r="L2514" t="s">
        <v>285</v>
      </c>
      <c r="M2514">
        <v>1685922</v>
      </c>
      <c r="N2514" t="s">
        <v>285</v>
      </c>
      <c r="O2514" t="s">
        <v>285</v>
      </c>
      <c r="P2514">
        <v>3055021</v>
      </c>
      <c r="Q2514" t="s">
        <v>285</v>
      </c>
      <c r="R2514" t="s">
        <v>285</v>
      </c>
    </row>
    <row r="2515" spans="1:18" hidden="1">
      <c r="A2515" t="s">
        <v>353</v>
      </c>
      <c r="B2515">
        <v>16713</v>
      </c>
      <c r="C2515" t="s">
        <v>286</v>
      </c>
      <c r="D2515">
        <v>5744567</v>
      </c>
      <c r="E2515" t="s">
        <v>285</v>
      </c>
      <c r="F2515" t="s">
        <v>285</v>
      </c>
      <c r="G2515">
        <v>1143526</v>
      </c>
      <c r="H2515" t="s">
        <v>285</v>
      </c>
      <c r="I2515" t="s">
        <v>285</v>
      </c>
      <c r="J2515">
        <v>119328</v>
      </c>
      <c r="K2515" t="s">
        <v>285</v>
      </c>
      <c r="L2515" t="s">
        <v>285</v>
      </c>
      <c r="M2515">
        <v>1635355</v>
      </c>
      <c r="N2515" t="s">
        <v>285</v>
      </c>
      <c r="O2515" t="s">
        <v>285</v>
      </c>
      <c r="P2515">
        <v>2846358</v>
      </c>
      <c r="Q2515" t="s">
        <v>285</v>
      </c>
      <c r="R2515" t="s">
        <v>285</v>
      </c>
    </row>
    <row r="2516" spans="1:18" hidden="1">
      <c r="A2516" t="s">
        <v>353</v>
      </c>
      <c r="B2516">
        <v>16713</v>
      </c>
      <c r="C2516" t="s">
        <v>287</v>
      </c>
      <c r="D2516">
        <v>5859360</v>
      </c>
      <c r="E2516" t="s">
        <v>285</v>
      </c>
      <c r="F2516" t="s">
        <v>285</v>
      </c>
      <c r="G2516">
        <v>1126713</v>
      </c>
      <c r="H2516" t="s">
        <v>285</v>
      </c>
      <c r="I2516" t="s">
        <v>285</v>
      </c>
      <c r="J2516">
        <v>112358</v>
      </c>
      <c r="K2516" t="s">
        <v>285</v>
      </c>
      <c r="L2516" t="s">
        <v>285</v>
      </c>
      <c r="M2516">
        <v>1629605</v>
      </c>
      <c r="N2516" t="s">
        <v>285</v>
      </c>
      <c r="O2516" t="s">
        <v>285</v>
      </c>
      <c r="P2516">
        <v>2990684</v>
      </c>
      <c r="Q2516" t="s">
        <v>285</v>
      </c>
      <c r="R2516" t="s">
        <v>285</v>
      </c>
    </row>
    <row r="2517" spans="1:18" hidden="1">
      <c r="A2517" t="s">
        <v>353</v>
      </c>
      <c r="B2517">
        <v>16713</v>
      </c>
      <c r="C2517" t="s">
        <v>288</v>
      </c>
      <c r="D2517">
        <v>5726582</v>
      </c>
      <c r="E2517" t="s">
        <v>285</v>
      </c>
      <c r="F2517" t="s">
        <v>285</v>
      </c>
      <c r="G2517">
        <v>1124910</v>
      </c>
      <c r="H2517" t="s">
        <v>285</v>
      </c>
      <c r="I2517" t="s">
        <v>285</v>
      </c>
      <c r="J2517">
        <v>108970</v>
      </c>
      <c r="K2517" t="s">
        <v>285</v>
      </c>
      <c r="L2517" t="s">
        <v>285</v>
      </c>
      <c r="M2517">
        <v>1602270</v>
      </c>
      <c r="N2517" t="s">
        <v>285</v>
      </c>
      <c r="O2517" t="s">
        <v>285</v>
      </c>
      <c r="P2517">
        <v>2890432</v>
      </c>
      <c r="Q2517" t="s">
        <v>285</v>
      </c>
      <c r="R2517" t="s">
        <v>285</v>
      </c>
    </row>
    <row r="2518" spans="1:18" hidden="1">
      <c r="A2518" t="s">
        <v>353</v>
      </c>
      <c r="B2518">
        <v>16713</v>
      </c>
      <c r="C2518" t="s">
        <v>289</v>
      </c>
      <c r="D2518">
        <v>5548322</v>
      </c>
      <c r="E2518" t="s">
        <v>285</v>
      </c>
      <c r="F2518" t="s">
        <v>285</v>
      </c>
      <c r="G2518">
        <v>1111397</v>
      </c>
      <c r="H2518" t="s">
        <v>285</v>
      </c>
      <c r="I2518" t="s">
        <v>285</v>
      </c>
      <c r="J2518">
        <v>101746</v>
      </c>
      <c r="K2518" t="s">
        <v>285</v>
      </c>
      <c r="L2518" t="s">
        <v>285</v>
      </c>
      <c r="M2518">
        <v>1602115</v>
      </c>
      <c r="N2518" t="s">
        <v>285</v>
      </c>
      <c r="O2518" t="s">
        <v>285</v>
      </c>
      <c r="P2518">
        <v>2733064</v>
      </c>
      <c r="Q2518" t="s">
        <v>285</v>
      </c>
      <c r="R2518" t="s">
        <v>285</v>
      </c>
    </row>
    <row r="2519" spans="1:18" hidden="1">
      <c r="A2519" t="s">
        <v>353</v>
      </c>
      <c r="B2519">
        <v>16713</v>
      </c>
      <c r="C2519" t="s">
        <v>290</v>
      </c>
      <c r="D2519">
        <v>5958023</v>
      </c>
      <c r="E2519" t="s">
        <v>285</v>
      </c>
      <c r="F2519" t="s">
        <v>285</v>
      </c>
      <c r="G2519">
        <v>1111786</v>
      </c>
      <c r="H2519" t="s">
        <v>285</v>
      </c>
      <c r="I2519" t="s">
        <v>285</v>
      </c>
      <c r="J2519">
        <v>109111</v>
      </c>
      <c r="K2519" t="s">
        <v>285</v>
      </c>
      <c r="L2519" t="s">
        <v>285</v>
      </c>
      <c r="M2519">
        <v>1701739</v>
      </c>
      <c r="N2519" t="s">
        <v>285</v>
      </c>
      <c r="O2519" t="s">
        <v>285</v>
      </c>
      <c r="P2519">
        <v>3035387</v>
      </c>
      <c r="Q2519" t="s">
        <v>285</v>
      </c>
      <c r="R2519" t="s">
        <v>285</v>
      </c>
    </row>
    <row r="2520" spans="1:18" hidden="1">
      <c r="A2520" t="s">
        <v>353</v>
      </c>
      <c r="B2520">
        <v>16713</v>
      </c>
      <c r="C2520" t="s">
        <v>291</v>
      </c>
      <c r="D2520">
        <v>6096173</v>
      </c>
      <c r="E2520" t="s">
        <v>285</v>
      </c>
      <c r="F2520" t="s">
        <v>285</v>
      </c>
      <c r="G2520">
        <v>1120869</v>
      </c>
      <c r="H2520" t="s">
        <v>285</v>
      </c>
      <c r="I2520" t="s">
        <v>285</v>
      </c>
      <c r="J2520">
        <v>110616</v>
      </c>
      <c r="K2520" t="s">
        <v>285</v>
      </c>
      <c r="L2520" t="s">
        <v>285</v>
      </c>
      <c r="M2520">
        <v>1712682</v>
      </c>
      <c r="N2520" t="s">
        <v>285</v>
      </c>
      <c r="O2520" t="s">
        <v>285</v>
      </c>
      <c r="P2520">
        <v>3152006</v>
      </c>
      <c r="Q2520" t="s">
        <v>285</v>
      </c>
      <c r="R2520" t="s">
        <v>285</v>
      </c>
    </row>
    <row r="2521" spans="1:18" hidden="1">
      <c r="A2521" t="s">
        <v>353</v>
      </c>
      <c r="B2521">
        <v>16713</v>
      </c>
      <c r="C2521" t="s">
        <v>292</v>
      </c>
      <c r="D2521">
        <v>5854279</v>
      </c>
      <c r="E2521" t="s">
        <v>285</v>
      </c>
      <c r="F2521" t="s">
        <v>285</v>
      </c>
      <c r="G2521">
        <v>1113194</v>
      </c>
      <c r="H2521" t="s">
        <v>285</v>
      </c>
      <c r="I2521" t="s">
        <v>285</v>
      </c>
      <c r="J2521">
        <v>116623</v>
      </c>
      <c r="K2521" t="s">
        <v>285</v>
      </c>
      <c r="L2521" t="s">
        <v>285</v>
      </c>
      <c r="M2521">
        <v>1686424</v>
      </c>
      <c r="N2521" t="s">
        <v>285</v>
      </c>
      <c r="O2521" t="s">
        <v>285</v>
      </c>
      <c r="P2521">
        <v>2938038</v>
      </c>
      <c r="Q2521" t="s">
        <v>285</v>
      </c>
      <c r="R2521" t="s">
        <v>285</v>
      </c>
    </row>
    <row r="2522" spans="1:18" hidden="1">
      <c r="A2522" t="s">
        <v>353</v>
      </c>
      <c r="B2522">
        <v>16713</v>
      </c>
      <c r="C2522" t="s">
        <v>293</v>
      </c>
      <c r="D2522">
        <v>6215760</v>
      </c>
      <c r="E2522" t="s">
        <v>285</v>
      </c>
      <c r="F2522" t="s">
        <v>285</v>
      </c>
      <c r="G2522">
        <v>1099065</v>
      </c>
      <c r="H2522" t="s">
        <v>285</v>
      </c>
      <c r="I2522" t="s">
        <v>285</v>
      </c>
      <c r="J2522">
        <v>118457</v>
      </c>
      <c r="K2522" t="s">
        <v>285</v>
      </c>
      <c r="L2522" t="s">
        <v>285</v>
      </c>
      <c r="M2522">
        <v>1785168</v>
      </c>
      <c r="N2522" t="s">
        <v>285</v>
      </c>
      <c r="O2522" t="s">
        <v>285</v>
      </c>
      <c r="P2522">
        <v>3213070</v>
      </c>
      <c r="Q2522" t="s">
        <v>285</v>
      </c>
      <c r="R2522" t="s">
        <v>285</v>
      </c>
    </row>
    <row r="2523" spans="1:18" hidden="1">
      <c r="A2523" t="s">
        <v>353</v>
      </c>
      <c r="B2523">
        <v>16713</v>
      </c>
      <c r="C2523" t="s">
        <v>294</v>
      </c>
      <c r="D2523">
        <v>6264125</v>
      </c>
      <c r="E2523" t="s">
        <v>285</v>
      </c>
      <c r="F2523" t="s">
        <v>285</v>
      </c>
      <c r="G2523">
        <v>1079879</v>
      </c>
      <c r="H2523" t="s">
        <v>285</v>
      </c>
      <c r="I2523" t="s">
        <v>285</v>
      </c>
      <c r="J2523">
        <v>113508</v>
      </c>
      <c r="K2523" t="s">
        <v>285</v>
      </c>
      <c r="L2523" t="s">
        <v>285</v>
      </c>
      <c r="M2523">
        <v>1794259</v>
      </c>
      <c r="N2523" t="s">
        <v>285</v>
      </c>
      <c r="O2523" t="s">
        <v>285</v>
      </c>
      <c r="P2523">
        <v>3276479</v>
      </c>
      <c r="Q2523" t="s">
        <v>285</v>
      </c>
      <c r="R2523" t="s">
        <v>285</v>
      </c>
    </row>
    <row r="2524" spans="1:18" hidden="1">
      <c r="A2524" t="s">
        <v>353</v>
      </c>
      <c r="B2524">
        <v>16713</v>
      </c>
      <c r="C2524" t="s">
        <v>295</v>
      </c>
      <c r="D2524">
        <v>6623044</v>
      </c>
      <c r="E2524" t="s">
        <v>285</v>
      </c>
      <c r="F2524" t="s">
        <v>285</v>
      </c>
      <c r="G2524">
        <v>1094556</v>
      </c>
      <c r="H2524" t="s">
        <v>285</v>
      </c>
      <c r="I2524" t="s">
        <v>285</v>
      </c>
      <c r="J2524">
        <v>105302</v>
      </c>
      <c r="K2524" t="s">
        <v>285</v>
      </c>
      <c r="L2524" t="s">
        <v>285</v>
      </c>
      <c r="M2524">
        <v>1878653</v>
      </c>
      <c r="N2524" t="s">
        <v>285</v>
      </c>
      <c r="O2524" t="s">
        <v>285</v>
      </c>
      <c r="P2524">
        <v>3544533</v>
      </c>
      <c r="Q2524" t="s">
        <v>285</v>
      </c>
      <c r="R2524" t="s">
        <v>285</v>
      </c>
    </row>
    <row r="2525" spans="1:18" hidden="1">
      <c r="A2525" t="s">
        <v>353</v>
      </c>
      <c r="B2525">
        <v>16713</v>
      </c>
      <c r="C2525" t="s">
        <v>296</v>
      </c>
      <c r="D2525">
        <v>6545618</v>
      </c>
      <c r="E2525" t="s">
        <v>285</v>
      </c>
      <c r="F2525" t="s">
        <v>285</v>
      </c>
      <c r="G2525">
        <v>1076393</v>
      </c>
      <c r="H2525" t="s">
        <v>285</v>
      </c>
      <c r="I2525" t="s">
        <v>285</v>
      </c>
      <c r="J2525">
        <v>101954</v>
      </c>
      <c r="K2525" t="s">
        <v>285</v>
      </c>
      <c r="L2525" t="s">
        <v>285</v>
      </c>
      <c r="M2525">
        <v>1904151</v>
      </c>
      <c r="N2525" t="s">
        <v>285</v>
      </c>
      <c r="O2525" t="s">
        <v>285</v>
      </c>
      <c r="P2525">
        <v>3463120</v>
      </c>
      <c r="Q2525" t="s">
        <v>285</v>
      </c>
      <c r="R2525" t="s">
        <v>285</v>
      </c>
    </row>
    <row r="2526" spans="1:18" hidden="1">
      <c r="A2526" t="s">
        <v>353</v>
      </c>
      <c r="B2526">
        <v>16713</v>
      </c>
      <c r="C2526" t="s">
        <v>297</v>
      </c>
      <c r="D2526">
        <v>6632967</v>
      </c>
      <c r="E2526" t="s">
        <v>285</v>
      </c>
      <c r="F2526" t="s">
        <v>285</v>
      </c>
      <c r="G2526">
        <v>1033680</v>
      </c>
      <c r="H2526" t="s">
        <v>285</v>
      </c>
      <c r="I2526" t="s">
        <v>285</v>
      </c>
      <c r="J2526">
        <v>106733</v>
      </c>
      <c r="K2526" t="s">
        <v>285</v>
      </c>
      <c r="L2526" t="s">
        <v>285</v>
      </c>
      <c r="M2526">
        <v>1941729</v>
      </c>
      <c r="N2526" t="s">
        <v>285</v>
      </c>
      <c r="O2526" t="s">
        <v>285</v>
      </c>
      <c r="P2526">
        <v>3550825</v>
      </c>
      <c r="Q2526" t="s">
        <v>285</v>
      </c>
      <c r="R2526" t="s">
        <v>285</v>
      </c>
    </row>
    <row r="2527" spans="1:18" hidden="1">
      <c r="A2527" t="s">
        <v>353</v>
      </c>
      <c r="B2527">
        <v>16713</v>
      </c>
      <c r="C2527" t="s">
        <v>298</v>
      </c>
      <c r="D2527">
        <v>6948287</v>
      </c>
      <c r="E2527" t="s">
        <v>285</v>
      </c>
      <c r="F2527" t="s">
        <v>285</v>
      </c>
      <c r="G2527">
        <v>1092902</v>
      </c>
      <c r="H2527" t="s">
        <v>285</v>
      </c>
      <c r="I2527" t="s">
        <v>285</v>
      </c>
      <c r="J2527">
        <v>108382</v>
      </c>
      <c r="K2527" t="s">
        <v>285</v>
      </c>
      <c r="L2527" t="s">
        <v>285</v>
      </c>
      <c r="M2527">
        <v>2000312</v>
      </c>
      <c r="N2527" t="s">
        <v>285</v>
      </c>
      <c r="O2527" t="s">
        <v>285</v>
      </c>
      <c r="P2527">
        <v>3746691</v>
      </c>
      <c r="Q2527" t="s">
        <v>285</v>
      </c>
      <c r="R2527" t="s">
        <v>285</v>
      </c>
    </row>
    <row r="2528" spans="1:18" hidden="1">
      <c r="A2528" t="s">
        <v>353</v>
      </c>
      <c r="B2528">
        <v>16713</v>
      </c>
      <c r="C2528" t="s">
        <v>299</v>
      </c>
      <c r="D2528">
        <v>6677073</v>
      </c>
      <c r="E2528" t="s">
        <v>285</v>
      </c>
      <c r="F2528" t="s">
        <v>285</v>
      </c>
      <c r="G2528">
        <v>1041564</v>
      </c>
      <c r="H2528" t="s">
        <v>285</v>
      </c>
      <c r="I2528" t="s">
        <v>285</v>
      </c>
      <c r="J2528">
        <v>107734</v>
      </c>
      <c r="K2528" t="s">
        <v>285</v>
      </c>
      <c r="L2528" t="s">
        <v>285</v>
      </c>
      <c r="M2528">
        <v>1990830</v>
      </c>
      <c r="N2528" t="s">
        <v>285</v>
      </c>
      <c r="O2528" t="s">
        <v>285</v>
      </c>
      <c r="P2528">
        <v>3536945</v>
      </c>
      <c r="Q2528" t="s">
        <v>285</v>
      </c>
      <c r="R2528" t="s">
        <v>285</v>
      </c>
    </row>
    <row r="2529" spans="1:18" hidden="1">
      <c r="A2529" t="s">
        <v>353</v>
      </c>
      <c r="B2529">
        <v>16713</v>
      </c>
      <c r="C2529" t="s">
        <v>300</v>
      </c>
      <c r="D2529">
        <v>6756262</v>
      </c>
      <c r="E2529" t="s">
        <v>285</v>
      </c>
      <c r="F2529" t="s">
        <v>285</v>
      </c>
      <c r="G2529">
        <v>1036573</v>
      </c>
      <c r="H2529" t="s">
        <v>285</v>
      </c>
      <c r="I2529" t="s">
        <v>285</v>
      </c>
      <c r="J2529">
        <v>106734</v>
      </c>
      <c r="K2529" t="s">
        <v>285</v>
      </c>
      <c r="L2529" t="s">
        <v>285</v>
      </c>
      <c r="M2529">
        <v>2009295</v>
      </c>
      <c r="N2529" t="s">
        <v>285</v>
      </c>
      <c r="O2529" t="s">
        <v>285</v>
      </c>
      <c r="P2529">
        <v>3603660</v>
      </c>
      <c r="Q2529" t="s">
        <v>285</v>
      </c>
      <c r="R2529" t="s">
        <v>285</v>
      </c>
    </row>
    <row r="2530" spans="1:18" hidden="1">
      <c r="A2530" t="s">
        <v>353</v>
      </c>
      <c r="B2530">
        <v>16713</v>
      </c>
      <c r="C2530" t="s">
        <v>301</v>
      </c>
      <c r="D2530">
        <v>6545582</v>
      </c>
      <c r="E2530" t="s">
        <v>285</v>
      </c>
      <c r="F2530" t="s">
        <v>285</v>
      </c>
      <c r="G2530">
        <v>1035284</v>
      </c>
      <c r="H2530" t="s">
        <v>285</v>
      </c>
      <c r="I2530" t="s">
        <v>285</v>
      </c>
      <c r="J2530">
        <v>103350</v>
      </c>
      <c r="K2530" t="s">
        <v>285</v>
      </c>
      <c r="L2530" t="s">
        <v>285</v>
      </c>
      <c r="M2530">
        <v>2019799</v>
      </c>
      <c r="N2530" t="s">
        <v>285</v>
      </c>
      <c r="O2530" t="s">
        <v>285</v>
      </c>
      <c r="P2530">
        <v>3387149</v>
      </c>
      <c r="Q2530" t="s">
        <v>285</v>
      </c>
      <c r="R2530" t="s">
        <v>285</v>
      </c>
    </row>
    <row r="2531" spans="1:18" hidden="1">
      <c r="A2531" t="s">
        <v>353</v>
      </c>
      <c r="B2531">
        <v>16713</v>
      </c>
      <c r="C2531" t="s">
        <v>302</v>
      </c>
      <c r="D2531">
        <v>6728271</v>
      </c>
      <c r="E2531" t="s">
        <v>285</v>
      </c>
      <c r="F2531" t="s">
        <v>285</v>
      </c>
      <c r="G2531">
        <v>1034047</v>
      </c>
      <c r="H2531" t="s">
        <v>285</v>
      </c>
      <c r="I2531" t="s">
        <v>285</v>
      </c>
      <c r="J2531">
        <v>105828</v>
      </c>
      <c r="K2531" t="s">
        <v>285</v>
      </c>
      <c r="L2531" t="s">
        <v>285</v>
      </c>
      <c r="M2531">
        <v>2056290</v>
      </c>
      <c r="N2531" t="s">
        <v>285</v>
      </c>
      <c r="O2531" t="s">
        <v>285</v>
      </c>
      <c r="P2531">
        <v>3532106</v>
      </c>
      <c r="Q2531" t="s">
        <v>285</v>
      </c>
      <c r="R2531" t="s">
        <v>285</v>
      </c>
    </row>
    <row r="2532" spans="1:18" hidden="1">
      <c r="A2532" t="s">
        <v>353</v>
      </c>
      <c r="B2532">
        <v>16713</v>
      </c>
      <c r="C2532" t="s">
        <v>303</v>
      </c>
      <c r="D2532">
        <v>6612544</v>
      </c>
      <c r="E2532" t="s">
        <v>285</v>
      </c>
      <c r="F2532" t="s">
        <v>285</v>
      </c>
      <c r="G2532">
        <v>1018654</v>
      </c>
      <c r="H2532" t="s">
        <v>285</v>
      </c>
      <c r="I2532" t="s">
        <v>285</v>
      </c>
      <c r="J2532">
        <v>104301</v>
      </c>
      <c r="K2532" t="s">
        <v>285</v>
      </c>
      <c r="L2532" t="s">
        <v>285</v>
      </c>
      <c r="M2532">
        <v>2062155</v>
      </c>
      <c r="N2532" t="s">
        <v>285</v>
      </c>
      <c r="O2532" t="s">
        <v>285</v>
      </c>
      <c r="P2532">
        <v>3427434</v>
      </c>
      <c r="Q2532" t="s">
        <v>285</v>
      </c>
      <c r="R2532" t="s">
        <v>285</v>
      </c>
    </row>
    <row r="2533" spans="1:18" hidden="1">
      <c r="A2533" t="s">
        <v>353</v>
      </c>
      <c r="B2533">
        <v>16713</v>
      </c>
      <c r="C2533" t="s">
        <v>304</v>
      </c>
      <c r="D2533">
        <v>6558388</v>
      </c>
      <c r="E2533" t="s">
        <v>285</v>
      </c>
      <c r="F2533" t="s">
        <v>285</v>
      </c>
      <c r="G2533">
        <v>1031237</v>
      </c>
      <c r="H2533" t="s">
        <v>285</v>
      </c>
      <c r="I2533" t="s">
        <v>285</v>
      </c>
      <c r="J2533">
        <v>112933</v>
      </c>
      <c r="K2533" t="s">
        <v>285</v>
      </c>
      <c r="L2533" t="s">
        <v>285</v>
      </c>
      <c r="M2533">
        <v>2046089</v>
      </c>
      <c r="N2533" t="s">
        <v>285</v>
      </c>
      <c r="O2533" t="s">
        <v>285</v>
      </c>
      <c r="P2533">
        <v>3368129</v>
      </c>
      <c r="Q2533" t="s">
        <v>285</v>
      </c>
      <c r="R2533" t="s">
        <v>285</v>
      </c>
    </row>
    <row r="2534" spans="1:18" hidden="1">
      <c r="A2534" t="s">
        <v>353</v>
      </c>
      <c r="B2534">
        <v>16713</v>
      </c>
      <c r="C2534" t="s">
        <v>305</v>
      </c>
      <c r="D2534">
        <v>6194358</v>
      </c>
      <c r="E2534" t="s">
        <v>285</v>
      </c>
      <c r="F2534" t="s">
        <v>285</v>
      </c>
      <c r="G2534">
        <v>901053</v>
      </c>
      <c r="H2534" t="s">
        <v>285</v>
      </c>
      <c r="I2534" t="s">
        <v>285</v>
      </c>
      <c r="J2534">
        <v>97430</v>
      </c>
      <c r="K2534" t="s">
        <v>285</v>
      </c>
      <c r="L2534" t="s">
        <v>285</v>
      </c>
      <c r="M2534">
        <v>1979143</v>
      </c>
      <c r="N2534" t="s">
        <v>285</v>
      </c>
      <c r="O2534" t="s">
        <v>285</v>
      </c>
      <c r="P2534">
        <v>3216732</v>
      </c>
      <c r="Q2534" t="s">
        <v>285</v>
      </c>
      <c r="R2534" t="s">
        <v>285</v>
      </c>
    </row>
    <row r="2535" spans="1:18" hidden="1">
      <c r="A2535" t="s">
        <v>353</v>
      </c>
      <c r="B2535">
        <v>16713</v>
      </c>
      <c r="C2535" t="s">
        <v>306</v>
      </c>
      <c r="D2535">
        <v>6135509</v>
      </c>
      <c r="E2535" t="s">
        <v>285</v>
      </c>
      <c r="F2535" t="s">
        <v>285</v>
      </c>
      <c r="G2535">
        <v>899021</v>
      </c>
      <c r="H2535" t="s">
        <v>285</v>
      </c>
      <c r="I2535" t="s">
        <v>285</v>
      </c>
      <c r="J2535">
        <v>99821</v>
      </c>
      <c r="K2535" t="s">
        <v>285</v>
      </c>
      <c r="L2535" t="s">
        <v>285</v>
      </c>
      <c r="M2535">
        <v>1958326</v>
      </c>
      <c r="N2535" t="s">
        <v>285</v>
      </c>
      <c r="O2535" t="s">
        <v>285</v>
      </c>
      <c r="P2535">
        <v>3178341</v>
      </c>
      <c r="Q2535" t="s">
        <v>285</v>
      </c>
      <c r="R2535" t="s">
        <v>285</v>
      </c>
    </row>
    <row r="2536" spans="1:18" hidden="1">
      <c r="A2536" t="s">
        <v>353</v>
      </c>
      <c r="B2536">
        <v>16713</v>
      </c>
      <c r="C2536" t="s">
        <v>307</v>
      </c>
      <c r="D2536">
        <v>5939028</v>
      </c>
      <c r="E2536" t="s">
        <v>285</v>
      </c>
      <c r="F2536" t="s">
        <v>285</v>
      </c>
      <c r="G2536">
        <v>888817</v>
      </c>
      <c r="H2536" t="s">
        <v>285</v>
      </c>
      <c r="I2536" t="s">
        <v>285</v>
      </c>
      <c r="J2536">
        <v>96898</v>
      </c>
      <c r="K2536" t="s">
        <v>285</v>
      </c>
      <c r="L2536" t="s">
        <v>285</v>
      </c>
      <c r="M2536">
        <v>1926460</v>
      </c>
      <c r="N2536" t="s">
        <v>285</v>
      </c>
      <c r="O2536" t="s">
        <v>285</v>
      </c>
      <c r="P2536">
        <v>3026853</v>
      </c>
      <c r="Q2536" t="s">
        <v>285</v>
      </c>
      <c r="R2536" t="s">
        <v>285</v>
      </c>
    </row>
    <row r="2537" spans="1:18" hidden="1">
      <c r="A2537" t="s">
        <v>353</v>
      </c>
      <c r="B2537">
        <v>16713</v>
      </c>
      <c r="C2537" t="s">
        <v>308</v>
      </c>
      <c r="D2537">
        <v>5832158</v>
      </c>
      <c r="E2537" t="s">
        <v>285</v>
      </c>
      <c r="F2537" t="s">
        <v>285</v>
      </c>
      <c r="G2537">
        <v>874475</v>
      </c>
      <c r="H2537" t="s">
        <v>285</v>
      </c>
      <c r="I2537" t="s">
        <v>285</v>
      </c>
      <c r="J2537">
        <v>95934</v>
      </c>
      <c r="K2537" t="s">
        <v>285</v>
      </c>
      <c r="L2537" t="s">
        <v>285</v>
      </c>
      <c r="M2537">
        <v>1950592</v>
      </c>
      <c r="N2537" t="s">
        <v>285</v>
      </c>
      <c r="O2537" t="s">
        <v>285</v>
      </c>
      <c r="P2537">
        <v>2911157</v>
      </c>
      <c r="Q2537" t="s">
        <v>285</v>
      </c>
      <c r="R2537" t="s">
        <v>285</v>
      </c>
    </row>
    <row r="2538" spans="1:18" hidden="1">
      <c r="A2538" t="s">
        <v>353</v>
      </c>
      <c r="B2538">
        <v>16713</v>
      </c>
      <c r="C2538" t="s">
        <v>309</v>
      </c>
      <c r="D2538">
        <v>5756749</v>
      </c>
      <c r="E2538" t="s">
        <v>285</v>
      </c>
      <c r="F2538" t="s">
        <v>285</v>
      </c>
      <c r="G2538">
        <v>900126</v>
      </c>
      <c r="H2538" t="s">
        <v>285</v>
      </c>
      <c r="I2538" t="s">
        <v>285</v>
      </c>
      <c r="J2538">
        <v>104133</v>
      </c>
      <c r="K2538" t="s">
        <v>285</v>
      </c>
      <c r="L2538" t="s">
        <v>285</v>
      </c>
      <c r="M2538">
        <v>1961051</v>
      </c>
      <c r="N2538" t="s">
        <v>285</v>
      </c>
      <c r="O2538" t="s">
        <v>285</v>
      </c>
      <c r="P2538">
        <v>2791439</v>
      </c>
      <c r="Q2538" t="s">
        <v>285</v>
      </c>
      <c r="R2538" t="s">
        <v>285</v>
      </c>
    </row>
    <row r="2539" spans="1:18" hidden="1">
      <c r="A2539" t="s">
        <v>353</v>
      </c>
      <c r="B2539">
        <v>16713</v>
      </c>
      <c r="C2539" t="s">
        <v>310</v>
      </c>
      <c r="D2539">
        <v>5750714</v>
      </c>
      <c r="E2539" t="s">
        <v>285</v>
      </c>
      <c r="F2539" t="s">
        <v>285</v>
      </c>
      <c r="G2539">
        <v>901628</v>
      </c>
      <c r="H2539" t="s">
        <v>285</v>
      </c>
      <c r="I2539" t="s">
        <v>285</v>
      </c>
      <c r="J2539">
        <v>102001</v>
      </c>
      <c r="K2539" t="s">
        <v>285</v>
      </c>
      <c r="L2539" t="s">
        <v>285</v>
      </c>
      <c r="M2539">
        <v>1991310</v>
      </c>
      <c r="N2539" t="s">
        <v>285</v>
      </c>
      <c r="O2539" t="s">
        <v>285</v>
      </c>
      <c r="P2539">
        <v>2755775</v>
      </c>
      <c r="Q2539" t="s">
        <v>285</v>
      </c>
      <c r="R2539" t="s">
        <v>285</v>
      </c>
    </row>
    <row r="2540" spans="1:18" hidden="1">
      <c r="A2540" t="s">
        <v>353</v>
      </c>
      <c r="B2540">
        <v>16713</v>
      </c>
      <c r="C2540" t="s">
        <v>311</v>
      </c>
      <c r="D2540">
        <v>5578069</v>
      </c>
      <c r="E2540" t="s">
        <v>285</v>
      </c>
      <c r="F2540" t="s">
        <v>285</v>
      </c>
      <c r="G2540">
        <v>902298</v>
      </c>
      <c r="H2540" t="s">
        <v>285</v>
      </c>
      <c r="I2540" t="s">
        <v>285</v>
      </c>
      <c r="J2540">
        <v>99040</v>
      </c>
      <c r="K2540" t="s">
        <v>285</v>
      </c>
      <c r="L2540" t="s">
        <v>285</v>
      </c>
      <c r="M2540">
        <v>1970672</v>
      </c>
      <c r="N2540" t="s">
        <v>285</v>
      </c>
      <c r="O2540" t="s">
        <v>285</v>
      </c>
      <c r="P2540">
        <v>2606059</v>
      </c>
      <c r="Q2540" t="s">
        <v>285</v>
      </c>
      <c r="R2540" t="s">
        <v>285</v>
      </c>
    </row>
    <row r="2541" spans="1:18" hidden="1">
      <c r="A2541" t="s">
        <v>353</v>
      </c>
      <c r="B2541">
        <v>16713</v>
      </c>
      <c r="C2541" t="s">
        <v>312</v>
      </c>
      <c r="D2541">
        <v>5257526</v>
      </c>
      <c r="E2541" t="s">
        <v>285</v>
      </c>
      <c r="F2541" t="s">
        <v>285</v>
      </c>
      <c r="G2541">
        <v>920799</v>
      </c>
      <c r="H2541" t="s">
        <v>285</v>
      </c>
      <c r="I2541" t="s">
        <v>285</v>
      </c>
      <c r="J2541">
        <v>95564</v>
      </c>
      <c r="K2541" t="s">
        <v>285</v>
      </c>
      <c r="L2541" t="s">
        <v>285</v>
      </c>
      <c r="M2541">
        <v>1921745</v>
      </c>
      <c r="N2541" t="s">
        <v>285</v>
      </c>
      <c r="O2541" t="s">
        <v>285</v>
      </c>
      <c r="P2541">
        <v>2319418</v>
      </c>
      <c r="Q2541" t="s">
        <v>285</v>
      </c>
      <c r="R2541" t="s">
        <v>285</v>
      </c>
    </row>
    <row r="2542" spans="1:18" hidden="1">
      <c r="A2542" t="s">
        <v>353</v>
      </c>
      <c r="B2542">
        <v>16713</v>
      </c>
      <c r="C2542" t="s">
        <v>313</v>
      </c>
      <c r="D2542">
        <v>5259890</v>
      </c>
      <c r="E2542" t="s">
        <v>285</v>
      </c>
      <c r="F2542" t="s">
        <v>285</v>
      </c>
      <c r="G2542">
        <v>899144</v>
      </c>
      <c r="H2542" t="s">
        <v>285</v>
      </c>
      <c r="I2542" t="s">
        <v>285</v>
      </c>
      <c r="J2542">
        <v>96246</v>
      </c>
      <c r="K2542" t="s">
        <v>285</v>
      </c>
      <c r="L2542" t="s">
        <v>285</v>
      </c>
      <c r="M2542">
        <v>1925398</v>
      </c>
      <c r="N2542" t="s">
        <v>285</v>
      </c>
      <c r="O2542" t="s">
        <v>285</v>
      </c>
      <c r="P2542">
        <v>2339102</v>
      </c>
      <c r="Q2542" t="s">
        <v>285</v>
      </c>
      <c r="R2542" t="s">
        <v>285</v>
      </c>
    </row>
    <row r="2543" spans="1:18" hidden="1">
      <c r="A2543" t="s">
        <v>353</v>
      </c>
      <c r="B2543">
        <v>16713</v>
      </c>
      <c r="C2543" t="s">
        <v>314</v>
      </c>
      <c r="D2543">
        <v>5318597</v>
      </c>
      <c r="E2543" t="s">
        <v>285</v>
      </c>
      <c r="F2543" t="s">
        <v>285</v>
      </c>
      <c r="G2543">
        <v>898411</v>
      </c>
      <c r="H2543" t="s">
        <v>285</v>
      </c>
      <c r="I2543" t="s">
        <v>285</v>
      </c>
      <c r="J2543">
        <v>97767</v>
      </c>
      <c r="K2543" t="s">
        <v>285</v>
      </c>
      <c r="L2543" t="s">
        <v>285</v>
      </c>
      <c r="M2543">
        <v>1936060</v>
      </c>
      <c r="N2543" t="s">
        <v>285</v>
      </c>
      <c r="O2543" t="s">
        <v>285</v>
      </c>
      <c r="P2543">
        <v>2386359</v>
      </c>
      <c r="Q2543" t="s">
        <v>285</v>
      </c>
      <c r="R2543" t="s">
        <v>285</v>
      </c>
    </row>
    <row r="2544" spans="1:18" hidden="1">
      <c r="A2544" t="s">
        <v>353</v>
      </c>
      <c r="B2544">
        <v>16713</v>
      </c>
      <c r="C2544" t="s">
        <v>315</v>
      </c>
      <c r="D2544">
        <v>5194347</v>
      </c>
      <c r="E2544" t="s">
        <v>285</v>
      </c>
      <c r="F2544" t="s">
        <v>285</v>
      </c>
      <c r="G2544">
        <v>892201</v>
      </c>
      <c r="H2544" t="s">
        <v>285</v>
      </c>
      <c r="I2544" t="s">
        <v>285</v>
      </c>
      <c r="J2544">
        <v>97156</v>
      </c>
      <c r="K2544" t="s">
        <v>285</v>
      </c>
      <c r="L2544" t="s">
        <v>285</v>
      </c>
      <c r="M2544">
        <v>1942829</v>
      </c>
      <c r="N2544" t="s">
        <v>285</v>
      </c>
      <c r="O2544" t="s">
        <v>285</v>
      </c>
      <c r="P2544">
        <v>2262161</v>
      </c>
      <c r="Q2544" t="s">
        <v>285</v>
      </c>
      <c r="R2544" t="s">
        <v>285</v>
      </c>
    </row>
    <row r="2545" spans="1:18" hidden="1">
      <c r="A2545" t="s">
        <v>353</v>
      </c>
      <c r="B2545">
        <v>16713</v>
      </c>
      <c r="C2545" t="s">
        <v>316</v>
      </c>
      <c r="D2545">
        <v>4991378</v>
      </c>
      <c r="E2545" t="s">
        <v>285</v>
      </c>
      <c r="F2545" t="s">
        <v>285</v>
      </c>
      <c r="G2545">
        <v>912265</v>
      </c>
      <c r="H2545" t="s">
        <v>285</v>
      </c>
      <c r="I2545" t="s">
        <v>285</v>
      </c>
      <c r="J2545">
        <v>100327</v>
      </c>
      <c r="K2545" t="s">
        <v>285</v>
      </c>
      <c r="L2545" t="s">
        <v>285</v>
      </c>
      <c r="M2545">
        <v>1886388</v>
      </c>
      <c r="N2545" t="s">
        <v>285</v>
      </c>
      <c r="O2545" t="s">
        <v>285</v>
      </c>
      <c r="P2545">
        <v>2092398</v>
      </c>
      <c r="Q2545" t="s">
        <v>285</v>
      </c>
      <c r="R2545" t="s">
        <v>285</v>
      </c>
    </row>
    <row r="2546" spans="1:18" hidden="1">
      <c r="A2546" t="s">
        <v>353</v>
      </c>
      <c r="B2546">
        <v>16713</v>
      </c>
      <c r="C2546" t="s">
        <v>317</v>
      </c>
      <c r="D2546">
        <v>4940442</v>
      </c>
      <c r="E2546" t="s">
        <v>285</v>
      </c>
      <c r="F2546" t="s">
        <v>285</v>
      </c>
      <c r="G2546">
        <v>915932</v>
      </c>
      <c r="H2546" t="s">
        <v>285</v>
      </c>
      <c r="I2546" t="s">
        <v>285</v>
      </c>
      <c r="J2546">
        <v>90387</v>
      </c>
      <c r="K2546" t="s">
        <v>285</v>
      </c>
      <c r="L2546" t="s">
        <v>285</v>
      </c>
      <c r="M2546">
        <v>1891074</v>
      </c>
      <c r="N2546" t="s">
        <v>285</v>
      </c>
      <c r="O2546" t="s">
        <v>285</v>
      </c>
      <c r="P2546">
        <v>2043049</v>
      </c>
      <c r="Q2546" t="s">
        <v>285</v>
      </c>
      <c r="R2546" t="s">
        <v>285</v>
      </c>
    </row>
    <row r="2547" spans="1:18" hidden="1">
      <c r="A2547" t="s">
        <v>353</v>
      </c>
      <c r="B2547">
        <v>16713</v>
      </c>
      <c r="C2547" t="s">
        <v>318</v>
      </c>
      <c r="D2547">
        <v>4759473</v>
      </c>
      <c r="E2547" t="s">
        <v>285</v>
      </c>
      <c r="F2547" t="s">
        <v>285</v>
      </c>
      <c r="G2547">
        <v>926588</v>
      </c>
      <c r="H2547" t="s">
        <v>285</v>
      </c>
      <c r="I2547" t="s">
        <v>285</v>
      </c>
      <c r="J2547">
        <v>94201</v>
      </c>
      <c r="K2547" t="s">
        <v>285</v>
      </c>
      <c r="L2547" t="s">
        <v>285</v>
      </c>
      <c r="M2547">
        <v>1808075</v>
      </c>
      <c r="N2547" t="s">
        <v>285</v>
      </c>
      <c r="O2547" t="s">
        <v>285</v>
      </c>
      <c r="P2547">
        <v>1930609</v>
      </c>
      <c r="Q2547" t="s">
        <v>285</v>
      </c>
      <c r="R2547" t="s">
        <v>285</v>
      </c>
    </row>
    <row r="2548" spans="1:18" hidden="1">
      <c r="A2548" t="s">
        <v>353</v>
      </c>
      <c r="B2548">
        <v>16713</v>
      </c>
      <c r="C2548" t="s">
        <v>319</v>
      </c>
      <c r="D2548">
        <v>4486052</v>
      </c>
      <c r="E2548" t="s">
        <v>285</v>
      </c>
      <c r="F2548" t="s">
        <v>285</v>
      </c>
      <c r="G2548">
        <v>982580</v>
      </c>
      <c r="H2548" t="s">
        <v>285</v>
      </c>
      <c r="I2548" t="s">
        <v>285</v>
      </c>
      <c r="J2548">
        <v>89965</v>
      </c>
      <c r="K2548" t="s">
        <v>285</v>
      </c>
      <c r="L2548" t="s">
        <v>285</v>
      </c>
      <c r="M2548">
        <v>1706897</v>
      </c>
      <c r="N2548" t="s">
        <v>285</v>
      </c>
      <c r="O2548" t="s">
        <v>285</v>
      </c>
      <c r="P2548">
        <v>1706610</v>
      </c>
      <c r="Q2548" t="s">
        <v>285</v>
      </c>
      <c r="R2548" t="s">
        <v>285</v>
      </c>
    </row>
    <row r="2549" spans="1:18" hidden="1">
      <c r="A2549" t="s">
        <v>353</v>
      </c>
      <c r="B2549">
        <v>16713</v>
      </c>
      <c r="C2549" t="s">
        <v>320</v>
      </c>
      <c r="D2549">
        <v>4940350</v>
      </c>
      <c r="E2549" t="s">
        <v>285</v>
      </c>
      <c r="F2549" t="s">
        <v>285</v>
      </c>
      <c r="G2549">
        <v>1036209</v>
      </c>
      <c r="H2549" t="s">
        <v>285</v>
      </c>
      <c r="I2549" t="s">
        <v>285</v>
      </c>
      <c r="J2549">
        <v>108467</v>
      </c>
      <c r="K2549" t="s">
        <v>285</v>
      </c>
      <c r="L2549" t="s">
        <v>285</v>
      </c>
      <c r="M2549">
        <v>1829687</v>
      </c>
      <c r="N2549" t="s">
        <v>285</v>
      </c>
      <c r="O2549" t="s">
        <v>285</v>
      </c>
      <c r="P2549">
        <v>1965987</v>
      </c>
      <c r="Q2549" t="s">
        <v>285</v>
      </c>
      <c r="R2549" t="s">
        <v>285</v>
      </c>
    </row>
    <row r="2550" spans="1:18" hidden="1">
      <c r="A2550" t="s">
        <v>353</v>
      </c>
      <c r="B2550">
        <v>16713</v>
      </c>
      <c r="C2550" t="s">
        <v>321</v>
      </c>
      <c r="D2550">
        <v>5044445</v>
      </c>
      <c r="E2550" t="s">
        <v>285</v>
      </c>
      <c r="F2550" t="s">
        <v>285</v>
      </c>
      <c r="G2550">
        <v>991232</v>
      </c>
      <c r="H2550" t="s">
        <v>285</v>
      </c>
      <c r="I2550" t="s">
        <v>285</v>
      </c>
      <c r="J2550">
        <v>106478</v>
      </c>
      <c r="K2550" t="s">
        <v>285</v>
      </c>
      <c r="L2550" t="s">
        <v>285</v>
      </c>
      <c r="M2550">
        <v>1831838</v>
      </c>
      <c r="N2550" t="s">
        <v>285</v>
      </c>
      <c r="O2550" t="s">
        <v>285</v>
      </c>
      <c r="P2550">
        <v>2114897</v>
      </c>
      <c r="Q2550" t="s">
        <v>285</v>
      </c>
      <c r="R2550" t="s">
        <v>285</v>
      </c>
    </row>
    <row r="2551" spans="1:18" hidden="1">
      <c r="A2551" t="s">
        <v>354</v>
      </c>
      <c r="B2551">
        <v>16721</v>
      </c>
      <c r="C2551" t="s">
        <v>244</v>
      </c>
      <c r="D2551">
        <v>11178333</v>
      </c>
      <c r="E2551">
        <v>28685</v>
      </c>
      <c r="F2551">
        <v>374608</v>
      </c>
      <c r="G2551">
        <v>1788792</v>
      </c>
      <c r="H2551">
        <v>-2214</v>
      </c>
      <c r="I2551">
        <v>-473</v>
      </c>
      <c r="J2551">
        <v>254983</v>
      </c>
      <c r="K2551">
        <v>8475</v>
      </c>
      <c r="L2551">
        <v>-770</v>
      </c>
      <c r="M2551">
        <v>2262146</v>
      </c>
      <c r="N2551">
        <v>12782</v>
      </c>
      <c r="O2551">
        <v>1921</v>
      </c>
      <c r="P2551">
        <v>6872412</v>
      </c>
      <c r="Q2551">
        <v>9642</v>
      </c>
      <c r="R2551">
        <v>373930</v>
      </c>
    </row>
    <row r="2552" spans="1:18" hidden="1">
      <c r="A2552" t="s">
        <v>354</v>
      </c>
      <c r="B2552">
        <v>16721</v>
      </c>
      <c r="C2552" t="s">
        <v>245</v>
      </c>
      <c r="D2552">
        <v>10792406</v>
      </c>
      <c r="E2552">
        <v>77168</v>
      </c>
      <c r="F2552">
        <v>600628</v>
      </c>
      <c r="G2552">
        <v>1777005</v>
      </c>
      <c r="H2552">
        <v>4532</v>
      </c>
      <c r="I2552">
        <v>-6883</v>
      </c>
      <c r="J2552">
        <v>249210</v>
      </c>
      <c r="K2552">
        <v>5731</v>
      </c>
      <c r="L2552">
        <v>-591</v>
      </c>
      <c r="M2552">
        <v>2239626</v>
      </c>
      <c r="N2552">
        <v>3839</v>
      </c>
      <c r="O2552">
        <v>16138</v>
      </c>
      <c r="P2552">
        <v>6526565</v>
      </c>
      <c r="Q2552">
        <v>63066</v>
      </c>
      <c r="R2552">
        <v>591964</v>
      </c>
    </row>
    <row r="2553" spans="1:18" hidden="1">
      <c r="A2553" t="s">
        <v>354</v>
      </c>
      <c r="B2553">
        <v>16721</v>
      </c>
      <c r="C2553" t="s">
        <v>246</v>
      </c>
      <c r="D2553">
        <v>10122413</v>
      </c>
      <c r="E2553">
        <v>2161</v>
      </c>
      <c r="F2553">
        <v>-389666</v>
      </c>
      <c r="G2553">
        <v>1763724</v>
      </c>
      <c r="H2553">
        <v>-11479</v>
      </c>
      <c r="I2553">
        <v>-18773</v>
      </c>
      <c r="J2553">
        <v>245208</v>
      </c>
      <c r="K2553">
        <v>7892</v>
      </c>
      <c r="L2553">
        <v>-4948</v>
      </c>
      <c r="M2553">
        <v>2217390</v>
      </c>
      <c r="N2553">
        <v>20539</v>
      </c>
      <c r="O2553">
        <v>-54016</v>
      </c>
      <c r="P2553">
        <v>5896091</v>
      </c>
      <c r="Q2553">
        <v>-14791</v>
      </c>
      <c r="R2553">
        <v>-311929</v>
      </c>
    </row>
    <row r="2554" spans="1:18" hidden="1">
      <c r="A2554" t="s">
        <v>354</v>
      </c>
      <c r="B2554">
        <v>16721</v>
      </c>
      <c r="C2554" t="s">
        <v>247</v>
      </c>
      <c r="D2554">
        <v>10562259</v>
      </c>
      <c r="E2554">
        <v>40287</v>
      </c>
      <c r="F2554">
        <v>-54896</v>
      </c>
      <c r="G2554">
        <v>1799609</v>
      </c>
      <c r="H2554">
        <v>-14669</v>
      </c>
      <c r="I2554">
        <v>17440</v>
      </c>
      <c r="J2554">
        <v>243702</v>
      </c>
      <c r="K2554">
        <v>-553</v>
      </c>
      <c r="L2554">
        <v>2559</v>
      </c>
      <c r="M2554">
        <v>2252877</v>
      </c>
      <c r="N2554">
        <v>28640</v>
      </c>
      <c r="O2554">
        <v>5465</v>
      </c>
      <c r="P2554">
        <v>6266071</v>
      </c>
      <c r="Q2554">
        <v>26869</v>
      </c>
      <c r="R2554">
        <v>-80360</v>
      </c>
    </row>
    <row r="2555" spans="1:18" hidden="1">
      <c r="A2555" t="s">
        <v>354</v>
      </c>
      <c r="B2555">
        <v>16721</v>
      </c>
      <c r="C2555" t="s">
        <v>248</v>
      </c>
      <c r="D2555">
        <v>10564450</v>
      </c>
      <c r="E2555">
        <v>81451</v>
      </c>
      <c r="F2555">
        <v>62022</v>
      </c>
      <c r="G2555">
        <v>1776692</v>
      </c>
      <c r="H2555">
        <v>30453</v>
      </c>
      <c r="I2555">
        <v>-2957</v>
      </c>
      <c r="J2555">
        <v>243239</v>
      </c>
      <c r="K2555">
        <v>12733</v>
      </c>
      <c r="L2555">
        <v>-572</v>
      </c>
      <c r="M2555">
        <v>2212651</v>
      </c>
      <c r="N2555">
        <v>7939</v>
      </c>
      <c r="O2555">
        <v>8721</v>
      </c>
      <c r="P2555">
        <v>6331868</v>
      </c>
      <c r="Q2555">
        <v>30326</v>
      </c>
      <c r="R2555">
        <v>56830</v>
      </c>
    </row>
    <row r="2556" spans="1:18" hidden="1">
      <c r="A2556" t="s">
        <v>354</v>
      </c>
      <c r="B2556">
        <v>16721</v>
      </c>
      <c r="C2556" t="s">
        <v>249</v>
      </c>
      <c r="D2556">
        <v>10427692</v>
      </c>
      <c r="E2556">
        <v>2681</v>
      </c>
      <c r="F2556">
        <v>-33178</v>
      </c>
      <c r="G2556">
        <v>1759354</v>
      </c>
      <c r="H2556">
        <v>-20866</v>
      </c>
      <c r="I2556">
        <v>-9600</v>
      </c>
      <c r="J2556">
        <v>233352</v>
      </c>
      <c r="K2556">
        <v>12707</v>
      </c>
      <c r="L2556">
        <v>-1866</v>
      </c>
      <c r="M2556">
        <v>2194994</v>
      </c>
      <c r="N2556">
        <v>10882</v>
      </c>
      <c r="O2556">
        <v>-2897</v>
      </c>
      <c r="P2556">
        <v>6239992</v>
      </c>
      <c r="Q2556">
        <v>-42</v>
      </c>
      <c r="R2556">
        <v>-18815</v>
      </c>
    </row>
    <row r="2557" spans="1:18" hidden="1">
      <c r="A2557" t="s">
        <v>354</v>
      </c>
      <c r="B2557">
        <v>16721</v>
      </c>
      <c r="C2557" t="s">
        <v>250</v>
      </c>
      <c r="D2557">
        <v>10440100</v>
      </c>
      <c r="E2557">
        <v>-4601</v>
      </c>
      <c r="F2557">
        <v>-26028</v>
      </c>
      <c r="G2557">
        <v>1792712</v>
      </c>
      <c r="H2557">
        <v>-12480</v>
      </c>
      <c r="I2557">
        <v>3868</v>
      </c>
      <c r="J2557">
        <v>222181</v>
      </c>
      <c r="K2557">
        <v>581</v>
      </c>
      <c r="L2557">
        <v>-1036</v>
      </c>
      <c r="M2557">
        <v>2178628</v>
      </c>
      <c r="N2557">
        <v>14867</v>
      </c>
      <c r="O2557">
        <v>6045</v>
      </c>
      <c r="P2557">
        <v>6246579</v>
      </c>
      <c r="Q2557">
        <v>-7569</v>
      </c>
      <c r="R2557">
        <v>-34905</v>
      </c>
    </row>
    <row r="2558" spans="1:18" hidden="1">
      <c r="A2558" t="s">
        <v>354</v>
      </c>
      <c r="B2558">
        <v>16721</v>
      </c>
      <c r="C2558" t="s">
        <v>251</v>
      </c>
      <c r="D2558">
        <v>10433362</v>
      </c>
      <c r="E2558">
        <v>69926</v>
      </c>
      <c r="F2558">
        <v>146853</v>
      </c>
      <c r="G2558">
        <v>1795406</v>
      </c>
      <c r="H2558">
        <v>11808</v>
      </c>
      <c r="I2558">
        <v>1470</v>
      </c>
      <c r="J2558">
        <v>223656</v>
      </c>
      <c r="K2558">
        <v>7762</v>
      </c>
      <c r="L2558">
        <v>810</v>
      </c>
      <c r="M2558">
        <v>2151419</v>
      </c>
      <c r="N2558">
        <v>10644</v>
      </c>
      <c r="O2558">
        <v>-1334</v>
      </c>
      <c r="P2558">
        <v>6262881</v>
      </c>
      <c r="Q2558">
        <v>39712</v>
      </c>
      <c r="R2558">
        <v>145907</v>
      </c>
    </row>
    <row r="2559" spans="1:18" hidden="1">
      <c r="A2559" t="s">
        <v>354</v>
      </c>
      <c r="B2559">
        <v>16721</v>
      </c>
      <c r="C2559" t="s">
        <v>252</v>
      </c>
      <c r="D2559">
        <v>10169924</v>
      </c>
      <c r="E2559">
        <v>63137</v>
      </c>
      <c r="F2559">
        <v>221793</v>
      </c>
      <c r="G2559">
        <v>1755338</v>
      </c>
      <c r="H2559">
        <v>17785</v>
      </c>
      <c r="I2559">
        <v>13014</v>
      </c>
      <c r="J2559">
        <v>217378</v>
      </c>
      <c r="K2559">
        <v>12359</v>
      </c>
      <c r="L2559">
        <v>-232</v>
      </c>
      <c r="M2559">
        <v>2139686</v>
      </c>
      <c r="N2559">
        <v>6760</v>
      </c>
      <c r="O2559">
        <v>19871</v>
      </c>
      <c r="P2559">
        <v>6057522</v>
      </c>
      <c r="Q2559">
        <v>26233</v>
      </c>
      <c r="R2559">
        <v>189140</v>
      </c>
    </row>
    <row r="2560" spans="1:18" hidden="1">
      <c r="A2560" t="s">
        <v>354</v>
      </c>
      <c r="B2560">
        <v>16721</v>
      </c>
      <c r="C2560" t="s">
        <v>253</v>
      </c>
      <c r="D2560">
        <v>9916439</v>
      </c>
      <c r="E2560">
        <v>44975</v>
      </c>
      <c r="F2560">
        <v>124136</v>
      </c>
      <c r="G2560">
        <v>1749414</v>
      </c>
      <c r="H2560">
        <v>8176</v>
      </c>
      <c r="I2560">
        <v>7577</v>
      </c>
      <c r="J2560">
        <v>206673</v>
      </c>
      <c r="K2560">
        <v>4684</v>
      </c>
      <c r="L2560">
        <v>1843</v>
      </c>
      <c r="M2560">
        <v>2105187</v>
      </c>
      <c r="N2560">
        <v>5097</v>
      </c>
      <c r="O2560">
        <v>16559</v>
      </c>
      <c r="P2560">
        <v>5855165</v>
      </c>
      <c r="Q2560">
        <v>27018</v>
      </c>
      <c r="R2560">
        <v>98157</v>
      </c>
    </row>
    <row r="2561" spans="1:18" hidden="1">
      <c r="A2561" t="s">
        <v>354</v>
      </c>
      <c r="B2561">
        <v>16721</v>
      </c>
      <c r="C2561" t="s">
        <v>254</v>
      </c>
      <c r="D2561">
        <v>9725544</v>
      </c>
      <c r="E2561">
        <v>72918</v>
      </c>
      <c r="F2561">
        <v>93244</v>
      </c>
      <c r="G2561">
        <v>1726919</v>
      </c>
      <c r="H2561">
        <v>42470</v>
      </c>
      <c r="I2561">
        <v>-10626</v>
      </c>
      <c r="J2561">
        <v>200868</v>
      </c>
      <c r="K2561">
        <v>2025</v>
      </c>
      <c r="L2561">
        <v>-1206</v>
      </c>
      <c r="M2561">
        <v>2079351</v>
      </c>
      <c r="N2561">
        <v>9771</v>
      </c>
      <c r="O2561">
        <v>-8870</v>
      </c>
      <c r="P2561">
        <v>5718406</v>
      </c>
      <c r="Q2561">
        <v>18652</v>
      </c>
      <c r="R2561">
        <v>113946</v>
      </c>
    </row>
    <row r="2562" spans="1:18" hidden="1">
      <c r="A2562" t="s">
        <v>354</v>
      </c>
      <c r="B2562">
        <v>16721</v>
      </c>
      <c r="C2562" t="s">
        <v>255</v>
      </c>
      <c r="D2562">
        <v>9543488</v>
      </c>
      <c r="E2562">
        <v>39819</v>
      </c>
      <c r="F2562">
        <v>292420</v>
      </c>
      <c r="G2562">
        <v>1685172</v>
      </c>
      <c r="H2562">
        <v>-878</v>
      </c>
      <c r="I2562">
        <v>2839</v>
      </c>
      <c r="J2562">
        <v>199039</v>
      </c>
      <c r="K2562">
        <v>2155</v>
      </c>
      <c r="L2562">
        <v>1270</v>
      </c>
      <c r="M2562">
        <v>2080629</v>
      </c>
      <c r="N2562">
        <v>4527</v>
      </c>
      <c r="O2562">
        <v>35209</v>
      </c>
      <c r="P2562">
        <v>5578648</v>
      </c>
      <c r="Q2562">
        <v>34015</v>
      </c>
      <c r="R2562">
        <v>253102</v>
      </c>
    </row>
    <row r="2563" spans="1:18" hidden="1">
      <c r="A2563" t="s">
        <v>354</v>
      </c>
      <c r="B2563">
        <v>16721</v>
      </c>
      <c r="C2563" t="s">
        <v>256</v>
      </c>
      <c r="D2563">
        <v>9236124</v>
      </c>
      <c r="E2563">
        <v>61552</v>
      </c>
      <c r="F2563">
        <v>289555</v>
      </c>
      <c r="G2563">
        <v>1695461</v>
      </c>
      <c r="H2563">
        <v>7822</v>
      </c>
      <c r="I2563">
        <v>-12586</v>
      </c>
      <c r="J2563">
        <v>199920</v>
      </c>
      <c r="K2563">
        <v>5499</v>
      </c>
      <c r="L2563">
        <v>-2499</v>
      </c>
      <c r="M2563">
        <v>2039242</v>
      </c>
      <c r="N2563">
        <v>7552</v>
      </c>
      <c r="O2563">
        <v>549</v>
      </c>
      <c r="P2563">
        <v>5301501</v>
      </c>
      <c r="Q2563">
        <v>40679</v>
      </c>
      <c r="R2563">
        <v>304091</v>
      </c>
    </row>
    <row r="2564" spans="1:18" hidden="1">
      <c r="A2564" t="s">
        <v>354</v>
      </c>
      <c r="B2564">
        <v>16721</v>
      </c>
      <c r="C2564" t="s">
        <v>257</v>
      </c>
      <c r="D2564">
        <v>8901831</v>
      </c>
      <c r="E2564">
        <v>-12685</v>
      </c>
      <c r="F2564">
        <v>-1229</v>
      </c>
      <c r="G2564">
        <v>1705051</v>
      </c>
      <c r="H2564">
        <v>-19807</v>
      </c>
      <c r="I2564">
        <v>6427</v>
      </c>
      <c r="J2564">
        <v>197564</v>
      </c>
      <c r="K2564">
        <v>2560</v>
      </c>
      <c r="L2564">
        <v>-1385</v>
      </c>
      <c r="M2564">
        <v>2029029</v>
      </c>
      <c r="N2564">
        <v>1612</v>
      </c>
      <c r="O2564">
        <v>15693</v>
      </c>
      <c r="P2564">
        <v>4970187</v>
      </c>
      <c r="Q2564">
        <v>2950</v>
      </c>
      <c r="R2564">
        <v>-21964</v>
      </c>
    </row>
    <row r="2565" spans="1:18" hidden="1">
      <c r="A2565" t="s">
        <v>354</v>
      </c>
      <c r="B2565">
        <v>16721</v>
      </c>
      <c r="C2565" t="s">
        <v>258</v>
      </c>
      <c r="D2565">
        <v>8890386</v>
      </c>
      <c r="E2565">
        <v>35658</v>
      </c>
      <c r="F2565">
        <v>-282691</v>
      </c>
      <c r="G2565">
        <v>1689678</v>
      </c>
      <c r="H2565">
        <v>28167</v>
      </c>
      <c r="I2565">
        <v>-2359</v>
      </c>
      <c r="J2565">
        <v>195702</v>
      </c>
      <c r="K2565">
        <v>4888</v>
      </c>
      <c r="L2565">
        <v>526</v>
      </c>
      <c r="M2565">
        <v>2009732</v>
      </c>
      <c r="N2565">
        <v>27335</v>
      </c>
      <c r="O2565">
        <v>767</v>
      </c>
      <c r="P2565">
        <v>4995274</v>
      </c>
      <c r="Q2565">
        <v>-24732</v>
      </c>
      <c r="R2565">
        <v>-281625</v>
      </c>
    </row>
    <row r="2566" spans="1:18" hidden="1">
      <c r="A2566" t="s">
        <v>354</v>
      </c>
      <c r="B2566">
        <v>16721</v>
      </c>
      <c r="C2566" t="s">
        <v>259</v>
      </c>
      <c r="D2566">
        <v>9116927</v>
      </c>
      <c r="E2566">
        <v>13325</v>
      </c>
      <c r="F2566">
        <v>-58201</v>
      </c>
      <c r="G2566">
        <v>1652460</v>
      </c>
      <c r="H2566">
        <v>9961</v>
      </c>
      <c r="I2566">
        <v>25979</v>
      </c>
      <c r="J2566">
        <v>190581</v>
      </c>
      <c r="K2566">
        <v>-3616</v>
      </c>
      <c r="L2566">
        <v>4757</v>
      </c>
      <c r="M2566">
        <v>1979245</v>
      </c>
      <c r="N2566">
        <v>-275</v>
      </c>
      <c r="O2566">
        <v>15083</v>
      </c>
      <c r="P2566">
        <v>5294641</v>
      </c>
      <c r="Q2566">
        <v>7255</v>
      </c>
      <c r="R2566">
        <v>-104020</v>
      </c>
    </row>
    <row r="2567" spans="1:18" hidden="1">
      <c r="A2567" t="s">
        <v>354</v>
      </c>
      <c r="B2567">
        <v>16721</v>
      </c>
      <c r="C2567" t="s">
        <v>260</v>
      </c>
      <c r="D2567">
        <v>9145536</v>
      </c>
      <c r="E2567">
        <v>22689</v>
      </c>
      <c r="F2567">
        <v>153828</v>
      </c>
      <c r="G2567">
        <v>1595923</v>
      </c>
      <c r="H2567">
        <v>-17175</v>
      </c>
      <c r="I2567">
        <v>7586</v>
      </c>
      <c r="J2567">
        <v>190657</v>
      </c>
      <c r="K2567">
        <v>4559</v>
      </c>
      <c r="L2567">
        <v>-43</v>
      </c>
      <c r="M2567">
        <v>1966103</v>
      </c>
      <c r="N2567">
        <v>7137</v>
      </c>
      <c r="O2567">
        <v>7232</v>
      </c>
      <c r="P2567">
        <v>5392853</v>
      </c>
      <c r="Q2567">
        <v>28168</v>
      </c>
      <c r="R2567">
        <v>139053</v>
      </c>
    </row>
    <row r="2568" spans="1:18" hidden="1">
      <c r="A2568" t="s">
        <v>354</v>
      </c>
      <c r="B2568">
        <v>16721</v>
      </c>
      <c r="C2568" t="s">
        <v>261</v>
      </c>
      <c r="D2568">
        <v>8944180</v>
      </c>
      <c r="E2568">
        <v>73956</v>
      </c>
      <c r="F2568">
        <v>-191917</v>
      </c>
      <c r="G2568">
        <v>1589972</v>
      </c>
      <c r="H2568">
        <v>16525</v>
      </c>
      <c r="I2568">
        <v>-10526</v>
      </c>
      <c r="J2568">
        <v>185411</v>
      </c>
      <c r="K2568">
        <v>4925</v>
      </c>
      <c r="L2568">
        <v>-3881</v>
      </c>
      <c r="M2568">
        <v>1945467</v>
      </c>
      <c r="N2568">
        <v>880</v>
      </c>
      <c r="O2568">
        <v>-35078</v>
      </c>
      <c r="P2568">
        <v>5223330</v>
      </c>
      <c r="Q2568">
        <v>51626</v>
      </c>
      <c r="R2568">
        <v>-142432</v>
      </c>
    </row>
    <row r="2569" spans="1:18" hidden="1">
      <c r="A2569" t="s">
        <v>354</v>
      </c>
      <c r="B2569">
        <v>16721</v>
      </c>
      <c r="C2569" t="s">
        <v>262</v>
      </c>
      <c r="D2569">
        <v>9081613</v>
      </c>
      <c r="E2569">
        <v>59281</v>
      </c>
      <c r="F2569">
        <v>273547</v>
      </c>
      <c r="G2569">
        <v>1588916</v>
      </c>
      <c r="H2569">
        <v>16665</v>
      </c>
      <c r="I2569">
        <v>9353</v>
      </c>
      <c r="J2569">
        <v>182475</v>
      </c>
      <c r="K2569">
        <v>1144</v>
      </c>
      <c r="L2569">
        <v>692</v>
      </c>
      <c r="M2569">
        <v>1981125</v>
      </c>
      <c r="N2569">
        <v>-7400</v>
      </c>
      <c r="O2569">
        <v>5017</v>
      </c>
      <c r="P2569">
        <v>5329097</v>
      </c>
      <c r="Q2569">
        <v>48872</v>
      </c>
      <c r="R2569">
        <v>258485</v>
      </c>
    </row>
    <row r="2570" spans="1:18" hidden="1">
      <c r="A2570" t="s">
        <v>354</v>
      </c>
      <c r="B2570">
        <v>16721</v>
      </c>
      <c r="C2570" t="s">
        <v>263</v>
      </c>
      <c r="D2570">
        <v>8744901</v>
      </c>
      <c r="E2570">
        <v>-13964</v>
      </c>
      <c r="F2570">
        <v>-79027</v>
      </c>
      <c r="G2570">
        <v>1569358</v>
      </c>
      <c r="H2570">
        <v>-21397</v>
      </c>
      <c r="I2570">
        <v>-20344</v>
      </c>
      <c r="J2570">
        <v>182437</v>
      </c>
      <c r="K2570">
        <v>7745</v>
      </c>
      <c r="L2570">
        <v>-4986</v>
      </c>
      <c r="M2570">
        <v>1983854</v>
      </c>
      <c r="N2570">
        <v>6464</v>
      </c>
      <c r="O2570">
        <v>-33212</v>
      </c>
      <c r="P2570">
        <v>5009252</v>
      </c>
      <c r="Q2570">
        <v>-6776</v>
      </c>
      <c r="R2570">
        <v>-20485</v>
      </c>
    </row>
    <row r="2571" spans="1:18" hidden="1">
      <c r="A2571" t="s">
        <v>354</v>
      </c>
      <c r="B2571">
        <v>16721</v>
      </c>
      <c r="C2571" t="s">
        <v>264</v>
      </c>
      <c r="D2571">
        <v>8831238</v>
      </c>
      <c r="E2571">
        <v>110770</v>
      </c>
      <c r="F2571">
        <v>134173</v>
      </c>
      <c r="G2571">
        <v>1618052</v>
      </c>
      <c r="H2571">
        <v>48640</v>
      </c>
      <c r="I2571">
        <v>20641</v>
      </c>
      <c r="J2571">
        <v>180604</v>
      </c>
      <c r="K2571">
        <v>4561</v>
      </c>
      <c r="L2571">
        <v>611</v>
      </c>
      <c r="M2571">
        <v>2011341</v>
      </c>
      <c r="N2571">
        <v>11786</v>
      </c>
      <c r="O2571">
        <v>27230</v>
      </c>
      <c r="P2571">
        <v>5021241</v>
      </c>
      <c r="Q2571">
        <v>45783</v>
      </c>
      <c r="R2571">
        <v>85691</v>
      </c>
    </row>
    <row r="2572" spans="1:18" hidden="1">
      <c r="A2572" t="s">
        <v>354</v>
      </c>
      <c r="B2572">
        <v>16721</v>
      </c>
      <c r="C2572" t="s">
        <v>265</v>
      </c>
      <c r="D2572">
        <v>8558269</v>
      </c>
      <c r="E2572">
        <v>35950</v>
      </c>
      <c r="F2572">
        <v>147454</v>
      </c>
      <c r="G2572">
        <v>1532521</v>
      </c>
      <c r="H2572">
        <v>15386</v>
      </c>
      <c r="I2572">
        <v>16629</v>
      </c>
      <c r="J2572">
        <v>175217</v>
      </c>
      <c r="K2572">
        <v>1151</v>
      </c>
      <c r="L2572">
        <v>401</v>
      </c>
      <c r="M2572">
        <v>1975653</v>
      </c>
      <c r="N2572">
        <v>-2635</v>
      </c>
      <c r="O2572">
        <v>36482</v>
      </c>
      <c r="P2572">
        <v>4874878</v>
      </c>
      <c r="Q2572">
        <v>22048</v>
      </c>
      <c r="R2572">
        <v>93942</v>
      </c>
    </row>
    <row r="2573" spans="1:18" hidden="1">
      <c r="A2573" t="s">
        <v>354</v>
      </c>
      <c r="B2573">
        <v>16721</v>
      </c>
      <c r="C2573" t="s">
        <v>266</v>
      </c>
      <c r="D2573">
        <v>8361532</v>
      </c>
      <c r="E2573">
        <v>46636</v>
      </c>
      <c r="F2573">
        <v>94365</v>
      </c>
      <c r="G2573">
        <v>1494106</v>
      </c>
      <c r="H2573">
        <v>-14159</v>
      </c>
      <c r="I2573">
        <v>26721</v>
      </c>
      <c r="J2573">
        <v>174331</v>
      </c>
      <c r="K2573">
        <v>900</v>
      </c>
      <c r="L2573">
        <v>1275</v>
      </c>
      <c r="M2573">
        <v>1940413</v>
      </c>
      <c r="N2573">
        <v>23235</v>
      </c>
      <c r="O2573">
        <v>38552</v>
      </c>
      <c r="P2573">
        <v>4752682</v>
      </c>
      <c r="Q2573">
        <v>36660</v>
      </c>
      <c r="R2573">
        <v>27817</v>
      </c>
    </row>
    <row r="2574" spans="1:18" hidden="1">
      <c r="A2574" t="s">
        <v>354</v>
      </c>
      <c r="B2574">
        <v>16721</v>
      </c>
      <c r="C2574" t="s">
        <v>267</v>
      </c>
      <c r="D2574">
        <v>8215480</v>
      </c>
      <c r="E2574">
        <v>45058</v>
      </c>
      <c r="F2574">
        <v>123970</v>
      </c>
      <c r="G2574">
        <v>1488683</v>
      </c>
      <c r="H2574">
        <v>26053</v>
      </c>
      <c r="I2574">
        <v>26614</v>
      </c>
      <c r="J2574">
        <v>172499</v>
      </c>
      <c r="K2574">
        <v>2365</v>
      </c>
      <c r="L2574">
        <v>139</v>
      </c>
      <c r="M2574">
        <v>1882816</v>
      </c>
      <c r="N2574">
        <v>-14629</v>
      </c>
      <c r="O2574">
        <v>8922</v>
      </c>
      <c r="P2574">
        <v>4671482</v>
      </c>
      <c r="Q2574">
        <v>31269</v>
      </c>
      <c r="R2574">
        <v>88295</v>
      </c>
    </row>
    <row r="2575" spans="1:18" hidden="1">
      <c r="A2575" t="s">
        <v>354</v>
      </c>
      <c r="B2575">
        <v>16721</v>
      </c>
      <c r="C2575" t="s">
        <v>268</v>
      </c>
      <c r="D2575">
        <v>8045329</v>
      </c>
      <c r="E2575">
        <v>16591</v>
      </c>
      <c r="F2575">
        <v>223433</v>
      </c>
      <c r="G2575">
        <v>1437447</v>
      </c>
      <c r="H2575">
        <v>13879</v>
      </c>
      <c r="I2575">
        <v>14060</v>
      </c>
      <c r="J2575">
        <v>159256</v>
      </c>
      <c r="K2575">
        <v>-705</v>
      </c>
      <c r="L2575">
        <v>2870</v>
      </c>
      <c r="M2575">
        <v>1894441</v>
      </c>
      <c r="N2575">
        <v>9575</v>
      </c>
      <c r="O2575">
        <v>23312</v>
      </c>
      <c r="P2575">
        <v>4554185</v>
      </c>
      <c r="Q2575">
        <v>-6158</v>
      </c>
      <c r="R2575">
        <v>183191</v>
      </c>
    </row>
    <row r="2576" spans="1:18" hidden="1">
      <c r="A2576" t="s">
        <v>354</v>
      </c>
      <c r="B2576">
        <v>16721</v>
      </c>
      <c r="C2576" t="s">
        <v>269</v>
      </c>
      <c r="D2576">
        <v>7795156</v>
      </c>
      <c r="E2576">
        <v>18490</v>
      </c>
      <c r="F2576">
        <v>-233423</v>
      </c>
      <c r="G2576">
        <v>1409551</v>
      </c>
      <c r="H2576">
        <v>16202</v>
      </c>
      <c r="I2576">
        <v>-9721</v>
      </c>
      <c r="J2576">
        <v>153968</v>
      </c>
      <c r="K2576">
        <v>-817</v>
      </c>
      <c r="L2576">
        <v>-4635</v>
      </c>
      <c r="M2576">
        <v>1855560</v>
      </c>
      <c r="N2576">
        <v>6826</v>
      </c>
      <c r="O2576">
        <v>-28677</v>
      </c>
      <c r="P2576">
        <v>4376077</v>
      </c>
      <c r="Q2576">
        <v>-3721</v>
      </c>
      <c r="R2576">
        <v>-190390</v>
      </c>
    </row>
    <row r="2577" spans="1:18" hidden="1">
      <c r="A2577" t="s">
        <v>354</v>
      </c>
      <c r="B2577">
        <v>16721</v>
      </c>
      <c r="C2577" t="s">
        <v>270</v>
      </c>
      <c r="D2577">
        <v>8005897</v>
      </c>
      <c r="E2577">
        <v>39551</v>
      </c>
      <c r="F2577">
        <v>156379</v>
      </c>
      <c r="G2577">
        <v>1411813</v>
      </c>
      <c r="H2577">
        <v>-2359</v>
      </c>
      <c r="I2577">
        <v>8898</v>
      </c>
      <c r="J2577">
        <v>157840</v>
      </c>
      <c r="K2577">
        <v>8904</v>
      </c>
      <c r="L2577">
        <v>313</v>
      </c>
      <c r="M2577">
        <v>1880438</v>
      </c>
      <c r="N2577">
        <v>10569</v>
      </c>
      <c r="O2577">
        <v>20285</v>
      </c>
      <c r="P2577">
        <v>4555806</v>
      </c>
      <c r="Q2577">
        <v>22437</v>
      </c>
      <c r="R2577">
        <v>126883</v>
      </c>
    </row>
    <row r="2578" spans="1:18" hidden="1">
      <c r="A2578" t="s">
        <v>354</v>
      </c>
      <c r="B2578">
        <v>16721</v>
      </c>
      <c r="C2578" t="s">
        <v>271</v>
      </c>
      <c r="D2578">
        <v>7776741</v>
      </c>
      <c r="E2578">
        <v>37620</v>
      </c>
      <c r="F2578">
        <v>188510</v>
      </c>
      <c r="G2578">
        <v>1389731</v>
      </c>
      <c r="H2578">
        <v>25958</v>
      </c>
      <c r="I2578">
        <v>-370</v>
      </c>
      <c r="J2578">
        <v>149285</v>
      </c>
      <c r="K2578">
        <v>-2420</v>
      </c>
      <c r="L2578">
        <v>-2187</v>
      </c>
      <c r="M2578">
        <v>1847800</v>
      </c>
      <c r="N2578">
        <v>15269</v>
      </c>
      <c r="O2578">
        <v>-8469</v>
      </c>
      <c r="P2578">
        <v>4389925</v>
      </c>
      <c r="Q2578">
        <v>-1187</v>
      </c>
      <c r="R2578">
        <v>199536</v>
      </c>
    </row>
    <row r="2579" spans="1:18" hidden="1">
      <c r="A2579" t="s">
        <v>354</v>
      </c>
      <c r="B2579">
        <v>16721</v>
      </c>
      <c r="C2579" t="s">
        <v>272</v>
      </c>
      <c r="D2579">
        <v>7525042</v>
      </c>
      <c r="E2579">
        <v>54154</v>
      </c>
      <c r="F2579">
        <v>46887</v>
      </c>
      <c r="G2579">
        <v>1349890</v>
      </c>
      <c r="H2579">
        <v>15973</v>
      </c>
      <c r="I2579">
        <v>-3773</v>
      </c>
      <c r="J2579">
        <v>154440</v>
      </c>
      <c r="K2579">
        <v>2281</v>
      </c>
      <c r="L2579">
        <v>-17</v>
      </c>
      <c r="M2579">
        <v>1839221</v>
      </c>
      <c r="N2579">
        <v>5662</v>
      </c>
      <c r="O2579">
        <v>-5467</v>
      </c>
      <c r="P2579">
        <v>4181491</v>
      </c>
      <c r="Q2579">
        <v>30238</v>
      </c>
      <c r="R2579">
        <v>56144</v>
      </c>
    </row>
    <row r="2580" spans="1:18" hidden="1">
      <c r="A2580" t="s">
        <v>354</v>
      </c>
      <c r="B2580">
        <v>16721</v>
      </c>
      <c r="C2580" t="s">
        <v>273</v>
      </c>
      <c r="D2580">
        <v>7430120</v>
      </c>
      <c r="E2580">
        <v>4821</v>
      </c>
      <c r="F2580">
        <v>265918</v>
      </c>
      <c r="G2580">
        <v>1340871</v>
      </c>
      <c r="H2580">
        <v>-10909</v>
      </c>
      <c r="I2580">
        <v>25864</v>
      </c>
      <c r="J2580">
        <v>154740</v>
      </c>
      <c r="K2580">
        <v>1567</v>
      </c>
      <c r="L2580">
        <v>1533</v>
      </c>
      <c r="M2580">
        <v>1842105</v>
      </c>
      <c r="N2580">
        <v>3490</v>
      </c>
      <c r="O2580">
        <v>53855</v>
      </c>
      <c r="P2580">
        <v>4092404</v>
      </c>
      <c r="Q2580">
        <v>10673</v>
      </c>
      <c r="R2580">
        <v>184666</v>
      </c>
    </row>
    <row r="2581" spans="1:18" hidden="1">
      <c r="A2581" t="s">
        <v>354</v>
      </c>
      <c r="B2581">
        <v>16721</v>
      </c>
      <c r="C2581" t="s">
        <v>274</v>
      </c>
      <c r="D2581">
        <v>7147312</v>
      </c>
      <c r="E2581">
        <v>76537</v>
      </c>
      <c r="F2581">
        <v>392964</v>
      </c>
      <c r="G2581">
        <v>1320481</v>
      </c>
      <c r="H2581">
        <v>55368</v>
      </c>
      <c r="I2581">
        <v>23901</v>
      </c>
      <c r="J2581">
        <v>151926</v>
      </c>
      <c r="K2581">
        <v>959</v>
      </c>
      <c r="L2581">
        <v>3681</v>
      </c>
      <c r="M2581">
        <v>1781985</v>
      </c>
      <c r="N2581">
        <v>7016</v>
      </c>
      <c r="O2581">
        <v>72546</v>
      </c>
      <c r="P2581">
        <v>3892920</v>
      </c>
      <c r="Q2581">
        <v>13194</v>
      </c>
      <c r="R2581">
        <v>292836</v>
      </c>
    </row>
    <row r="2582" spans="1:18" hidden="1">
      <c r="A2582" t="s">
        <v>354</v>
      </c>
      <c r="B2582">
        <v>16721</v>
      </c>
      <c r="C2582" t="s">
        <v>275</v>
      </c>
      <c r="D2582">
        <v>6674471</v>
      </c>
      <c r="E2582">
        <v>-35694</v>
      </c>
      <c r="F2582">
        <v>-112741</v>
      </c>
      <c r="G2582">
        <v>1259705</v>
      </c>
      <c r="H2582">
        <v>-17512</v>
      </c>
      <c r="I2582">
        <v>-8090</v>
      </c>
      <c r="J2582">
        <v>145357</v>
      </c>
      <c r="K2582">
        <v>661</v>
      </c>
      <c r="L2582">
        <v>-2803</v>
      </c>
      <c r="M2582">
        <v>1698237</v>
      </c>
      <c r="N2582">
        <v>-141</v>
      </c>
      <c r="O2582">
        <v>-17772</v>
      </c>
      <c r="P2582">
        <v>3571172</v>
      </c>
      <c r="Q2582">
        <v>-18702</v>
      </c>
      <c r="R2582">
        <v>-84076</v>
      </c>
    </row>
    <row r="2583" spans="1:18" hidden="1">
      <c r="A2583" t="s">
        <v>354</v>
      </c>
      <c r="B2583">
        <v>16721</v>
      </c>
      <c r="C2583" t="s">
        <v>276</v>
      </c>
      <c r="D2583">
        <v>6832768</v>
      </c>
      <c r="E2583">
        <v>23495</v>
      </c>
      <c r="F2583">
        <v>-243257</v>
      </c>
      <c r="G2583">
        <v>1297637</v>
      </c>
      <c r="H2583">
        <v>12779</v>
      </c>
      <c r="I2583">
        <v>-29370</v>
      </c>
      <c r="J2583">
        <v>150737</v>
      </c>
      <c r="K2583">
        <v>5856</v>
      </c>
      <c r="L2583">
        <v>-2242</v>
      </c>
      <c r="M2583">
        <v>1712453</v>
      </c>
      <c r="N2583">
        <v>5260</v>
      </c>
      <c r="O2583">
        <v>-38267</v>
      </c>
      <c r="P2583">
        <v>3671941</v>
      </c>
      <c r="Q2583">
        <v>-400</v>
      </c>
      <c r="R2583">
        <v>-173378</v>
      </c>
    </row>
    <row r="2584" spans="1:18" hidden="1">
      <c r="A2584" t="s">
        <v>354</v>
      </c>
      <c r="B2584">
        <v>16721</v>
      </c>
      <c r="C2584" t="s">
        <v>277</v>
      </c>
      <c r="D2584">
        <v>7087986</v>
      </c>
      <c r="E2584">
        <v>34745</v>
      </c>
      <c r="F2584">
        <v>-88173</v>
      </c>
      <c r="G2584">
        <v>1318310</v>
      </c>
      <c r="H2584">
        <v>11086</v>
      </c>
      <c r="I2584">
        <v>-5510</v>
      </c>
      <c r="J2584">
        <v>150019</v>
      </c>
      <c r="K2584">
        <v>2831</v>
      </c>
      <c r="L2584">
        <v>-1063</v>
      </c>
      <c r="M2584">
        <v>1756044</v>
      </c>
      <c r="N2584">
        <v>17421</v>
      </c>
      <c r="O2584">
        <v>-14406</v>
      </c>
      <c r="P2584">
        <v>3863613</v>
      </c>
      <c r="Q2584">
        <v>3407</v>
      </c>
      <c r="R2584">
        <v>-67194</v>
      </c>
    </row>
    <row r="2585" spans="1:18" hidden="1">
      <c r="A2585" t="s">
        <v>354</v>
      </c>
      <c r="B2585">
        <v>16721</v>
      </c>
      <c r="C2585" t="s">
        <v>278</v>
      </c>
      <c r="D2585">
        <v>7140268</v>
      </c>
      <c r="E2585">
        <v>27342</v>
      </c>
      <c r="F2585">
        <v>116082</v>
      </c>
      <c r="G2585">
        <v>1312850</v>
      </c>
      <c r="H2585">
        <v>2854</v>
      </c>
      <c r="I2585">
        <v>-5885</v>
      </c>
      <c r="J2585">
        <v>145231</v>
      </c>
      <c r="K2585">
        <v>3400</v>
      </c>
      <c r="L2585">
        <v>-2186</v>
      </c>
      <c r="M2585">
        <v>1755069</v>
      </c>
      <c r="N2585">
        <v>6107</v>
      </c>
      <c r="O2585">
        <v>9521</v>
      </c>
      <c r="P2585">
        <v>3927118</v>
      </c>
      <c r="Q2585">
        <v>14981</v>
      </c>
      <c r="R2585">
        <v>114632</v>
      </c>
    </row>
    <row r="2586" spans="1:18" hidden="1">
      <c r="A2586" t="s">
        <v>354</v>
      </c>
      <c r="B2586">
        <v>16721</v>
      </c>
      <c r="C2586" t="s">
        <v>279</v>
      </c>
      <c r="D2586">
        <v>6972971</v>
      </c>
      <c r="E2586">
        <v>113242</v>
      </c>
      <c r="F2586">
        <v>191771</v>
      </c>
      <c r="G2586">
        <v>1303346</v>
      </c>
      <c r="H2586">
        <v>62798</v>
      </c>
      <c r="I2586">
        <v>-10715</v>
      </c>
      <c r="J2586">
        <v>142427</v>
      </c>
      <c r="K2586">
        <v>2647</v>
      </c>
      <c r="L2586">
        <v>-744</v>
      </c>
      <c r="M2586">
        <v>1737404</v>
      </c>
      <c r="N2586">
        <v>6757</v>
      </c>
      <c r="O2586">
        <v>9531</v>
      </c>
      <c r="P2586">
        <v>3789794</v>
      </c>
      <c r="Q2586">
        <v>41040</v>
      </c>
      <c r="R2586">
        <v>193699</v>
      </c>
    </row>
    <row r="2587" spans="1:18" hidden="1">
      <c r="A2587" t="s">
        <v>354</v>
      </c>
      <c r="B2587">
        <v>16721</v>
      </c>
      <c r="C2587" t="s">
        <v>280</v>
      </c>
      <c r="D2587">
        <v>6685670</v>
      </c>
      <c r="E2587">
        <v>-30221</v>
      </c>
      <c r="F2587">
        <v>-6840</v>
      </c>
      <c r="G2587">
        <v>1269766</v>
      </c>
      <c r="H2587">
        <v>-10710</v>
      </c>
      <c r="I2587">
        <v>-11655</v>
      </c>
      <c r="J2587">
        <v>147057</v>
      </c>
      <c r="K2587">
        <v>-860</v>
      </c>
      <c r="L2587">
        <v>-1162</v>
      </c>
      <c r="M2587">
        <v>1722966</v>
      </c>
      <c r="N2587">
        <v>11188</v>
      </c>
      <c r="O2587">
        <v>-18272</v>
      </c>
      <c r="P2587">
        <v>3545881</v>
      </c>
      <c r="Q2587">
        <v>-29839</v>
      </c>
      <c r="R2587">
        <v>24249</v>
      </c>
    </row>
    <row r="2588" spans="1:18" hidden="1">
      <c r="A2588" t="s">
        <v>354</v>
      </c>
      <c r="B2588">
        <v>16721</v>
      </c>
      <c r="C2588" t="s">
        <v>281</v>
      </c>
      <c r="D2588">
        <v>6706683</v>
      </c>
      <c r="E2588">
        <v>36194</v>
      </c>
      <c r="F2588">
        <v>48043</v>
      </c>
      <c r="G2588">
        <v>1277181</v>
      </c>
      <c r="H2588">
        <v>30853</v>
      </c>
      <c r="I2588">
        <v>610</v>
      </c>
      <c r="J2588">
        <v>152403</v>
      </c>
      <c r="K2588">
        <v>9946</v>
      </c>
      <c r="L2588">
        <v>138</v>
      </c>
      <c r="M2588">
        <v>1723821</v>
      </c>
      <c r="N2588">
        <v>776</v>
      </c>
      <c r="O2588">
        <v>16624</v>
      </c>
      <c r="P2588">
        <v>3553278</v>
      </c>
      <c r="Q2588">
        <v>-5381</v>
      </c>
      <c r="R2588">
        <v>30671</v>
      </c>
    </row>
    <row r="2589" spans="1:18" hidden="1">
      <c r="A2589" t="s">
        <v>354</v>
      </c>
      <c r="B2589">
        <v>16721</v>
      </c>
      <c r="C2589" t="s">
        <v>282</v>
      </c>
      <c r="D2589">
        <v>6633206</v>
      </c>
      <c r="E2589">
        <v>32388</v>
      </c>
      <c r="F2589">
        <v>145111</v>
      </c>
      <c r="G2589">
        <v>1266446</v>
      </c>
      <c r="H2589">
        <v>6055</v>
      </c>
      <c r="I2589">
        <v>22213</v>
      </c>
      <c r="J2589">
        <v>140772</v>
      </c>
      <c r="K2589">
        <v>5224</v>
      </c>
      <c r="L2589">
        <v>2168</v>
      </c>
      <c r="M2589">
        <v>1700671</v>
      </c>
      <c r="N2589">
        <v>4428</v>
      </c>
      <c r="O2589">
        <v>31683</v>
      </c>
      <c r="P2589">
        <v>3525317</v>
      </c>
      <c r="Q2589">
        <v>16681</v>
      </c>
      <c r="R2589">
        <v>89047</v>
      </c>
    </row>
    <row r="2590" spans="1:18" hidden="1">
      <c r="A2590" t="s">
        <v>354</v>
      </c>
      <c r="B2590">
        <v>16721</v>
      </c>
      <c r="C2590" t="s">
        <v>283</v>
      </c>
      <c r="D2590">
        <v>6474087</v>
      </c>
      <c r="E2590">
        <v>20108</v>
      </c>
      <c r="F2590">
        <v>-146481</v>
      </c>
      <c r="G2590">
        <v>1244491</v>
      </c>
      <c r="H2590">
        <v>13247</v>
      </c>
      <c r="I2590">
        <v>-22021</v>
      </c>
      <c r="J2590">
        <v>127082</v>
      </c>
      <c r="K2590">
        <v>3720</v>
      </c>
      <c r="L2590">
        <v>-2408</v>
      </c>
      <c r="M2590">
        <v>1670844</v>
      </c>
      <c r="N2590">
        <v>10701</v>
      </c>
      <c r="O2590">
        <v>-49487</v>
      </c>
      <c r="P2590">
        <v>3431670</v>
      </c>
      <c r="Q2590">
        <v>-7560</v>
      </c>
      <c r="R2590">
        <v>-72565</v>
      </c>
    </row>
    <row r="2591" spans="1:18" hidden="1">
      <c r="A2591" t="s">
        <v>354</v>
      </c>
      <c r="B2591">
        <v>16721</v>
      </c>
      <c r="C2591" t="s">
        <v>284</v>
      </c>
      <c r="D2591">
        <v>6605022</v>
      </c>
      <c r="E2591" t="s">
        <v>285</v>
      </c>
      <c r="F2591" t="s">
        <v>285</v>
      </c>
      <c r="G2591">
        <v>1246887</v>
      </c>
      <c r="H2591" t="s">
        <v>285</v>
      </c>
      <c r="I2591" t="s">
        <v>285</v>
      </c>
      <c r="J2591">
        <v>125183</v>
      </c>
      <c r="K2591" t="s">
        <v>285</v>
      </c>
      <c r="L2591" t="s">
        <v>285</v>
      </c>
      <c r="M2591">
        <v>1714286</v>
      </c>
      <c r="N2591" t="s">
        <v>285</v>
      </c>
      <c r="O2591" t="s">
        <v>285</v>
      </c>
      <c r="P2591">
        <v>3518666</v>
      </c>
      <c r="Q2591" t="s">
        <v>285</v>
      </c>
      <c r="R2591" t="s">
        <v>285</v>
      </c>
    </row>
    <row r="2592" spans="1:18" hidden="1">
      <c r="A2592" t="s">
        <v>354</v>
      </c>
      <c r="B2592">
        <v>16721</v>
      </c>
      <c r="C2592" t="s">
        <v>286</v>
      </c>
      <c r="D2592">
        <v>6329872</v>
      </c>
      <c r="E2592" t="s">
        <v>285</v>
      </c>
      <c r="F2592" t="s">
        <v>285</v>
      </c>
      <c r="G2592">
        <v>1263944</v>
      </c>
      <c r="H2592" t="s">
        <v>285</v>
      </c>
      <c r="I2592" t="s">
        <v>285</v>
      </c>
      <c r="J2592">
        <v>123750</v>
      </c>
      <c r="K2592" t="s">
        <v>285</v>
      </c>
      <c r="L2592" t="s">
        <v>285</v>
      </c>
      <c r="M2592">
        <v>1662316</v>
      </c>
      <c r="N2592" t="s">
        <v>285</v>
      </c>
      <c r="O2592" t="s">
        <v>285</v>
      </c>
      <c r="P2592">
        <v>3279862</v>
      </c>
      <c r="Q2592" t="s">
        <v>285</v>
      </c>
      <c r="R2592" t="s">
        <v>285</v>
      </c>
    </row>
    <row r="2593" spans="1:18" hidden="1">
      <c r="A2593" t="s">
        <v>354</v>
      </c>
      <c r="B2593">
        <v>16721</v>
      </c>
      <c r="C2593" t="s">
        <v>287</v>
      </c>
      <c r="D2593">
        <v>6484686</v>
      </c>
      <c r="E2593" t="s">
        <v>285</v>
      </c>
      <c r="F2593" t="s">
        <v>285</v>
      </c>
      <c r="G2593">
        <v>1252423</v>
      </c>
      <c r="H2593" t="s">
        <v>285</v>
      </c>
      <c r="I2593" t="s">
        <v>285</v>
      </c>
      <c r="J2593">
        <v>116643</v>
      </c>
      <c r="K2593" t="s">
        <v>285</v>
      </c>
      <c r="L2593" t="s">
        <v>285</v>
      </c>
      <c r="M2593">
        <v>1655503</v>
      </c>
      <c r="N2593" t="s">
        <v>285</v>
      </c>
      <c r="O2593" t="s">
        <v>285</v>
      </c>
      <c r="P2593">
        <v>3460117</v>
      </c>
      <c r="Q2593" t="s">
        <v>285</v>
      </c>
      <c r="R2593" t="s">
        <v>285</v>
      </c>
    </row>
    <row r="2594" spans="1:18" hidden="1">
      <c r="A2594" t="s">
        <v>354</v>
      </c>
      <c r="B2594">
        <v>16721</v>
      </c>
      <c r="C2594" t="s">
        <v>288</v>
      </c>
      <c r="D2594">
        <v>6308774</v>
      </c>
      <c r="E2594" t="s">
        <v>285</v>
      </c>
      <c r="F2594" t="s">
        <v>285</v>
      </c>
      <c r="G2594">
        <v>1242000</v>
      </c>
      <c r="H2594" t="s">
        <v>285</v>
      </c>
      <c r="I2594" t="s">
        <v>285</v>
      </c>
      <c r="J2594">
        <v>113111</v>
      </c>
      <c r="K2594" t="s">
        <v>285</v>
      </c>
      <c r="L2594" t="s">
        <v>285</v>
      </c>
      <c r="M2594">
        <v>1627655</v>
      </c>
      <c r="N2594" t="s">
        <v>285</v>
      </c>
      <c r="O2594" t="s">
        <v>285</v>
      </c>
      <c r="P2594">
        <v>3326008</v>
      </c>
      <c r="Q2594" t="s">
        <v>285</v>
      </c>
      <c r="R2594" t="s">
        <v>285</v>
      </c>
    </row>
    <row r="2595" spans="1:18" hidden="1">
      <c r="A2595" t="s">
        <v>354</v>
      </c>
      <c r="B2595">
        <v>16721</v>
      </c>
      <c r="C2595" t="s">
        <v>289</v>
      </c>
      <c r="D2595">
        <v>6107239</v>
      </c>
      <c r="E2595" t="s">
        <v>285</v>
      </c>
      <c r="F2595" t="s">
        <v>285</v>
      </c>
      <c r="G2595">
        <v>1230487</v>
      </c>
      <c r="H2595" t="s">
        <v>285</v>
      </c>
      <c r="I2595" t="s">
        <v>285</v>
      </c>
      <c r="J2595">
        <v>105768</v>
      </c>
      <c r="K2595" t="s">
        <v>285</v>
      </c>
      <c r="L2595" t="s">
        <v>285</v>
      </c>
      <c r="M2595">
        <v>1627551</v>
      </c>
      <c r="N2595" t="s">
        <v>285</v>
      </c>
      <c r="O2595" t="s">
        <v>285</v>
      </c>
      <c r="P2595">
        <v>3143433</v>
      </c>
      <c r="Q2595" t="s">
        <v>285</v>
      </c>
      <c r="R2595" t="s">
        <v>285</v>
      </c>
    </row>
    <row r="2596" spans="1:18" hidden="1">
      <c r="A2596" t="s">
        <v>354</v>
      </c>
      <c r="B2596">
        <v>16721</v>
      </c>
      <c r="C2596" t="s">
        <v>290</v>
      </c>
      <c r="D2596">
        <v>6568126</v>
      </c>
      <c r="E2596" t="s">
        <v>285</v>
      </c>
      <c r="F2596" t="s">
        <v>285</v>
      </c>
      <c r="G2596">
        <v>1235706</v>
      </c>
      <c r="H2596" t="s">
        <v>285</v>
      </c>
      <c r="I2596" t="s">
        <v>285</v>
      </c>
      <c r="J2596">
        <v>113271</v>
      </c>
      <c r="K2596" t="s">
        <v>285</v>
      </c>
      <c r="L2596" t="s">
        <v>285</v>
      </c>
      <c r="M2596">
        <v>1729251</v>
      </c>
      <c r="N2596" t="s">
        <v>285</v>
      </c>
      <c r="O2596" t="s">
        <v>285</v>
      </c>
      <c r="P2596">
        <v>3489898</v>
      </c>
      <c r="Q2596" t="s">
        <v>285</v>
      </c>
      <c r="R2596" t="s">
        <v>285</v>
      </c>
    </row>
    <row r="2597" spans="1:18" hidden="1">
      <c r="A2597" t="s">
        <v>354</v>
      </c>
      <c r="B2597">
        <v>16721</v>
      </c>
      <c r="C2597" t="s">
        <v>291</v>
      </c>
      <c r="D2597">
        <v>6728860</v>
      </c>
      <c r="E2597" t="s">
        <v>285</v>
      </c>
      <c r="F2597" t="s">
        <v>285</v>
      </c>
      <c r="G2597">
        <v>1249854</v>
      </c>
      <c r="H2597" t="s">
        <v>285</v>
      </c>
      <c r="I2597" t="s">
        <v>285</v>
      </c>
      <c r="J2597">
        <v>114947</v>
      </c>
      <c r="K2597" t="s">
        <v>285</v>
      </c>
      <c r="L2597" t="s">
        <v>285</v>
      </c>
      <c r="M2597">
        <v>1740507</v>
      </c>
      <c r="N2597" t="s">
        <v>285</v>
      </c>
      <c r="O2597" t="s">
        <v>285</v>
      </c>
      <c r="P2597">
        <v>3623552</v>
      </c>
      <c r="Q2597" t="s">
        <v>285</v>
      </c>
      <c r="R2597" t="s">
        <v>285</v>
      </c>
    </row>
    <row r="2598" spans="1:18" hidden="1">
      <c r="A2598" t="s">
        <v>354</v>
      </c>
      <c r="B2598">
        <v>16721</v>
      </c>
      <c r="C2598" t="s">
        <v>292</v>
      </c>
      <c r="D2598">
        <v>6444765</v>
      </c>
      <c r="E2598" t="s">
        <v>285</v>
      </c>
      <c r="F2598" t="s">
        <v>285</v>
      </c>
      <c r="G2598">
        <v>1236904</v>
      </c>
      <c r="H2598" t="s">
        <v>285</v>
      </c>
      <c r="I2598" t="s">
        <v>285</v>
      </c>
      <c r="J2598">
        <v>120802</v>
      </c>
      <c r="K2598" t="s">
        <v>285</v>
      </c>
      <c r="L2598" t="s">
        <v>285</v>
      </c>
      <c r="M2598">
        <v>1714450</v>
      </c>
      <c r="N2598" t="s">
        <v>285</v>
      </c>
      <c r="O2598" t="s">
        <v>285</v>
      </c>
      <c r="P2598">
        <v>3372609</v>
      </c>
      <c r="Q2598" t="s">
        <v>285</v>
      </c>
      <c r="R2598" t="s">
        <v>285</v>
      </c>
    </row>
    <row r="2599" spans="1:18" hidden="1">
      <c r="A2599" t="s">
        <v>354</v>
      </c>
      <c r="B2599">
        <v>16721</v>
      </c>
      <c r="C2599" t="s">
        <v>293</v>
      </c>
      <c r="D2599">
        <v>6853345</v>
      </c>
      <c r="E2599" t="s">
        <v>285</v>
      </c>
      <c r="F2599" t="s">
        <v>285</v>
      </c>
      <c r="G2599">
        <v>1223152</v>
      </c>
      <c r="H2599" t="s">
        <v>285</v>
      </c>
      <c r="I2599" t="s">
        <v>285</v>
      </c>
      <c r="J2599">
        <v>122708</v>
      </c>
      <c r="K2599" t="s">
        <v>285</v>
      </c>
      <c r="L2599" t="s">
        <v>285</v>
      </c>
      <c r="M2599">
        <v>1814771</v>
      </c>
      <c r="N2599" t="s">
        <v>285</v>
      </c>
      <c r="O2599" t="s">
        <v>285</v>
      </c>
      <c r="P2599">
        <v>3692714</v>
      </c>
      <c r="Q2599" t="s">
        <v>285</v>
      </c>
      <c r="R2599" t="s">
        <v>285</v>
      </c>
    </row>
    <row r="2600" spans="1:18" hidden="1">
      <c r="A2600" t="s">
        <v>354</v>
      </c>
      <c r="B2600">
        <v>16721</v>
      </c>
      <c r="C2600" t="s">
        <v>294</v>
      </c>
      <c r="D2600">
        <v>6938227</v>
      </c>
      <c r="E2600" t="s">
        <v>285</v>
      </c>
      <c r="F2600" t="s">
        <v>285</v>
      </c>
      <c r="G2600">
        <v>1206964</v>
      </c>
      <c r="H2600" t="s">
        <v>285</v>
      </c>
      <c r="I2600" t="s">
        <v>285</v>
      </c>
      <c r="J2600">
        <v>117792</v>
      </c>
      <c r="K2600" t="s">
        <v>285</v>
      </c>
      <c r="L2600" t="s">
        <v>285</v>
      </c>
      <c r="M2600">
        <v>1825769</v>
      </c>
      <c r="N2600" t="s">
        <v>285</v>
      </c>
      <c r="O2600" t="s">
        <v>285</v>
      </c>
      <c r="P2600">
        <v>3787702</v>
      </c>
      <c r="Q2600" t="s">
        <v>285</v>
      </c>
      <c r="R2600" t="s">
        <v>285</v>
      </c>
    </row>
    <row r="2601" spans="1:18" hidden="1">
      <c r="A2601" t="s">
        <v>354</v>
      </c>
      <c r="B2601">
        <v>16721</v>
      </c>
      <c r="C2601" t="s">
        <v>295</v>
      </c>
      <c r="D2601">
        <v>7395433</v>
      </c>
      <c r="E2601" t="s">
        <v>285</v>
      </c>
      <c r="F2601" t="s">
        <v>285</v>
      </c>
      <c r="G2601">
        <v>1224561</v>
      </c>
      <c r="H2601" t="s">
        <v>285</v>
      </c>
      <c r="I2601" t="s">
        <v>285</v>
      </c>
      <c r="J2601">
        <v>109403</v>
      </c>
      <c r="K2601" t="s">
        <v>285</v>
      </c>
      <c r="L2601" t="s">
        <v>285</v>
      </c>
      <c r="M2601">
        <v>1910847</v>
      </c>
      <c r="N2601" t="s">
        <v>285</v>
      </c>
      <c r="O2601" t="s">
        <v>285</v>
      </c>
      <c r="P2601">
        <v>4150622</v>
      </c>
      <c r="Q2601" t="s">
        <v>285</v>
      </c>
      <c r="R2601" t="s">
        <v>285</v>
      </c>
    </row>
    <row r="2602" spans="1:18" hidden="1">
      <c r="A2602" t="s">
        <v>354</v>
      </c>
      <c r="B2602">
        <v>16721</v>
      </c>
      <c r="C2602" t="s">
        <v>296</v>
      </c>
      <c r="D2602">
        <v>7314144</v>
      </c>
      <c r="E2602" t="s">
        <v>285</v>
      </c>
      <c r="F2602" t="s">
        <v>285</v>
      </c>
      <c r="G2602">
        <v>1209677</v>
      </c>
      <c r="H2602" t="s">
        <v>285</v>
      </c>
      <c r="I2602" t="s">
        <v>285</v>
      </c>
      <c r="J2602">
        <v>106156</v>
      </c>
      <c r="K2602" t="s">
        <v>285</v>
      </c>
      <c r="L2602" t="s">
        <v>285</v>
      </c>
      <c r="M2602">
        <v>1937015</v>
      </c>
      <c r="N2602" t="s">
        <v>285</v>
      </c>
      <c r="O2602" t="s">
        <v>285</v>
      </c>
      <c r="P2602">
        <v>4061296</v>
      </c>
      <c r="Q2602" t="s">
        <v>285</v>
      </c>
      <c r="R2602" t="s">
        <v>285</v>
      </c>
    </row>
    <row r="2603" spans="1:18" hidden="1">
      <c r="A2603" t="s">
        <v>354</v>
      </c>
      <c r="B2603">
        <v>16721</v>
      </c>
      <c r="C2603" t="s">
        <v>297</v>
      </c>
      <c r="D2603">
        <v>7416340</v>
      </c>
      <c r="E2603" t="s">
        <v>285</v>
      </c>
      <c r="F2603" t="s">
        <v>285</v>
      </c>
      <c r="G2603">
        <v>1165864</v>
      </c>
      <c r="H2603" t="s">
        <v>285</v>
      </c>
      <c r="I2603" t="s">
        <v>285</v>
      </c>
      <c r="J2603">
        <v>110828</v>
      </c>
      <c r="K2603" t="s">
        <v>285</v>
      </c>
      <c r="L2603" t="s">
        <v>285</v>
      </c>
      <c r="M2603">
        <v>1975085</v>
      </c>
      <c r="N2603" t="s">
        <v>285</v>
      </c>
      <c r="O2603" t="s">
        <v>285</v>
      </c>
      <c r="P2603">
        <v>4164563</v>
      </c>
      <c r="Q2603" t="s">
        <v>285</v>
      </c>
      <c r="R2603" t="s">
        <v>285</v>
      </c>
    </row>
    <row r="2604" spans="1:18" hidden="1">
      <c r="A2604" t="s">
        <v>354</v>
      </c>
      <c r="B2604">
        <v>16721</v>
      </c>
      <c r="C2604" t="s">
        <v>298</v>
      </c>
      <c r="D2604">
        <v>7772152</v>
      </c>
      <c r="E2604" t="s">
        <v>285</v>
      </c>
      <c r="F2604" t="s">
        <v>285</v>
      </c>
      <c r="G2604">
        <v>1218774</v>
      </c>
      <c r="H2604" t="s">
        <v>285</v>
      </c>
      <c r="I2604" t="s">
        <v>285</v>
      </c>
      <c r="J2604">
        <v>112536</v>
      </c>
      <c r="K2604" t="s">
        <v>285</v>
      </c>
      <c r="L2604" t="s">
        <v>285</v>
      </c>
      <c r="M2604">
        <v>2034776</v>
      </c>
      <c r="N2604" t="s">
        <v>285</v>
      </c>
      <c r="O2604" t="s">
        <v>285</v>
      </c>
      <c r="P2604">
        <v>4406066</v>
      </c>
      <c r="Q2604" t="s">
        <v>285</v>
      </c>
      <c r="R2604" t="s">
        <v>285</v>
      </c>
    </row>
    <row r="2605" spans="1:18" hidden="1">
      <c r="A2605" t="s">
        <v>354</v>
      </c>
      <c r="B2605">
        <v>16721</v>
      </c>
      <c r="C2605" t="s">
        <v>299</v>
      </c>
      <c r="D2605">
        <v>7410151</v>
      </c>
      <c r="E2605" t="s">
        <v>285</v>
      </c>
      <c r="F2605" t="s">
        <v>285</v>
      </c>
      <c r="G2605">
        <v>1173740</v>
      </c>
      <c r="H2605" t="s">
        <v>285</v>
      </c>
      <c r="I2605" t="s">
        <v>285</v>
      </c>
      <c r="J2605">
        <v>111962</v>
      </c>
      <c r="K2605" t="s">
        <v>285</v>
      </c>
      <c r="L2605" t="s">
        <v>285</v>
      </c>
      <c r="M2605">
        <v>2017839</v>
      </c>
      <c r="N2605" t="s">
        <v>285</v>
      </c>
      <c r="O2605" t="s">
        <v>285</v>
      </c>
      <c r="P2605">
        <v>4106610</v>
      </c>
      <c r="Q2605" t="s">
        <v>285</v>
      </c>
      <c r="R2605" t="s">
        <v>285</v>
      </c>
    </row>
    <row r="2606" spans="1:18" hidden="1">
      <c r="A2606" t="s">
        <v>354</v>
      </c>
      <c r="B2606">
        <v>16721</v>
      </c>
      <c r="C2606" t="s">
        <v>300</v>
      </c>
      <c r="D2606">
        <v>7489406</v>
      </c>
      <c r="E2606" t="s">
        <v>285</v>
      </c>
      <c r="F2606" t="s">
        <v>285</v>
      </c>
      <c r="G2606">
        <v>1164248</v>
      </c>
      <c r="H2606" t="s">
        <v>285</v>
      </c>
      <c r="I2606" t="s">
        <v>285</v>
      </c>
      <c r="J2606">
        <v>110708</v>
      </c>
      <c r="K2606" t="s">
        <v>285</v>
      </c>
      <c r="L2606" t="s">
        <v>285</v>
      </c>
      <c r="M2606">
        <v>2036682</v>
      </c>
      <c r="N2606" t="s">
        <v>285</v>
      </c>
      <c r="O2606" t="s">
        <v>285</v>
      </c>
      <c r="P2606">
        <v>4177768</v>
      </c>
      <c r="Q2606" t="s">
        <v>285</v>
      </c>
      <c r="R2606" t="s">
        <v>285</v>
      </c>
    </row>
    <row r="2607" spans="1:18" hidden="1">
      <c r="A2607" t="s">
        <v>354</v>
      </c>
      <c r="B2607">
        <v>16721</v>
      </c>
      <c r="C2607" t="s">
        <v>301</v>
      </c>
      <c r="D2607">
        <v>7255845</v>
      </c>
      <c r="E2607" t="s">
        <v>285</v>
      </c>
      <c r="F2607" t="s">
        <v>285</v>
      </c>
      <c r="G2607">
        <v>1166464</v>
      </c>
      <c r="H2607" t="s">
        <v>285</v>
      </c>
      <c r="I2607" t="s">
        <v>285</v>
      </c>
      <c r="J2607">
        <v>107399</v>
      </c>
      <c r="K2607" t="s">
        <v>285</v>
      </c>
      <c r="L2607" t="s">
        <v>285</v>
      </c>
      <c r="M2607">
        <v>2048785</v>
      </c>
      <c r="N2607" t="s">
        <v>285</v>
      </c>
      <c r="O2607" t="s">
        <v>285</v>
      </c>
      <c r="P2607">
        <v>3933197</v>
      </c>
      <c r="Q2607" t="s">
        <v>285</v>
      </c>
      <c r="R2607" t="s">
        <v>285</v>
      </c>
    </row>
    <row r="2608" spans="1:18" hidden="1">
      <c r="A2608" t="s">
        <v>354</v>
      </c>
      <c r="B2608">
        <v>16721</v>
      </c>
      <c r="C2608" t="s">
        <v>302</v>
      </c>
      <c r="D2608">
        <v>7458151</v>
      </c>
      <c r="E2608" t="s">
        <v>285</v>
      </c>
      <c r="F2608" t="s">
        <v>285</v>
      </c>
      <c r="G2608">
        <v>1165497</v>
      </c>
      <c r="H2608" t="s">
        <v>285</v>
      </c>
      <c r="I2608" t="s">
        <v>285</v>
      </c>
      <c r="J2608">
        <v>110132</v>
      </c>
      <c r="K2608" t="s">
        <v>285</v>
      </c>
      <c r="L2608" t="s">
        <v>285</v>
      </c>
      <c r="M2608">
        <v>2085116</v>
      </c>
      <c r="N2608" t="s">
        <v>285</v>
      </c>
      <c r="O2608" t="s">
        <v>285</v>
      </c>
      <c r="P2608">
        <v>4097406</v>
      </c>
      <c r="Q2608" t="s">
        <v>285</v>
      </c>
      <c r="R2608" t="s">
        <v>285</v>
      </c>
    </row>
    <row r="2609" spans="1:18" hidden="1">
      <c r="A2609" t="s">
        <v>354</v>
      </c>
      <c r="B2609">
        <v>16721</v>
      </c>
      <c r="C2609" t="s">
        <v>303</v>
      </c>
      <c r="D2609">
        <v>7326431</v>
      </c>
      <c r="E2609" t="s">
        <v>285</v>
      </c>
      <c r="F2609" t="s">
        <v>285</v>
      </c>
      <c r="G2609">
        <v>1147365</v>
      </c>
      <c r="H2609" t="s">
        <v>285</v>
      </c>
      <c r="I2609" t="s">
        <v>285</v>
      </c>
      <c r="J2609">
        <v>108598</v>
      </c>
      <c r="K2609" t="s">
        <v>285</v>
      </c>
      <c r="L2609" t="s">
        <v>285</v>
      </c>
      <c r="M2609">
        <v>2090707</v>
      </c>
      <c r="N2609" t="s">
        <v>285</v>
      </c>
      <c r="O2609" t="s">
        <v>285</v>
      </c>
      <c r="P2609">
        <v>3979761</v>
      </c>
      <c r="Q2609" t="s">
        <v>285</v>
      </c>
      <c r="R2609" t="s">
        <v>285</v>
      </c>
    </row>
    <row r="2610" spans="1:18" hidden="1">
      <c r="A2610" t="s">
        <v>354</v>
      </c>
      <c r="B2610">
        <v>16721</v>
      </c>
      <c r="C2610" t="s">
        <v>304</v>
      </c>
      <c r="D2610">
        <v>7254076</v>
      </c>
      <c r="E2610" t="s">
        <v>285</v>
      </c>
      <c r="F2610" t="s">
        <v>285</v>
      </c>
      <c r="G2610">
        <v>1160414</v>
      </c>
      <c r="H2610" t="s">
        <v>285</v>
      </c>
      <c r="I2610" t="s">
        <v>285</v>
      </c>
      <c r="J2610">
        <v>117198</v>
      </c>
      <c r="K2610" t="s">
        <v>285</v>
      </c>
      <c r="L2610" t="s">
        <v>285</v>
      </c>
      <c r="M2610">
        <v>2074287</v>
      </c>
      <c r="N2610" t="s">
        <v>285</v>
      </c>
      <c r="O2610" t="s">
        <v>285</v>
      </c>
      <c r="P2610">
        <v>3902177</v>
      </c>
      <c r="Q2610" t="s">
        <v>285</v>
      </c>
      <c r="R2610" t="s">
        <v>285</v>
      </c>
    </row>
    <row r="2611" spans="1:18" hidden="1">
      <c r="A2611" t="s">
        <v>354</v>
      </c>
      <c r="B2611">
        <v>16721</v>
      </c>
      <c r="C2611" t="s">
        <v>305</v>
      </c>
      <c r="D2611">
        <v>6834094</v>
      </c>
      <c r="E2611" t="s">
        <v>285</v>
      </c>
      <c r="F2611" t="s">
        <v>285</v>
      </c>
      <c r="G2611">
        <v>1031025</v>
      </c>
      <c r="H2611" t="s">
        <v>285</v>
      </c>
      <c r="I2611" t="s">
        <v>285</v>
      </c>
      <c r="J2611">
        <v>101706</v>
      </c>
      <c r="K2611" t="s">
        <v>285</v>
      </c>
      <c r="L2611" t="s">
        <v>285</v>
      </c>
      <c r="M2611">
        <v>2006760</v>
      </c>
      <c r="N2611" t="s">
        <v>285</v>
      </c>
      <c r="O2611" t="s">
        <v>285</v>
      </c>
      <c r="P2611">
        <v>3694603</v>
      </c>
      <c r="Q2611" t="s">
        <v>285</v>
      </c>
      <c r="R2611" t="s">
        <v>285</v>
      </c>
    </row>
    <row r="2612" spans="1:18" hidden="1">
      <c r="A2612" t="s">
        <v>354</v>
      </c>
      <c r="B2612">
        <v>16721</v>
      </c>
      <c r="C2612" t="s">
        <v>306</v>
      </c>
      <c r="D2612">
        <v>6763972</v>
      </c>
      <c r="E2612" t="s">
        <v>285</v>
      </c>
      <c r="F2612" t="s">
        <v>285</v>
      </c>
      <c r="G2612">
        <v>1022089</v>
      </c>
      <c r="H2612" t="s">
        <v>285</v>
      </c>
      <c r="I2612" t="s">
        <v>285</v>
      </c>
      <c r="J2612">
        <v>104196</v>
      </c>
      <c r="K2612" t="s">
        <v>285</v>
      </c>
      <c r="L2612" t="s">
        <v>285</v>
      </c>
      <c r="M2612">
        <v>1985217</v>
      </c>
      <c r="N2612" t="s">
        <v>285</v>
      </c>
      <c r="O2612" t="s">
        <v>285</v>
      </c>
      <c r="P2612">
        <v>3652470</v>
      </c>
      <c r="Q2612" t="s">
        <v>285</v>
      </c>
      <c r="R2612" t="s">
        <v>285</v>
      </c>
    </row>
    <row r="2613" spans="1:18" hidden="1">
      <c r="A2613" t="s">
        <v>354</v>
      </c>
      <c r="B2613">
        <v>16721</v>
      </c>
      <c r="C2613" t="s">
        <v>307</v>
      </c>
      <c r="D2613">
        <v>6551802</v>
      </c>
      <c r="E2613" t="s">
        <v>285</v>
      </c>
      <c r="F2613" t="s">
        <v>285</v>
      </c>
      <c r="G2613">
        <v>1012098</v>
      </c>
      <c r="H2613" t="s">
        <v>285</v>
      </c>
      <c r="I2613" t="s">
        <v>285</v>
      </c>
      <c r="J2613">
        <v>101237</v>
      </c>
      <c r="K2613" t="s">
        <v>285</v>
      </c>
      <c r="L2613" t="s">
        <v>285</v>
      </c>
      <c r="M2613">
        <v>1952733</v>
      </c>
      <c r="N2613" t="s">
        <v>285</v>
      </c>
      <c r="O2613" t="s">
        <v>285</v>
      </c>
      <c r="P2613">
        <v>3485734</v>
      </c>
      <c r="Q2613" t="s">
        <v>285</v>
      </c>
      <c r="R2613" t="s">
        <v>285</v>
      </c>
    </row>
    <row r="2614" spans="1:18" hidden="1">
      <c r="A2614" t="s">
        <v>354</v>
      </c>
      <c r="B2614">
        <v>16721</v>
      </c>
      <c r="C2614" t="s">
        <v>308</v>
      </c>
      <c r="D2614">
        <v>6418835</v>
      </c>
      <c r="E2614" t="s">
        <v>285</v>
      </c>
      <c r="F2614" t="s">
        <v>285</v>
      </c>
      <c r="G2614">
        <v>997805</v>
      </c>
      <c r="H2614" t="s">
        <v>285</v>
      </c>
      <c r="I2614" t="s">
        <v>285</v>
      </c>
      <c r="J2614">
        <v>100299</v>
      </c>
      <c r="K2614" t="s">
        <v>285</v>
      </c>
      <c r="L2614" t="s">
        <v>285</v>
      </c>
      <c r="M2614">
        <v>1975859</v>
      </c>
      <c r="N2614" t="s">
        <v>285</v>
      </c>
      <c r="O2614" t="s">
        <v>285</v>
      </c>
      <c r="P2614">
        <v>3344872</v>
      </c>
      <c r="Q2614" t="s">
        <v>285</v>
      </c>
      <c r="R2614" t="s">
        <v>285</v>
      </c>
    </row>
    <row r="2615" spans="1:18" hidden="1">
      <c r="A2615" t="s">
        <v>354</v>
      </c>
      <c r="B2615">
        <v>16721</v>
      </c>
      <c r="C2615" t="s">
        <v>309</v>
      </c>
      <c r="D2615">
        <v>6332313</v>
      </c>
      <c r="E2615" t="s">
        <v>285</v>
      </c>
      <c r="F2615" t="s">
        <v>285</v>
      </c>
      <c r="G2615">
        <v>1027637</v>
      </c>
      <c r="H2615" t="s">
        <v>285</v>
      </c>
      <c r="I2615" t="s">
        <v>285</v>
      </c>
      <c r="J2615">
        <v>108579</v>
      </c>
      <c r="K2615" t="s">
        <v>285</v>
      </c>
      <c r="L2615" t="s">
        <v>285</v>
      </c>
      <c r="M2615">
        <v>1986738</v>
      </c>
      <c r="N2615" t="s">
        <v>285</v>
      </c>
      <c r="O2615" t="s">
        <v>285</v>
      </c>
      <c r="P2615">
        <v>3209359</v>
      </c>
      <c r="Q2615" t="s">
        <v>285</v>
      </c>
      <c r="R2615" t="s">
        <v>285</v>
      </c>
    </row>
    <row r="2616" spans="1:18" hidden="1">
      <c r="A2616" t="s">
        <v>354</v>
      </c>
      <c r="B2616">
        <v>16721</v>
      </c>
      <c r="C2616" t="s">
        <v>310</v>
      </c>
      <c r="D2616">
        <v>6302692</v>
      </c>
      <c r="E2616" t="s">
        <v>285</v>
      </c>
      <c r="F2616" t="s">
        <v>285</v>
      </c>
      <c r="G2616">
        <v>1015857</v>
      </c>
      <c r="H2616" t="s">
        <v>285</v>
      </c>
      <c r="I2616" t="s">
        <v>285</v>
      </c>
      <c r="J2616">
        <v>106154</v>
      </c>
      <c r="K2616" t="s">
        <v>285</v>
      </c>
      <c r="L2616" t="s">
        <v>285</v>
      </c>
      <c r="M2616">
        <v>2016601</v>
      </c>
      <c r="N2616" t="s">
        <v>285</v>
      </c>
      <c r="O2616" t="s">
        <v>285</v>
      </c>
      <c r="P2616">
        <v>3164080</v>
      </c>
      <c r="Q2616" t="s">
        <v>285</v>
      </c>
      <c r="R2616" t="s">
        <v>285</v>
      </c>
    </row>
    <row r="2617" spans="1:18" hidden="1">
      <c r="A2617" t="s">
        <v>354</v>
      </c>
      <c r="B2617">
        <v>16721</v>
      </c>
      <c r="C2617" t="s">
        <v>311</v>
      </c>
      <c r="D2617">
        <v>6111982</v>
      </c>
      <c r="E2617" t="s">
        <v>285</v>
      </c>
      <c r="F2617" t="s">
        <v>285</v>
      </c>
      <c r="G2617">
        <v>1012656</v>
      </c>
      <c r="H2617" t="s">
        <v>285</v>
      </c>
      <c r="I2617" t="s">
        <v>285</v>
      </c>
      <c r="J2617">
        <v>103121</v>
      </c>
      <c r="K2617" t="s">
        <v>285</v>
      </c>
      <c r="L2617" t="s">
        <v>285</v>
      </c>
      <c r="M2617">
        <v>2002615</v>
      </c>
      <c r="N2617" t="s">
        <v>285</v>
      </c>
      <c r="O2617" t="s">
        <v>285</v>
      </c>
      <c r="P2617">
        <v>2993590</v>
      </c>
      <c r="Q2617" t="s">
        <v>285</v>
      </c>
      <c r="R2617" t="s">
        <v>285</v>
      </c>
    </row>
    <row r="2618" spans="1:18" hidden="1">
      <c r="A2618" t="s">
        <v>354</v>
      </c>
      <c r="B2618">
        <v>16721</v>
      </c>
      <c r="C2618" t="s">
        <v>312</v>
      </c>
      <c r="D2618">
        <v>5751379</v>
      </c>
      <c r="E2618" t="s">
        <v>285</v>
      </c>
      <c r="F2618" t="s">
        <v>285</v>
      </c>
      <c r="G2618">
        <v>1032162</v>
      </c>
      <c r="H2618" t="s">
        <v>285</v>
      </c>
      <c r="I2618" t="s">
        <v>285</v>
      </c>
      <c r="J2618">
        <v>99191</v>
      </c>
      <c r="K2618" t="s">
        <v>285</v>
      </c>
      <c r="L2618" t="s">
        <v>285</v>
      </c>
      <c r="M2618">
        <v>1952969</v>
      </c>
      <c r="N2618" t="s">
        <v>285</v>
      </c>
      <c r="O2618" t="s">
        <v>285</v>
      </c>
      <c r="P2618">
        <v>2667057</v>
      </c>
      <c r="Q2618" t="s">
        <v>285</v>
      </c>
      <c r="R2618" t="s">
        <v>285</v>
      </c>
    </row>
    <row r="2619" spans="1:18" hidden="1">
      <c r="A2619" t="s">
        <v>354</v>
      </c>
      <c r="B2619">
        <v>16721</v>
      </c>
      <c r="C2619" t="s">
        <v>313</v>
      </c>
      <c r="D2619">
        <v>5755091</v>
      </c>
      <c r="E2619" t="s">
        <v>285</v>
      </c>
      <c r="F2619" t="s">
        <v>285</v>
      </c>
      <c r="G2619">
        <v>1008979</v>
      </c>
      <c r="H2619" t="s">
        <v>285</v>
      </c>
      <c r="I2619" t="s">
        <v>285</v>
      </c>
      <c r="J2619">
        <v>99900</v>
      </c>
      <c r="K2619" t="s">
        <v>285</v>
      </c>
      <c r="L2619" t="s">
        <v>285</v>
      </c>
      <c r="M2619">
        <v>1956992</v>
      </c>
      <c r="N2619" t="s">
        <v>285</v>
      </c>
      <c r="O2619" t="s">
        <v>285</v>
      </c>
      <c r="P2619">
        <v>2689220</v>
      </c>
      <c r="Q2619" t="s">
        <v>285</v>
      </c>
      <c r="R2619" t="s">
        <v>285</v>
      </c>
    </row>
    <row r="2620" spans="1:18" hidden="1">
      <c r="A2620" t="s">
        <v>354</v>
      </c>
      <c r="B2620">
        <v>16721</v>
      </c>
      <c r="C2620" t="s">
        <v>314</v>
      </c>
      <c r="D2620">
        <v>5818732</v>
      </c>
      <c r="E2620" t="s">
        <v>285</v>
      </c>
      <c r="F2620" t="s">
        <v>285</v>
      </c>
      <c r="G2620">
        <v>1005259</v>
      </c>
      <c r="H2620" t="s">
        <v>285</v>
      </c>
      <c r="I2620" t="s">
        <v>285</v>
      </c>
      <c r="J2620">
        <v>101474</v>
      </c>
      <c r="K2620" t="s">
        <v>285</v>
      </c>
      <c r="L2620" t="s">
        <v>285</v>
      </c>
      <c r="M2620">
        <v>1968429</v>
      </c>
      <c r="N2620" t="s">
        <v>285</v>
      </c>
      <c r="O2620" t="s">
        <v>285</v>
      </c>
      <c r="P2620">
        <v>2743570</v>
      </c>
      <c r="Q2620" t="s">
        <v>285</v>
      </c>
      <c r="R2620" t="s">
        <v>285</v>
      </c>
    </row>
    <row r="2621" spans="1:18" hidden="1">
      <c r="A2621" t="s">
        <v>354</v>
      </c>
      <c r="B2621">
        <v>16721</v>
      </c>
      <c r="C2621" t="s">
        <v>315</v>
      </c>
      <c r="D2621">
        <v>5680635</v>
      </c>
      <c r="E2621" t="s">
        <v>285</v>
      </c>
      <c r="F2621" t="s">
        <v>285</v>
      </c>
      <c r="G2621">
        <v>1008430</v>
      </c>
      <c r="H2621" t="s">
        <v>285</v>
      </c>
      <c r="I2621" t="s">
        <v>285</v>
      </c>
      <c r="J2621">
        <v>101269</v>
      </c>
      <c r="K2621" t="s">
        <v>285</v>
      </c>
      <c r="L2621" t="s">
        <v>285</v>
      </c>
      <c r="M2621">
        <v>1975442</v>
      </c>
      <c r="N2621" t="s">
        <v>285</v>
      </c>
      <c r="O2621" t="s">
        <v>285</v>
      </c>
      <c r="P2621">
        <v>2595494</v>
      </c>
      <c r="Q2621" t="s">
        <v>285</v>
      </c>
      <c r="R2621" t="s">
        <v>285</v>
      </c>
    </row>
    <row r="2622" spans="1:18" hidden="1">
      <c r="A2622" t="s">
        <v>354</v>
      </c>
      <c r="B2622">
        <v>16721</v>
      </c>
      <c r="C2622" t="s">
        <v>316</v>
      </c>
      <c r="D2622">
        <v>5453915</v>
      </c>
      <c r="E2622" t="s">
        <v>285</v>
      </c>
      <c r="F2622" t="s">
        <v>285</v>
      </c>
      <c r="G2622">
        <v>1025485</v>
      </c>
      <c r="H2622" t="s">
        <v>285</v>
      </c>
      <c r="I2622" t="s">
        <v>285</v>
      </c>
      <c r="J2622">
        <v>104578</v>
      </c>
      <c r="K2622" t="s">
        <v>285</v>
      </c>
      <c r="L2622" t="s">
        <v>285</v>
      </c>
      <c r="M2622">
        <v>1917694</v>
      </c>
      <c r="N2622" t="s">
        <v>285</v>
      </c>
      <c r="O2622" t="s">
        <v>285</v>
      </c>
      <c r="P2622">
        <v>2406158</v>
      </c>
      <c r="Q2622" t="s">
        <v>285</v>
      </c>
      <c r="R2622" t="s">
        <v>285</v>
      </c>
    </row>
    <row r="2623" spans="1:18" hidden="1">
      <c r="A2623" t="s">
        <v>354</v>
      </c>
      <c r="B2623">
        <v>16721</v>
      </c>
      <c r="C2623" t="s">
        <v>317</v>
      </c>
      <c r="D2623">
        <v>5393325</v>
      </c>
      <c r="E2623" t="s">
        <v>285</v>
      </c>
      <c r="F2623" t="s">
        <v>285</v>
      </c>
      <c r="G2623">
        <v>1030559</v>
      </c>
      <c r="H2623" t="s">
        <v>285</v>
      </c>
      <c r="I2623" t="s">
        <v>285</v>
      </c>
      <c r="J2623">
        <v>94299</v>
      </c>
      <c r="K2623" t="s">
        <v>285</v>
      </c>
      <c r="L2623" t="s">
        <v>285</v>
      </c>
      <c r="M2623">
        <v>1921594</v>
      </c>
      <c r="N2623" t="s">
        <v>285</v>
      </c>
      <c r="O2623" t="s">
        <v>285</v>
      </c>
      <c r="P2623">
        <v>2346873</v>
      </c>
      <c r="Q2623" t="s">
        <v>285</v>
      </c>
      <c r="R2623" t="s">
        <v>285</v>
      </c>
    </row>
    <row r="2624" spans="1:18" hidden="1">
      <c r="A2624" t="s">
        <v>354</v>
      </c>
      <c r="B2624">
        <v>16721</v>
      </c>
      <c r="C2624" t="s">
        <v>318</v>
      </c>
      <c r="D2624">
        <v>5187052</v>
      </c>
      <c r="E2624" t="s">
        <v>285</v>
      </c>
      <c r="F2624" t="s">
        <v>285</v>
      </c>
      <c r="G2624">
        <v>1037199</v>
      </c>
      <c r="H2624" t="s">
        <v>285</v>
      </c>
      <c r="I2624" t="s">
        <v>285</v>
      </c>
      <c r="J2624">
        <v>98134</v>
      </c>
      <c r="K2624" t="s">
        <v>285</v>
      </c>
      <c r="L2624" t="s">
        <v>285</v>
      </c>
      <c r="M2624">
        <v>1836724</v>
      </c>
      <c r="N2624" t="s">
        <v>285</v>
      </c>
      <c r="O2624" t="s">
        <v>285</v>
      </c>
      <c r="P2624">
        <v>2214995</v>
      </c>
      <c r="Q2624" t="s">
        <v>285</v>
      </c>
      <c r="R2624" t="s">
        <v>285</v>
      </c>
    </row>
    <row r="2625" spans="1:18" hidden="1">
      <c r="A2625" t="s">
        <v>354</v>
      </c>
      <c r="B2625">
        <v>16721</v>
      </c>
      <c r="C2625" t="s">
        <v>319</v>
      </c>
      <c r="D2625">
        <v>4880584</v>
      </c>
      <c r="E2625" t="s">
        <v>285</v>
      </c>
      <c r="F2625" t="s">
        <v>285</v>
      </c>
      <c r="G2625">
        <v>1099373</v>
      </c>
      <c r="H2625" t="s">
        <v>285</v>
      </c>
      <c r="I2625" t="s">
        <v>285</v>
      </c>
      <c r="J2625">
        <v>93188</v>
      </c>
      <c r="K2625" t="s">
        <v>285</v>
      </c>
      <c r="L2625" t="s">
        <v>285</v>
      </c>
      <c r="M2625">
        <v>1733916</v>
      </c>
      <c r="N2625" t="s">
        <v>285</v>
      </c>
      <c r="O2625" t="s">
        <v>285</v>
      </c>
      <c r="P2625">
        <v>1954107</v>
      </c>
      <c r="Q2625" t="s">
        <v>285</v>
      </c>
      <c r="R2625" t="s">
        <v>285</v>
      </c>
    </row>
    <row r="2626" spans="1:18" hidden="1">
      <c r="A2626" t="s">
        <v>354</v>
      </c>
      <c r="B2626">
        <v>16721</v>
      </c>
      <c r="C2626" t="s">
        <v>320</v>
      </c>
      <c r="D2626">
        <v>5387896</v>
      </c>
      <c r="E2626" t="s">
        <v>285</v>
      </c>
      <c r="F2626" t="s">
        <v>285</v>
      </c>
      <c r="G2626">
        <v>1161794</v>
      </c>
      <c r="H2626" t="s">
        <v>285</v>
      </c>
      <c r="I2626" t="s">
        <v>285</v>
      </c>
      <c r="J2626">
        <v>111716</v>
      </c>
      <c r="K2626" t="s">
        <v>285</v>
      </c>
      <c r="L2626" t="s">
        <v>285</v>
      </c>
      <c r="M2626">
        <v>1859440</v>
      </c>
      <c r="N2626" t="s">
        <v>285</v>
      </c>
      <c r="O2626" t="s">
        <v>285</v>
      </c>
      <c r="P2626">
        <v>2254946</v>
      </c>
      <c r="Q2626" t="s">
        <v>285</v>
      </c>
      <c r="R2626" t="s">
        <v>285</v>
      </c>
    </row>
    <row r="2627" spans="1:18" hidden="1">
      <c r="A2627" t="s">
        <v>354</v>
      </c>
      <c r="B2627">
        <v>16721</v>
      </c>
      <c r="C2627" t="s">
        <v>321</v>
      </c>
      <c r="D2627">
        <v>7474132</v>
      </c>
      <c r="E2627" t="s">
        <v>285</v>
      </c>
      <c r="F2627" t="s">
        <v>285</v>
      </c>
      <c r="G2627">
        <v>1518891</v>
      </c>
      <c r="H2627" t="s">
        <v>285</v>
      </c>
      <c r="I2627" t="s">
        <v>285</v>
      </c>
      <c r="J2627">
        <v>161575</v>
      </c>
      <c r="K2627" t="s">
        <v>285</v>
      </c>
      <c r="L2627" t="s">
        <v>285</v>
      </c>
      <c r="M2627">
        <v>2336391</v>
      </c>
      <c r="N2627" t="s">
        <v>285</v>
      </c>
      <c r="O2627" t="s">
        <v>285</v>
      </c>
      <c r="P2627">
        <v>3457275</v>
      </c>
      <c r="Q2627" t="s">
        <v>285</v>
      </c>
      <c r="R2627" t="s">
        <v>285</v>
      </c>
    </row>
    <row r="2628" spans="1:18" hidden="1">
      <c r="A2628" t="s">
        <v>355</v>
      </c>
      <c r="B2628">
        <v>29998</v>
      </c>
      <c r="C2628" t="s">
        <v>244</v>
      </c>
      <c r="D2628">
        <v>3406805</v>
      </c>
      <c r="E2628">
        <v>82768</v>
      </c>
      <c r="F2628">
        <v>138919</v>
      </c>
      <c r="G2628">
        <v>392726</v>
      </c>
      <c r="H2628">
        <v>39036</v>
      </c>
      <c r="I2628">
        <v>-3639</v>
      </c>
      <c r="J2628">
        <v>164305</v>
      </c>
      <c r="K2628">
        <v>-1304</v>
      </c>
      <c r="L2628">
        <v>4185</v>
      </c>
      <c r="M2628">
        <v>281528</v>
      </c>
      <c r="N2628">
        <v>6284</v>
      </c>
      <c r="O2628">
        <v>-691</v>
      </c>
      <c r="P2628">
        <v>2568246</v>
      </c>
      <c r="Q2628">
        <v>38752</v>
      </c>
      <c r="R2628">
        <v>139064</v>
      </c>
    </row>
    <row r="2629" spans="1:18" hidden="1">
      <c r="A2629" t="s">
        <v>355</v>
      </c>
      <c r="B2629">
        <v>29998</v>
      </c>
      <c r="C2629" t="s">
        <v>245</v>
      </c>
      <c r="D2629">
        <v>3203672</v>
      </c>
      <c r="E2629">
        <v>-91124</v>
      </c>
      <c r="F2629">
        <v>242226</v>
      </c>
      <c r="G2629">
        <v>355238</v>
      </c>
      <c r="H2629">
        <v>-42298</v>
      </c>
      <c r="I2629">
        <v>1308</v>
      </c>
      <c r="J2629">
        <v>160378</v>
      </c>
      <c r="K2629">
        <v>-6188</v>
      </c>
      <c r="L2629">
        <v>4234</v>
      </c>
      <c r="M2629">
        <v>276221</v>
      </c>
      <c r="N2629">
        <v>-2666</v>
      </c>
      <c r="O2629">
        <v>2327</v>
      </c>
      <c r="P2629">
        <v>2411835</v>
      </c>
      <c r="Q2629">
        <v>-39972</v>
      </c>
      <c r="R2629">
        <v>234357</v>
      </c>
    </row>
    <row r="2630" spans="1:18" hidden="1">
      <c r="A2630" t="s">
        <v>355</v>
      </c>
      <c r="B2630">
        <v>29998</v>
      </c>
      <c r="C2630" t="s">
        <v>246</v>
      </c>
      <c r="D2630">
        <v>3086055</v>
      </c>
      <c r="E2630">
        <v>-5454</v>
      </c>
      <c r="F2630">
        <v>-141932</v>
      </c>
      <c r="G2630">
        <v>396142</v>
      </c>
      <c r="H2630">
        <v>3936</v>
      </c>
      <c r="I2630">
        <v>-11755</v>
      </c>
      <c r="J2630">
        <v>163845</v>
      </c>
      <c r="K2630">
        <v>-2040</v>
      </c>
      <c r="L2630">
        <v>2717</v>
      </c>
      <c r="M2630">
        <v>274381</v>
      </c>
      <c r="N2630">
        <v>13924</v>
      </c>
      <c r="O2630">
        <v>-5225</v>
      </c>
      <c r="P2630">
        <v>2251687</v>
      </c>
      <c r="Q2630">
        <v>-21274</v>
      </c>
      <c r="R2630">
        <v>-127669</v>
      </c>
    </row>
    <row r="2631" spans="1:18" hidden="1">
      <c r="A2631" t="s">
        <v>355</v>
      </c>
      <c r="B2631">
        <v>29998</v>
      </c>
      <c r="C2631" t="s">
        <v>247</v>
      </c>
      <c r="D2631">
        <v>3211599</v>
      </c>
      <c r="E2631">
        <v>95634</v>
      </c>
      <c r="F2631">
        <v>-19706</v>
      </c>
      <c r="G2631">
        <v>403970</v>
      </c>
      <c r="H2631">
        <v>46290</v>
      </c>
      <c r="I2631">
        <v>2443</v>
      </c>
      <c r="J2631">
        <v>162417</v>
      </c>
      <c r="K2631">
        <v>6877</v>
      </c>
      <c r="L2631">
        <v>4127</v>
      </c>
      <c r="M2631">
        <v>268847</v>
      </c>
      <c r="N2631">
        <v>4367</v>
      </c>
      <c r="O2631">
        <v>-1039</v>
      </c>
      <c r="P2631">
        <v>2376365</v>
      </c>
      <c r="Q2631">
        <v>38100</v>
      </c>
      <c r="R2631">
        <v>-25237</v>
      </c>
    </row>
    <row r="2632" spans="1:18" hidden="1">
      <c r="A2632" t="s">
        <v>355</v>
      </c>
      <c r="B2632">
        <v>29998</v>
      </c>
      <c r="C2632" t="s">
        <v>248</v>
      </c>
      <c r="D2632">
        <v>3127203</v>
      </c>
      <c r="E2632">
        <v>-121504</v>
      </c>
      <c r="F2632">
        <v>41539</v>
      </c>
      <c r="G2632">
        <v>355727</v>
      </c>
      <c r="H2632">
        <v>-76671</v>
      </c>
      <c r="I2632">
        <v>1844</v>
      </c>
      <c r="J2632">
        <v>152496</v>
      </c>
      <c r="K2632">
        <v>-7955</v>
      </c>
      <c r="L2632">
        <v>-4851</v>
      </c>
      <c r="M2632">
        <v>264773</v>
      </c>
      <c r="N2632">
        <v>3468</v>
      </c>
      <c r="O2632">
        <v>-854</v>
      </c>
      <c r="P2632">
        <v>2354207</v>
      </c>
      <c r="Q2632">
        <v>-40346</v>
      </c>
      <c r="R2632">
        <v>45400</v>
      </c>
    </row>
    <row r="2633" spans="1:18" hidden="1">
      <c r="A2633" t="s">
        <v>355</v>
      </c>
      <c r="B2633">
        <v>29998</v>
      </c>
      <c r="C2633" t="s">
        <v>249</v>
      </c>
      <c r="D2633">
        <v>3212216</v>
      </c>
      <c r="E2633">
        <v>20492</v>
      </c>
      <c r="F2633">
        <v>-3047</v>
      </c>
      <c r="G2633">
        <v>431368</v>
      </c>
      <c r="H2633">
        <v>4686</v>
      </c>
      <c r="I2633">
        <v>-5253</v>
      </c>
      <c r="J2633">
        <v>166900</v>
      </c>
      <c r="K2633">
        <v>2009</v>
      </c>
      <c r="L2633">
        <v>5306</v>
      </c>
      <c r="M2633">
        <v>261655</v>
      </c>
      <c r="N2633">
        <v>1289</v>
      </c>
      <c r="O2633">
        <v>-1545</v>
      </c>
      <c r="P2633">
        <v>2352293</v>
      </c>
      <c r="Q2633">
        <v>12508</v>
      </c>
      <c r="R2633">
        <v>-1555</v>
      </c>
    </row>
    <row r="2634" spans="1:18" hidden="1">
      <c r="A2634" t="s">
        <v>355</v>
      </c>
      <c r="B2634">
        <v>29998</v>
      </c>
      <c r="C2634" t="s">
        <v>250</v>
      </c>
      <c r="D2634">
        <v>3159645</v>
      </c>
      <c r="E2634">
        <v>86415</v>
      </c>
      <c r="F2634">
        <v>-6144</v>
      </c>
      <c r="G2634">
        <v>432541</v>
      </c>
      <c r="H2634">
        <v>53025</v>
      </c>
      <c r="I2634">
        <v>-403</v>
      </c>
      <c r="J2634">
        <v>160584</v>
      </c>
      <c r="K2634">
        <v>-3831</v>
      </c>
      <c r="L2634">
        <v>4615</v>
      </c>
      <c r="M2634">
        <v>261925</v>
      </c>
      <c r="N2634">
        <v>6325</v>
      </c>
      <c r="O2634">
        <v>-2186</v>
      </c>
      <c r="P2634">
        <v>2304595</v>
      </c>
      <c r="Q2634">
        <v>30896</v>
      </c>
      <c r="R2634">
        <v>-8170</v>
      </c>
    </row>
    <row r="2635" spans="1:18" hidden="1">
      <c r="A2635" t="s">
        <v>355</v>
      </c>
      <c r="B2635">
        <v>29998</v>
      </c>
      <c r="C2635" t="s">
        <v>251</v>
      </c>
      <c r="D2635">
        <v>3053364</v>
      </c>
      <c r="E2635">
        <v>-83452</v>
      </c>
      <c r="F2635">
        <v>55631</v>
      </c>
      <c r="G2635">
        <v>379876</v>
      </c>
      <c r="H2635">
        <v>-62563</v>
      </c>
      <c r="I2635">
        <v>1594</v>
      </c>
      <c r="J2635">
        <v>159381</v>
      </c>
      <c r="K2635">
        <v>-4997</v>
      </c>
      <c r="L2635">
        <v>3786</v>
      </c>
      <c r="M2635">
        <v>257819</v>
      </c>
      <c r="N2635">
        <v>2909</v>
      </c>
      <c r="O2635">
        <v>-2516</v>
      </c>
      <c r="P2635">
        <v>2256288</v>
      </c>
      <c r="Q2635">
        <v>-18801</v>
      </c>
      <c r="R2635">
        <v>52767</v>
      </c>
    </row>
    <row r="2636" spans="1:18" hidden="1">
      <c r="A2636" t="s">
        <v>355</v>
      </c>
      <c r="B2636">
        <v>29998</v>
      </c>
      <c r="C2636" t="s">
        <v>252</v>
      </c>
      <c r="D2636">
        <v>3089410</v>
      </c>
      <c r="E2636">
        <v>43327</v>
      </c>
      <c r="F2636">
        <v>96020</v>
      </c>
      <c r="G2636">
        <v>441269</v>
      </c>
      <c r="H2636">
        <v>26899</v>
      </c>
      <c r="I2636">
        <v>3873</v>
      </c>
      <c r="J2636">
        <v>163380</v>
      </c>
      <c r="K2636">
        <v>-1776</v>
      </c>
      <c r="L2636">
        <v>5242</v>
      </c>
      <c r="M2636">
        <v>255642</v>
      </c>
      <c r="N2636">
        <v>2674</v>
      </c>
      <c r="O2636">
        <v>2574</v>
      </c>
      <c r="P2636">
        <v>2229119</v>
      </c>
      <c r="Q2636">
        <v>15530</v>
      </c>
      <c r="R2636">
        <v>84331</v>
      </c>
    </row>
    <row r="2637" spans="1:18" hidden="1">
      <c r="A2637" t="s">
        <v>355</v>
      </c>
      <c r="B2637">
        <v>29998</v>
      </c>
      <c r="C2637" t="s">
        <v>253</v>
      </c>
      <c r="D2637">
        <v>2971095</v>
      </c>
      <c r="E2637">
        <v>82144</v>
      </c>
      <c r="F2637">
        <v>48945</v>
      </c>
      <c r="G2637">
        <v>412288</v>
      </c>
      <c r="H2637">
        <v>58275</v>
      </c>
      <c r="I2637">
        <v>-940</v>
      </c>
      <c r="J2637">
        <v>159595</v>
      </c>
      <c r="K2637">
        <v>2349</v>
      </c>
      <c r="L2637">
        <v>838</v>
      </c>
      <c r="M2637">
        <v>250168</v>
      </c>
      <c r="N2637">
        <v>1565</v>
      </c>
      <c r="O2637">
        <v>1062</v>
      </c>
      <c r="P2637">
        <v>2149044</v>
      </c>
      <c r="Q2637">
        <v>19955</v>
      </c>
      <c r="R2637">
        <v>47985</v>
      </c>
    </row>
    <row r="2638" spans="1:18" hidden="1">
      <c r="A2638" t="s">
        <v>355</v>
      </c>
      <c r="B2638">
        <v>29998</v>
      </c>
      <c r="C2638" t="s">
        <v>254</v>
      </c>
      <c r="D2638">
        <v>2835376</v>
      </c>
      <c r="E2638">
        <v>-53274</v>
      </c>
      <c r="F2638">
        <v>37676</v>
      </c>
      <c r="G2638">
        <v>350456</v>
      </c>
      <c r="H2638">
        <v>-51016</v>
      </c>
      <c r="I2638">
        <v>-2406</v>
      </c>
      <c r="J2638">
        <v>156963</v>
      </c>
      <c r="K2638">
        <v>1872</v>
      </c>
      <c r="L2638">
        <v>-6400</v>
      </c>
      <c r="M2638">
        <v>246657</v>
      </c>
      <c r="N2638">
        <v>676</v>
      </c>
      <c r="O2638">
        <v>-851</v>
      </c>
      <c r="P2638">
        <v>2081300</v>
      </c>
      <c r="Q2638">
        <v>-4806</v>
      </c>
      <c r="R2638">
        <v>47333</v>
      </c>
    </row>
    <row r="2639" spans="1:18" hidden="1">
      <c r="A2639" t="s">
        <v>355</v>
      </c>
      <c r="B2639">
        <v>29998</v>
      </c>
      <c r="C2639" t="s">
        <v>255</v>
      </c>
      <c r="D2639">
        <v>2855202</v>
      </c>
      <c r="E2639">
        <v>-4963</v>
      </c>
      <c r="F2639">
        <v>123650</v>
      </c>
      <c r="G2639">
        <v>405394</v>
      </c>
      <c r="H2639">
        <v>1273</v>
      </c>
      <c r="I2639">
        <v>3906</v>
      </c>
      <c r="J2639">
        <v>159407</v>
      </c>
      <c r="K2639">
        <v>-3153</v>
      </c>
      <c r="L2639">
        <v>12038</v>
      </c>
      <c r="M2639">
        <v>242219</v>
      </c>
      <c r="N2639">
        <v>4414</v>
      </c>
      <c r="O2639">
        <v>2273</v>
      </c>
      <c r="P2639">
        <v>2048182</v>
      </c>
      <c r="Q2639">
        <v>-7497</v>
      </c>
      <c r="R2639">
        <v>105433</v>
      </c>
    </row>
    <row r="2640" spans="1:18" hidden="1">
      <c r="A2640" t="s">
        <v>355</v>
      </c>
      <c r="B2640">
        <v>29998</v>
      </c>
      <c r="C2640" t="s">
        <v>256</v>
      </c>
      <c r="D2640">
        <v>2708274</v>
      </c>
      <c r="E2640">
        <v>66658</v>
      </c>
      <c r="F2640">
        <v>111380</v>
      </c>
      <c r="G2640">
        <v>396807</v>
      </c>
      <c r="H2640">
        <v>65866</v>
      </c>
      <c r="I2640">
        <v>-6314</v>
      </c>
      <c r="J2640">
        <v>152653</v>
      </c>
      <c r="K2640">
        <v>705</v>
      </c>
      <c r="L2640">
        <v>1408</v>
      </c>
      <c r="M2640">
        <v>234608</v>
      </c>
      <c r="N2640">
        <v>150</v>
      </c>
      <c r="O2640">
        <v>-405</v>
      </c>
      <c r="P2640">
        <v>1924206</v>
      </c>
      <c r="Q2640">
        <v>-63</v>
      </c>
      <c r="R2640">
        <v>116691</v>
      </c>
    </row>
    <row r="2641" spans="1:18" hidden="1">
      <c r="A2641" t="s">
        <v>355</v>
      </c>
      <c r="B2641">
        <v>29998</v>
      </c>
      <c r="C2641" t="s">
        <v>257</v>
      </c>
      <c r="D2641">
        <v>2547053</v>
      </c>
      <c r="E2641">
        <v>-80695</v>
      </c>
      <c r="F2641">
        <v>-5926</v>
      </c>
      <c r="G2641">
        <v>333237</v>
      </c>
      <c r="H2641">
        <v>-57710</v>
      </c>
      <c r="I2641">
        <v>-201</v>
      </c>
      <c r="J2641">
        <v>149585</v>
      </c>
      <c r="K2641">
        <v>-5968</v>
      </c>
      <c r="L2641">
        <v>-4318</v>
      </c>
      <c r="M2641">
        <v>232696</v>
      </c>
      <c r="N2641">
        <v>-1272</v>
      </c>
      <c r="O2641">
        <v>203</v>
      </c>
      <c r="P2641">
        <v>1831535</v>
      </c>
      <c r="Q2641">
        <v>-15745</v>
      </c>
      <c r="R2641">
        <v>-1610</v>
      </c>
    </row>
    <row r="2642" spans="1:18" hidden="1">
      <c r="A2642" t="s">
        <v>355</v>
      </c>
      <c r="B2642">
        <v>29998</v>
      </c>
      <c r="C2642" t="s">
        <v>258</v>
      </c>
      <c r="D2642">
        <v>2646524</v>
      </c>
      <c r="E2642">
        <v>11740</v>
      </c>
      <c r="F2642">
        <v>-116963</v>
      </c>
      <c r="G2642">
        <v>389917</v>
      </c>
      <c r="H2642">
        <v>16009</v>
      </c>
      <c r="I2642">
        <v>855</v>
      </c>
      <c r="J2642">
        <v>160481</v>
      </c>
      <c r="K2642">
        <v>-814</v>
      </c>
      <c r="L2642">
        <v>-925</v>
      </c>
      <c r="M2642">
        <v>233388</v>
      </c>
      <c r="N2642">
        <v>2718</v>
      </c>
      <c r="O2642">
        <v>-2147</v>
      </c>
      <c r="P2642">
        <v>1862738</v>
      </c>
      <c r="Q2642">
        <v>-6173</v>
      </c>
      <c r="R2642">
        <v>-114746</v>
      </c>
    </row>
    <row r="2643" spans="1:18" hidden="1">
      <c r="A2643" t="s">
        <v>355</v>
      </c>
      <c r="B2643">
        <v>29998</v>
      </c>
      <c r="C2643" t="s">
        <v>259</v>
      </c>
      <c r="D2643">
        <v>2727107</v>
      </c>
      <c r="E2643">
        <v>82699</v>
      </c>
      <c r="F2643">
        <v>-29830</v>
      </c>
      <c r="G2643">
        <v>373097</v>
      </c>
      <c r="H2643">
        <v>46516</v>
      </c>
      <c r="I2643">
        <v>7285</v>
      </c>
      <c r="J2643">
        <v>163772</v>
      </c>
      <c r="K2643">
        <v>8587</v>
      </c>
      <c r="L2643">
        <v>301</v>
      </c>
      <c r="M2643">
        <v>232629</v>
      </c>
      <c r="N2643">
        <v>1088</v>
      </c>
      <c r="O2643">
        <v>809</v>
      </c>
      <c r="P2643">
        <v>1957609</v>
      </c>
      <c r="Q2643">
        <v>26508</v>
      </c>
      <c r="R2643">
        <v>-38225</v>
      </c>
    </row>
    <row r="2644" spans="1:18" hidden="1">
      <c r="A2644" t="s">
        <v>355</v>
      </c>
      <c r="B2644">
        <v>29998</v>
      </c>
      <c r="C2644" t="s">
        <v>260</v>
      </c>
      <c r="D2644">
        <v>2663856</v>
      </c>
      <c r="E2644">
        <v>-87238</v>
      </c>
      <c r="F2644">
        <v>55810</v>
      </c>
      <c r="G2644">
        <v>319219</v>
      </c>
      <c r="H2644">
        <v>-30072</v>
      </c>
      <c r="I2644">
        <v>1933</v>
      </c>
      <c r="J2644">
        <v>154331</v>
      </c>
      <c r="K2644">
        <v>-14163</v>
      </c>
      <c r="L2644">
        <v>3587</v>
      </c>
      <c r="M2644">
        <v>230314</v>
      </c>
      <c r="N2644">
        <v>-1404</v>
      </c>
      <c r="O2644">
        <v>-1766</v>
      </c>
      <c r="P2644">
        <v>1959992</v>
      </c>
      <c r="Q2644">
        <v>-41599</v>
      </c>
      <c r="R2644">
        <v>52056</v>
      </c>
    </row>
    <row r="2645" spans="1:18" hidden="1">
      <c r="A2645" t="s">
        <v>355</v>
      </c>
      <c r="B2645">
        <v>29998</v>
      </c>
      <c r="C2645" t="s">
        <v>261</v>
      </c>
      <c r="D2645">
        <v>2704833</v>
      </c>
      <c r="E2645">
        <v>-1571</v>
      </c>
      <c r="F2645">
        <v>-62174</v>
      </c>
      <c r="G2645">
        <v>347106</v>
      </c>
      <c r="H2645">
        <v>16834</v>
      </c>
      <c r="I2645">
        <v>-12399</v>
      </c>
      <c r="J2645">
        <v>166541</v>
      </c>
      <c r="K2645">
        <v>2840</v>
      </c>
      <c r="L2645">
        <v>-116</v>
      </c>
      <c r="M2645">
        <v>233833</v>
      </c>
      <c r="N2645">
        <v>990</v>
      </c>
      <c r="O2645">
        <v>-4319</v>
      </c>
      <c r="P2645">
        <v>1957353</v>
      </c>
      <c r="Q2645">
        <v>-22235</v>
      </c>
      <c r="R2645">
        <v>-45340</v>
      </c>
    </row>
    <row r="2646" spans="1:18" hidden="1">
      <c r="A2646" t="s">
        <v>355</v>
      </c>
      <c r="B2646">
        <v>29998</v>
      </c>
      <c r="C2646" t="s">
        <v>262</v>
      </c>
      <c r="D2646">
        <v>2726015</v>
      </c>
      <c r="E2646">
        <v>56873</v>
      </c>
      <c r="F2646">
        <v>119269</v>
      </c>
      <c r="G2646">
        <v>338961</v>
      </c>
      <c r="H2646">
        <v>-5078</v>
      </c>
      <c r="I2646">
        <v>3371</v>
      </c>
      <c r="J2646">
        <v>154653</v>
      </c>
      <c r="K2646">
        <v>3311</v>
      </c>
      <c r="L2646">
        <v>-28</v>
      </c>
      <c r="M2646">
        <v>235659</v>
      </c>
      <c r="N2646">
        <v>1668</v>
      </c>
      <c r="O2646">
        <v>1306</v>
      </c>
      <c r="P2646">
        <v>1996742</v>
      </c>
      <c r="Q2646">
        <v>56972</v>
      </c>
      <c r="R2646">
        <v>114620</v>
      </c>
    </row>
    <row r="2647" spans="1:18" hidden="1">
      <c r="A2647" t="s">
        <v>355</v>
      </c>
      <c r="B2647">
        <v>29998</v>
      </c>
      <c r="C2647" t="s">
        <v>263</v>
      </c>
      <c r="D2647">
        <v>2547664</v>
      </c>
      <c r="E2647">
        <v>-19876</v>
      </c>
      <c r="F2647">
        <v>-20212</v>
      </c>
      <c r="G2647">
        <v>333279</v>
      </c>
      <c r="H2647">
        <v>4139</v>
      </c>
      <c r="I2647">
        <v>-2234</v>
      </c>
      <c r="J2647">
        <v>146928</v>
      </c>
      <c r="K2647">
        <v>-2036</v>
      </c>
      <c r="L2647">
        <v>-297</v>
      </c>
      <c r="M2647">
        <v>230188</v>
      </c>
      <c r="N2647">
        <v>1074</v>
      </c>
      <c r="O2647">
        <v>-6752</v>
      </c>
      <c r="P2647">
        <v>1837269</v>
      </c>
      <c r="Q2647">
        <v>-23053</v>
      </c>
      <c r="R2647">
        <v>-10929</v>
      </c>
    </row>
    <row r="2648" spans="1:18" hidden="1">
      <c r="A2648" t="s">
        <v>355</v>
      </c>
      <c r="B2648">
        <v>29998</v>
      </c>
      <c r="C2648" t="s">
        <v>264</v>
      </c>
      <c r="D2648">
        <v>2600429</v>
      </c>
      <c r="E2648">
        <v>22320</v>
      </c>
      <c r="F2648">
        <v>46988</v>
      </c>
      <c r="G2648">
        <v>338848</v>
      </c>
      <c r="H2648">
        <v>3130</v>
      </c>
      <c r="I2648">
        <v>1302</v>
      </c>
      <c r="J2648">
        <v>155819</v>
      </c>
      <c r="K2648">
        <v>3918</v>
      </c>
      <c r="L2648">
        <v>122</v>
      </c>
      <c r="M2648">
        <v>235381</v>
      </c>
      <c r="N2648">
        <v>3644</v>
      </c>
      <c r="O2648">
        <v>1296</v>
      </c>
      <c r="P2648">
        <v>1870381</v>
      </c>
      <c r="Q2648">
        <v>11628</v>
      </c>
      <c r="R2648">
        <v>44268</v>
      </c>
    </row>
    <row r="2649" spans="1:18" hidden="1">
      <c r="A2649" t="s">
        <v>355</v>
      </c>
      <c r="B2649">
        <v>29998</v>
      </c>
      <c r="C2649" t="s">
        <v>265</v>
      </c>
      <c r="D2649">
        <v>2537448</v>
      </c>
      <c r="E2649">
        <v>4124</v>
      </c>
      <c r="F2649">
        <v>46369</v>
      </c>
      <c r="G2649">
        <v>331059</v>
      </c>
      <c r="H2649">
        <v>-14075</v>
      </c>
      <c r="I2649">
        <v>3217</v>
      </c>
      <c r="J2649">
        <v>152693</v>
      </c>
      <c r="K2649">
        <v>-31</v>
      </c>
      <c r="L2649">
        <v>3676</v>
      </c>
      <c r="M2649">
        <v>230620</v>
      </c>
      <c r="N2649">
        <v>-2709</v>
      </c>
      <c r="O2649">
        <v>3264</v>
      </c>
      <c r="P2649">
        <v>1823076</v>
      </c>
      <c r="Q2649">
        <v>20939</v>
      </c>
      <c r="R2649">
        <v>36212</v>
      </c>
    </row>
    <row r="2650" spans="1:18" hidden="1">
      <c r="A2650" t="s">
        <v>355</v>
      </c>
      <c r="B2650">
        <v>29998</v>
      </c>
      <c r="C2650" t="s">
        <v>266</v>
      </c>
      <c r="D2650">
        <v>2494010</v>
      </c>
      <c r="E2650">
        <v>6977</v>
      </c>
      <c r="F2650">
        <v>14233</v>
      </c>
      <c r="G2650">
        <v>343876</v>
      </c>
      <c r="H2650">
        <v>7359</v>
      </c>
      <c r="I2650">
        <v>-745</v>
      </c>
      <c r="J2650">
        <v>152264</v>
      </c>
      <c r="K2650">
        <v>292</v>
      </c>
      <c r="L2650">
        <v>67</v>
      </c>
      <c r="M2650">
        <v>231130</v>
      </c>
      <c r="N2650">
        <v>1664</v>
      </c>
      <c r="O2650">
        <v>2794</v>
      </c>
      <c r="P2650">
        <v>1766740</v>
      </c>
      <c r="Q2650">
        <v>-2338</v>
      </c>
      <c r="R2650">
        <v>12117</v>
      </c>
    </row>
    <row r="2651" spans="1:18" hidden="1">
      <c r="A2651" t="s">
        <v>355</v>
      </c>
      <c r="B2651">
        <v>29998</v>
      </c>
      <c r="C2651" t="s">
        <v>267</v>
      </c>
      <c r="D2651">
        <v>2472766</v>
      </c>
      <c r="E2651">
        <v>20322</v>
      </c>
      <c r="F2651">
        <v>30479</v>
      </c>
      <c r="G2651">
        <v>338924</v>
      </c>
      <c r="H2651">
        <v>18498</v>
      </c>
      <c r="I2651">
        <v>3081</v>
      </c>
      <c r="J2651">
        <v>153577</v>
      </c>
      <c r="K2651">
        <v>1143</v>
      </c>
      <c r="L2651">
        <v>-61</v>
      </c>
      <c r="M2651">
        <v>228163</v>
      </c>
      <c r="N2651">
        <v>1547</v>
      </c>
      <c r="O2651">
        <v>312</v>
      </c>
      <c r="P2651">
        <v>1752102</v>
      </c>
      <c r="Q2651">
        <v>-866</v>
      </c>
      <c r="R2651">
        <v>27147</v>
      </c>
    </row>
    <row r="2652" spans="1:18" hidden="1">
      <c r="A2652" t="s">
        <v>355</v>
      </c>
      <c r="B2652">
        <v>29998</v>
      </c>
      <c r="C2652" t="s">
        <v>268</v>
      </c>
      <c r="D2652">
        <v>2378924</v>
      </c>
      <c r="E2652">
        <v>6617</v>
      </c>
      <c r="F2652">
        <v>98009</v>
      </c>
      <c r="G2652">
        <v>320527</v>
      </c>
      <c r="H2652">
        <v>6762</v>
      </c>
      <c r="I2652">
        <v>1626</v>
      </c>
      <c r="J2652">
        <v>128974</v>
      </c>
      <c r="K2652">
        <v>2121</v>
      </c>
      <c r="L2652">
        <v>-87</v>
      </c>
      <c r="M2652">
        <v>226939</v>
      </c>
      <c r="N2652">
        <v>2241</v>
      </c>
      <c r="O2652">
        <v>2444</v>
      </c>
      <c r="P2652">
        <v>1702484</v>
      </c>
      <c r="Q2652">
        <v>-4507</v>
      </c>
      <c r="R2652">
        <v>94026</v>
      </c>
    </row>
    <row r="2653" spans="1:18" hidden="1">
      <c r="A2653" t="s">
        <v>355</v>
      </c>
      <c r="B2653">
        <v>29998</v>
      </c>
      <c r="C2653" t="s">
        <v>269</v>
      </c>
      <c r="D2653">
        <v>2279218</v>
      </c>
      <c r="E2653">
        <v>-46724</v>
      </c>
      <c r="F2653">
        <v>-90151</v>
      </c>
      <c r="G2653">
        <v>309018</v>
      </c>
      <c r="H2653">
        <v>-21392</v>
      </c>
      <c r="I2653">
        <v>-4428</v>
      </c>
      <c r="J2653">
        <v>122890</v>
      </c>
      <c r="K2653">
        <v>-599</v>
      </c>
      <c r="L2653">
        <v>1600</v>
      </c>
      <c r="M2653">
        <v>222553</v>
      </c>
      <c r="N2653">
        <v>-3344</v>
      </c>
      <c r="O2653">
        <v>-4885</v>
      </c>
      <c r="P2653">
        <v>1624757</v>
      </c>
      <c r="Q2653">
        <v>-21389</v>
      </c>
      <c r="R2653">
        <v>-82438</v>
      </c>
    </row>
    <row r="2654" spans="1:18" hidden="1">
      <c r="A2654" t="s">
        <v>355</v>
      </c>
      <c r="B2654">
        <v>29998</v>
      </c>
      <c r="C2654" t="s">
        <v>270</v>
      </c>
      <c r="D2654">
        <v>2392582</v>
      </c>
      <c r="E2654">
        <v>-17845</v>
      </c>
      <c r="F2654">
        <v>88971</v>
      </c>
      <c r="G2654">
        <v>336868</v>
      </c>
      <c r="H2654">
        <v>601</v>
      </c>
      <c r="I2654">
        <v>2928</v>
      </c>
      <c r="J2654">
        <v>126225</v>
      </c>
      <c r="K2654">
        <v>2564</v>
      </c>
      <c r="L2654">
        <v>47</v>
      </c>
      <c r="M2654">
        <v>231079</v>
      </c>
      <c r="N2654">
        <v>767</v>
      </c>
      <c r="O2654">
        <v>313</v>
      </c>
      <c r="P2654">
        <v>1698410</v>
      </c>
      <c r="Q2654">
        <v>-21777</v>
      </c>
      <c r="R2654">
        <v>85683</v>
      </c>
    </row>
    <row r="2655" spans="1:18" hidden="1">
      <c r="A2655" t="s">
        <v>355</v>
      </c>
      <c r="B2655">
        <v>29998</v>
      </c>
      <c r="C2655" t="s">
        <v>271</v>
      </c>
      <c r="D2655">
        <v>2333357</v>
      </c>
      <c r="E2655">
        <v>-20301</v>
      </c>
      <c r="F2655">
        <v>144918</v>
      </c>
      <c r="G2655">
        <v>334071</v>
      </c>
      <c r="H2655">
        <v>27607</v>
      </c>
      <c r="I2655">
        <v>-1974</v>
      </c>
      <c r="J2655">
        <v>126967</v>
      </c>
      <c r="K2655">
        <v>-8</v>
      </c>
      <c r="L2655">
        <v>-198</v>
      </c>
      <c r="M2655">
        <v>230911</v>
      </c>
      <c r="N2655">
        <v>2185</v>
      </c>
      <c r="O2655">
        <v>-2616</v>
      </c>
      <c r="P2655">
        <v>1641408</v>
      </c>
      <c r="Q2655">
        <v>-50085</v>
      </c>
      <c r="R2655">
        <v>149706</v>
      </c>
    </row>
    <row r="2656" spans="1:18" hidden="1">
      <c r="A2656" t="s">
        <v>355</v>
      </c>
      <c r="B2656">
        <v>29998</v>
      </c>
      <c r="C2656" t="s">
        <v>272</v>
      </c>
      <c r="D2656">
        <v>2219919</v>
      </c>
      <c r="E2656">
        <v>-121284</v>
      </c>
      <c r="F2656">
        <v>84878</v>
      </c>
      <c r="G2656">
        <v>310083</v>
      </c>
      <c r="H2656">
        <v>-1387</v>
      </c>
      <c r="I2656">
        <v>-253</v>
      </c>
      <c r="J2656">
        <v>125645</v>
      </c>
      <c r="K2656">
        <v>-1401</v>
      </c>
      <c r="L2656">
        <v>55</v>
      </c>
      <c r="M2656">
        <v>233067</v>
      </c>
      <c r="N2656">
        <v>-1544</v>
      </c>
      <c r="O2656">
        <v>-1692</v>
      </c>
      <c r="P2656">
        <v>1551124</v>
      </c>
      <c r="Q2656">
        <v>-116952</v>
      </c>
      <c r="R2656">
        <v>86768</v>
      </c>
    </row>
    <row r="2657" spans="1:18" hidden="1">
      <c r="A2657" t="s">
        <v>355</v>
      </c>
      <c r="B2657">
        <v>29998</v>
      </c>
      <c r="C2657" t="s">
        <v>273</v>
      </c>
      <c r="D2657">
        <v>2258563</v>
      </c>
      <c r="E2657">
        <v>-17663</v>
      </c>
      <c r="F2657">
        <v>149920</v>
      </c>
      <c r="G2657">
        <v>318529</v>
      </c>
      <c r="H2657">
        <v>4563</v>
      </c>
      <c r="I2657">
        <v>3815</v>
      </c>
      <c r="J2657">
        <v>130245</v>
      </c>
      <c r="K2657">
        <v>-281</v>
      </c>
      <c r="L2657">
        <v>354</v>
      </c>
      <c r="M2657">
        <v>235007</v>
      </c>
      <c r="N2657">
        <v>-3064</v>
      </c>
      <c r="O2657">
        <v>7245</v>
      </c>
      <c r="P2657">
        <v>1574782</v>
      </c>
      <c r="Q2657">
        <v>-18881</v>
      </c>
      <c r="R2657">
        <v>138506</v>
      </c>
    </row>
    <row r="2658" spans="1:18" hidden="1">
      <c r="A2658" t="s">
        <v>355</v>
      </c>
      <c r="B2658">
        <v>29998</v>
      </c>
      <c r="C2658" t="s">
        <v>274</v>
      </c>
      <c r="D2658">
        <v>2105924</v>
      </c>
      <c r="E2658">
        <v>56232</v>
      </c>
      <c r="F2658">
        <v>128620</v>
      </c>
      <c r="G2658">
        <v>285703</v>
      </c>
      <c r="H2658">
        <v>45957</v>
      </c>
      <c r="I2658">
        <v>6868</v>
      </c>
      <c r="J2658">
        <v>127341</v>
      </c>
      <c r="K2658">
        <v>13285</v>
      </c>
      <c r="L2658">
        <v>703</v>
      </c>
      <c r="M2658">
        <v>224393</v>
      </c>
      <c r="N2658">
        <v>-285</v>
      </c>
      <c r="O2658">
        <v>6334</v>
      </c>
      <c r="P2658">
        <v>1468487</v>
      </c>
      <c r="Q2658">
        <v>-2725</v>
      </c>
      <c r="R2658">
        <v>114715</v>
      </c>
    </row>
    <row r="2659" spans="1:18" hidden="1">
      <c r="A2659" t="s">
        <v>355</v>
      </c>
      <c r="B2659">
        <v>29998</v>
      </c>
      <c r="C2659" t="s">
        <v>275</v>
      </c>
      <c r="D2659">
        <v>1932321</v>
      </c>
      <c r="E2659">
        <v>-7885</v>
      </c>
      <c r="F2659">
        <v>-35020</v>
      </c>
      <c r="G2659">
        <v>245146</v>
      </c>
      <c r="H2659">
        <v>-5919</v>
      </c>
      <c r="I2659">
        <v>-1766</v>
      </c>
      <c r="J2659">
        <v>114532</v>
      </c>
      <c r="K2659">
        <v>2038</v>
      </c>
      <c r="L2659">
        <v>-137</v>
      </c>
      <c r="M2659">
        <v>217223</v>
      </c>
      <c r="N2659">
        <v>197</v>
      </c>
      <c r="O2659">
        <v>-1429</v>
      </c>
      <c r="P2659">
        <v>1355420</v>
      </c>
      <c r="Q2659">
        <v>-4201</v>
      </c>
      <c r="R2659">
        <v>-31688</v>
      </c>
    </row>
    <row r="2660" spans="1:18" hidden="1">
      <c r="A2660" t="s">
        <v>355</v>
      </c>
      <c r="B2660">
        <v>29998</v>
      </c>
      <c r="C2660" t="s">
        <v>276</v>
      </c>
      <c r="D2660">
        <v>1969276</v>
      </c>
      <c r="E2660">
        <v>-18946</v>
      </c>
      <c r="F2660">
        <v>-73380</v>
      </c>
      <c r="G2660">
        <v>241687</v>
      </c>
      <c r="H2660">
        <v>-17521</v>
      </c>
      <c r="I2660">
        <v>-6877</v>
      </c>
      <c r="J2660">
        <v>111998</v>
      </c>
      <c r="K2660">
        <v>2039</v>
      </c>
      <c r="L2660">
        <v>-193</v>
      </c>
      <c r="M2660">
        <v>220105</v>
      </c>
      <c r="N2660">
        <v>-1133</v>
      </c>
      <c r="O2660">
        <v>-3808</v>
      </c>
      <c r="P2660">
        <v>1395486</v>
      </c>
      <c r="Q2660">
        <v>-2331</v>
      </c>
      <c r="R2660">
        <v>-62502</v>
      </c>
    </row>
    <row r="2661" spans="1:18" hidden="1">
      <c r="A2661" t="s">
        <v>355</v>
      </c>
      <c r="B2661">
        <v>29998</v>
      </c>
      <c r="C2661" t="s">
        <v>277</v>
      </c>
      <c r="D2661">
        <v>2053072</v>
      </c>
      <c r="E2661">
        <v>-3776</v>
      </c>
      <c r="F2661">
        <v>-25263</v>
      </c>
      <c r="G2661">
        <v>259835</v>
      </c>
      <c r="H2661">
        <v>450</v>
      </c>
      <c r="I2661">
        <v>-2217</v>
      </c>
      <c r="J2661">
        <v>107000</v>
      </c>
      <c r="K2661">
        <v>76</v>
      </c>
      <c r="L2661">
        <v>-17</v>
      </c>
      <c r="M2661">
        <v>223548</v>
      </c>
      <c r="N2661">
        <v>-1320</v>
      </c>
      <c r="O2661">
        <v>-3192</v>
      </c>
      <c r="P2661">
        <v>1462689</v>
      </c>
      <c r="Q2661">
        <v>-2982</v>
      </c>
      <c r="R2661">
        <v>-19837</v>
      </c>
    </row>
    <row r="2662" spans="1:18" hidden="1">
      <c r="A2662" t="s">
        <v>355</v>
      </c>
      <c r="B2662">
        <v>29998</v>
      </c>
      <c r="C2662" t="s">
        <v>278</v>
      </c>
      <c r="D2662">
        <v>2068507</v>
      </c>
      <c r="E2662">
        <v>-1331</v>
      </c>
      <c r="F2662">
        <v>48325</v>
      </c>
      <c r="G2662">
        <v>257378</v>
      </c>
      <c r="H2662">
        <v>-2617</v>
      </c>
      <c r="I2662">
        <v>3051</v>
      </c>
      <c r="J2662">
        <v>104195</v>
      </c>
      <c r="K2662">
        <v>899</v>
      </c>
      <c r="L2662">
        <v>-169</v>
      </c>
      <c r="M2662">
        <v>226696</v>
      </c>
      <c r="N2662">
        <v>3767</v>
      </c>
      <c r="O2662">
        <v>356</v>
      </c>
      <c r="P2662">
        <v>1480238</v>
      </c>
      <c r="Q2662">
        <v>-3380</v>
      </c>
      <c r="R2662">
        <v>45087</v>
      </c>
    </row>
    <row r="2663" spans="1:18" hidden="1">
      <c r="A2663" t="s">
        <v>355</v>
      </c>
      <c r="B2663">
        <v>29998</v>
      </c>
      <c r="C2663" t="s">
        <v>279</v>
      </c>
      <c r="D2663">
        <v>2012041</v>
      </c>
      <c r="E2663">
        <v>7448</v>
      </c>
      <c r="F2663">
        <v>74240</v>
      </c>
      <c r="G2663">
        <v>249327</v>
      </c>
      <c r="H2663">
        <v>3612</v>
      </c>
      <c r="I2663">
        <v>-2594</v>
      </c>
      <c r="J2663">
        <v>101218</v>
      </c>
      <c r="K2663">
        <v>1034</v>
      </c>
      <c r="L2663">
        <v>-146</v>
      </c>
      <c r="M2663">
        <v>223606</v>
      </c>
      <c r="N2663">
        <v>1480</v>
      </c>
      <c r="O2663">
        <v>2239</v>
      </c>
      <c r="P2663">
        <v>1437890</v>
      </c>
      <c r="Q2663">
        <v>1322</v>
      </c>
      <c r="R2663">
        <v>74741</v>
      </c>
    </row>
    <row r="2664" spans="1:18" hidden="1">
      <c r="A2664" t="s">
        <v>355</v>
      </c>
      <c r="B2664">
        <v>29998</v>
      </c>
      <c r="C2664" t="s">
        <v>280</v>
      </c>
      <c r="D2664">
        <v>1921375</v>
      </c>
      <c r="E2664">
        <v>36001</v>
      </c>
      <c r="F2664">
        <v>-5224</v>
      </c>
      <c r="G2664">
        <v>242538</v>
      </c>
      <c r="H2664">
        <v>31037</v>
      </c>
      <c r="I2664">
        <v>-1764</v>
      </c>
      <c r="J2664">
        <v>104282</v>
      </c>
      <c r="K2664">
        <v>921</v>
      </c>
      <c r="L2664">
        <v>-592</v>
      </c>
      <c r="M2664">
        <v>221030</v>
      </c>
      <c r="N2664">
        <v>2800</v>
      </c>
      <c r="O2664">
        <v>-6152</v>
      </c>
      <c r="P2664">
        <v>1353525</v>
      </c>
      <c r="Q2664">
        <v>1243</v>
      </c>
      <c r="R2664">
        <v>3284</v>
      </c>
    </row>
    <row r="2665" spans="1:18" hidden="1">
      <c r="A2665" t="s">
        <v>355</v>
      </c>
      <c r="B2665">
        <v>29998</v>
      </c>
      <c r="C2665" t="s">
        <v>281</v>
      </c>
      <c r="D2665">
        <v>1902665</v>
      </c>
      <c r="E2665">
        <v>1182</v>
      </c>
      <c r="F2665">
        <v>18689</v>
      </c>
      <c r="G2665">
        <v>225971</v>
      </c>
      <c r="H2665">
        <v>2612</v>
      </c>
      <c r="I2665">
        <v>1662</v>
      </c>
      <c r="J2665">
        <v>103221</v>
      </c>
      <c r="K2665">
        <v>1595</v>
      </c>
      <c r="L2665">
        <v>292</v>
      </c>
      <c r="M2665">
        <v>226731</v>
      </c>
      <c r="N2665">
        <v>-1675</v>
      </c>
      <c r="O2665">
        <v>1642</v>
      </c>
      <c r="P2665">
        <v>1346742</v>
      </c>
      <c r="Q2665">
        <v>-1350</v>
      </c>
      <c r="R2665">
        <v>15093</v>
      </c>
    </row>
    <row r="2666" spans="1:18" hidden="1">
      <c r="A2666" t="s">
        <v>355</v>
      </c>
      <c r="B2666">
        <v>29998</v>
      </c>
      <c r="C2666" t="s">
        <v>282</v>
      </c>
      <c r="D2666">
        <v>1880225</v>
      </c>
      <c r="E2666">
        <v>4812</v>
      </c>
      <c r="F2666">
        <v>33898</v>
      </c>
      <c r="G2666">
        <v>222744</v>
      </c>
      <c r="H2666">
        <v>6428</v>
      </c>
      <c r="I2666">
        <v>4797</v>
      </c>
      <c r="J2666">
        <v>101275</v>
      </c>
      <c r="K2666">
        <v>4755</v>
      </c>
      <c r="L2666">
        <v>-652</v>
      </c>
      <c r="M2666">
        <v>225059</v>
      </c>
      <c r="N2666">
        <v>487</v>
      </c>
      <c r="O2666">
        <v>2770</v>
      </c>
      <c r="P2666">
        <v>1331147</v>
      </c>
      <c r="Q2666">
        <v>-6858</v>
      </c>
      <c r="R2666">
        <v>26983</v>
      </c>
    </row>
    <row r="2667" spans="1:18" hidden="1">
      <c r="A2667" t="s">
        <v>355</v>
      </c>
      <c r="B2667">
        <v>29998</v>
      </c>
      <c r="C2667" t="s">
        <v>283</v>
      </c>
      <c r="D2667">
        <v>1828994</v>
      </c>
      <c r="E2667">
        <v>4893</v>
      </c>
      <c r="F2667">
        <v>-44025</v>
      </c>
      <c r="G2667">
        <v>209829</v>
      </c>
      <c r="H2667">
        <v>-3998</v>
      </c>
      <c r="I2667">
        <v>-4849</v>
      </c>
      <c r="J2667">
        <v>95165</v>
      </c>
      <c r="K2667">
        <v>1772</v>
      </c>
      <c r="L2667">
        <v>-999</v>
      </c>
      <c r="M2667">
        <v>220222</v>
      </c>
      <c r="N2667">
        <v>1645</v>
      </c>
      <c r="O2667">
        <v>-6469</v>
      </c>
      <c r="P2667">
        <v>1303778</v>
      </c>
      <c r="Q2667">
        <v>5474</v>
      </c>
      <c r="R2667">
        <v>-31708</v>
      </c>
    </row>
    <row r="2668" spans="1:18" hidden="1">
      <c r="A2668" t="s">
        <v>355</v>
      </c>
      <c r="B2668">
        <v>29998</v>
      </c>
      <c r="C2668" t="s">
        <v>284</v>
      </c>
      <c r="D2668">
        <v>1882975</v>
      </c>
      <c r="E2668" t="s">
        <v>285</v>
      </c>
      <c r="F2668" t="s">
        <v>285</v>
      </c>
      <c r="G2668">
        <v>228538</v>
      </c>
      <c r="H2668" t="s">
        <v>285</v>
      </c>
      <c r="I2668" t="s">
        <v>285</v>
      </c>
      <c r="J2668">
        <v>94132</v>
      </c>
      <c r="K2668" t="s">
        <v>285</v>
      </c>
      <c r="L2668" t="s">
        <v>285</v>
      </c>
      <c r="M2668">
        <v>223491</v>
      </c>
      <c r="N2668" t="s">
        <v>285</v>
      </c>
      <c r="O2668" t="s">
        <v>285</v>
      </c>
      <c r="P2668">
        <v>1336814</v>
      </c>
      <c r="Q2668" t="s">
        <v>285</v>
      </c>
      <c r="R2668" t="s">
        <v>285</v>
      </c>
    </row>
    <row r="2669" spans="1:18" hidden="1">
      <c r="A2669" t="s">
        <v>355</v>
      </c>
      <c r="B2669">
        <v>29998</v>
      </c>
      <c r="C2669" t="s">
        <v>286</v>
      </c>
      <c r="D2669">
        <v>1787735</v>
      </c>
      <c r="E2669" t="s">
        <v>285</v>
      </c>
      <c r="F2669" t="s">
        <v>285</v>
      </c>
      <c r="G2669">
        <v>192585</v>
      </c>
      <c r="H2669" t="s">
        <v>285</v>
      </c>
      <c r="I2669" t="s">
        <v>285</v>
      </c>
      <c r="J2669">
        <v>94582</v>
      </c>
      <c r="K2669" t="s">
        <v>285</v>
      </c>
      <c r="L2669" t="s">
        <v>285</v>
      </c>
      <c r="M2669">
        <v>219335</v>
      </c>
      <c r="N2669" t="s">
        <v>285</v>
      </c>
      <c r="O2669" t="s">
        <v>285</v>
      </c>
      <c r="P2669">
        <v>1281233</v>
      </c>
      <c r="Q2669" t="s">
        <v>285</v>
      </c>
      <c r="R2669" t="s">
        <v>285</v>
      </c>
    </row>
    <row r="2670" spans="1:18" hidden="1">
      <c r="A2670" t="s">
        <v>355</v>
      </c>
      <c r="B2670">
        <v>29998</v>
      </c>
      <c r="C2670" t="s">
        <v>287</v>
      </c>
      <c r="D2670">
        <v>1899516</v>
      </c>
      <c r="E2670" t="s">
        <v>285</v>
      </c>
      <c r="F2670" t="s">
        <v>285</v>
      </c>
      <c r="G2670">
        <v>204546</v>
      </c>
      <c r="H2670" t="s">
        <v>285</v>
      </c>
      <c r="I2670" t="s">
        <v>285</v>
      </c>
      <c r="J2670">
        <v>91356</v>
      </c>
      <c r="K2670" t="s">
        <v>285</v>
      </c>
      <c r="L2670" t="s">
        <v>285</v>
      </c>
      <c r="M2670">
        <v>221844</v>
      </c>
      <c r="N2670" t="s">
        <v>285</v>
      </c>
      <c r="O2670" t="s">
        <v>285</v>
      </c>
      <c r="P2670">
        <v>1381770</v>
      </c>
      <c r="Q2670" t="s">
        <v>285</v>
      </c>
      <c r="R2670" t="s">
        <v>285</v>
      </c>
    </row>
    <row r="2671" spans="1:18" hidden="1">
      <c r="A2671" t="s">
        <v>355</v>
      </c>
      <c r="B2671">
        <v>29998</v>
      </c>
      <c r="C2671" t="s">
        <v>288</v>
      </c>
      <c r="D2671">
        <v>1840969</v>
      </c>
      <c r="E2671" t="s">
        <v>285</v>
      </c>
      <c r="F2671" t="s">
        <v>285</v>
      </c>
      <c r="G2671">
        <v>194738</v>
      </c>
      <c r="H2671" t="s">
        <v>285</v>
      </c>
      <c r="I2671" t="s">
        <v>285</v>
      </c>
      <c r="J2671">
        <v>98292</v>
      </c>
      <c r="K2671" t="s">
        <v>285</v>
      </c>
      <c r="L2671" t="s">
        <v>285</v>
      </c>
      <c r="M2671">
        <v>228945</v>
      </c>
      <c r="N2671" t="s">
        <v>285</v>
      </c>
      <c r="O2671" t="s">
        <v>285</v>
      </c>
      <c r="P2671">
        <v>1318994</v>
      </c>
      <c r="Q2671" t="s">
        <v>285</v>
      </c>
      <c r="R2671" t="s">
        <v>285</v>
      </c>
    </row>
    <row r="2672" spans="1:18" hidden="1">
      <c r="A2672" t="s">
        <v>355</v>
      </c>
      <c r="B2672">
        <v>29998</v>
      </c>
      <c r="C2672" t="s">
        <v>289</v>
      </c>
      <c r="D2672">
        <v>1759536</v>
      </c>
      <c r="E2672" t="s">
        <v>285</v>
      </c>
      <c r="F2672" t="s">
        <v>285</v>
      </c>
      <c r="G2672">
        <v>180966</v>
      </c>
      <c r="H2672" t="s">
        <v>285</v>
      </c>
      <c r="I2672" t="s">
        <v>285</v>
      </c>
      <c r="J2672">
        <v>89313</v>
      </c>
      <c r="K2672" t="s">
        <v>285</v>
      </c>
      <c r="L2672" t="s">
        <v>285</v>
      </c>
      <c r="M2672">
        <v>236033</v>
      </c>
      <c r="N2672" t="s">
        <v>285</v>
      </c>
      <c r="O2672" t="s">
        <v>285</v>
      </c>
      <c r="P2672">
        <v>1253224</v>
      </c>
      <c r="Q2672" t="s">
        <v>285</v>
      </c>
      <c r="R2672" t="s">
        <v>285</v>
      </c>
    </row>
    <row r="2673" spans="1:18" hidden="1">
      <c r="A2673" t="s">
        <v>355</v>
      </c>
      <c r="B2673">
        <v>29998</v>
      </c>
      <c r="C2673" t="s">
        <v>290</v>
      </c>
      <c r="D2673">
        <v>1913740</v>
      </c>
      <c r="E2673" t="s">
        <v>285</v>
      </c>
      <c r="F2673" t="s">
        <v>285</v>
      </c>
      <c r="G2673">
        <v>209484</v>
      </c>
      <c r="H2673" t="s">
        <v>285</v>
      </c>
      <c r="I2673" t="s">
        <v>285</v>
      </c>
      <c r="J2673">
        <v>87417</v>
      </c>
      <c r="K2673" t="s">
        <v>285</v>
      </c>
      <c r="L2673" t="s">
        <v>285</v>
      </c>
      <c r="M2673">
        <v>242233</v>
      </c>
      <c r="N2673" t="s">
        <v>285</v>
      </c>
      <c r="O2673" t="s">
        <v>285</v>
      </c>
      <c r="P2673">
        <v>1374606</v>
      </c>
      <c r="Q2673" t="s">
        <v>285</v>
      </c>
      <c r="R2673" t="s">
        <v>285</v>
      </c>
    </row>
    <row r="2674" spans="1:18" hidden="1">
      <c r="A2674" t="s">
        <v>355</v>
      </c>
      <c r="B2674">
        <v>29998</v>
      </c>
      <c r="C2674" t="s">
        <v>291</v>
      </c>
      <c r="D2674">
        <v>1965450</v>
      </c>
      <c r="E2674" t="s">
        <v>285</v>
      </c>
      <c r="F2674" t="s">
        <v>285</v>
      </c>
      <c r="G2674">
        <v>208738</v>
      </c>
      <c r="H2674" t="s">
        <v>285</v>
      </c>
      <c r="I2674" t="s">
        <v>285</v>
      </c>
      <c r="J2674">
        <v>81884</v>
      </c>
      <c r="K2674" t="s">
        <v>285</v>
      </c>
      <c r="L2674" t="s">
        <v>285</v>
      </c>
      <c r="M2674">
        <v>246074</v>
      </c>
      <c r="N2674" t="s">
        <v>285</v>
      </c>
      <c r="O2674" t="s">
        <v>285</v>
      </c>
      <c r="P2674">
        <v>1428754</v>
      </c>
      <c r="Q2674" t="s">
        <v>285</v>
      </c>
      <c r="R2674" t="s">
        <v>285</v>
      </c>
    </row>
    <row r="2675" spans="1:18" hidden="1">
      <c r="A2675" t="s">
        <v>355</v>
      </c>
      <c r="B2675">
        <v>29998</v>
      </c>
      <c r="C2675" t="s">
        <v>292</v>
      </c>
      <c r="D2675">
        <v>1840879</v>
      </c>
      <c r="E2675" t="s">
        <v>285</v>
      </c>
      <c r="F2675" t="s">
        <v>285</v>
      </c>
      <c r="G2675">
        <v>189840</v>
      </c>
      <c r="H2675" t="s">
        <v>285</v>
      </c>
      <c r="I2675" t="s">
        <v>285</v>
      </c>
      <c r="J2675">
        <v>76391</v>
      </c>
      <c r="K2675" t="s">
        <v>285</v>
      </c>
      <c r="L2675" t="s">
        <v>285</v>
      </c>
      <c r="M2675">
        <v>235097</v>
      </c>
      <c r="N2675" t="s">
        <v>285</v>
      </c>
      <c r="O2675" t="s">
        <v>285</v>
      </c>
      <c r="P2675">
        <v>1339551</v>
      </c>
      <c r="Q2675" t="s">
        <v>285</v>
      </c>
      <c r="R2675" t="s">
        <v>285</v>
      </c>
    </row>
    <row r="2676" spans="1:18" hidden="1">
      <c r="A2676" t="s">
        <v>355</v>
      </c>
      <c r="B2676">
        <v>29998</v>
      </c>
      <c r="C2676" t="s">
        <v>293</v>
      </c>
      <c r="D2676">
        <v>1989620</v>
      </c>
      <c r="E2676" t="s">
        <v>285</v>
      </c>
      <c r="F2676" t="s">
        <v>285</v>
      </c>
      <c r="G2676">
        <v>211054</v>
      </c>
      <c r="H2676" t="s">
        <v>285</v>
      </c>
      <c r="I2676" t="s">
        <v>285</v>
      </c>
      <c r="J2676">
        <v>73400</v>
      </c>
      <c r="K2676" t="s">
        <v>285</v>
      </c>
      <c r="L2676" t="s">
        <v>285</v>
      </c>
      <c r="M2676">
        <v>247471</v>
      </c>
      <c r="N2676" t="s">
        <v>285</v>
      </c>
      <c r="O2676" t="s">
        <v>285</v>
      </c>
      <c r="P2676">
        <v>1457695</v>
      </c>
      <c r="Q2676" t="s">
        <v>285</v>
      </c>
      <c r="R2676" t="s">
        <v>285</v>
      </c>
    </row>
    <row r="2677" spans="1:18" hidden="1">
      <c r="A2677" t="s">
        <v>355</v>
      </c>
      <c r="B2677">
        <v>29998</v>
      </c>
      <c r="C2677" t="s">
        <v>294</v>
      </c>
      <c r="D2677">
        <v>1993894</v>
      </c>
      <c r="E2677" t="s">
        <v>285</v>
      </c>
      <c r="F2677" t="s">
        <v>285</v>
      </c>
      <c r="G2677">
        <v>212565</v>
      </c>
      <c r="H2677" t="s">
        <v>285</v>
      </c>
      <c r="I2677" t="s">
        <v>285</v>
      </c>
      <c r="J2677">
        <v>70993</v>
      </c>
      <c r="K2677" t="s">
        <v>285</v>
      </c>
      <c r="L2677" t="s">
        <v>285</v>
      </c>
      <c r="M2677">
        <v>249216</v>
      </c>
      <c r="N2677" t="s">
        <v>285</v>
      </c>
      <c r="O2677" t="s">
        <v>285</v>
      </c>
      <c r="P2677">
        <v>1461120</v>
      </c>
      <c r="Q2677" t="s">
        <v>285</v>
      </c>
      <c r="R2677" t="s">
        <v>285</v>
      </c>
    </row>
    <row r="2678" spans="1:18" hidden="1">
      <c r="A2678" t="s">
        <v>355</v>
      </c>
      <c r="B2678">
        <v>29998</v>
      </c>
      <c r="C2678" t="s">
        <v>295</v>
      </c>
      <c r="D2678">
        <v>2142094</v>
      </c>
      <c r="E2678" t="s">
        <v>285</v>
      </c>
      <c r="F2678" t="s">
        <v>285</v>
      </c>
      <c r="G2678">
        <v>214591</v>
      </c>
      <c r="H2678" t="s">
        <v>285</v>
      </c>
      <c r="I2678" t="s">
        <v>285</v>
      </c>
      <c r="J2678">
        <v>73723</v>
      </c>
      <c r="K2678" t="s">
        <v>285</v>
      </c>
      <c r="L2678" t="s">
        <v>285</v>
      </c>
      <c r="M2678">
        <v>258531</v>
      </c>
      <c r="N2678" t="s">
        <v>285</v>
      </c>
      <c r="O2678" t="s">
        <v>285</v>
      </c>
      <c r="P2678">
        <v>1595249</v>
      </c>
      <c r="Q2678" t="s">
        <v>285</v>
      </c>
      <c r="R2678" t="s">
        <v>285</v>
      </c>
    </row>
    <row r="2679" spans="1:18" hidden="1">
      <c r="A2679" t="s">
        <v>355</v>
      </c>
      <c r="B2679">
        <v>29998</v>
      </c>
      <c r="C2679" t="s">
        <v>296</v>
      </c>
      <c r="D2679">
        <v>2094684</v>
      </c>
      <c r="E2679" t="s">
        <v>285</v>
      </c>
      <c r="F2679" t="s">
        <v>285</v>
      </c>
      <c r="G2679">
        <v>193679</v>
      </c>
      <c r="H2679" t="s">
        <v>285</v>
      </c>
      <c r="I2679" t="s">
        <v>285</v>
      </c>
      <c r="J2679">
        <v>74055</v>
      </c>
      <c r="K2679" t="s">
        <v>285</v>
      </c>
      <c r="L2679" t="s">
        <v>285</v>
      </c>
      <c r="M2679">
        <v>255960</v>
      </c>
      <c r="N2679" t="s">
        <v>285</v>
      </c>
      <c r="O2679" t="s">
        <v>285</v>
      </c>
      <c r="P2679">
        <v>1570990</v>
      </c>
      <c r="Q2679" t="s">
        <v>285</v>
      </c>
      <c r="R2679" t="s">
        <v>285</v>
      </c>
    </row>
    <row r="2680" spans="1:18" hidden="1">
      <c r="A2680" t="s">
        <v>355</v>
      </c>
      <c r="B2680">
        <v>29998</v>
      </c>
      <c r="C2680" t="s">
        <v>297</v>
      </c>
      <c r="D2680">
        <v>2154927</v>
      </c>
      <c r="E2680" t="s">
        <v>285</v>
      </c>
      <c r="F2680" t="s">
        <v>285</v>
      </c>
      <c r="G2680">
        <v>196055</v>
      </c>
      <c r="H2680" t="s">
        <v>285</v>
      </c>
      <c r="I2680" t="s">
        <v>285</v>
      </c>
      <c r="J2680">
        <v>75993</v>
      </c>
      <c r="K2680" t="s">
        <v>285</v>
      </c>
      <c r="L2680" t="s">
        <v>285</v>
      </c>
      <c r="M2680">
        <v>257834</v>
      </c>
      <c r="N2680" t="s">
        <v>285</v>
      </c>
      <c r="O2680" t="s">
        <v>285</v>
      </c>
      <c r="P2680">
        <v>1625045</v>
      </c>
      <c r="Q2680" t="s">
        <v>285</v>
      </c>
      <c r="R2680" t="s">
        <v>285</v>
      </c>
    </row>
    <row r="2681" spans="1:18" hidden="1">
      <c r="A2681" t="s">
        <v>355</v>
      </c>
      <c r="B2681">
        <v>29998</v>
      </c>
      <c r="C2681" t="s">
        <v>298</v>
      </c>
      <c r="D2681">
        <v>2284288</v>
      </c>
      <c r="E2681" t="s">
        <v>285</v>
      </c>
      <c r="F2681" t="s">
        <v>285</v>
      </c>
      <c r="G2681">
        <v>201482</v>
      </c>
      <c r="H2681" t="s">
        <v>285</v>
      </c>
      <c r="I2681" t="s">
        <v>285</v>
      </c>
      <c r="J2681">
        <v>78224</v>
      </c>
      <c r="K2681" t="s">
        <v>285</v>
      </c>
      <c r="L2681" t="s">
        <v>285</v>
      </c>
      <c r="M2681">
        <v>263394</v>
      </c>
      <c r="N2681" t="s">
        <v>285</v>
      </c>
      <c r="O2681" t="s">
        <v>285</v>
      </c>
      <c r="P2681">
        <v>1741188</v>
      </c>
      <c r="Q2681" t="s">
        <v>285</v>
      </c>
      <c r="R2681" t="s">
        <v>285</v>
      </c>
    </row>
    <row r="2682" spans="1:18" hidden="1">
      <c r="A2682" t="s">
        <v>355</v>
      </c>
      <c r="B2682">
        <v>29998</v>
      </c>
      <c r="C2682" t="s">
        <v>299</v>
      </c>
      <c r="D2682">
        <v>2098123</v>
      </c>
      <c r="E2682" t="s">
        <v>285</v>
      </c>
      <c r="F2682" t="s">
        <v>285</v>
      </c>
      <c r="G2682">
        <v>175714</v>
      </c>
      <c r="H2682" t="s">
        <v>285</v>
      </c>
      <c r="I2682" t="s">
        <v>285</v>
      </c>
      <c r="J2682">
        <v>77532</v>
      </c>
      <c r="K2682" t="s">
        <v>285</v>
      </c>
      <c r="L2682" t="s">
        <v>285</v>
      </c>
      <c r="M2682">
        <v>252386</v>
      </c>
      <c r="N2682" t="s">
        <v>285</v>
      </c>
      <c r="O2682" t="s">
        <v>285</v>
      </c>
      <c r="P2682">
        <v>1592491</v>
      </c>
      <c r="Q2682" t="s">
        <v>285</v>
      </c>
      <c r="R2682" t="s">
        <v>285</v>
      </c>
    </row>
    <row r="2683" spans="1:18" hidden="1">
      <c r="A2683" t="s">
        <v>355</v>
      </c>
      <c r="B2683">
        <v>29998</v>
      </c>
      <c r="C2683" t="s">
        <v>300</v>
      </c>
      <c r="D2683">
        <v>2089897</v>
      </c>
      <c r="E2683" t="s">
        <v>285</v>
      </c>
      <c r="F2683" t="s">
        <v>285</v>
      </c>
      <c r="G2683">
        <v>178913</v>
      </c>
      <c r="H2683" t="s">
        <v>285</v>
      </c>
      <c r="I2683" t="s">
        <v>285</v>
      </c>
      <c r="J2683">
        <v>75724</v>
      </c>
      <c r="K2683" t="s">
        <v>285</v>
      </c>
      <c r="L2683" t="s">
        <v>285</v>
      </c>
      <c r="M2683">
        <v>252238</v>
      </c>
      <c r="N2683" t="s">
        <v>285</v>
      </c>
      <c r="O2683" t="s">
        <v>285</v>
      </c>
      <c r="P2683">
        <v>1583022</v>
      </c>
      <c r="Q2683" t="s">
        <v>285</v>
      </c>
      <c r="R2683" t="s">
        <v>285</v>
      </c>
    </row>
    <row r="2684" spans="1:18" hidden="1">
      <c r="A2684" t="s">
        <v>355</v>
      </c>
      <c r="B2684">
        <v>29998</v>
      </c>
      <c r="C2684" t="s">
        <v>301</v>
      </c>
      <c r="D2684">
        <v>1982278</v>
      </c>
      <c r="E2684" t="s">
        <v>285</v>
      </c>
      <c r="F2684" t="s">
        <v>285</v>
      </c>
      <c r="G2684">
        <v>148981</v>
      </c>
      <c r="H2684" t="s">
        <v>285</v>
      </c>
      <c r="I2684" t="s">
        <v>285</v>
      </c>
      <c r="J2684">
        <v>75674</v>
      </c>
      <c r="K2684" t="s">
        <v>285</v>
      </c>
      <c r="L2684" t="s">
        <v>285</v>
      </c>
      <c r="M2684">
        <v>256309</v>
      </c>
      <c r="N2684" t="s">
        <v>285</v>
      </c>
      <c r="O2684" t="s">
        <v>285</v>
      </c>
      <c r="P2684">
        <v>1501314</v>
      </c>
      <c r="Q2684" t="s">
        <v>285</v>
      </c>
      <c r="R2684" t="s">
        <v>285</v>
      </c>
    </row>
    <row r="2685" spans="1:18" hidden="1">
      <c r="A2685" t="s">
        <v>355</v>
      </c>
      <c r="B2685">
        <v>29998</v>
      </c>
      <c r="C2685" t="s">
        <v>302</v>
      </c>
      <c r="D2685">
        <v>2049163</v>
      </c>
      <c r="E2685" t="s">
        <v>285</v>
      </c>
      <c r="F2685" t="s">
        <v>285</v>
      </c>
      <c r="G2685">
        <v>151653</v>
      </c>
      <c r="H2685" t="s">
        <v>285</v>
      </c>
      <c r="I2685" t="s">
        <v>285</v>
      </c>
      <c r="J2685">
        <v>75969</v>
      </c>
      <c r="K2685" t="s">
        <v>285</v>
      </c>
      <c r="L2685" t="s">
        <v>285</v>
      </c>
      <c r="M2685">
        <v>257229</v>
      </c>
      <c r="N2685" t="s">
        <v>285</v>
      </c>
      <c r="O2685" t="s">
        <v>285</v>
      </c>
      <c r="P2685">
        <v>1564312</v>
      </c>
      <c r="Q2685" t="s">
        <v>285</v>
      </c>
      <c r="R2685" t="s">
        <v>285</v>
      </c>
    </row>
    <row r="2686" spans="1:18" hidden="1">
      <c r="A2686" t="s">
        <v>355</v>
      </c>
      <c r="B2686">
        <v>29998</v>
      </c>
      <c r="C2686" t="s">
        <v>303</v>
      </c>
      <c r="D2686">
        <v>1991256</v>
      </c>
      <c r="E2686" t="s">
        <v>285</v>
      </c>
      <c r="F2686" t="s">
        <v>285</v>
      </c>
      <c r="G2686">
        <v>149037</v>
      </c>
      <c r="H2686" t="s">
        <v>285</v>
      </c>
      <c r="I2686" t="s">
        <v>285</v>
      </c>
      <c r="J2686">
        <v>76304</v>
      </c>
      <c r="K2686" t="s">
        <v>285</v>
      </c>
      <c r="L2686" t="s">
        <v>285</v>
      </c>
      <c r="M2686">
        <v>259504</v>
      </c>
      <c r="N2686" t="s">
        <v>285</v>
      </c>
      <c r="O2686" t="s">
        <v>285</v>
      </c>
      <c r="P2686">
        <v>1506411</v>
      </c>
      <c r="Q2686" t="s">
        <v>285</v>
      </c>
      <c r="R2686" t="s">
        <v>285</v>
      </c>
    </row>
    <row r="2687" spans="1:18" hidden="1">
      <c r="A2687" t="s">
        <v>355</v>
      </c>
      <c r="B2687">
        <v>29998</v>
      </c>
      <c r="C2687" t="s">
        <v>304</v>
      </c>
      <c r="D2687">
        <v>1965898</v>
      </c>
      <c r="E2687" t="s">
        <v>285</v>
      </c>
      <c r="F2687" t="s">
        <v>285</v>
      </c>
      <c r="G2687">
        <v>150036</v>
      </c>
      <c r="H2687" t="s">
        <v>285</v>
      </c>
      <c r="I2687" t="s">
        <v>285</v>
      </c>
      <c r="J2687">
        <v>81353</v>
      </c>
      <c r="K2687" t="s">
        <v>285</v>
      </c>
      <c r="L2687" t="s">
        <v>285</v>
      </c>
      <c r="M2687">
        <v>247196</v>
      </c>
      <c r="N2687" t="s">
        <v>285</v>
      </c>
      <c r="O2687" t="s">
        <v>285</v>
      </c>
      <c r="P2687">
        <v>1487313</v>
      </c>
      <c r="Q2687" t="s">
        <v>285</v>
      </c>
      <c r="R2687" t="s">
        <v>285</v>
      </c>
    </row>
    <row r="2688" spans="1:18" hidden="1">
      <c r="A2688" t="s">
        <v>355</v>
      </c>
      <c r="B2688">
        <v>29998</v>
      </c>
      <c r="C2688" t="s">
        <v>305</v>
      </c>
      <c r="D2688">
        <v>1776146</v>
      </c>
      <c r="E2688" t="s">
        <v>285</v>
      </c>
      <c r="F2688" t="s">
        <v>285</v>
      </c>
      <c r="G2688">
        <v>100537</v>
      </c>
      <c r="H2688" t="s">
        <v>285</v>
      </c>
      <c r="I2688" t="s">
        <v>285</v>
      </c>
      <c r="J2688">
        <v>20714</v>
      </c>
      <c r="K2688" t="s">
        <v>285</v>
      </c>
      <c r="L2688" t="s">
        <v>285</v>
      </c>
      <c r="M2688">
        <v>246541</v>
      </c>
      <c r="N2688" t="s">
        <v>285</v>
      </c>
      <c r="O2688" t="s">
        <v>285</v>
      </c>
      <c r="P2688">
        <v>1408354</v>
      </c>
      <c r="Q2688" t="s">
        <v>285</v>
      </c>
      <c r="R2688" t="s">
        <v>285</v>
      </c>
    </row>
    <row r="2689" spans="1:18" hidden="1">
      <c r="A2689" t="s">
        <v>355</v>
      </c>
      <c r="B2689">
        <v>29998</v>
      </c>
      <c r="C2689" t="s">
        <v>306</v>
      </c>
      <c r="D2689">
        <v>1752276</v>
      </c>
      <c r="E2689" t="s">
        <v>285</v>
      </c>
      <c r="F2689" t="s">
        <v>285</v>
      </c>
      <c r="G2689">
        <v>95542</v>
      </c>
      <c r="H2689" t="s">
        <v>285</v>
      </c>
      <c r="I2689" t="s">
        <v>285</v>
      </c>
      <c r="J2689">
        <v>20957</v>
      </c>
      <c r="K2689" t="s">
        <v>285</v>
      </c>
      <c r="L2689" t="s">
        <v>285</v>
      </c>
      <c r="M2689">
        <v>245820</v>
      </c>
      <c r="N2689" t="s">
        <v>285</v>
      </c>
      <c r="O2689" t="s">
        <v>285</v>
      </c>
      <c r="P2689">
        <v>1389957</v>
      </c>
      <c r="Q2689" t="s">
        <v>285</v>
      </c>
      <c r="R2689" t="s">
        <v>285</v>
      </c>
    </row>
    <row r="2690" spans="1:18" hidden="1">
      <c r="A2690" t="s">
        <v>355</v>
      </c>
      <c r="B2690">
        <v>29998</v>
      </c>
      <c r="C2690" t="s">
        <v>307</v>
      </c>
      <c r="D2690">
        <v>1680208</v>
      </c>
      <c r="E2690" t="s">
        <v>285</v>
      </c>
      <c r="F2690" t="s">
        <v>285</v>
      </c>
      <c r="G2690">
        <v>85273</v>
      </c>
      <c r="H2690" t="s">
        <v>285</v>
      </c>
      <c r="I2690" t="s">
        <v>285</v>
      </c>
      <c r="J2690">
        <v>22177</v>
      </c>
      <c r="K2690" t="s">
        <v>285</v>
      </c>
      <c r="L2690" t="s">
        <v>285</v>
      </c>
      <c r="M2690">
        <v>240567</v>
      </c>
      <c r="N2690" t="s">
        <v>285</v>
      </c>
      <c r="O2690" t="s">
        <v>285</v>
      </c>
      <c r="P2690">
        <v>1332191</v>
      </c>
      <c r="Q2690" t="s">
        <v>285</v>
      </c>
      <c r="R2690" t="s">
        <v>285</v>
      </c>
    </row>
    <row r="2691" spans="1:18" hidden="1">
      <c r="A2691" t="s">
        <v>355</v>
      </c>
      <c r="B2691">
        <v>29998</v>
      </c>
      <c r="C2691" t="s">
        <v>308</v>
      </c>
      <c r="D2691">
        <v>1634016</v>
      </c>
      <c r="E2691" t="s">
        <v>285</v>
      </c>
      <c r="F2691" t="s">
        <v>285</v>
      </c>
      <c r="G2691">
        <v>90818</v>
      </c>
      <c r="H2691" t="s">
        <v>285</v>
      </c>
      <c r="I2691" t="s">
        <v>285</v>
      </c>
      <c r="J2691">
        <v>21730</v>
      </c>
      <c r="K2691" t="s">
        <v>285</v>
      </c>
      <c r="L2691" t="s">
        <v>285</v>
      </c>
      <c r="M2691">
        <v>236491</v>
      </c>
      <c r="N2691" t="s">
        <v>285</v>
      </c>
      <c r="O2691" t="s">
        <v>285</v>
      </c>
      <c r="P2691">
        <v>1284977</v>
      </c>
      <c r="Q2691" t="s">
        <v>285</v>
      </c>
      <c r="R2691" t="s">
        <v>285</v>
      </c>
    </row>
    <row r="2692" spans="1:18" hidden="1">
      <c r="A2692" t="s">
        <v>355</v>
      </c>
      <c r="B2692">
        <v>29998</v>
      </c>
      <c r="C2692" t="s">
        <v>309</v>
      </c>
      <c r="D2692">
        <v>1597594</v>
      </c>
      <c r="E2692" t="s">
        <v>285</v>
      </c>
      <c r="F2692" t="s">
        <v>285</v>
      </c>
      <c r="G2692">
        <v>101115</v>
      </c>
      <c r="H2692" t="s">
        <v>285</v>
      </c>
      <c r="I2692" t="s">
        <v>285</v>
      </c>
      <c r="J2692">
        <v>23629</v>
      </c>
      <c r="K2692" t="s">
        <v>285</v>
      </c>
      <c r="L2692" t="s">
        <v>285</v>
      </c>
      <c r="M2692">
        <v>236897</v>
      </c>
      <c r="N2692" t="s">
        <v>285</v>
      </c>
      <c r="O2692" t="s">
        <v>285</v>
      </c>
      <c r="P2692">
        <v>1235953</v>
      </c>
      <c r="Q2692" t="s">
        <v>285</v>
      </c>
      <c r="R2692" t="s">
        <v>285</v>
      </c>
    </row>
    <row r="2693" spans="1:18" hidden="1">
      <c r="A2693" t="s">
        <v>355</v>
      </c>
      <c r="B2693">
        <v>29998</v>
      </c>
      <c r="C2693" t="s">
        <v>310</v>
      </c>
      <c r="D2693">
        <v>1609530</v>
      </c>
      <c r="E2693" t="s">
        <v>285</v>
      </c>
      <c r="F2693" t="s">
        <v>285</v>
      </c>
      <c r="G2693">
        <v>94852</v>
      </c>
      <c r="H2693" t="s">
        <v>285</v>
      </c>
      <c r="I2693" t="s">
        <v>285</v>
      </c>
      <c r="J2693">
        <v>23900</v>
      </c>
      <c r="K2693" t="s">
        <v>285</v>
      </c>
      <c r="L2693" t="s">
        <v>285</v>
      </c>
      <c r="M2693">
        <v>235520</v>
      </c>
      <c r="N2693" t="s">
        <v>285</v>
      </c>
      <c r="O2693" t="s">
        <v>285</v>
      </c>
      <c r="P2693">
        <v>1255258</v>
      </c>
      <c r="Q2693" t="s">
        <v>285</v>
      </c>
      <c r="R2693" t="s">
        <v>285</v>
      </c>
    </row>
    <row r="2694" spans="1:18" hidden="1">
      <c r="A2694" t="s">
        <v>355</v>
      </c>
      <c r="B2694">
        <v>29998</v>
      </c>
      <c r="C2694" t="s">
        <v>311</v>
      </c>
      <c r="D2694">
        <v>1527547</v>
      </c>
      <c r="E2694" t="s">
        <v>285</v>
      </c>
      <c r="F2694" t="s">
        <v>285</v>
      </c>
      <c r="G2694">
        <v>102730</v>
      </c>
      <c r="H2694" t="s">
        <v>285</v>
      </c>
      <c r="I2694" t="s">
        <v>285</v>
      </c>
      <c r="J2694">
        <v>25202</v>
      </c>
      <c r="K2694" t="s">
        <v>285</v>
      </c>
      <c r="L2694" t="s">
        <v>285</v>
      </c>
      <c r="M2694">
        <v>235240</v>
      </c>
      <c r="N2694" t="s">
        <v>285</v>
      </c>
      <c r="O2694" t="s">
        <v>285</v>
      </c>
      <c r="P2694">
        <v>1164375</v>
      </c>
      <c r="Q2694" t="s">
        <v>285</v>
      </c>
      <c r="R2694" t="s">
        <v>285</v>
      </c>
    </row>
    <row r="2695" spans="1:18" hidden="1">
      <c r="A2695" t="s">
        <v>355</v>
      </c>
      <c r="B2695">
        <v>29998</v>
      </c>
      <c r="C2695" t="s">
        <v>312</v>
      </c>
      <c r="D2695">
        <v>1390006</v>
      </c>
      <c r="E2695" t="s">
        <v>285</v>
      </c>
      <c r="F2695" t="s">
        <v>285</v>
      </c>
      <c r="G2695">
        <v>110222</v>
      </c>
      <c r="H2695" t="s">
        <v>285</v>
      </c>
      <c r="I2695" t="s">
        <v>285</v>
      </c>
      <c r="J2695">
        <v>23874</v>
      </c>
      <c r="K2695" t="s">
        <v>285</v>
      </c>
      <c r="L2695" t="s">
        <v>285</v>
      </c>
      <c r="M2695">
        <v>226480</v>
      </c>
      <c r="N2695" t="s">
        <v>285</v>
      </c>
      <c r="O2695" t="s">
        <v>285</v>
      </c>
      <c r="P2695">
        <v>1029430</v>
      </c>
      <c r="Q2695" t="s">
        <v>285</v>
      </c>
      <c r="R2695" t="s">
        <v>285</v>
      </c>
    </row>
    <row r="2696" spans="1:18" hidden="1">
      <c r="A2696" t="s">
        <v>355</v>
      </c>
      <c r="B2696">
        <v>29998</v>
      </c>
      <c r="C2696" t="s">
        <v>313</v>
      </c>
      <c r="D2696">
        <v>1403487</v>
      </c>
      <c r="E2696" t="s">
        <v>285</v>
      </c>
      <c r="F2696" t="s">
        <v>285</v>
      </c>
      <c r="G2696">
        <v>104712</v>
      </c>
      <c r="H2696" t="s">
        <v>285</v>
      </c>
      <c r="I2696" t="s">
        <v>285</v>
      </c>
      <c r="J2696">
        <v>22573</v>
      </c>
      <c r="K2696" t="s">
        <v>285</v>
      </c>
      <c r="L2696" t="s">
        <v>285</v>
      </c>
      <c r="M2696">
        <v>229445</v>
      </c>
      <c r="N2696" t="s">
        <v>285</v>
      </c>
      <c r="O2696" t="s">
        <v>285</v>
      </c>
      <c r="P2696">
        <v>1046757</v>
      </c>
      <c r="Q2696" t="s">
        <v>285</v>
      </c>
      <c r="R2696" t="s">
        <v>285</v>
      </c>
    </row>
    <row r="2697" spans="1:18" hidden="1">
      <c r="A2697" t="s">
        <v>355</v>
      </c>
      <c r="B2697">
        <v>29998</v>
      </c>
      <c r="C2697" t="s">
        <v>314</v>
      </c>
      <c r="D2697">
        <v>1441011</v>
      </c>
      <c r="E2697" t="s">
        <v>285</v>
      </c>
      <c r="F2697" t="s">
        <v>285</v>
      </c>
      <c r="G2697">
        <v>105759</v>
      </c>
      <c r="H2697" t="s">
        <v>285</v>
      </c>
      <c r="I2697" t="s">
        <v>285</v>
      </c>
      <c r="J2697">
        <v>22457</v>
      </c>
      <c r="K2697" t="s">
        <v>285</v>
      </c>
      <c r="L2697" t="s">
        <v>285</v>
      </c>
      <c r="M2697">
        <v>232924</v>
      </c>
      <c r="N2697" t="s">
        <v>285</v>
      </c>
      <c r="O2697" t="s">
        <v>285</v>
      </c>
      <c r="P2697">
        <v>1079871</v>
      </c>
      <c r="Q2697" t="s">
        <v>285</v>
      </c>
      <c r="R2697" t="s">
        <v>285</v>
      </c>
    </row>
    <row r="2698" spans="1:18" hidden="1">
      <c r="A2698" t="s">
        <v>355</v>
      </c>
      <c r="B2698">
        <v>29998</v>
      </c>
      <c r="C2698" t="s">
        <v>315</v>
      </c>
      <c r="D2698">
        <v>1372237</v>
      </c>
      <c r="E2698" t="s">
        <v>285</v>
      </c>
      <c r="F2698" t="s">
        <v>285</v>
      </c>
      <c r="G2698">
        <v>109104</v>
      </c>
      <c r="H2698" t="s">
        <v>285</v>
      </c>
      <c r="I2698" t="s">
        <v>285</v>
      </c>
      <c r="J2698">
        <v>21919</v>
      </c>
      <c r="K2698" t="s">
        <v>285</v>
      </c>
      <c r="L2698" t="s">
        <v>285</v>
      </c>
      <c r="M2698">
        <v>231191</v>
      </c>
      <c r="N2698" t="s">
        <v>285</v>
      </c>
      <c r="O2698" t="s">
        <v>285</v>
      </c>
      <c r="P2698">
        <v>1010023</v>
      </c>
      <c r="Q2698" t="s">
        <v>285</v>
      </c>
      <c r="R2698" t="s">
        <v>285</v>
      </c>
    </row>
    <row r="2699" spans="1:18" hidden="1">
      <c r="A2699" t="s">
        <v>355</v>
      </c>
      <c r="B2699">
        <v>29998</v>
      </c>
      <c r="C2699" t="s">
        <v>316</v>
      </c>
      <c r="D2699">
        <v>1312371</v>
      </c>
      <c r="E2699" t="s">
        <v>285</v>
      </c>
      <c r="F2699" t="s">
        <v>285</v>
      </c>
      <c r="G2699">
        <v>101763</v>
      </c>
      <c r="H2699" t="s">
        <v>285</v>
      </c>
      <c r="I2699" t="s">
        <v>285</v>
      </c>
      <c r="J2699">
        <v>22224</v>
      </c>
      <c r="K2699" t="s">
        <v>285</v>
      </c>
      <c r="L2699" t="s">
        <v>285</v>
      </c>
      <c r="M2699">
        <v>225360</v>
      </c>
      <c r="N2699" t="s">
        <v>285</v>
      </c>
      <c r="O2699" t="s">
        <v>285</v>
      </c>
      <c r="P2699">
        <v>963024</v>
      </c>
      <c r="Q2699" t="s">
        <v>285</v>
      </c>
      <c r="R2699" t="s">
        <v>285</v>
      </c>
    </row>
    <row r="2700" spans="1:18" hidden="1">
      <c r="A2700" t="s">
        <v>355</v>
      </c>
      <c r="B2700">
        <v>29998</v>
      </c>
      <c r="C2700" t="s">
        <v>317</v>
      </c>
      <c r="D2700">
        <v>1281237</v>
      </c>
      <c r="E2700" t="s">
        <v>285</v>
      </c>
      <c r="F2700" t="s">
        <v>285</v>
      </c>
      <c r="G2700">
        <v>104892</v>
      </c>
      <c r="H2700" t="s">
        <v>285</v>
      </c>
      <c r="I2700" t="s">
        <v>285</v>
      </c>
      <c r="J2700">
        <v>22026</v>
      </c>
      <c r="K2700" t="s">
        <v>285</v>
      </c>
      <c r="L2700" t="s">
        <v>285</v>
      </c>
      <c r="M2700">
        <v>221075</v>
      </c>
      <c r="N2700" t="s">
        <v>285</v>
      </c>
      <c r="O2700" t="s">
        <v>285</v>
      </c>
      <c r="P2700">
        <v>933244</v>
      </c>
      <c r="Q2700" t="s">
        <v>285</v>
      </c>
      <c r="R2700" t="s">
        <v>285</v>
      </c>
    </row>
    <row r="2701" spans="1:18" hidden="1">
      <c r="A2701" t="s">
        <v>355</v>
      </c>
      <c r="B2701">
        <v>29998</v>
      </c>
      <c r="C2701" t="s">
        <v>318</v>
      </c>
      <c r="D2701">
        <v>1226381</v>
      </c>
      <c r="E2701" t="s">
        <v>285</v>
      </c>
      <c r="F2701" t="s">
        <v>285</v>
      </c>
      <c r="G2701">
        <v>112875</v>
      </c>
      <c r="H2701" t="s">
        <v>285</v>
      </c>
      <c r="I2701" t="s">
        <v>285</v>
      </c>
      <c r="J2701">
        <v>22181</v>
      </c>
      <c r="K2701" t="s">
        <v>285</v>
      </c>
      <c r="L2701" t="s">
        <v>285</v>
      </c>
      <c r="M2701">
        <v>209351</v>
      </c>
      <c r="N2701" t="s">
        <v>285</v>
      </c>
      <c r="O2701" t="s">
        <v>285</v>
      </c>
      <c r="P2701">
        <v>881974</v>
      </c>
      <c r="Q2701" t="s">
        <v>285</v>
      </c>
      <c r="R2701" t="s">
        <v>285</v>
      </c>
    </row>
    <row r="2702" spans="1:18" hidden="1">
      <c r="A2702" t="s">
        <v>355</v>
      </c>
      <c r="B2702">
        <v>29998</v>
      </c>
      <c r="C2702" t="s">
        <v>319</v>
      </c>
      <c r="D2702">
        <v>1132220</v>
      </c>
      <c r="E2702" t="s">
        <v>285</v>
      </c>
      <c r="F2702" t="s">
        <v>285</v>
      </c>
      <c r="G2702">
        <v>111687</v>
      </c>
      <c r="H2702" t="s">
        <v>285</v>
      </c>
      <c r="I2702" t="s">
        <v>285</v>
      </c>
      <c r="J2702">
        <v>22429</v>
      </c>
      <c r="K2702" t="s">
        <v>285</v>
      </c>
      <c r="L2702" t="s">
        <v>285</v>
      </c>
      <c r="M2702">
        <v>194924</v>
      </c>
      <c r="N2702" t="s">
        <v>285</v>
      </c>
      <c r="O2702" t="s">
        <v>285</v>
      </c>
      <c r="P2702">
        <v>803180</v>
      </c>
      <c r="Q2702" t="s">
        <v>285</v>
      </c>
      <c r="R2702" t="s">
        <v>285</v>
      </c>
    </row>
    <row r="2703" spans="1:18" hidden="1">
      <c r="A2703" t="s">
        <v>355</v>
      </c>
      <c r="B2703">
        <v>29998</v>
      </c>
      <c r="C2703" t="s">
        <v>320</v>
      </c>
      <c r="D2703">
        <v>1299517</v>
      </c>
      <c r="E2703" t="s">
        <v>285</v>
      </c>
      <c r="F2703" t="s">
        <v>285</v>
      </c>
      <c r="G2703">
        <v>127044</v>
      </c>
      <c r="H2703" t="s">
        <v>285</v>
      </c>
      <c r="I2703" t="s">
        <v>285</v>
      </c>
      <c r="J2703">
        <v>22681</v>
      </c>
      <c r="K2703" t="s">
        <v>285</v>
      </c>
      <c r="L2703" t="s">
        <v>285</v>
      </c>
      <c r="M2703">
        <v>212785</v>
      </c>
      <c r="N2703" t="s">
        <v>285</v>
      </c>
      <c r="O2703" t="s">
        <v>285</v>
      </c>
      <c r="P2703">
        <v>937007</v>
      </c>
      <c r="Q2703" t="s">
        <v>285</v>
      </c>
      <c r="R2703" t="s">
        <v>285</v>
      </c>
    </row>
    <row r="2704" spans="1:18" hidden="1">
      <c r="A2704" t="s">
        <v>355</v>
      </c>
      <c r="B2704">
        <v>29998</v>
      </c>
      <c r="C2704" t="s">
        <v>321</v>
      </c>
      <c r="D2704">
        <v>1383419</v>
      </c>
      <c r="E2704" t="s">
        <v>285</v>
      </c>
      <c r="F2704" t="s">
        <v>285</v>
      </c>
      <c r="G2704">
        <v>138611</v>
      </c>
      <c r="H2704" t="s">
        <v>285</v>
      </c>
      <c r="I2704" t="s">
        <v>285</v>
      </c>
      <c r="J2704">
        <v>21794</v>
      </c>
      <c r="K2704" t="s">
        <v>285</v>
      </c>
      <c r="L2704" t="s">
        <v>285</v>
      </c>
      <c r="M2704">
        <v>207719</v>
      </c>
      <c r="N2704" t="s">
        <v>285</v>
      </c>
      <c r="O2704" t="s">
        <v>285</v>
      </c>
      <c r="P2704">
        <v>1015295</v>
      </c>
      <c r="Q2704" t="s">
        <v>285</v>
      </c>
      <c r="R2704" t="s">
        <v>285</v>
      </c>
    </row>
    <row r="2705" spans="1:18" hidden="1">
      <c r="A2705" t="s">
        <v>356</v>
      </c>
      <c r="B2705">
        <v>30104</v>
      </c>
      <c r="C2705" t="s">
        <v>244</v>
      </c>
      <c r="D2705">
        <v>25676</v>
      </c>
      <c r="E2705">
        <v>862</v>
      </c>
      <c r="F2705">
        <v>812</v>
      </c>
      <c r="G2705">
        <v>6517</v>
      </c>
      <c r="H2705">
        <v>569</v>
      </c>
      <c r="I2705">
        <v>-17</v>
      </c>
      <c r="J2705">
        <v>25</v>
      </c>
      <c r="K2705">
        <v>-1</v>
      </c>
      <c r="L2705">
        <v>0</v>
      </c>
      <c r="M2705">
        <v>2222</v>
      </c>
      <c r="N2705">
        <v>32</v>
      </c>
      <c r="O2705">
        <v>-7</v>
      </c>
      <c r="P2705">
        <v>16912</v>
      </c>
      <c r="Q2705">
        <v>262</v>
      </c>
      <c r="R2705">
        <v>836</v>
      </c>
    </row>
    <row r="2706" spans="1:18" hidden="1">
      <c r="A2706" t="s">
        <v>356</v>
      </c>
      <c r="B2706">
        <v>30104</v>
      </c>
      <c r="C2706" t="s">
        <v>245</v>
      </c>
      <c r="D2706">
        <v>23866</v>
      </c>
      <c r="E2706">
        <v>1491</v>
      </c>
      <c r="F2706">
        <v>1225</v>
      </c>
      <c r="G2706">
        <v>5968</v>
      </c>
      <c r="H2706">
        <v>1260</v>
      </c>
      <c r="I2706">
        <v>9</v>
      </c>
      <c r="J2706">
        <v>26</v>
      </c>
      <c r="K2706">
        <v>0</v>
      </c>
      <c r="L2706">
        <v>0</v>
      </c>
      <c r="M2706">
        <v>2223</v>
      </c>
      <c r="N2706">
        <v>16</v>
      </c>
      <c r="O2706">
        <v>2</v>
      </c>
      <c r="P2706">
        <v>15649</v>
      </c>
      <c r="Q2706">
        <v>215</v>
      </c>
      <c r="R2706">
        <v>1214</v>
      </c>
    </row>
    <row r="2707" spans="1:18" hidden="1">
      <c r="A2707" t="s">
        <v>356</v>
      </c>
      <c r="B2707">
        <v>30104</v>
      </c>
      <c r="C2707" t="s">
        <v>246</v>
      </c>
      <c r="D2707">
        <v>21673</v>
      </c>
      <c r="E2707">
        <v>356</v>
      </c>
      <c r="F2707">
        <v>-714</v>
      </c>
      <c r="G2707">
        <v>5203</v>
      </c>
      <c r="H2707">
        <v>118</v>
      </c>
      <c r="I2707">
        <v>-54</v>
      </c>
      <c r="J2707">
        <v>28</v>
      </c>
      <c r="K2707">
        <v>2</v>
      </c>
      <c r="L2707">
        <v>0</v>
      </c>
      <c r="M2707">
        <v>2249</v>
      </c>
      <c r="N2707">
        <v>33</v>
      </c>
      <c r="O2707">
        <v>-48</v>
      </c>
      <c r="P2707">
        <v>14193</v>
      </c>
      <c r="Q2707">
        <v>203</v>
      </c>
      <c r="R2707">
        <v>-612</v>
      </c>
    </row>
    <row r="2708" spans="1:18" hidden="1">
      <c r="A2708" t="s">
        <v>356</v>
      </c>
      <c r="B2708">
        <v>30104</v>
      </c>
      <c r="C2708" t="s">
        <v>247</v>
      </c>
      <c r="D2708">
        <v>22073</v>
      </c>
      <c r="E2708">
        <v>955</v>
      </c>
      <c r="F2708">
        <v>-318</v>
      </c>
      <c r="G2708">
        <v>5265</v>
      </c>
      <c r="H2708">
        <v>470</v>
      </c>
      <c r="I2708">
        <v>8</v>
      </c>
      <c r="J2708">
        <v>32</v>
      </c>
      <c r="K2708">
        <v>1</v>
      </c>
      <c r="L2708">
        <v>0</v>
      </c>
      <c r="M2708">
        <v>2288</v>
      </c>
      <c r="N2708">
        <v>24</v>
      </c>
      <c r="O2708">
        <v>-2</v>
      </c>
      <c r="P2708">
        <v>14488</v>
      </c>
      <c r="Q2708">
        <v>460</v>
      </c>
      <c r="R2708">
        <v>-324</v>
      </c>
    </row>
    <row r="2709" spans="1:18" hidden="1">
      <c r="A2709" t="s">
        <v>356</v>
      </c>
      <c r="B2709">
        <v>30104</v>
      </c>
      <c r="C2709" t="s">
        <v>248</v>
      </c>
      <c r="D2709">
        <v>21488</v>
      </c>
      <c r="E2709">
        <v>566</v>
      </c>
      <c r="F2709">
        <v>309</v>
      </c>
      <c r="G2709">
        <v>4872</v>
      </c>
      <c r="H2709">
        <v>213</v>
      </c>
      <c r="I2709">
        <v>-8</v>
      </c>
      <c r="J2709">
        <v>33</v>
      </c>
      <c r="K2709">
        <v>2</v>
      </c>
      <c r="L2709">
        <v>0</v>
      </c>
      <c r="M2709">
        <v>2295</v>
      </c>
      <c r="N2709">
        <v>34</v>
      </c>
      <c r="O2709">
        <v>-16</v>
      </c>
      <c r="P2709">
        <v>14288</v>
      </c>
      <c r="Q2709">
        <v>317</v>
      </c>
      <c r="R2709">
        <v>333</v>
      </c>
    </row>
    <row r="2710" spans="1:18" hidden="1">
      <c r="A2710" t="s">
        <v>356</v>
      </c>
      <c r="B2710">
        <v>30104</v>
      </c>
      <c r="C2710" t="s">
        <v>249</v>
      </c>
      <c r="D2710">
        <v>20809</v>
      </c>
      <c r="E2710">
        <v>1321</v>
      </c>
      <c r="F2710">
        <v>-142</v>
      </c>
      <c r="G2710">
        <v>4950</v>
      </c>
      <c r="H2710">
        <v>1034</v>
      </c>
      <c r="I2710">
        <v>-28</v>
      </c>
      <c r="J2710">
        <v>33</v>
      </c>
      <c r="K2710">
        <v>0</v>
      </c>
      <c r="L2710">
        <v>0</v>
      </c>
      <c r="M2710">
        <v>2310</v>
      </c>
      <c r="N2710">
        <v>33</v>
      </c>
      <c r="O2710">
        <v>-3</v>
      </c>
      <c r="P2710">
        <v>13516</v>
      </c>
      <c r="Q2710">
        <v>254</v>
      </c>
      <c r="R2710">
        <v>-111</v>
      </c>
    </row>
    <row r="2711" spans="1:18" hidden="1">
      <c r="A2711" t="s">
        <v>356</v>
      </c>
      <c r="B2711">
        <v>30104</v>
      </c>
      <c r="C2711" t="s">
        <v>250</v>
      </c>
      <c r="D2711">
        <v>20528</v>
      </c>
      <c r="E2711">
        <v>277</v>
      </c>
      <c r="F2711">
        <v>-296</v>
      </c>
      <c r="G2711">
        <v>4863</v>
      </c>
      <c r="H2711">
        <v>32</v>
      </c>
      <c r="I2711">
        <v>-11</v>
      </c>
      <c r="J2711">
        <v>34</v>
      </c>
      <c r="K2711">
        <v>3</v>
      </c>
      <c r="L2711">
        <v>1</v>
      </c>
      <c r="M2711">
        <v>2320</v>
      </c>
      <c r="N2711">
        <v>25</v>
      </c>
      <c r="O2711">
        <v>-8</v>
      </c>
      <c r="P2711">
        <v>13311</v>
      </c>
      <c r="Q2711">
        <v>217</v>
      </c>
      <c r="R2711">
        <v>-278</v>
      </c>
    </row>
    <row r="2712" spans="1:18" hidden="1">
      <c r="A2712" t="s">
        <v>356</v>
      </c>
      <c r="B2712">
        <v>30104</v>
      </c>
      <c r="C2712" t="s">
        <v>251</v>
      </c>
      <c r="D2712">
        <v>20487</v>
      </c>
      <c r="E2712">
        <v>1157</v>
      </c>
      <c r="F2712">
        <v>287</v>
      </c>
      <c r="G2712">
        <v>4884</v>
      </c>
      <c r="H2712">
        <v>917</v>
      </c>
      <c r="I2712">
        <v>-27</v>
      </c>
      <c r="J2712">
        <v>32</v>
      </c>
      <c r="K2712">
        <v>3</v>
      </c>
      <c r="L2712">
        <v>0</v>
      </c>
      <c r="M2712">
        <v>2323</v>
      </c>
      <c r="N2712">
        <v>46</v>
      </c>
      <c r="O2712">
        <v>-10</v>
      </c>
      <c r="P2712">
        <v>13248</v>
      </c>
      <c r="Q2712">
        <v>191</v>
      </c>
      <c r="R2712">
        <v>324</v>
      </c>
    </row>
    <row r="2713" spans="1:18" hidden="1">
      <c r="A2713" t="s">
        <v>356</v>
      </c>
      <c r="B2713">
        <v>30104</v>
      </c>
      <c r="C2713" t="s">
        <v>252</v>
      </c>
      <c r="D2713">
        <v>19038</v>
      </c>
      <c r="E2713">
        <v>474</v>
      </c>
      <c r="F2713">
        <v>505</v>
      </c>
      <c r="G2713">
        <v>4069</v>
      </c>
      <c r="H2713">
        <v>196</v>
      </c>
      <c r="I2713">
        <v>-17</v>
      </c>
      <c r="J2713">
        <v>30</v>
      </c>
      <c r="K2713">
        <v>3</v>
      </c>
      <c r="L2713">
        <v>0</v>
      </c>
      <c r="M2713">
        <v>2311</v>
      </c>
      <c r="N2713">
        <v>32</v>
      </c>
      <c r="O2713">
        <v>22</v>
      </c>
      <c r="P2713">
        <v>12628</v>
      </c>
      <c r="Q2713">
        <v>243</v>
      </c>
      <c r="R2713">
        <v>500</v>
      </c>
    </row>
    <row r="2714" spans="1:18" hidden="1">
      <c r="A2714" t="s">
        <v>356</v>
      </c>
      <c r="B2714">
        <v>30104</v>
      </c>
      <c r="C2714" t="s">
        <v>253</v>
      </c>
      <c r="D2714">
        <v>18224</v>
      </c>
      <c r="E2714">
        <v>693</v>
      </c>
      <c r="F2714">
        <v>265</v>
      </c>
      <c r="G2714">
        <v>4039</v>
      </c>
      <c r="H2714">
        <v>540</v>
      </c>
      <c r="I2714">
        <v>16</v>
      </c>
      <c r="J2714">
        <v>29</v>
      </c>
      <c r="K2714">
        <v>4</v>
      </c>
      <c r="L2714">
        <v>1</v>
      </c>
      <c r="M2714">
        <v>2293</v>
      </c>
      <c r="N2714">
        <v>45</v>
      </c>
      <c r="O2714">
        <v>10</v>
      </c>
      <c r="P2714">
        <v>11863</v>
      </c>
      <c r="Q2714">
        <v>104</v>
      </c>
      <c r="R2714">
        <v>238</v>
      </c>
    </row>
    <row r="2715" spans="1:18" hidden="1">
      <c r="A2715" t="s">
        <v>356</v>
      </c>
      <c r="B2715">
        <v>30104</v>
      </c>
      <c r="C2715" t="s">
        <v>254</v>
      </c>
      <c r="D2715">
        <v>17363</v>
      </c>
      <c r="E2715">
        <v>517</v>
      </c>
      <c r="F2715">
        <v>117</v>
      </c>
      <c r="G2715">
        <v>3588</v>
      </c>
      <c r="H2715">
        <v>381</v>
      </c>
      <c r="I2715">
        <v>-27</v>
      </c>
      <c r="J2715">
        <v>28</v>
      </c>
      <c r="K2715">
        <v>5</v>
      </c>
      <c r="L2715">
        <v>0</v>
      </c>
      <c r="M2715">
        <v>2249</v>
      </c>
      <c r="N2715">
        <v>40</v>
      </c>
      <c r="O2715">
        <v>-21</v>
      </c>
      <c r="P2715">
        <v>11498</v>
      </c>
      <c r="Q2715">
        <v>91</v>
      </c>
      <c r="R2715">
        <v>165</v>
      </c>
    </row>
    <row r="2716" spans="1:18" hidden="1">
      <c r="A2716" t="s">
        <v>356</v>
      </c>
      <c r="B2716">
        <v>30104</v>
      </c>
      <c r="C2716" t="s">
        <v>255</v>
      </c>
      <c r="D2716">
        <v>16958</v>
      </c>
      <c r="E2716">
        <v>300</v>
      </c>
      <c r="F2716">
        <v>454</v>
      </c>
      <c r="G2716">
        <v>3420</v>
      </c>
      <c r="H2716">
        <v>277</v>
      </c>
      <c r="I2716">
        <v>-17</v>
      </c>
      <c r="J2716">
        <v>25</v>
      </c>
      <c r="K2716">
        <v>2</v>
      </c>
      <c r="L2716">
        <v>0</v>
      </c>
      <c r="M2716">
        <v>2276</v>
      </c>
      <c r="N2716">
        <v>22</v>
      </c>
      <c r="O2716">
        <v>30</v>
      </c>
      <c r="P2716">
        <v>11237</v>
      </c>
      <c r="Q2716">
        <v>-1</v>
      </c>
      <c r="R2716">
        <v>441</v>
      </c>
    </row>
    <row r="2717" spans="1:18" hidden="1">
      <c r="A2717" t="s">
        <v>356</v>
      </c>
      <c r="B2717">
        <v>30104</v>
      </c>
      <c r="C2717" t="s">
        <v>256</v>
      </c>
      <c r="D2717">
        <v>17135</v>
      </c>
      <c r="E2717">
        <v>738</v>
      </c>
      <c r="F2717">
        <v>564</v>
      </c>
      <c r="G2717">
        <v>3715</v>
      </c>
      <c r="H2717">
        <v>776</v>
      </c>
      <c r="I2717">
        <v>-20</v>
      </c>
      <c r="J2717">
        <v>23</v>
      </c>
      <c r="K2717">
        <v>1</v>
      </c>
      <c r="L2717">
        <v>0</v>
      </c>
      <c r="M2717">
        <v>2257</v>
      </c>
      <c r="N2717">
        <v>26</v>
      </c>
      <c r="O2717">
        <v>-25</v>
      </c>
      <c r="P2717">
        <v>11140</v>
      </c>
      <c r="Q2717">
        <v>-65</v>
      </c>
      <c r="R2717">
        <v>609</v>
      </c>
    </row>
    <row r="2718" spans="1:18" hidden="1">
      <c r="A2718" t="s">
        <v>356</v>
      </c>
      <c r="B2718">
        <v>30104</v>
      </c>
      <c r="C2718" t="s">
        <v>257</v>
      </c>
      <c r="D2718">
        <v>15905</v>
      </c>
      <c r="E2718">
        <v>85</v>
      </c>
      <c r="F2718">
        <v>101</v>
      </c>
      <c r="G2718">
        <v>3000</v>
      </c>
      <c r="H2718">
        <v>72</v>
      </c>
      <c r="I2718">
        <v>-9</v>
      </c>
      <c r="J2718">
        <v>22</v>
      </c>
      <c r="K2718">
        <v>0</v>
      </c>
      <c r="L2718">
        <v>0</v>
      </c>
      <c r="M2718">
        <v>2265</v>
      </c>
      <c r="N2718">
        <v>24</v>
      </c>
      <c r="O2718">
        <v>3</v>
      </c>
      <c r="P2718">
        <v>10618</v>
      </c>
      <c r="Q2718">
        <v>-11</v>
      </c>
      <c r="R2718">
        <v>107</v>
      </c>
    </row>
    <row r="2719" spans="1:18" hidden="1">
      <c r="A2719" t="s">
        <v>356</v>
      </c>
      <c r="B2719">
        <v>30104</v>
      </c>
      <c r="C2719" t="s">
        <v>258</v>
      </c>
      <c r="D2719">
        <v>15924</v>
      </c>
      <c r="E2719">
        <v>76</v>
      </c>
      <c r="F2719">
        <v>-510</v>
      </c>
      <c r="G2719">
        <v>3112</v>
      </c>
      <c r="H2719">
        <v>-18</v>
      </c>
      <c r="I2719">
        <v>-2</v>
      </c>
      <c r="J2719">
        <v>23</v>
      </c>
      <c r="K2719">
        <v>1</v>
      </c>
      <c r="L2719">
        <v>0</v>
      </c>
      <c r="M2719">
        <v>2267</v>
      </c>
      <c r="N2719">
        <v>-7</v>
      </c>
      <c r="O2719">
        <v>-14</v>
      </c>
      <c r="P2719">
        <v>10522</v>
      </c>
      <c r="Q2719">
        <v>100</v>
      </c>
      <c r="R2719">
        <v>-494</v>
      </c>
    </row>
    <row r="2720" spans="1:18" hidden="1">
      <c r="A2720" t="s">
        <v>356</v>
      </c>
      <c r="B2720">
        <v>30104</v>
      </c>
      <c r="C2720" t="s">
        <v>259</v>
      </c>
      <c r="D2720">
        <v>16255</v>
      </c>
      <c r="E2720">
        <v>310</v>
      </c>
      <c r="F2720">
        <v>-242</v>
      </c>
      <c r="G2720">
        <v>3054</v>
      </c>
      <c r="H2720">
        <v>171</v>
      </c>
      <c r="I2720">
        <v>1</v>
      </c>
      <c r="J2720">
        <v>23</v>
      </c>
      <c r="K2720">
        <v>1</v>
      </c>
      <c r="L2720">
        <v>-1</v>
      </c>
      <c r="M2720">
        <v>2287</v>
      </c>
      <c r="N2720">
        <v>31</v>
      </c>
      <c r="O2720">
        <v>4</v>
      </c>
      <c r="P2720">
        <v>10891</v>
      </c>
      <c r="Q2720">
        <v>107</v>
      </c>
      <c r="R2720">
        <v>-246</v>
      </c>
    </row>
    <row r="2721" spans="1:18" hidden="1">
      <c r="A2721" t="s">
        <v>356</v>
      </c>
      <c r="B2721">
        <v>30104</v>
      </c>
      <c r="C2721" t="s">
        <v>260</v>
      </c>
      <c r="D2721">
        <v>16359</v>
      </c>
      <c r="E2721">
        <v>468</v>
      </c>
      <c r="F2721">
        <v>245</v>
      </c>
      <c r="G2721">
        <v>2978</v>
      </c>
      <c r="H2721">
        <v>230</v>
      </c>
      <c r="I2721">
        <v>-4</v>
      </c>
      <c r="J2721">
        <v>22</v>
      </c>
      <c r="K2721">
        <v>2</v>
      </c>
      <c r="L2721">
        <v>-1</v>
      </c>
      <c r="M2721">
        <v>2255</v>
      </c>
      <c r="N2721">
        <v>25</v>
      </c>
      <c r="O2721">
        <v>0</v>
      </c>
      <c r="P2721">
        <v>11104</v>
      </c>
      <c r="Q2721">
        <v>211</v>
      </c>
      <c r="R2721">
        <v>250</v>
      </c>
    </row>
    <row r="2722" spans="1:18" hidden="1">
      <c r="A2722" t="s">
        <v>356</v>
      </c>
      <c r="B2722">
        <v>30104</v>
      </c>
      <c r="C2722" t="s">
        <v>261</v>
      </c>
      <c r="D2722">
        <v>15568</v>
      </c>
      <c r="E2722">
        <v>420</v>
      </c>
      <c r="F2722">
        <v>-353</v>
      </c>
      <c r="G2722">
        <v>2803</v>
      </c>
      <c r="H2722">
        <v>228</v>
      </c>
      <c r="I2722">
        <v>-27</v>
      </c>
      <c r="J2722">
        <v>22</v>
      </c>
      <c r="K2722">
        <v>0</v>
      </c>
      <c r="L2722">
        <v>-3</v>
      </c>
      <c r="M2722">
        <v>2248</v>
      </c>
      <c r="N2722">
        <v>5</v>
      </c>
      <c r="O2722">
        <v>-32</v>
      </c>
      <c r="P2722">
        <v>10495</v>
      </c>
      <c r="Q2722">
        <v>187</v>
      </c>
      <c r="R2722">
        <v>-291</v>
      </c>
    </row>
    <row r="2723" spans="1:18" hidden="1">
      <c r="A2723" t="s">
        <v>356</v>
      </c>
      <c r="B2723">
        <v>30104</v>
      </c>
      <c r="C2723" t="s">
        <v>262</v>
      </c>
      <c r="D2723">
        <v>16432</v>
      </c>
      <c r="E2723">
        <v>274</v>
      </c>
      <c r="F2723">
        <v>532</v>
      </c>
      <c r="G2723">
        <v>3553</v>
      </c>
      <c r="H2723">
        <v>116</v>
      </c>
      <c r="I2723">
        <v>28</v>
      </c>
      <c r="J2723">
        <v>24</v>
      </c>
      <c r="K2723">
        <v>1</v>
      </c>
      <c r="L2723">
        <v>0</v>
      </c>
      <c r="M2723">
        <v>2301</v>
      </c>
      <c r="N2723">
        <v>16</v>
      </c>
      <c r="O2723">
        <v>3</v>
      </c>
      <c r="P2723">
        <v>10554</v>
      </c>
      <c r="Q2723">
        <v>141</v>
      </c>
      <c r="R2723">
        <v>501</v>
      </c>
    </row>
    <row r="2724" spans="1:18" hidden="1">
      <c r="A2724" t="s">
        <v>356</v>
      </c>
      <c r="B2724">
        <v>30104</v>
      </c>
      <c r="C2724" t="s">
        <v>263</v>
      </c>
      <c r="D2724">
        <v>15746</v>
      </c>
      <c r="E2724">
        <v>111</v>
      </c>
      <c r="F2724">
        <v>-64</v>
      </c>
      <c r="G2724">
        <v>3470</v>
      </c>
      <c r="H2724">
        <v>84</v>
      </c>
      <c r="I2724">
        <v>-74</v>
      </c>
      <c r="J2724">
        <v>23</v>
      </c>
      <c r="K2724">
        <v>0</v>
      </c>
      <c r="L2724">
        <v>0</v>
      </c>
      <c r="M2724">
        <v>2303</v>
      </c>
      <c r="N2724">
        <v>17</v>
      </c>
      <c r="O2724">
        <v>-36</v>
      </c>
      <c r="P2724">
        <v>9950</v>
      </c>
      <c r="Q2724">
        <v>10</v>
      </c>
      <c r="R2724">
        <v>46</v>
      </c>
    </row>
    <row r="2725" spans="1:18" hidden="1">
      <c r="A2725" t="s">
        <v>356</v>
      </c>
      <c r="B2725">
        <v>30104</v>
      </c>
      <c r="C2725" t="s">
        <v>264</v>
      </c>
      <c r="D2725">
        <v>15455</v>
      </c>
      <c r="E2725">
        <v>-124</v>
      </c>
      <c r="F2725">
        <v>231</v>
      </c>
      <c r="G2725">
        <v>3499</v>
      </c>
      <c r="H2725">
        <v>-129</v>
      </c>
      <c r="I2725">
        <v>4</v>
      </c>
      <c r="J2725">
        <v>23</v>
      </c>
      <c r="K2725">
        <v>0</v>
      </c>
      <c r="L2725">
        <v>0</v>
      </c>
      <c r="M2725">
        <v>2278</v>
      </c>
      <c r="N2725">
        <v>17</v>
      </c>
      <c r="O2725">
        <v>11</v>
      </c>
      <c r="P2725">
        <v>9655</v>
      </c>
      <c r="Q2725">
        <v>-12</v>
      </c>
      <c r="R2725">
        <v>216</v>
      </c>
    </row>
    <row r="2726" spans="1:18" hidden="1">
      <c r="A2726" t="s">
        <v>356</v>
      </c>
      <c r="B2726">
        <v>30104</v>
      </c>
      <c r="C2726" t="s">
        <v>265</v>
      </c>
      <c r="D2726">
        <v>14851</v>
      </c>
      <c r="E2726">
        <v>246</v>
      </c>
      <c r="F2726">
        <v>194</v>
      </c>
      <c r="G2726">
        <v>3155</v>
      </c>
      <c r="H2726">
        <v>258</v>
      </c>
      <c r="I2726">
        <v>16</v>
      </c>
      <c r="J2726">
        <v>26</v>
      </c>
      <c r="K2726">
        <v>1</v>
      </c>
      <c r="L2726">
        <v>0</v>
      </c>
      <c r="M2726">
        <v>2263</v>
      </c>
      <c r="N2726">
        <v>24</v>
      </c>
      <c r="O2726">
        <v>22</v>
      </c>
      <c r="P2726">
        <v>9407</v>
      </c>
      <c r="Q2726">
        <v>-37</v>
      </c>
      <c r="R2726">
        <v>156</v>
      </c>
    </row>
    <row r="2727" spans="1:18" hidden="1">
      <c r="A2727" t="s">
        <v>356</v>
      </c>
      <c r="B2727">
        <v>30104</v>
      </c>
      <c r="C2727" t="s">
        <v>266</v>
      </c>
      <c r="D2727">
        <v>14223</v>
      </c>
      <c r="E2727">
        <v>230</v>
      </c>
      <c r="F2727">
        <v>122</v>
      </c>
      <c r="G2727">
        <v>2633</v>
      </c>
      <c r="H2727">
        <v>110</v>
      </c>
      <c r="I2727">
        <v>18</v>
      </c>
      <c r="J2727">
        <v>24</v>
      </c>
      <c r="K2727">
        <v>0</v>
      </c>
      <c r="L2727">
        <v>0</v>
      </c>
      <c r="M2727">
        <v>2243</v>
      </c>
      <c r="N2727">
        <v>30</v>
      </c>
      <c r="O2727">
        <v>21</v>
      </c>
      <c r="P2727">
        <v>9323</v>
      </c>
      <c r="Q2727">
        <v>90</v>
      </c>
      <c r="R2727">
        <v>83</v>
      </c>
    </row>
    <row r="2728" spans="1:18" hidden="1">
      <c r="A2728" t="s">
        <v>356</v>
      </c>
      <c r="B2728">
        <v>30104</v>
      </c>
      <c r="C2728" t="s">
        <v>267</v>
      </c>
      <c r="D2728">
        <v>13926</v>
      </c>
      <c r="E2728">
        <v>169</v>
      </c>
      <c r="F2728">
        <v>137</v>
      </c>
      <c r="G2728">
        <v>2576</v>
      </c>
      <c r="H2728">
        <v>111</v>
      </c>
      <c r="I2728">
        <v>42</v>
      </c>
      <c r="J2728">
        <v>19</v>
      </c>
      <c r="K2728">
        <v>0</v>
      </c>
      <c r="L2728">
        <v>0</v>
      </c>
      <c r="M2728">
        <v>2217</v>
      </c>
      <c r="N2728">
        <v>15</v>
      </c>
      <c r="O2728">
        <v>22</v>
      </c>
      <c r="P2728">
        <v>9114</v>
      </c>
      <c r="Q2728">
        <v>43</v>
      </c>
      <c r="R2728">
        <v>73</v>
      </c>
    </row>
    <row r="2729" spans="1:18" hidden="1">
      <c r="A2729" t="s">
        <v>356</v>
      </c>
      <c r="B2729">
        <v>30104</v>
      </c>
      <c r="C2729" t="s">
        <v>268</v>
      </c>
      <c r="D2729">
        <v>14128</v>
      </c>
      <c r="E2729">
        <v>180</v>
      </c>
      <c r="F2729">
        <v>419</v>
      </c>
      <c r="G2729">
        <v>2516</v>
      </c>
      <c r="H2729">
        <v>131</v>
      </c>
      <c r="I2729">
        <v>16</v>
      </c>
      <c r="J2729">
        <v>23</v>
      </c>
      <c r="K2729">
        <v>1</v>
      </c>
      <c r="L2729">
        <v>-1</v>
      </c>
      <c r="M2729">
        <v>2216</v>
      </c>
      <c r="N2729">
        <v>51</v>
      </c>
      <c r="O2729">
        <v>11</v>
      </c>
      <c r="P2729">
        <v>9373</v>
      </c>
      <c r="Q2729">
        <v>-3</v>
      </c>
      <c r="R2729">
        <v>393</v>
      </c>
    </row>
    <row r="2730" spans="1:18" hidden="1">
      <c r="A2730" t="s">
        <v>356</v>
      </c>
      <c r="B2730">
        <v>30104</v>
      </c>
      <c r="C2730" t="s">
        <v>269</v>
      </c>
      <c r="D2730">
        <v>13741</v>
      </c>
      <c r="E2730">
        <v>993</v>
      </c>
      <c r="F2730">
        <v>-377</v>
      </c>
      <c r="G2730">
        <v>2544</v>
      </c>
      <c r="H2730">
        <v>954</v>
      </c>
      <c r="I2730">
        <v>-16</v>
      </c>
      <c r="J2730">
        <v>22</v>
      </c>
      <c r="K2730">
        <v>1</v>
      </c>
      <c r="L2730">
        <v>1</v>
      </c>
      <c r="M2730">
        <v>2202</v>
      </c>
      <c r="N2730">
        <v>13</v>
      </c>
      <c r="O2730">
        <v>-28</v>
      </c>
      <c r="P2730">
        <v>8973</v>
      </c>
      <c r="Q2730">
        <v>25</v>
      </c>
      <c r="R2730">
        <v>-334</v>
      </c>
    </row>
    <row r="2731" spans="1:18" hidden="1">
      <c r="A2731" t="s">
        <v>356</v>
      </c>
      <c r="B2731">
        <v>30104</v>
      </c>
      <c r="C2731" t="s">
        <v>270</v>
      </c>
      <c r="D2731">
        <v>14251</v>
      </c>
      <c r="E2731">
        <v>10</v>
      </c>
      <c r="F2731">
        <v>245</v>
      </c>
      <c r="G2731">
        <v>2698</v>
      </c>
      <c r="H2731">
        <v>46</v>
      </c>
      <c r="I2731">
        <v>10</v>
      </c>
      <c r="J2731">
        <v>20</v>
      </c>
      <c r="K2731">
        <v>1</v>
      </c>
      <c r="L2731">
        <v>0</v>
      </c>
      <c r="M2731">
        <v>2232</v>
      </c>
      <c r="N2731">
        <v>28</v>
      </c>
      <c r="O2731">
        <v>16</v>
      </c>
      <c r="P2731">
        <v>9301</v>
      </c>
      <c r="Q2731">
        <v>-65</v>
      </c>
      <c r="R2731">
        <v>219</v>
      </c>
    </row>
    <row r="2732" spans="1:18" hidden="1">
      <c r="A2732" t="s">
        <v>356</v>
      </c>
      <c r="B2732">
        <v>30104</v>
      </c>
      <c r="C2732" t="s">
        <v>271</v>
      </c>
      <c r="D2732">
        <v>14147</v>
      </c>
      <c r="E2732">
        <v>94</v>
      </c>
      <c r="F2732">
        <v>238</v>
      </c>
      <c r="G2732">
        <v>2792</v>
      </c>
      <c r="H2732">
        <v>35</v>
      </c>
      <c r="I2732">
        <v>-18</v>
      </c>
      <c r="J2732">
        <v>19</v>
      </c>
      <c r="K2732">
        <v>0</v>
      </c>
      <c r="L2732">
        <v>-1</v>
      </c>
      <c r="M2732">
        <v>2197</v>
      </c>
      <c r="N2732">
        <v>41</v>
      </c>
      <c r="O2732">
        <v>-21</v>
      </c>
      <c r="P2732">
        <v>9139</v>
      </c>
      <c r="Q2732">
        <v>18</v>
      </c>
      <c r="R2732">
        <v>278</v>
      </c>
    </row>
    <row r="2733" spans="1:18" hidden="1">
      <c r="A2733" t="s">
        <v>356</v>
      </c>
      <c r="B2733">
        <v>30104</v>
      </c>
      <c r="C2733" t="s">
        <v>272</v>
      </c>
      <c r="D2733">
        <v>13750</v>
      </c>
      <c r="E2733">
        <v>236</v>
      </c>
      <c r="F2733">
        <v>85</v>
      </c>
      <c r="G2733">
        <v>2806</v>
      </c>
      <c r="H2733">
        <v>184</v>
      </c>
      <c r="I2733">
        <v>-12</v>
      </c>
      <c r="J2733">
        <v>22</v>
      </c>
      <c r="K2733">
        <v>-3</v>
      </c>
      <c r="L2733">
        <v>5</v>
      </c>
      <c r="M2733">
        <v>2196</v>
      </c>
      <c r="N2733">
        <v>44</v>
      </c>
      <c r="O2733">
        <v>3</v>
      </c>
      <c r="P2733">
        <v>8726</v>
      </c>
      <c r="Q2733">
        <v>11</v>
      </c>
      <c r="R2733">
        <v>89</v>
      </c>
    </row>
    <row r="2734" spans="1:18" hidden="1">
      <c r="A2734" t="s">
        <v>356</v>
      </c>
      <c r="B2734">
        <v>30104</v>
      </c>
      <c r="C2734" t="s">
        <v>273</v>
      </c>
      <c r="D2734">
        <v>13528</v>
      </c>
      <c r="E2734">
        <v>-5</v>
      </c>
      <c r="F2734">
        <v>461</v>
      </c>
      <c r="G2734">
        <v>2724</v>
      </c>
      <c r="H2734">
        <v>307</v>
      </c>
      <c r="I2734">
        <v>27</v>
      </c>
      <c r="J2734">
        <v>21</v>
      </c>
      <c r="K2734">
        <v>0</v>
      </c>
      <c r="L2734">
        <v>0</v>
      </c>
      <c r="M2734">
        <v>2172</v>
      </c>
      <c r="N2734">
        <v>-60</v>
      </c>
      <c r="O2734">
        <v>149</v>
      </c>
      <c r="P2734">
        <v>8611</v>
      </c>
      <c r="Q2734">
        <v>-252</v>
      </c>
      <c r="R2734">
        <v>285</v>
      </c>
    </row>
    <row r="2735" spans="1:18" hidden="1">
      <c r="A2735" t="s">
        <v>356</v>
      </c>
      <c r="B2735">
        <v>30104</v>
      </c>
      <c r="C2735" t="s">
        <v>274</v>
      </c>
      <c r="D2735">
        <v>13064</v>
      </c>
      <c r="E2735">
        <v>151</v>
      </c>
      <c r="F2735">
        <v>755</v>
      </c>
      <c r="G2735">
        <v>2419</v>
      </c>
      <c r="H2735">
        <v>246</v>
      </c>
      <c r="I2735">
        <v>10</v>
      </c>
      <c r="J2735">
        <v>19</v>
      </c>
      <c r="K2735">
        <v>0</v>
      </c>
      <c r="L2735">
        <v>1</v>
      </c>
      <c r="M2735">
        <v>2067</v>
      </c>
      <c r="N2735">
        <v>0</v>
      </c>
      <c r="O2735">
        <v>61</v>
      </c>
      <c r="P2735">
        <v>8559</v>
      </c>
      <c r="Q2735">
        <v>-95</v>
      </c>
      <c r="R2735">
        <v>683</v>
      </c>
    </row>
    <row r="2736" spans="1:18" hidden="1">
      <c r="A2736" t="s">
        <v>356</v>
      </c>
      <c r="B2736">
        <v>30104</v>
      </c>
      <c r="C2736" t="s">
        <v>275</v>
      </c>
      <c r="D2736">
        <v>12260</v>
      </c>
      <c r="E2736">
        <v>207</v>
      </c>
      <c r="F2736">
        <v>-257</v>
      </c>
      <c r="G2736">
        <v>2306</v>
      </c>
      <c r="H2736">
        <v>173</v>
      </c>
      <c r="I2736">
        <v>-3</v>
      </c>
      <c r="J2736">
        <v>18</v>
      </c>
      <c r="K2736">
        <v>0</v>
      </c>
      <c r="L2736">
        <v>0</v>
      </c>
      <c r="M2736">
        <v>2003</v>
      </c>
      <c r="N2736">
        <v>59</v>
      </c>
      <c r="O2736">
        <v>-18</v>
      </c>
      <c r="P2736">
        <v>7933</v>
      </c>
      <c r="Q2736">
        <v>-25</v>
      </c>
      <c r="R2736">
        <v>-236</v>
      </c>
    </row>
    <row r="2737" spans="1:18" hidden="1">
      <c r="A2737" t="s">
        <v>356</v>
      </c>
      <c r="B2737">
        <v>30104</v>
      </c>
      <c r="C2737" t="s">
        <v>276</v>
      </c>
      <c r="D2737">
        <v>12568</v>
      </c>
      <c r="E2737">
        <v>315</v>
      </c>
      <c r="F2737">
        <v>-286</v>
      </c>
      <c r="G2737">
        <v>2306</v>
      </c>
      <c r="H2737">
        <v>188</v>
      </c>
      <c r="I2737">
        <v>-46</v>
      </c>
      <c r="J2737">
        <v>18</v>
      </c>
      <c r="K2737">
        <v>0</v>
      </c>
      <c r="L2737">
        <v>0</v>
      </c>
      <c r="M2737">
        <v>2015</v>
      </c>
      <c r="N2737">
        <v>47</v>
      </c>
      <c r="O2737">
        <v>-27</v>
      </c>
      <c r="P2737">
        <v>8229</v>
      </c>
      <c r="Q2737">
        <v>80</v>
      </c>
      <c r="R2737">
        <v>-213</v>
      </c>
    </row>
    <row r="2738" spans="1:18" hidden="1">
      <c r="A2738" t="s">
        <v>356</v>
      </c>
      <c r="B2738">
        <v>30104</v>
      </c>
      <c r="C2738" t="s">
        <v>277</v>
      </c>
      <c r="D2738">
        <v>12492</v>
      </c>
      <c r="E2738">
        <v>294</v>
      </c>
      <c r="F2738">
        <v>-36</v>
      </c>
      <c r="G2738">
        <v>2189</v>
      </c>
      <c r="H2738">
        <v>182</v>
      </c>
      <c r="I2738">
        <v>-6</v>
      </c>
      <c r="J2738">
        <v>18</v>
      </c>
      <c r="K2738">
        <v>0</v>
      </c>
      <c r="L2738">
        <v>0</v>
      </c>
      <c r="M2738">
        <v>1962</v>
      </c>
      <c r="N2738">
        <v>24</v>
      </c>
      <c r="O2738">
        <v>-13</v>
      </c>
      <c r="P2738">
        <v>8323</v>
      </c>
      <c r="Q2738">
        <v>88</v>
      </c>
      <c r="R2738">
        <v>-17</v>
      </c>
    </row>
    <row r="2739" spans="1:18" hidden="1">
      <c r="A2739" t="s">
        <v>356</v>
      </c>
      <c r="B2739">
        <v>30104</v>
      </c>
      <c r="C2739" t="s">
        <v>278</v>
      </c>
      <c r="D2739">
        <v>12301</v>
      </c>
      <c r="E2739">
        <v>60</v>
      </c>
      <c r="F2739">
        <v>176</v>
      </c>
      <c r="G2739">
        <v>2033</v>
      </c>
      <c r="H2739">
        <v>73</v>
      </c>
      <c r="I2739">
        <v>-18</v>
      </c>
      <c r="J2739">
        <v>17</v>
      </c>
      <c r="K2739">
        <v>5</v>
      </c>
      <c r="L2739">
        <v>-5</v>
      </c>
      <c r="M2739">
        <v>1943</v>
      </c>
      <c r="N2739">
        <v>27</v>
      </c>
      <c r="O2739">
        <v>16</v>
      </c>
      <c r="P2739">
        <v>8308</v>
      </c>
      <c r="Q2739">
        <v>-45</v>
      </c>
      <c r="R2739">
        <v>183</v>
      </c>
    </row>
    <row r="2740" spans="1:18" hidden="1">
      <c r="A2740" t="s">
        <v>356</v>
      </c>
      <c r="B2740">
        <v>30104</v>
      </c>
      <c r="C2740" t="s">
        <v>279</v>
      </c>
      <c r="D2740">
        <v>11980</v>
      </c>
      <c r="E2740">
        <v>144</v>
      </c>
      <c r="F2740">
        <v>243</v>
      </c>
      <c r="G2740">
        <v>1987</v>
      </c>
      <c r="H2740">
        <v>86</v>
      </c>
      <c r="I2740">
        <v>-13</v>
      </c>
      <c r="J2740">
        <v>16</v>
      </c>
      <c r="K2740">
        <v>1</v>
      </c>
      <c r="L2740">
        <v>1</v>
      </c>
      <c r="M2740">
        <v>1886</v>
      </c>
      <c r="N2740">
        <v>53</v>
      </c>
      <c r="O2740">
        <v>-8</v>
      </c>
      <c r="P2740">
        <v>8091</v>
      </c>
      <c r="Q2740">
        <v>4</v>
      </c>
      <c r="R2740">
        <v>263</v>
      </c>
    </row>
    <row r="2741" spans="1:18" hidden="1">
      <c r="A2741" t="s">
        <v>356</v>
      </c>
      <c r="B2741">
        <v>30104</v>
      </c>
      <c r="C2741" t="s">
        <v>280</v>
      </c>
      <c r="D2741">
        <v>11634</v>
      </c>
      <c r="E2741">
        <v>144</v>
      </c>
      <c r="F2741">
        <v>111</v>
      </c>
      <c r="G2741">
        <v>1916</v>
      </c>
      <c r="H2741">
        <v>122</v>
      </c>
      <c r="I2741">
        <v>7</v>
      </c>
      <c r="J2741">
        <v>15</v>
      </c>
      <c r="K2741">
        <v>0</v>
      </c>
      <c r="L2741">
        <v>0</v>
      </c>
      <c r="M2741">
        <v>1849</v>
      </c>
      <c r="N2741">
        <v>27</v>
      </c>
      <c r="O2741">
        <v>-18</v>
      </c>
      <c r="P2741">
        <v>7854</v>
      </c>
      <c r="Q2741">
        <v>-5</v>
      </c>
      <c r="R2741">
        <v>122</v>
      </c>
    </row>
    <row r="2742" spans="1:18" hidden="1">
      <c r="A2742" t="s">
        <v>356</v>
      </c>
      <c r="B2742">
        <v>30104</v>
      </c>
      <c r="C2742" t="s">
        <v>281</v>
      </c>
      <c r="D2742">
        <v>11510</v>
      </c>
      <c r="E2742">
        <v>167</v>
      </c>
      <c r="F2742">
        <v>42</v>
      </c>
      <c r="G2742">
        <v>1855</v>
      </c>
      <c r="H2742">
        <v>88</v>
      </c>
      <c r="I2742">
        <v>2</v>
      </c>
      <c r="J2742">
        <v>15</v>
      </c>
      <c r="K2742">
        <v>0</v>
      </c>
      <c r="L2742">
        <v>0</v>
      </c>
      <c r="M2742">
        <v>1840</v>
      </c>
      <c r="N2742">
        <v>60</v>
      </c>
      <c r="O2742">
        <v>0</v>
      </c>
      <c r="P2742">
        <v>7800</v>
      </c>
      <c r="Q2742">
        <v>19</v>
      </c>
      <c r="R2742">
        <v>40</v>
      </c>
    </row>
    <row r="2743" spans="1:18" hidden="1">
      <c r="A2743" t="s">
        <v>356</v>
      </c>
      <c r="B2743">
        <v>30104</v>
      </c>
      <c r="C2743" t="s">
        <v>282</v>
      </c>
      <c r="D2743">
        <v>11826</v>
      </c>
      <c r="E2743">
        <v>242</v>
      </c>
      <c r="F2743">
        <v>17</v>
      </c>
      <c r="G2743">
        <v>1854</v>
      </c>
      <c r="H2743">
        <v>214</v>
      </c>
      <c r="I2743">
        <v>-243</v>
      </c>
      <c r="J2743">
        <v>15</v>
      </c>
      <c r="K2743">
        <v>1</v>
      </c>
      <c r="L2743">
        <v>0</v>
      </c>
      <c r="M2743">
        <v>1898</v>
      </c>
      <c r="N2743">
        <v>35</v>
      </c>
      <c r="O2743">
        <v>4</v>
      </c>
      <c r="P2743">
        <v>8059</v>
      </c>
      <c r="Q2743">
        <v>-8</v>
      </c>
      <c r="R2743">
        <v>256</v>
      </c>
    </row>
    <row r="2744" spans="1:18" hidden="1">
      <c r="A2744" t="s">
        <v>356</v>
      </c>
      <c r="B2744">
        <v>30104</v>
      </c>
      <c r="C2744" t="s">
        <v>283</v>
      </c>
      <c r="D2744">
        <v>11181</v>
      </c>
      <c r="E2744">
        <v>202</v>
      </c>
      <c r="F2744">
        <v>-175</v>
      </c>
      <c r="G2744">
        <v>1848</v>
      </c>
      <c r="H2744">
        <v>141</v>
      </c>
      <c r="I2744">
        <v>-15</v>
      </c>
      <c r="J2744">
        <v>13</v>
      </c>
      <c r="K2744">
        <v>0</v>
      </c>
      <c r="L2744">
        <v>1</v>
      </c>
      <c r="M2744">
        <v>1758</v>
      </c>
      <c r="N2744">
        <v>62</v>
      </c>
      <c r="O2744">
        <v>-44</v>
      </c>
      <c r="P2744">
        <v>7562</v>
      </c>
      <c r="Q2744">
        <v>-1</v>
      </c>
      <c r="R2744">
        <v>-117</v>
      </c>
    </row>
    <row r="2745" spans="1:18" hidden="1">
      <c r="A2745" t="s">
        <v>356</v>
      </c>
      <c r="B2745">
        <v>30104</v>
      </c>
      <c r="C2745" t="s">
        <v>284</v>
      </c>
      <c r="D2745">
        <v>11260</v>
      </c>
      <c r="E2745" t="s">
        <v>285</v>
      </c>
      <c r="F2745" t="s">
        <v>285</v>
      </c>
      <c r="G2745">
        <v>1763</v>
      </c>
      <c r="H2745" t="s">
        <v>285</v>
      </c>
      <c r="I2745" t="s">
        <v>285</v>
      </c>
      <c r="J2745">
        <v>10</v>
      </c>
      <c r="K2745" t="s">
        <v>285</v>
      </c>
      <c r="L2745" t="s">
        <v>285</v>
      </c>
      <c r="M2745">
        <v>1755</v>
      </c>
      <c r="N2745" t="s">
        <v>285</v>
      </c>
      <c r="O2745" t="s">
        <v>285</v>
      </c>
      <c r="P2745">
        <v>7732</v>
      </c>
      <c r="Q2745" t="s">
        <v>285</v>
      </c>
      <c r="R2745" t="s">
        <v>285</v>
      </c>
    </row>
    <row r="2746" spans="1:18" hidden="1">
      <c r="A2746" t="s">
        <v>356</v>
      </c>
      <c r="B2746">
        <v>30104</v>
      </c>
      <c r="C2746" t="s">
        <v>286</v>
      </c>
      <c r="D2746">
        <v>11174</v>
      </c>
      <c r="E2746" t="s">
        <v>285</v>
      </c>
      <c r="F2746" t="s">
        <v>285</v>
      </c>
      <c r="G2746">
        <v>1829</v>
      </c>
      <c r="H2746" t="s">
        <v>285</v>
      </c>
      <c r="I2746" t="s">
        <v>285</v>
      </c>
      <c r="J2746">
        <v>11</v>
      </c>
      <c r="K2746" t="s">
        <v>285</v>
      </c>
      <c r="L2746" t="s">
        <v>285</v>
      </c>
      <c r="M2746">
        <v>1779</v>
      </c>
      <c r="N2746" t="s">
        <v>285</v>
      </c>
      <c r="O2746" t="s">
        <v>285</v>
      </c>
      <c r="P2746">
        <v>7555</v>
      </c>
      <c r="Q2746" t="s">
        <v>285</v>
      </c>
      <c r="R2746" t="s">
        <v>285</v>
      </c>
    </row>
    <row r="2747" spans="1:18" hidden="1">
      <c r="A2747" t="s">
        <v>356</v>
      </c>
      <c r="B2747">
        <v>30104</v>
      </c>
      <c r="C2747" t="s">
        <v>287</v>
      </c>
      <c r="D2747">
        <v>11865</v>
      </c>
      <c r="E2747" t="s">
        <v>285</v>
      </c>
      <c r="F2747" t="s">
        <v>285</v>
      </c>
      <c r="G2747">
        <v>1769</v>
      </c>
      <c r="H2747" t="s">
        <v>285</v>
      </c>
      <c r="I2747" t="s">
        <v>285</v>
      </c>
      <c r="J2747">
        <v>12</v>
      </c>
      <c r="K2747" t="s">
        <v>285</v>
      </c>
      <c r="L2747" t="s">
        <v>285</v>
      </c>
      <c r="M2747">
        <v>1801</v>
      </c>
      <c r="N2747" t="s">
        <v>285</v>
      </c>
      <c r="O2747" t="s">
        <v>285</v>
      </c>
      <c r="P2747">
        <v>8283</v>
      </c>
      <c r="Q2747" t="s">
        <v>285</v>
      </c>
      <c r="R2747" t="s">
        <v>285</v>
      </c>
    </row>
    <row r="2748" spans="1:18" hidden="1">
      <c r="A2748" t="s">
        <v>356</v>
      </c>
      <c r="B2748">
        <v>30104</v>
      </c>
      <c r="C2748" t="s">
        <v>288</v>
      </c>
      <c r="D2748">
        <v>11274</v>
      </c>
      <c r="E2748" t="s">
        <v>285</v>
      </c>
      <c r="F2748" t="s">
        <v>285</v>
      </c>
      <c r="G2748">
        <v>1510</v>
      </c>
      <c r="H2748" t="s">
        <v>285</v>
      </c>
      <c r="I2748" t="s">
        <v>285</v>
      </c>
      <c r="J2748">
        <v>12</v>
      </c>
      <c r="K2748" t="s">
        <v>285</v>
      </c>
      <c r="L2748" t="s">
        <v>285</v>
      </c>
      <c r="M2748">
        <v>1623</v>
      </c>
      <c r="N2748" t="s">
        <v>285</v>
      </c>
      <c r="O2748" t="s">
        <v>285</v>
      </c>
      <c r="P2748">
        <v>8129</v>
      </c>
      <c r="Q2748" t="s">
        <v>285</v>
      </c>
      <c r="R2748" t="s">
        <v>285</v>
      </c>
    </row>
    <row r="2749" spans="1:18" hidden="1">
      <c r="A2749" t="s">
        <v>356</v>
      </c>
      <c r="B2749">
        <v>30104</v>
      </c>
      <c r="C2749" t="s">
        <v>289</v>
      </c>
      <c r="D2749">
        <v>10704</v>
      </c>
      <c r="E2749" t="s">
        <v>285</v>
      </c>
      <c r="F2749" t="s">
        <v>285</v>
      </c>
      <c r="G2749">
        <v>1337</v>
      </c>
      <c r="H2749" t="s">
        <v>285</v>
      </c>
      <c r="I2749" t="s">
        <v>285</v>
      </c>
      <c r="J2749">
        <v>12</v>
      </c>
      <c r="K2749" t="s">
        <v>285</v>
      </c>
      <c r="L2749" t="s">
        <v>285</v>
      </c>
      <c r="M2749">
        <v>1541</v>
      </c>
      <c r="N2749" t="s">
        <v>285</v>
      </c>
      <c r="O2749" t="s">
        <v>285</v>
      </c>
      <c r="P2749">
        <v>7814</v>
      </c>
      <c r="Q2749" t="s">
        <v>285</v>
      </c>
      <c r="R2749" t="s">
        <v>285</v>
      </c>
    </row>
    <row r="2750" spans="1:18" hidden="1">
      <c r="A2750" t="s">
        <v>356</v>
      </c>
      <c r="B2750">
        <v>30104</v>
      </c>
      <c r="C2750" t="s">
        <v>290</v>
      </c>
      <c r="D2750">
        <v>11619</v>
      </c>
      <c r="E2750" t="s">
        <v>285</v>
      </c>
      <c r="F2750" t="s">
        <v>285</v>
      </c>
      <c r="G2750">
        <v>1301</v>
      </c>
      <c r="H2750" t="s">
        <v>285</v>
      </c>
      <c r="I2750" t="s">
        <v>285</v>
      </c>
      <c r="J2750">
        <v>11</v>
      </c>
      <c r="K2750" t="s">
        <v>285</v>
      </c>
      <c r="L2750" t="s">
        <v>285</v>
      </c>
      <c r="M2750">
        <v>1543</v>
      </c>
      <c r="N2750" t="s">
        <v>285</v>
      </c>
      <c r="O2750" t="s">
        <v>285</v>
      </c>
      <c r="P2750">
        <v>8764</v>
      </c>
      <c r="Q2750" t="s">
        <v>285</v>
      </c>
      <c r="R2750" t="s">
        <v>285</v>
      </c>
    </row>
    <row r="2751" spans="1:18" hidden="1">
      <c r="A2751" t="s">
        <v>356</v>
      </c>
      <c r="B2751">
        <v>30104</v>
      </c>
      <c r="C2751" t="s">
        <v>291</v>
      </c>
      <c r="D2751">
        <v>11995</v>
      </c>
      <c r="E2751" t="s">
        <v>285</v>
      </c>
      <c r="F2751" t="s">
        <v>285</v>
      </c>
      <c r="G2751">
        <v>1205</v>
      </c>
      <c r="H2751" t="s">
        <v>285</v>
      </c>
      <c r="I2751" t="s">
        <v>285</v>
      </c>
      <c r="J2751">
        <v>8</v>
      </c>
      <c r="K2751" t="s">
        <v>285</v>
      </c>
      <c r="L2751" t="s">
        <v>285</v>
      </c>
      <c r="M2751">
        <v>1460</v>
      </c>
      <c r="N2751" t="s">
        <v>285</v>
      </c>
      <c r="O2751" t="s">
        <v>285</v>
      </c>
      <c r="P2751">
        <v>9322</v>
      </c>
      <c r="Q2751" t="s">
        <v>285</v>
      </c>
      <c r="R2751" t="s">
        <v>285</v>
      </c>
    </row>
    <row r="2752" spans="1:18" hidden="1">
      <c r="A2752" t="s">
        <v>356</v>
      </c>
      <c r="B2752">
        <v>30104</v>
      </c>
      <c r="C2752" t="s">
        <v>292</v>
      </c>
      <c r="D2752">
        <v>11179</v>
      </c>
      <c r="E2752" t="s">
        <v>285</v>
      </c>
      <c r="F2752" t="s">
        <v>285</v>
      </c>
      <c r="G2752">
        <v>1093</v>
      </c>
      <c r="H2752" t="s">
        <v>285</v>
      </c>
      <c r="I2752" t="s">
        <v>285</v>
      </c>
      <c r="J2752">
        <v>8</v>
      </c>
      <c r="K2752" t="s">
        <v>285</v>
      </c>
      <c r="L2752" t="s">
        <v>285</v>
      </c>
      <c r="M2752">
        <v>1401</v>
      </c>
      <c r="N2752" t="s">
        <v>285</v>
      </c>
      <c r="O2752" t="s">
        <v>285</v>
      </c>
      <c r="P2752">
        <v>8677</v>
      </c>
      <c r="Q2752" t="s">
        <v>285</v>
      </c>
      <c r="R2752" t="s">
        <v>285</v>
      </c>
    </row>
    <row r="2753" spans="1:18" hidden="1">
      <c r="A2753" t="s">
        <v>356</v>
      </c>
      <c r="B2753">
        <v>30104</v>
      </c>
      <c r="C2753" t="s">
        <v>293</v>
      </c>
      <c r="D2753">
        <v>11639</v>
      </c>
      <c r="E2753" t="s">
        <v>285</v>
      </c>
      <c r="F2753" t="s">
        <v>285</v>
      </c>
      <c r="G2753">
        <v>934</v>
      </c>
      <c r="H2753" t="s">
        <v>285</v>
      </c>
      <c r="I2753" t="s">
        <v>285</v>
      </c>
      <c r="J2753">
        <v>10</v>
      </c>
      <c r="K2753" t="s">
        <v>285</v>
      </c>
      <c r="L2753" t="s">
        <v>285</v>
      </c>
      <c r="M2753">
        <v>1371</v>
      </c>
      <c r="N2753" t="s">
        <v>285</v>
      </c>
      <c r="O2753" t="s">
        <v>285</v>
      </c>
      <c r="P2753">
        <v>9324</v>
      </c>
      <c r="Q2753" t="s">
        <v>285</v>
      </c>
      <c r="R2753" t="s">
        <v>285</v>
      </c>
    </row>
    <row r="2754" spans="1:18" hidden="1">
      <c r="A2754" t="s">
        <v>356</v>
      </c>
      <c r="B2754">
        <v>30104</v>
      </c>
      <c r="C2754" t="s">
        <v>294</v>
      </c>
      <c r="D2754">
        <v>11638</v>
      </c>
      <c r="E2754" t="s">
        <v>285</v>
      </c>
      <c r="F2754" t="s">
        <v>285</v>
      </c>
      <c r="G2754">
        <v>915</v>
      </c>
      <c r="H2754" t="s">
        <v>285</v>
      </c>
      <c r="I2754" t="s">
        <v>285</v>
      </c>
      <c r="J2754">
        <v>9</v>
      </c>
      <c r="K2754" t="s">
        <v>285</v>
      </c>
      <c r="L2754" t="s">
        <v>285</v>
      </c>
      <c r="M2754">
        <v>1306</v>
      </c>
      <c r="N2754" t="s">
        <v>285</v>
      </c>
      <c r="O2754" t="s">
        <v>285</v>
      </c>
      <c r="P2754">
        <v>9408</v>
      </c>
      <c r="Q2754" t="s">
        <v>285</v>
      </c>
      <c r="R2754" t="s">
        <v>285</v>
      </c>
    </row>
    <row r="2755" spans="1:18" hidden="1">
      <c r="A2755" t="s">
        <v>356</v>
      </c>
      <c r="B2755">
        <v>30104</v>
      </c>
      <c r="C2755" t="s">
        <v>295</v>
      </c>
      <c r="D2755">
        <v>12304</v>
      </c>
      <c r="E2755" t="s">
        <v>285</v>
      </c>
      <c r="F2755" t="s">
        <v>285</v>
      </c>
      <c r="G2755">
        <v>788</v>
      </c>
      <c r="H2755" t="s">
        <v>285</v>
      </c>
      <c r="I2755" t="s">
        <v>285</v>
      </c>
      <c r="J2755">
        <v>8</v>
      </c>
      <c r="K2755" t="s">
        <v>285</v>
      </c>
      <c r="L2755" t="s">
        <v>285</v>
      </c>
      <c r="M2755">
        <v>1288</v>
      </c>
      <c r="N2755" t="s">
        <v>285</v>
      </c>
      <c r="O2755" t="s">
        <v>285</v>
      </c>
      <c r="P2755">
        <v>10220</v>
      </c>
      <c r="Q2755" t="s">
        <v>285</v>
      </c>
      <c r="R2755" t="s">
        <v>285</v>
      </c>
    </row>
    <row r="2756" spans="1:18" hidden="1">
      <c r="A2756" t="s">
        <v>356</v>
      </c>
      <c r="B2756">
        <v>30104</v>
      </c>
      <c r="C2756" t="s">
        <v>296</v>
      </c>
      <c r="D2756">
        <v>11794</v>
      </c>
      <c r="E2756" t="s">
        <v>285</v>
      </c>
      <c r="F2756" t="s">
        <v>285</v>
      </c>
      <c r="G2756">
        <v>726</v>
      </c>
      <c r="H2756" t="s">
        <v>285</v>
      </c>
      <c r="I2756" t="s">
        <v>285</v>
      </c>
      <c r="J2756">
        <v>8</v>
      </c>
      <c r="K2756" t="s">
        <v>285</v>
      </c>
      <c r="L2756" t="s">
        <v>285</v>
      </c>
      <c r="M2756">
        <v>1274</v>
      </c>
      <c r="N2756" t="s">
        <v>285</v>
      </c>
      <c r="O2756" t="s">
        <v>285</v>
      </c>
      <c r="P2756">
        <v>9786</v>
      </c>
      <c r="Q2756" t="s">
        <v>285</v>
      </c>
      <c r="R2756" t="s">
        <v>285</v>
      </c>
    </row>
    <row r="2757" spans="1:18" hidden="1">
      <c r="A2757" t="s">
        <v>356</v>
      </c>
      <c r="B2757">
        <v>30104</v>
      </c>
      <c r="C2757" t="s">
        <v>297</v>
      </c>
      <c r="D2757">
        <v>12034</v>
      </c>
      <c r="E2757" t="s">
        <v>285</v>
      </c>
      <c r="F2757" t="s">
        <v>285</v>
      </c>
      <c r="G2757">
        <v>757</v>
      </c>
      <c r="H2757" t="s">
        <v>285</v>
      </c>
      <c r="I2757" t="s">
        <v>285</v>
      </c>
      <c r="J2757">
        <v>8</v>
      </c>
      <c r="K2757" t="s">
        <v>285</v>
      </c>
      <c r="L2757" t="s">
        <v>285</v>
      </c>
      <c r="M2757">
        <v>1278</v>
      </c>
      <c r="N2757" t="s">
        <v>285</v>
      </c>
      <c r="O2757" t="s">
        <v>285</v>
      </c>
      <c r="P2757">
        <v>9991</v>
      </c>
      <c r="Q2757" t="s">
        <v>285</v>
      </c>
      <c r="R2757" t="s">
        <v>285</v>
      </c>
    </row>
    <row r="2758" spans="1:18" hidden="1">
      <c r="A2758" t="s">
        <v>356</v>
      </c>
      <c r="B2758">
        <v>30104</v>
      </c>
      <c r="C2758" t="s">
        <v>298</v>
      </c>
      <c r="D2758">
        <v>12317</v>
      </c>
      <c r="E2758" t="s">
        <v>285</v>
      </c>
      <c r="F2758" t="s">
        <v>285</v>
      </c>
      <c r="G2758">
        <v>762</v>
      </c>
      <c r="H2758" t="s">
        <v>285</v>
      </c>
      <c r="I2758" t="s">
        <v>285</v>
      </c>
      <c r="J2758">
        <v>8</v>
      </c>
      <c r="K2758" t="s">
        <v>285</v>
      </c>
      <c r="L2758" t="s">
        <v>285</v>
      </c>
      <c r="M2758">
        <v>1306</v>
      </c>
      <c r="N2758" t="s">
        <v>285</v>
      </c>
      <c r="O2758" t="s">
        <v>285</v>
      </c>
      <c r="P2758">
        <v>10241</v>
      </c>
      <c r="Q2758" t="s">
        <v>285</v>
      </c>
      <c r="R2758" t="s">
        <v>285</v>
      </c>
    </row>
    <row r="2759" spans="1:18" hidden="1">
      <c r="A2759" t="s">
        <v>356</v>
      </c>
      <c r="B2759">
        <v>30104</v>
      </c>
      <c r="C2759" t="s">
        <v>299</v>
      </c>
      <c r="D2759">
        <v>12794</v>
      </c>
      <c r="E2759" t="s">
        <v>285</v>
      </c>
      <c r="F2759" t="s">
        <v>285</v>
      </c>
      <c r="G2759">
        <v>778</v>
      </c>
      <c r="H2759" t="s">
        <v>285</v>
      </c>
      <c r="I2759" t="s">
        <v>285</v>
      </c>
      <c r="J2759">
        <v>8</v>
      </c>
      <c r="K2759" t="s">
        <v>285</v>
      </c>
      <c r="L2759" t="s">
        <v>285</v>
      </c>
      <c r="M2759">
        <v>1337</v>
      </c>
      <c r="N2759" t="s">
        <v>285</v>
      </c>
      <c r="O2759" t="s">
        <v>285</v>
      </c>
      <c r="P2759">
        <v>10671</v>
      </c>
      <c r="Q2759" t="s">
        <v>285</v>
      </c>
      <c r="R2759" t="s">
        <v>285</v>
      </c>
    </row>
    <row r="2760" spans="1:18" hidden="1">
      <c r="A2760" t="s">
        <v>356</v>
      </c>
      <c r="B2760">
        <v>30104</v>
      </c>
      <c r="C2760" t="s">
        <v>300</v>
      </c>
      <c r="D2760">
        <v>12982</v>
      </c>
      <c r="E2760" t="s">
        <v>285</v>
      </c>
      <c r="F2760" t="s">
        <v>285</v>
      </c>
      <c r="G2760">
        <v>832</v>
      </c>
      <c r="H2760" t="s">
        <v>285</v>
      </c>
      <c r="I2760" t="s">
        <v>285</v>
      </c>
      <c r="J2760">
        <v>9</v>
      </c>
      <c r="K2760" t="s">
        <v>285</v>
      </c>
      <c r="L2760" t="s">
        <v>285</v>
      </c>
      <c r="M2760">
        <v>1381</v>
      </c>
      <c r="N2760" t="s">
        <v>285</v>
      </c>
      <c r="O2760" t="s">
        <v>285</v>
      </c>
      <c r="P2760">
        <v>10760</v>
      </c>
      <c r="Q2760" t="s">
        <v>285</v>
      </c>
      <c r="R2760" t="s">
        <v>285</v>
      </c>
    </row>
    <row r="2761" spans="1:18" hidden="1">
      <c r="A2761" t="s">
        <v>356</v>
      </c>
      <c r="B2761">
        <v>30104</v>
      </c>
      <c r="C2761" t="s">
        <v>301</v>
      </c>
      <c r="D2761">
        <v>12350</v>
      </c>
      <c r="E2761" t="s">
        <v>285</v>
      </c>
      <c r="F2761" t="s">
        <v>285</v>
      </c>
      <c r="G2761">
        <v>770</v>
      </c>
      <c r="H2761" t="s">
        <v>285</v>
      </c>
      <c r="I2761" t="s">
        <v>285</v>
      </c>
      <c r="J2761">
        <v>8</v>
      </c>
      <c r="K2761" t="s">
        <v>285</v>
      </c>
      <c r="L2761" t="s">
        <v>285</v>
      </c>
      <c r="M2761">
        <v>1416</v>
      </c>
      <c r="N2761" t="s">
        <v>285</v>
      </c>
      <c r="O2761" t="s">
        <v>285</v>
      </c>
      <c r="P2761">
        <v>10156</v>
      </c>
      <c r="Q2761" t="s">
        <v>285</v>
      </c>
      <c r="R2761" t="s">
        <v>285</v>
      </c>
    </row>
    <row r="2762" spans="1:18" hidden="1">
      <c r="A2762" t="s">
        <v>356</v>
      </c>
      <c r="B2762">
        <v>30104</v>
      </c>
      <c r="C2762" t="s">
        <v>302</v>
      </c>
      <c r="D2762">
        <v>12466</v>
      </c>
      <c r="E2762" t="s">
        <v>285</v>
      </c>
      <c r="F2762" t="s">
        <v>285</v>
      </c>
      <c r="G2762">
        <v>803</v>
      </c>
      <c r="H2762" t="s">
        <v>285</v>
      </c>
      <c r="I2762" t="s">
        <v>285</v>
      </c>
      <c r="J2762">
        <v>9</v>
      </c>
      <c r="K2762" t="s">
        <v>285</v>
      </c>
      <c r="L2762" t="s">
        <v>285</v>
      </c>
      <c r="M2762">
        <v>1559</v>
      </c>
      <c r="N2762" t="s">
        <v>285</v>
      </c>
      <c r="O2762" t="s">
        <v>285</v>
      </c>
      <c r="P2762">
        <v>10095</v>
      </c>
      <c r="Q2762" t="s">
        <v>285</v>
      </c>
      <c r="R2762" t="s">
        <v>285</v>
      </c>
    </row>
    <row r="2763" spans="1:18" hidden="1">
      <c r="A2763" t="s">
        <v>356</v>
      </c>
      <c r="B2763">
        <v>30104</v>
      </c>
      <c r="C2763" t="s">
        <v>303</v>
      </c>
      <c r="D2763">
        <v>12074</v>
      </c>
      <c r="E2763" t="s">
        <v>285</v>
      </c>
      <c r="F2763" t="s">
        <v>285</v>
      </c>
      <c r="G2763">
        <v>809</v>
      </c>
      <c r="H2763" t="s">
        <v>285</v>
      </c>
      <c r="I2763" t="s">
        <v>285</v>
      </c>
      <c r="J2763">
        <v>21</v>
      </c>
      <c r="K2763" t="s">
        <v>285</v>
      </c>
      <c r="L2763" t="s">
        <v>285</v>
      </c>
      <c r="M2763">
        <v>1577</v>
      </c>
      <c r="N2763" t="s">
        <v>285</v>
      </c>
      <c r="O2763" t="s">
        <v>285</v>
      </c>
      <c r="P2763">
        <v>9667</v>
      </c>
      <c r="Q2763" t="s">
        <v>285</v>
      </c>
      <c r="R2763" t="s">
        <v>285</v>
      </c>
    </row>
    <row r="2764" spans="1:18" hidden="1">
      <c r="A2764" t="s">
        <v>356</v>
      </c>
      <c r="B2764">
        <v>30104</v>
      </c>
      <c r="C2764" t="s">
        <v>304</v>
      </c>
      <c r="D2764">
        <v>11878</v>
      </c>
      <c r="E2764" t="s">
        <v>285</v>
      </c>
      <c r="F2764" t="s">
        <v>285</v>
      </c>
      <c r="G2764">
        <v>830</v>
      </c>
      <c r="H2764" t="s">
        <v>285</v>
      </c>
      <c r="I2764" t="s">
        <v>285</v>
      </c>
      <c r="J2764">
        <v>23</v>
      </c>
      <c r="K2764" t="s">
        <v>285</v>
      </c>
      <c r="L2764" t="s">
        <v>285</v>
      </c>
      <c r="M2764">
        <v>1604</v>
      </c>
      <c r="N2764" t="s">
        <v>285</v>
      </c>
      <c r="O2764" t="s">
        <v>285</v>
      </c>
      <c r="P2764">
        <v>9421</v>
      </c>
      <c r="Q2764" t="s">
        <v>285</v>
      </c>
      <c r="R2764" t="s">
        <v>285</v>
      </c>
    </row>
    <row r="2765" spans="1:18" hidden="1">
      <c r="A2765" t="s">
        <v>356</v>
      </c>
      <c r="B2765">
        <v>30104</v>
      </c>
      <c r="C2765" t="s">
        <v>305</v>
      </c>
      <c r="D2765">
        <v>11463</v>
      </c>
      <c r="E2765" t="s">
        <v>285</v>
      </c>
      <c r="F2765" t="s">
        <v>285</v>
      </c>
      <c r="G2765">
        <v>805</v>
      </c>
      <c r="H2765" t="s">
        <v>285</v>
      </c>
      <c r="I2765" t="s">
        <v>285</v>
      </c>
      <c r="J2765">
        <v>21</v>
      </c>
      <c r="K2765" t="s">
        <v>285</v>
      </c>
      <c r="L2765" t="s">
        <v>285</v>
      </c>
      <c r="M2765">
        <v>1662</v>
      </c>
      <c r="N2765" t="s">
        <v>285</v>
      </c>
      <c r="O2765" t="s">
        <v>285</v>
      </c>
      <c r="P2765">
        <v>8975</v>
      </c>
      <c r="Q2765" t="s">
        <v>285</v>
      </c>
      <c r="R2765" t="s">
        <v>285</v>
      </c>
    </row>
    <row r="2766" spans="1:18" hidden="1">
      <c r="A2766" t="s">
        <v>356</v>
      </c>
      <c r="B2766">
        <v>30104</v>
      </c>
      <c r="C2766" t="s">
        <v>306</v>
      </c>
      <c r="D2766">
        <v>11312</v>
      </c>
      <c r="E2766" t="s">
        <v>285</v>
      </c>
      <c r="F2766" t="s">
        <v>285</v>
      </c>
      <c r="G2766">
        <v>818</v>
      </c>
      <c r="H2766" t="s">
        <v>285</v>
      </c>
      <c r="I2766" t="s">
        <v>285</v>
      </c>
      <c r="J2766">
        <v>8</v>
      </c>
      <c r="K2766" t="s">
        <v>285</v>
      </c>
      <c r="L2766" t="s">
        <v>285</v>
      </c>
      <c r="M2766">
        <v>1650</v>
      </c>
      <c r="N2766" t="s">
        <v>285</v>
      </c>
      <c r="O2766" t="s">
        <v>285</v>
      </c>
      <c r="P2766">
        <v>8836</v>
      </c>
      <c r="Q2766" t="s">
        <v>285</v>
      </c>
      <c r="R2766" t="s">
        <v>285</v>
      </c>
    </row>
    <row r="2767" spans="1:18" hidden="1">
      <c r="A2767" t="s">
        <v>356</v>
      </c>
      <c r="B2767">
        <v>30104</v>
      </c>
      <c r="C2767" t="s">
        <v>307</v>
      </c>
      <c r="D2767">
        <v>10819</v>
      </c>
      <c r="E2767" t="s">
        <v>285</v>
      </c>
      <c r="F2767" t="s">
        <v>285</v>
      </c>
      <c r="G2767">
        <v>820</v>
      </c>
      <c r="H2767" t="s">
        <v>285</v>
      </c>
      <c r="I2767" t="s">
        <v>285</v>
      </c>
      <c r="J2767">
        <v>8</v>
      </c>
      <c r="K2767" t="s">
        <v>285</v>
      </c>
      <c r="L2767" t="s">
        <v>285</v>
      </c>
      <c r="M2767">
        <v>1632</v>
      </c>
      <c r="N2767" t="s">
        <v>285</v>
      </c>
      <c r="O2767" t="s">
        <v>285</v>
      </c>
      <c r="P2767">
        <v>8359</v>
      </c>
      <c r="Q2767" t="s">
        <v>285</v>
      </c>
      <c r="R2767" t="s">
        <v>285</v>
      </c>
    </row>
    <row r="2768" spans="1:18" hidden="1">
      <c r="A2768" t="s">
        <v>356</v>
      </c>
      <c r="B2768">
        <v>30104</v>
      </c>
      <c r="C2768" t="s">
        <v>308</v>
      </c>
      <c r="D2768">
        <v>10650</v>
      </c>
      <c r="E2768" t="s">
        <v>285</v>
      </c>
      <c r="F2768" t="s">
        <v>285</v>
      </c>
      <c r="G2768">
        <v>844</v>
      </c>
      <c r="H2768" t="s">
        <v>285</v>
      </c>
      <c r="I2768" t="s">
        <v>285</v>
      </c>
      <c r="J2768">
        <v>8</v>
      </c>
      <c r="K2768" t="s">
        <v>285</v>
      </c>
      <c r="L2768" t="s">
        <v>285</v>
      </c>
      <c r="M2768">
        <v>1678</v>
      </c>
      <c r="N2768" t="s">
        <v>285</v>
      </c>
      <c r="O2768" t="s">
        <v>285</v>
      </c>
      <c r="P2768">
        <v>8120</v>
      </c>
      <c r="Q2768" t="s">
        <v>285</v>
      </c>
      <c r="R2768" t="s">
        <v>285</v>
      </c>
    </row>
    <row r="2769" spans="1:18" hidden="1">
      <c r="A2769" t="s">
        <v>356</v>
      </c>
      <c r="B2769">
        <v>30104</v>
      </c>
      <c r="C2769" t="s">
        <v>309</v>
      </c>
      <c r="D2769">
        <v>10582</v>
      </c>
      <c r="E2769" t="s">
        <v>285</v>
      </c>
      <c r="F2769" t="s">
        <v>285</v>
      </c>
      <c r="G2769">
        <v>932</v>
      </c>
      <c r="H2769" t="s">
        <v>285</v>
      </c>
      <c r="I2769" t="s">
        <v>285</v>
      </c>
      <c r="J2769">
        <v>8</v>
      </c>
      <c r="K2769" t="s">
        <v>285</v>
      </c>
      <c r="L2769" t="s">
        <v>285</v>
      </c>
      <c r="M2769">
        <v>1721</v>
      </c>
      <c r="N2769" t="s">
        <v>285</v>
      </c>
      <c r="O2769" t="s">
        <v>285</v>
      </c>
      <c r="P2769">
        <v>7921</v>
      </c>
      <c r="Q2769" t="s">
        <v>285</v>
      </c>
      <c r="R2769" t="s">
        <v>285</v>
      </c>
    </row>
    <row r="2770" spans="1:18" hidden="1">
      <c r="A2770" t="s">
        <v>356</v>
      </c>
      <c r="B2770">
        <v>30104</v>
      </c>
      <c r="C2770" t="s">
        <v>310</v>
      </c>
      <c r="D2770">
        <v>11267</v>
      </c>
      <c r="E2770" t="s">
        <v>285</v>
      </c>
      <c r="F2770" t="s">
        <v>285</v>
      </c>
      <c r="G2770">
        <v>950</v>
      </c>
      <c r="H2770" t="s">
        <v>285</v>
      </c>
      <c r="I2770" t="s">
        <v>285</v>
      </c>
      <c r="J2770">
        <v>9</v>
      </c>
      <c r="K2770" t="s">
        <v>285</v>
      </c>
      <c r="L2770" t="s">
        <v>285</v>
      </c>
      <c r="M2770">
        <v>1676</v>
      </c>
      <c r="N2770" t="s">
        <v>285</v>
      </c>
      <c r="O2770" t="s">
        <v>285</v>
      </c>
      <c r="P2770">
        <v>8632</v>
      </c>
      <c r="Q2770" t="s">
        <v>285</v>
      </c>
      <c r="R2770" t="s">
        <v>285</v>
      </c>
    </row>
    <row r="2771" spans="1:18" hidden="1">
      <c r="A2771" t="s">
        <v>356</v>
      </c>
      <c r="B2771">
        <v>30104</v>
      </c>
      <c r="C2771" t="s">
        <v>311</v>
      </c>
      <c r="D2771">
        <v>10891</v>
      </c>
      <c r="E2771" t="s">
        <v>285</v>
      </c>
      <c r="F2771" t="s">
        <v>285</v>
      </c>
      <c r="G2771">
        <v>960</v>
      </c>
      <c r="H2771" t="s">
        <v>285</v>
      </c>
      <c r="I2771" t="s">
        <v>285</v>
      </c>
      <c r="J2771">
        <v>8</v>
      </c>
      <c r="K2771" t="s">
        <v>285</v>
      </c>
      <c r="L2771" t="s">
        <v>285</v>
      </c>
      <c r="M2771">
        <v>1714</v>
      </c>
      <c r="N2771" t="s">
        <v>285</v>
      </c>
      <c r="O2771" t="s">
        <v>285</v>
      </c>
      <c r="P2771">
        <v>8209</v>
      </c>
      <c r="Q2771" t="s">
        <v>285</v>
      </c>
      <c r="R2771" t="s">
        <v>285</v>
      </c>
    </row>
    <row r="2772" spans="1:18" hidden="1">
      <c r="A2772" t="s">
        <v>356</v>
      </c>
      <c r="B2772">
        <v>30104</v>
      </c>
      <c r="C2772" t="s">
        <v>312</v>
      </c>
      <c r="D2772">
        <v>10330</v>
      </c>
      <c r="E2772" t="s">
        <v>285</v>
      </c>
      <c r="F2772" t="s">
        <v>285</v>
      </c>
      <c r="G2772">
        <v>1038</v>
      </c>
      <c r="H2772" t="s">
        <v>285</v>
      </c>
      <c r="I2772" t="s">
        <v>285</v>
      </c>
      <c r="J2772">
        <v>8</v>
      </c>
      <c r="K2772" t="s">
        <v>285</v>
      </c>
      <c r="L2772" t="s">
        <v>285</v>
      </c>
      <c r="M2772">
        <v>1690</v>
      </c>
      <c r="N2772" t="s">
        <v>285</v>
      </c>
      <c r="O2772" t="s">
        <v>285</v>
      </c>
      <c r="P2772">
        <v>7594</v>
      </c>
      <c r="Q2772" t="s">
        <v>285</v>
      </c>
      <c r="R2772" t="s">
        <v>285</v>
      </c>
    </row>
    <row r="2773" spans="1:18" hidden="1">
      <c r="A2773" t="s">
        <v>356</v>
      </c>
      <c r="B2773">
        <v>30104</v>
      </c>
      <c r="C2773" t="s">
        <v>313</v>
      </c>
      <c r="D2773">
        <v>10654</v>
      </c>
      <c r="E2773" t="s">
        <v>285</v>
      </c>
      <c r="F2773" t="s">
        <v>285</v>
      </c>
      <c r="G2773">
        <v>1092</v>
      </c>
      <c r="H2773" t="s">
        <v>285</v>
      </c>
      <c r="I2773" t="s">
        <v>285</v>
      </c>
      <c r="J2773">
        <v>9</v>
      </c>
      <c r="K2773" t="s">
        <v>285</v>
      </c>
      <c r="L2773" t="s">
        <v>285</v>
      </c>
      <c r="M2773">
        <v>1717</v>
      </c>
      <c r="N2773" t="s">
        <v>285</v>
      </c>
      <c r="O2773" t="s">
        <v>285</v>
      </c>
      <c r="P2773">
        <v>7836</v>
      </c>
      <c r="Q2773" t="s">
        <v>285</v>
      </c>
      <c r="R2773" t="s">
        <v>285</v>
      </c>
    </row>
    <row r="2774" spans="1:18" hidden="1">
      <c r="A2774" t="s">
        <v>356</v>
      </c>
      <c r="B2774">
        <v>30104</v>
      </c>
      <c r="C2774" t="s">
        <v>314</v>
      </c>
      <c r="D2774">
        <v>10720</v>
      </c>
      <c r="E2774" t="s">
        <v>285</v>
      </c>
      <c r="F2774" t="s">
        <v>285</v>
      </c>
      <c r="G2774">
        <v>1163</v>
      </c>
      <c r="H2774" t="s">
        <v>285</v>
      </c>
      <c r="I2774" t="s">
        <v>285</v>
      </c>
      <c r="J2774">
        <v>11</v>
      </c>
      <c r="K2774" t="s">
        <v>285</v>
      </c>
      <c r="L2774" t="s">
        <v>285</v>
      </c>
      <c r="M2774">
        <v>1771</v>
      </c>
      <c r="N2774" t="s">
        <v>285</v>
      </c>
      <c r="O2774" t="s">
        <v>285</v>
      </c>
      <c r="P2774">
        <v>7775</v>
      </c>
      <c r="Q2774" t="s">
        <v>285</v>
      </c>
      <c r="R2774" t="s">
        <v>285</v>
      </c>
    </row>
    <row r="2775" spans="1:18" hidden="1">
      <c r="A2775" t="s">
        <v>356</v>
      </c>
      <c r="B2775">
        <v>30104</v>
      </c>
      <c r="C2775" t="s">
        <v>315</v>
      </c>
      <c r="D2775">
        <v>10475</v>
      </c>
      <c r="E2775" t="s">
        <v>285</v>
      </c>
      <c r="F2775" t="s">
        <v>285</v>
      </c>
      <c r="G2775">
        <v>1200</v>
      </c>
      <c r="H2775" t="s">
        <v>285</v>
      </c>
      <c r="I2775" t="s">
        <v>285</v>
      </c>
      <c r="J2775">
        <v>12</v>
      </c>
      <c r="K2775" t="s">
        <v>285</v>
      </c>
      <c r="L2775" t="s">
        <v>285</v>
      </c>
      <c r="M2775">
        <v>1758</v>
      </c>
      <c r="N2775" t="s">
        <v>285</v>
      </c>
      <c r="O2775" t="s">
        <v>285</v>
      </c>
      <c r="P2775">
        <v>7505</v>
      </c>
      <c r="Q2775" t="s">
        <v>285</v>
      </c>
      <c r="R2775" t="s">
        <v>285</v>
      </c>
    </row>
    <row r="2776" spans="1:18" hidden="1">
      <c r="A2776" t="s">
        <v>356</v>
      </c>
      <c r="B2776">
        <v>30104</v>
      </c>
      <c r="C2776" t="s">
        <v>316</v>
      </c>
      <c r="D2776">
        <v>9945</v>
      </c>
      <c r="E2776" t="s">
        <v>285</v>
      </c>
      <c r="F2776" t="s">
        <v>285</v>
      </c>
      <c r="G2776">
        <v>1240</v>
      </c>
      <c r="H2776" t="s">
        <v>285</v>
      </c>
      <c r="I2776" t="s">
        <v>285</v>
      </c>
      <c r="J2776">
        <v>12</v>
      </c>
      <c r="K2776" t="s">
        <v>285</v>
      </c>
      <c r="L2776" t="s">
        <v>285</v>
      </c>
      <c r="M2776">
        <v>1742</v>
      </c>
      <c r="N2776" t="s">
        <v>285</v>
      </c>
      <c r="O2776" t="s">
        <v>285</v>
      </c>
      <c r="P2776">
        <v>6951</v>
      </c>
      <c r="Q2776" t="s">
        <v>285</v>
      </c>
      <c r="R2776" t="s">
        <v>285</v>
      </c>
    </row>
    <row r="2777" spans="1:18" hidden="1">
      <c r="A2777" t="s">
        <v>356</v>
      </c>
      <c r="B2777">
        <v>30104</v>
      </c>
      <c r="C2777" t="s">
        <v>317</v>
      </c>
      <c r="D2777">
        <v>9723</v>
      </c>
      <c r="E2777" t="s">
        <v>285</v>
      </c>
      <c r="F2777" t="s">
        <v>285</v>
      </c>
      <c r="G2777">
        <v>1297</v>
      </c>
      <c r="H2777" t="s">
        <v>285</v>
      </c>
      <c r="I2777" t="s">
        <v>285</v>
      </c>
      <c r="J2777">
        <v>12</v>
      </c>
      <c r="K2777" t="s">
        <v>285</v>
      </c>
      <c r="L2777" t="s">
        <v>285</v>
      </c>
      <c r="M2777">
        <v>1749</v>
      </c>
      <c r="N2777" t="s">
        <v>285</v>
      </c>
      <c r="O2777" t="s">
        <v>285</v>
      </c>
      <c r="P2777">
        <v>6665</v>
      </c>
      <c r="Q2777" t="s">
        <v>285</v>
      </c>
      <c r="R2777" t="s">
        <v>285</v>
      </c>
    </row>
    <row r="2778" spans="1:18" hidden="1">
      <c r="A2778" t="s">
        <v>356</v>
      </c>
      <c r="B2778">
        <v>30104</v>
      </c>
      <c r="C2778" t="s">
        <v>318</v>
      </c>
      <c r="D2778">
        <v>9260</v>
      </c>
      <c r="E2778" t="s">
        <v>285</v>
      </c>
      <c r="F2778" t="s">
        <v>285</v>
      </c>
      <c r="G2778">
        <v>1300</v>
      </c>
      <c r="H2778" t="s">
        <v>285</v>
      </c>
      <c r="I2778" t="s">
        <v>285</v>
      </c>
      <c r="J2778">
        <v>13</v>
      </c>
      <c r="K2778" t="s">
        <v>285</v>
      </c>
      <c r="L2778" t="s">
        <v>285</v>
      </c>
      <c r="M2778">
        <v>1715</v>
      </c>
      <c r="N2778" t="s">
        <v>285</v>
      </c>
      <c r="O2778" t="s">
        <v>285</v>
      </c>
      <c r="P2778">
        <v>6232</v>
      </c>
      <c r="Q2778" t="s">
        <v>285</v>
      </c>
      <c r="R2778" t="s">
        <v>285</v>
      </c>
    </row>
    <row r="2779" spans="1:18" hidden="1">
      <c r="A2779" t="s">
        <v>356</v>
      </c>
      <c r="B2779">
        <v>30104</v>
      </c>
      <c r="C2779" t="s">
        <v>319</v>
      </c>
      <c r="D2779">
        <v>8682</v>
      </c>
      <c r="E2779" t="s">
        <v>285</v>
      </c>
      <c r="F2779" t="s">
        <v>285</v>
      </c>
      <c r="G2779">
        <v>1342</v>
      </c>
      <c r="H2779" t="s">
        <v>285</v>
      </c>
      <c r="I2779" t="s">
        <v>285</v>
      </c>
      <c r="J2779">
        <v>14</v>
      </c>
      <c r="K2779" t="s">
        <v>285</v>
      </c>
      <c r="L2779" t="s">
        <v>285</v>
      </c>
      <c r="M2779">
        <v>1668</v>
      </c>
      <c r="N2779" t="s">
        <v>285</v>
      </c>
      <c r="O2779" t="s">
        <v>285</v>
      </c>
      <c r="P2779">
        <v>5658</v>
      </c>
      <c r="Q2779" t="s">
        <v>285</v>
      </c>
      <c r="R2779" t="s">
        <v>285</v>
      </c>
    </row>
    <row r="2780" spans="1:18" hidden="1">
      <c r="A2780" t="s">
        <v>356</v>
      </c>
      <c r="B2780">
        <v>30104</v>
      </c>
      <c r="C2780" t="s">
        <v>320</v>
      </c>
      <c r="D2780">
        <v>9447</v>
      </c>
      <c r="E2780" t="s">
        <v>285</v>
      </c>
      <c r="F2780" t="s">
        <v>285</v>
      </c>
      <c r="G2780">
        <v>1437</v>
      </c>
      <c r="H2780" t="s">
        <v>285</v>
      </c>
      <c r="I2780" t="s">
        <v>285</v>
      </c>
      <c r="J2780">
        <v>16</v>
      </c>
      <c r="K2780" t="s">
        <v>285</v>
      </c>
      <c r="L2780" t="s">
        <v>285</v>
      </c>
      <c r="M2780">
        <v>1871</v>
      </c>
      <c r="N2780" t="s">
        <v>285</v>
      </c>
      <c r="O2780" t="s">
        <v>285</v>
      </c>
      <c r="P2780">
        <v>6123</v>
      </c>
      <c r="Q2780" t="s">
        <v>285</v>
      </c>
      <c r="R2780" t="s">
        <v>285</v>
      </c>
    </row>
    <row r="2781" spans="1:18" hidden="1">
      <c r="A2781" t="s">
        <v>356</v>
      </c>
      <c r="B2781">
        <v>30104</v>
      </c>
      <c r="C2781" t="s">
        <v>321</v>
      </c>
      <c r="D2781">
        <v>9583</v>
      </c>
      <c r="E2781" t="s">
        <v>285</v>
      </c>
      <c r="F2781" t="s">
        <v>285</v>
      </c>
      <c r="G2781">
        <v>1410</v>
      </c>
      <c r="H2781" t="s">
        <v>285</v>
      </c>
      <c r="I2781" t="s">
        <v>285</v>
      </c>
      <c r="J2781">
        <v>16</v>
      </c>
      <c r="K2781" t="s">
        <v>285</v>
      </c>
      <c r="L2781" t="s">
        <v>285</v>
      </c>
      <c r="M2781">
        <v>1898</v>
      </c>
      <c r="N2781" t="s">
        <v>285</v>
      </c>
      <c r="O2781" t="s">
        <v>285</v>
      </c>
      <c r="P2781">
        <v>6259</v>
      </c>
      <c r="Q2781" t="s">
        <v>285</v>
      </c>
      <c r="R2781" t="s">
        <v>285</v>
      </c>
    </row>
    <row r="2782" spans="1:18" hidden="1">
      <c r="A2782" t="s">
        <v>357</v>
      </c>
      <c r="B2782">
        <v>30309</v>
      </c>
      <c r="C2782" t="s">
        <v>244</v>
      </c>
      <c r="D2782">
        <v>197332</v>
      </c>
      <c r="E2782">
        <v>926</v>
      </c>
      <c r="F2782">
        <v>400</v>
      </c>
      <c r="G2782">
        <v>167725</v>
      </c>
      <c r="H2782">
        <v>662</v>
      </c>
      <c r="I2782">
        <v>-590</v>
      </c>
      <c r="J2782">
        <v>93</v>
      </c>
      <c r="K2782">
        <v>-1</v>
      </c>
      <c r="L2782">
        <v>0</v>
      </c>
      <c r="M2782">
        <v>2251</v>
      </c>
      <c r="N2782">
        <v>48</v>
      </c>
      <c r="O2782">
        <v>-42</v>
      </c>
      <c r="P2782">
        <v>27263</v>
      </c>
      <c r="Q2782">
        <v>217</v>
      </c>
      <c r="R2782">
        <v>1032</v>
      </c>
    </row>
    <row r="2783" spans="1:18" hidden="1">
      <c r="A2783" t="s">
        <v>357</v>
      </c>
      <c r="B2783">
        <v>30309</v>
      </c>
      <c r="C2783" t="s">
        <v>245</v>
      </c>
      <c r="D2783">
        <v>196113</v>
      </c>
      <c r="E2783">
        <v>1501</v>
      </c>
      <c r="F2783">
        <v>1614</v>
      </c>
      <c r="G2783">
        <v>167629</v>
      </c>
      <c r="H2783">
        <v>862</v>
      </c>
      <c r="I2783">
        <v>-170</v>
      </c>
      <c r="J2783">
        <v>94</v>
      </c>
      <c r="K2783">
        <v>-1</v>
      </c>
      <c r="L2783">
        <v>0</v>
      </c>
      <c r="M2783">
        <v>2256</v>
      </c>
      <c r="N2783">
        <v>36</v>
      </c>
      <c r="O2783">
        <v>5</v>
      </c>
      <c r="P2783">
        <v>26134</v>
      </c>
      <c r="Q2783">
        <v>604</v>
      </c>
      <c r="R2783">
        <v>1779</v>
      </c>
    </row>
    <row r="2784" spans="1:18" hidden="1">
      <c r="A2784" t="s">
        <v>357</v>
      </c>
      <c r="B2784">
        <v>30309</v>
      </c>
      <c r="C2784" t="s">
        <v>246</v>
      </c>
      <c r="D2784">
        <v>193074</v>
      </c>
      <c r="E2784">
        <v>-1447</v>
      </c>
      <c r="F2784">
        <v>-3258</v>
      </c>
      <c r="G2784">
        <v>166691</v>
      </c>
      <c r="H2784">
        <v>-364</v>
      </c>
      <c r="I2784">
        <v>-1957</v>
      </c>
      <c r="J2784">
        <v>96</v>
      </c>
      <c r="K2784">
        <v>-1</v>
      </c>
      <c r="L2784">
        <v>-2</v>
      </c>
      <c r="M2784">
        <v>2251</v>
      </c>
      <c r="N2784">
        <v>15</v>
      </c>
      <c r="O2784">
        <v>-34</v>
      </c>
      <c r="P2784">
        <v>24036</v>
      </c>
      <c r="Q2784">
        <v>-1097</v>
      </c>
      <c r="R2784">
        <v>-1265</v>
      </c>
    </row>
    <row r="2785" spans="1:18" hidden="1">
      <c r="A2785" t="s">
        <v>357</v>
      </c>
      <c r="B2785">
        <v>30309</v>
      </c>
      <c r="C2785" t="s">
        <v>247</v>
      </c>
      <c r="D2785">
        <v>197652</v>
      </c>
      <c r="E2785">
        <v>1839</v>
      </c>
      <c r="F2785">
        <v>1264</v>
      </c>
      <c r="G2785">
        <v>169149</v>
      </c>
      <c r="H2785">
        <v>926</v>
      </c>
      <c r="I2785">
        <v>1426</v>
      </c>
      <c r="J2785">
        <v>99</v>
      </c>
      <c r="K2785">
        <v>-9</v>
      </c>
      <c r="L2785">
        <v>1</v>
      </c>
      <c r="M2785">
        <v>2405</v>
      </c>
      <c r="N2785">
        <v>47</v>
      </c>
      <c r="O2785">
        <v>-20</v>
      </c>
      <c r="P2785">
        <v>25999</v>
      </c>
      <c r="Q2785">
        <v>875</v>
      </c>
      <c r="R2785">
        <v>-143</v>
      </c>
    </row>
    <row r="2786" spans="1:18" hidden="1">
      <c r="A2786" t="s">
        <v>357</v>
      </c>
      <c r="B2786">
        <v>30309</v>
      </c>
      <c r="C2786" t="s">
        <v>248</v>
      </c>
      <c r="D2786">
        <v>194995</v>
      </c>
      <c r="E2786">
        <v>-63</v>
      </c>
      <c r="F2786">
        <v>720</v>
      </c>
      <c r="G2786">
        <v>166728</v>
      </c>
      <c r="H2786">
        <v>-526</v>
      </c>
      <c r="I2786">
        <v>254</v>
      </c>
      <c r="J2786">
        <v>100</v>
      </c>
      <c r="K2786">
        <v>-4</v>
      </c>
      <c r="L2786">
        <v>0</v>
      </c>
      <c r="M2786">
        <v>2432</v>
      </c>
      <c r="N2786">
        <v>38</v>
      </c>
      <c r="O2786">
        <v>-6</v>
      </c>
      <c r="P2786">
        <v>25735</v>
      </c>
      <c r="Q2786">
        <v>429</v>
      </c>
      <c r="R2786">
        <v>472</v>
      </c>
    </row>
    <row r="2787" spans="1:18" hidden="1">
      <c r="A2787" t="s">
        <v>357</v>
      </c>
      <c r="B2787">
        <v>30309</v>
      </c>
      <c r="C2787" t="s">
        <v>249</v>
      </c>
      <c r="D2787">
        <v>194570</v>
      </c>
      <c r="E2787">
        <v>1498</v>
      </c>
      <c r="F2787">
        <v>-623</v>
      </c>
      <c r="G2787">
        <v>167019</v>
      </c>
      <c r="H2787">
        <v>875</v>
      </c>
      <c r="I2787">
        <v>-494</v>
      </c>
      <c r="J2787">
        <v>103</v>
      </c>
      <c r="K2787">
        <v>-13</v>
      </c>
      <c r="L2787">
        <v>0</v>
      </c>
      <c r="M2787">
        <v>2406</v>
      </c>
      <c r="N2787">
        <v>56</v>
      </c>
      <c r="O2787">
        <v>8</v>
      </c>
      <c r="P2787">
        <v>25042</v>
      </c>
      <c r="Q2787">
        <v>580</v>
      </c>
      <c r="R2787">
        <v>-137</v>
      </c>
    </row>
    <row r="2788" spans="1:18" hidden="1">
      <c r="A2788" t="s">
        <v>357</v>
      </c>
      <c r="B2788">
        <v>30309</v>
      </c>
      <c r="C2788" t="s">
        <v>250</v>
      </c>
      <c r="D2788">
        <v>193569</v>
      </c>
      <c r="E2788">
        <v>-71</v>
      </c>
      <c r="F2788">
        <v>560</v>
      </c>
      <c r="G2788">
        <v>166424</v>
      </c>
      <c r="H2788">
        <v>-577</v>
      </c>
      <c r="I2788">
        <v>699</v>
      </c>
      <c r="J2788">
        <v>116</v>
      </c>
      <c r="K2788">
        <v>-1</v>
      </c>
      <c r="L2788">
        <v>0</v>
      </c>
      <c r="M2788">
        <v>2376</v>
      </c>
      <c r="N2788">
        <v>64</v>
      </c>
      <c r="O2788">
        <v>-15</v>
      </c>
      <c r="P2788">
        <v>24653</v>
      </c>
      <c r="Q2788">
        <v>443</v>
      </c>
      <c r="R2788">
        <v>-124</v>
      </c>
    </row>
    <row r="2789" spans="1:18" hidden="1">
      <c r="A2789" t="s">
        <v>357</v>
      </c>
      <c r="B2789">
        <v>30309</v>
      </c>
      <c r="C2789" t="s">
        <v>251</v>
      </c>
      <c r="D2789">
        <v>192973</v>
      </c>
      <c r="E2789">
        <v>-5411</v>
      </c>
      <c r="F2789">
        <v>886</v>
      </c>
      <c r="G2789">
        <v>166325</v>
      </c>
      <c r="H2789">
        <v>-5512</v>
      </c>
      <c r="I2789">
        <v>466</v>
      </c>
      <c r="J2789">
        <v>118</v>
      </c>
      <c r="K2789">
        <v>-5</v>
      </c>
      <c r="L2789">
        <v>1</v>
      </c>
      <c r="M2789">
        <v>2369</v>
      </c>
      <c r="N2789">
        <v>60</v>
      </c>
      <c r="O2789">
        <v>6</v>
      </c>
      <c r="P2789">
        <v>24161</v>
      </c>
      <c r="Q2789">
        <v>46</v>
      </c>
      <c r="R2789">
        <v>413</v>
      </c>
    </row>
    <row r="2790" spans="1:18" hidden="1">
      <c r="A2790" t="s">
        <v>357</v>
      </c>
      <c r="B2790">
        <v>30309</v>
      </c>
      <c r="C2790" t="s">
        <v>252</v>
      </c>
      <c r="D2790">
        <v>197768</v>
      </c>
      <c r="E2790">
        <v>-12362</v>
      </c>
      <c r="F2790">
        <v>1087</v>
      </c>
      <c r="G2790">
        <v>171487</v>
      </c>
      <c r="H2790">
        <v>-11820</v>
      </c>
      <c r="I2790">
        <v>251</v>
      </c>
      <c r="J2790">
        <v>123</v>
      </c>
      <c r="K2790">
        <v>0</v>
      </c>
      <c r="L2790">
        <v>0</v>
      </c>
      <c r="M2790">
        <v>2331</v>
      </c>
      <c r="N2790">
        <v>62</v>
      </c>
      <c r="O2790">
        <v>8</v>
      </c>
      <c r="P2790">
        <v>23827</v>
      </c>
      <c r="Q2790">
        <v>-604</v>
      </c>
      <c r="R2790">
        <v>828</v>
      </c>
    </row>
    <row r="2791" spans="1:18" hidden="1">
      <c r="A2791" t="s">
        <v>357</v>
      </c>
      <c r="B2791">
        <v>30309</v>
      </c>
      <c r="C2791" t="s">
        <v>253</v>
      </c>
      <c r="D2791">
        <v>209252</v>
      </c>
      <c r="E2791">
        <v>-16968</v>
      </c>
      <c r="F2791">
        <v>1643</v>
      </c>
      <c r="G2791">
        <v>183112</v>
      </c>
      <c r="H2791">
        <v>-16826</v>
      </c>
      <c r="I2791">
        <v>1200</v>
      </c>
      <c r="J2791">
        <v>122</v>
      </c>
      <c r="K2791">
        <v>-1</v>
      </c>
      <c r="L2791">
        <v>1</v>
      </c>
      <c r="M2791">
        <v>2318</v>
      </c>
      <c r="N2791">
        <v>60</v>
      </c>
      <c r="O2791">
        <v>10</v>
      </c>
      <c r="P2791">
        <v>23700</v>
      </c>
      <c r="Q2791">
        <v>-201</v>
      </c>
      <c r="R2791">
        <v>432</v>
      </c>
    </row>
    <row r="2792" spans="1:18" hidden="1">
      <c r="A2792" t="s">
        <v>357</v>
      </c>
      <c r="B2792">
        <v>30309</v>
      </c>
      <c r="C2792" t="s">
        <v>254</v>
      </c>
      <c r="D2792">
        <v>224521</v>
      </c>
      <c r="E2792">
        <v>-12513</v>
      </c>
      <c r="F2792">
        <v>-554</v>
      </c>
      <c r="G2792">
        <v>198623</v>
      </c>
      <c r="H2792">
        <v>-11894</v>
      </c>
      <c r="I2792">
        <v>-791</v>
      </c>
      <c r="J2792">
        <v>121</v>
      </c>
      <c r="K2792">
        <v>-3</v>
      </c>
      <c r="L2792">
        <v>-1</v>
      </c>
      <c r="M2792">
        <v>2281</v>
      </c>
      <c r="N2792">
        <v>150</v>
      </c>
      <c r="O2792">
        <v>-8</v>
      </c>
      <c r="P2792">
        <v>23496</v>
      </c>
      <c r="Q2792">
        <v>-766</v>
      </c>
      <c r="R2792">
        <v>246</v>
      </c>
    </row>
    <row r="2793" spans="1:18" hidden="1">
      <c r="A2793" t="s">
        <v>357</v>
      </c>
      <c r="B2793">
        <v>30309</v>
      </c>
      <c r="C2793" t="s">
        <v>255</v>
      </c>
      <c r="D2793">
        <v>237825</v>
      </c>
      <c r="E2793">
        <v>1950</v>
      </c>
      <c r="F2793">
        <v>2133</v>
      </c>
      <c r="G2793">
        <v>211446</v>
      </c>
      <c r="H2793">
        <v>1645</v>
      </c>
      <c r="I2793">
        <v>1292</v>
      </c>
      <c r="J2793">
        <v>126</v>
      </c>
      <c r="K2793">
        <v>-1</v>
      </c>
      <c r="L2793">
        <v>1</v>
      </c>
      <c r="M2793">
        <v>2191</v>
      </c>
      <c r="N2793">
        <v>44</v>
      </c>
      <c r="O2793">
        <v>23</v>
      </c>
      <c r="P2793">
        <v>24062</v>
      </c>
      <c r="Q2793">
        <v>262</v>
      </c>
      <c r="R2793">
        <v>817</v>
      </c>
    </row>
    <row r="2794" spans="1:18" hidden="1">
      <c r="A2794" t="s">
        <v>357</v>
      </c>
      <c r="B2794">
        <v>30309</v>
      </c>
      <c r="C2794" t="s">
        <v>256</v>
      </c>
      <c r="D2794">
        <v>233637</v>
      </c>
      <c r="E2794">
        <v>3205</v>
      </c>
      <c r="F2794">
        <v>-342</v>
      </c>
      <c r="G2794">
        <v>208327</v>
      </c>
      <c r="H2794">
        <v>3229</v>
      </c>
      <c r="I2794">
        <v>-1348</v>
      </c>
      <c r="J2794">
        <v>125</v>
      </c>
      <c r="K2794">
        <v>-1</v>
      </c>
      <c r="L2794">
        <v>-1</v>
      </c>
      <c r="M2794">
        <v>2163</v>
      </c>
      <c r="N2794">
        <v>55</v>
      </c>
      <c r="O2794">
        <v>7</v>
      </c>
      <c r="P2794">
        <v>23022</v>
      </c>
      <c r="Q2794">
        <v>-78</v>
      </c>
      <c r="R2794">
        <v>1000</v>
      </c>
    </row>
    <row r="2795" spans="1:18" hidden="1">
      <c r="A2795" t="s">
        <v>357</v>
      </c>
      <c r="B2795">
        <v>30309</v>
      </c>
      <c r="C2795" t="s">
        <v>257</v>
      </c>
      <c r="D2795">
        <v>230889</v>
      </c>
      <c r="E2795">
        <v>2216</v>
      </c>
      <c r="F2795">
        <v>1321</v>
      </c>
      <c r="G2795">
        <v>206509</v>
      </c>
      <c r="H2795">
        <v>2215</v>
      </c>
      <c r="I2795">
        <v>1371</v>
      </c>
      <c r="J2795">
        <v>128</v>
      </c>
      <c r="K2795">
        <v>-1</v>
      </c>
      <c r="L2795">
        <v>0</v>
      </c>
      <c r="M2795">
        <v>2115</v>
      </c>
      <c r="N2795">
        <v>59</v>
      </c>
      <c r="O2795">
        <v>-12</v>
      </c>
      <c r="P2795">
        <v>22137</v>
      </c>
      <c r="Q2795">
        <v>-57</v>
      </c>
      <c r="R2795">
        <v>-38</v>
      </c>
    </row>
    <row r="2796" spans="1:18" hidden="1">
      <c r="A2796" t="s">
        <v>357</v>
      </c>
      <c r="B2796">
        <v>30309</v>
      </c>
      <c r="C2796" t="s">
        <v>258</v>
      </c>
      <c r="D2796">
        <v>226966</v>
      </c>
      <c r="E2796">
        <v>154</v>
      </c>
      <c r="F2796">
        <v>-347</v>
      </c>
      <c r="G2796">
        <v>202976</v>
      </c>
      <c r="H2796">
        <v>418</v>
      </c>
      <c r="I2796">
        <v>424</v>
      </c>
      <c r="J2796">
        <v>130</v>
      </c>
      <c r="K2796">
        <v>-2</v>
      </c>
      <c r="L2796">
        <v>6</v>
      </c>
      <c r="M2796">
        <v>2100</v>
      </c>
      <c r="N2796">
        <v>45</v>
      </c>
      <c r="O2796">
        <v>-10</v>
      </c>
      <c r="P2796">
        <v>21760</v>
      </c>
      <c r="Q2796">
        <v>-307</v>
      </c>
      <c r="R2796">
        <v>-767</v>
      </c>
    </row>
    <row r="2797" spans="1:18" hidden="1">
      <c r="A2797" t="s">
        <v>357</v>
      </c>
      <c r="B2797">
        <v>30309</v>
      </c>
      <c r="C2797" t="s">
        <v>259</v>
      </c>
      <c r="D2797">
        <v>226719</v>
      </c>
      <c r="E2797">
        <v>1862</v>
      </c>
      <c r="F2797">
        <v>1992</v>
      </c>
      <c r="G2797">
        <v>202283</v>
      </c>
      <c r="H2797">
        <v>1848</v>
      </c>
      <c r="I2797">
        <v>2264</v>
      </c>
      <c r="J2797">
        <v>126</v>
      </c>
      <c r="K2797">
        <v>-1</v>
      </c>
      <c r="L2797">
        <v>2</v>
      </c>
      <c r="M2797">
        <v>2074</v>
      </c>
      <c r="N2797">
        <v>51</v>
      </c>
      <c r="O2797">
        <v>11</v>
      </c>
      <c r="P2797">
        <v>22236</v>
      </c>
      <c r="Q2797">
        <v>-36</v>
      </c>
      <c r="R2797">
        <v>-285</v>
      </c>
    </row>
    <row r="2798" spans="1:18" hidden="1">
      <c r="A2798" t="s">
        <v>357</v>
      </c>
      <c r="B2798">
        <v>30309</v>
      </c>
      <c r="C2798" t="s">
        <v>260</v>
      </c>
      <c r="D2798">
        <v>222609</v>
      </c>
      <c r="E2798">
        <v>-3380</v>
      </c>
      <c r="F2798">
        <v>1196</v>
      </c>
      <c r="G2798">
        <v>198181</v>
      </c>
      <c r="H2798">
        <v>-3214</v>
      </c>
      <c r="I2798">
        <v>662</v>
      </c>
      <c r="J2798">
        <v>125</v>
      </c>
      <c r="K2798">
        <v>-1</v>
      </c>
      <c r="L2798">
        <v>0</v>
      </c>
      <c r="M2798">
        <v>2014</v>
      </c>
      <c r="N2798">
        <v>76</v>
      </c>
      <c r="O2798">
        <v>-3</v>
      </c>
      <c r="P2798">
        <v>22289</v>
      </c>
      <c r="Q2798">
        <v>-241</v>
      </c>
      <c r="R2798">
        <v>537</v>
      </c>
    </row>
    <row r="2799" spans="1:18" hidden="1">
      <c r="A2799" t="s">
        <v>357</v>
      </c>
      <c r="B2799">
        <v>30309</v>
      </c>
      <c r="C2799" t="s">
        <v>261</v>
      </c>
      <c r="D2799">
        <v>224613</v>
      </c>
      <c r="E2799">
        <v>-28318</v>
      </c>
      <c r="F2799">
        <v>-1201</v>
      </c>
      <c r="G2799">
        <v>200720</v>
      </c>
      <c r="H2799">
        <v>-26232</v>
      </c>
      <c r="I2799">
        <v>-551</v>
      </c>
      <c r="J2799">
        <v>126</v>
      </c>
      <c r="K2799">
        <v>2</v>
      </c>
      <c r="L2799">
        <v>-2</v>
      </c>
      <c r="M2799">
        <v>2028</v>
      </c>
      <c r="N2799">
        <v>71</v>
      </c>
      <c r="O2799">
        <v>-49</v>
      </c>
      <c r="P2799">
        <v>21739</v>
      </c>
      <c r="Q2799">
        <v>-2159</v>
      </c>
      <c r="R2799">
        <v>-599</v>
      </c>
    </row>
    <row r="2800" spans="1:18" hidden="1">
      <c r="A2800" t="s">
        <v>357</v>
      </c>
      <c r="B2800">
        <v>30309</v>
      </c>
      <c r="C2800" t="s">
        <v>262</v>
      </c>
      <c r="D2800">
        <v>254504</v>
      </c>
      <c r="E2800">
        <v>-987</v>
      </c>
      <c r="F2800">
        <v>2000</v>
      </c>
      <c r="G2800">
        <v>227669</v>
      </c>
      <c r="H2800">
        <v>-1243</v>
      </c>
      <c r="I2800">
        <v>873</v>
      </c>
      <c r="J2800">
        <v>126</v>
      </c>
      <c r="K2800">
        <v>-3</v>
      </c>
      <c r="L2800">
        <v>1</v>
      </c>
      <c r="M2800">
        <v>2042</v>
      </c>
      <c r="N2800">
        <v>31</v>
      </c>
      <c r="O2800">
        <v>35</v>
      </c>
      <c r="P2800">
        <v>24667</v>
      </c>
      <c r="Q2800">
        <v>228</v>
      </c>
      <c r="R2800">
        <v>1091</v>
      </c>
    </row>
    <row r="2801" spans="1:18" hidden="1">
      <c r="A2801" t="s">
        <v>357</v>
      </c>
      <c r="B2801">
        <v>30309</v>
      </c>
      <c r="C2801" t="s">
        <v>263</v>
      </c>
      <c r="D2801">
        <v>253599</v>
      </c>
      <c r="E2801">
        <v>-468</v>
      </c>
      <c r="F2801">
        <v>-3662</v>
      </c>
      <c r="G2801">
        <v>227814</v>
      </c>
      <c r="H2801">
        <v>-405</v>
      </c>
      <c r="I2801">
        <v>-3489</v>
      </c>
      <c r="J2801">
        <v>128</v>
      </c>
      <c r="K2801">
        <v>-2</v>
      </c>
      <c r="L2801">
        <v>-3</v>
      </c>
      <c r="M2801">
        <v>2052</v>
      </c>
      <c r="N2801">
        <v>56</v>
      </c>
      <c r="O2801">
        <v>-25</v>
      </c>
      <c r="P2801">
        <v>23605</v>
      </c>
      <c r="Q2801">
        <v>-117</v>
      </c>
      <c r="R2801">
        <v>-145</v>
      </c>
    </row>
    <row r="2802" spans="1:18" hidden="1">
      <c r="A2802" t="s">
        <v>357</v>
      </c>
      <c r="B2802">
        <v>30309</v>
      </c>
      <c r="C2802" t="s">
        <v>264</v>
      </c>
      <c r="D2802">
        <v>257397</v>
      </c>
      <c r="E2802">
        <v>270</v>
      </c>
      <c r="F2802">
        <v>2005</v>
      </c>
      <c r="G2802">
        <v>231939</v>
      </c>
      <c r="H2802">
        <v>-231</v>
      </c>
      <c r="I2802">
        <v>1560</v>
      </c>
      <c r="J2802">
        <v>133</v>
      </c>
      <c r="K2802">
        <v>-4</v>
      </c>
      <c r="L2802">
        <v>1</v>
      </c>
      <c r="M2802">
        <v>1940</v>
      </c>
      <c r="N2802">
        <v>70</v>
      </c>
      <c r="O2802">
        <v>13</v>
      </c>
      <c r="P2802">
        <v>23385</v>
      </c>
      <c r="Q2802">
        <v>435</v>
      </c>
      <c r="R2802">
        <v>431</v>
      </c>
    </row>
    <row r="2803" spans="1:18" hidden="1">
      <c r="A2803" t="s">
        <v>357</v>
      </c>
      <c r="B2803">
        <v>30309</v>
      </c>
      <c r="C2803" t="s">
        <v>265</v>
      </c>
      <c r="D2803">
        <v>255320</v>
      </c>
      <c r="E2803">
        <v>2938</v>
      </c>
      <c r="F2803">
        <v>2321</v>
      </c>
      <c r="G2803">
        <v>230684</v>
      </c>
      <c r="H2803">
        <v>2947</v>
      </c>
      <c r="I2803">
        <v>1726</v>
      </c>
      <c r="J2803">
        <v>137</v>
      </c>
      <c r="K2803">
        <v>-4</v>
      </c>
      <c r="L2803">
        <v>1</v>
      </c>
      <c r="M2803">
        <v>1889</v>
      </c>
      <c r="N2803">
        <v>25</v>
      </c>
      <c r="O2803">
        <v>18</v>
      </c>
      <c r="P2803">
        <v>22610</v>
      </c>
      <c r="Q2803">
        <v>-30</v>
      </c>
      <c r="R2803">
        <v>576</v>
      </c>
    </row>
    <row r="2804" spans="1:18" hidden="1">
      <c r="A2804" t="s">
        <v>357</v>
      </c>
      <c r="B2804">
        <v>30309</v>
      </c>
      <c r="C2804" t="s">
        <v>266</v>
      </c>
      <c r="D2804">
        <v>250297</v>
      </c>
      <c r="E2804">
        <v>-348</v>
      </c>
      <c r="F2804">
        <v>3341</v>
      </c>
      <c r="G2804">
        <v>226049</v>
      </c>
      <c r="H2804">
        <v>-803</v>
      </c>
      <c r="I2804">
        <v>3004</v>
      </c>
      <c r="J2804">
        <v>142</v>
      </c>
      <c r="K2804">
        <v>-1</v>
      </c>
      <c r="L2804">
        <v>3</v>
      </c>
      <c r="M2804">
        <v>1839</v>
      </c>
      <c r="N2804">
        <v>33</v>
      </c>
      <c r="O2804">
        <v>10</v>
      </c>
      <c r="P2804">
        <v>22267</v>
      </c>
      <c r="Q2804">
        <v>423</v>
      </c>
      <c r="R2804">
        <v>324</v>
      </c>
    </row>
    <row r="2805" spans="1:18" hidden="1">
      <c r="A2805" t="s">
        <v>357</v>
      </c>
      <c r="B2805">
        <v>30309</v>
      </c>
      <c r="C2805" t="s">
        <v>267</v>
      </c>
      <c r="D2805">
        <v>247627</v>
      </c>
      <c r="E2805">
        <v>4154</v>
      </c>
      <c r="F2805">
        <v>1535</v>
      </c>
      <c r="G2805">
        <v>223851</v>
      </c>
      <c r="H2805">
        <v>3728</v>
      </c>
      <c r="I2805">
        <v>1195</v>
      </c>
      <c r="J2805">
        <v>143</v>
      </c>
      <c r="K2805">
        <v>3</v>
      </c>
      <c r="L2805">
        <v>2</v>
      </c>
      <c r="M2805">
        <v>1800</v>
      </c>
      <c r="N2805">
        <v>41</v>
      </c>
      <c r="O2805">
        <v>16</v>
      </c>
      <c r="P2805">
        <v>21833</v>
      </c>
      <c r="Q2805">
        <v>382</v>
      </c>
      <c r="R2805">
        <v>322</v>
      </c>
    </row>
    <row r="2806" spans="1:18" hidden="1">
      <c r="A2806" t="s">
        <v>357</v>
      </c>
      <c r="B2806">
        <v>30309</v>
      </c>
      <c r="C2806" t="s">
        <v>268</v>
      </c>
      <c r="D2806">
        <v>242131</v>
      </c>
      <c r="E2806">
        <v>1451</v>
      </c>
      <c r="F2806">
        <v>2785</v>
      </c>
      <c r="G2806">
        <v>218912</v>
      </c>
      <c r="H2806">
        <v>1375</v>
      </c>
      <c r="I2806">
        <v>1684</v>
      </c>
      <c r="J2806">
        <v>136</v>
      </c>
      <c r="K2806">
        <v>-3</v>
      </c>
      <c r="L2806">
        <v>3</v>
      </c>
      <c r="M2806">
        <v>1779</v>
      </c>
      <c r="N2806">
        <v>89</v>
      </c>
      <c r="O2806">
        <v>32</v>
      </c>
      <c r="P2806">
        <v>21304</v>
      </c>
      <c r="Q2806">
        <v>-10</v>
      </c>
      <c r="R2806">
        <v>1066</v>
      </c>
    </row>
    <row r="2807" spans="1:18" hidden="1">
      <c r="A2807" t="s">
        <v>357</v>
      </c>
      <c r="B2807">
        <v>30309</v>
      </c>
      <c r="C2807" t="s">
        <v>269</v>
      </c>
      <c r="D2807">
        <v>237788</v>
      </c>
      <c r="E2807">
        <v>-1807</v>
      </c>
      <c r="F2807">
        <v>-3408</v>
      </c>
      <c r="G2807">
        <v>215668</v>
      </c>
      <c r="H2807">
        <v>-1189</v>
      </c>
      <c r="I2807">
        <v>-2769</v>
      </c>
      <c r="J2807">
        <v>134</v>
      </c>
      <c r="K2807">
        <v>-3</v>
      </c>
      <c r="L2807">
        <v>0</v>
      </c>
      <c r="M2807">
        <v>1691</v>
      </c>
      <c r="N2807">
        <v>35</v>
      </c>
      <c r="O2807">
        <v>-14</v>
      </c>
      <c r="P2807">
        <v>20295</v>
      </c>
      <c r="Q2807">
        <v>-650</v>
      </c>
      <c r="R2807">
        <v>-625</v>
      </c>
    </row>
    <row r="2808" spans="1:18" hidden="1">
      <c r="A2808" t="s">
        <v>357</v>
      </c>
      <c r="B2808">
        <v>30309</v>
      </c>
      <c r="C2808" t="s">
        <v>270</v>
      </c>
      <c r="D2808">
        <v>242486</v>
      </c>
      <c r="E2808">
        <v>1842</v>
      </c>
      <c r="F2808">
        <v>1211</v>
      </c>
      <c r="G2808">
        <v>219862</v>
      </c>
      <c r="H2808">
        <v>1589</v>
      </c>
      <c r="I2808">
        <v>493</v>
      </c>
      <c r="J2808">
        <v>138</v>
      </c>
      <c r="K2808">
        <v>3</v>
      </c>
      <c r="L2808">
        <v>-1</v>
      </c>
      <c r="M2808">
        <v>1669</v>
      </c>
      <c r="N2808">
        <v>38</v>
      </c>
      <c r="O2808">
        <v>26</v>
      </c>
      <c r="P2808">
        <v>20817</v>
      </c>
      <c r="Q2808">
        <v>212</v>
      </c>
      <c r="R2808">
        <v>693</v>
      </c>
    </row>
    <row r="2809" spans="1:18" hidden="1">
      <c r="A2809" t="s">
        <v>357</v>
      </c>
      <c r="B2809">
        <v>30309</v>
      </c>
      <c r="C2809" t="s">
        <v>271</v>
      </c>
      <c r="D2809">
        <v>237532</v>
      </c>
      <c r="E2809">
        <v>1490</v>
      </c>
      <c r="F2809">
        <v>-1737</v>
      </c>
      <c r="G2809">
        <v>217549</v>
      </c>
      <c r="H2809">
        <v>1668</v>
      </c>
      <c r="I2809">
        <v>-2099</v>
      </c>
      <c r="J2809">
        <v>136</v>
      </c>
      <c r="K2809">
        <v>-2</v>
      </c>
      <c r="L2809">
        <v>2</v>
      </c>
      <c r="M2809">
        <v>1456</v>
      </c>
      <c r="N2809">
        <v>64</v>
      </c>
      <c r="O2809">
        <v>-8</v>
      </c>
      <c r="P2809">
        <v>18391</v>
      </c>
      <c r="Q2809">
        <v>-240</v>
      </c>
      <c r="R2809">
        <v>368</v>
      </c>
    </row>
    <row r="2810" spans="1:18" hidden="1">
      <c r="A2810" t="s">
        <v>357</v>
      </c>
      <c r="B2810">
        <v>30309</v>
      </c>
      <c r="C2810" t="s">
        <v>272</v>
      </c>
      <c r="D2810">
        <v>237689</v>
      </c>
      <c r="E2810">
        <v>-2857</v>
      </c>
      <c r="F2810">
        <v>628</v>
      </c>
      <c r="G2810">
        <v>218259</v>
      </c>
      <c r="H2810">
        <v>-2838</v>
      </c>
      <c r="I2810">
        <v>469</v>
      </c>
      <c r="J2810">
        <v>136</v>
      </c>
      <c r="K2810">
        <v>3</v>
      </c>
      <c r="L2810">
        <v>-3</v>
      </c>
      <c r="M2810">
        <v>1429</v>
      </c>
      <c r="N2810">
        <v>-151</v>
      </c>
      <c r="O2810">
        <v>4</v>
      </c>
      <c r="P2810">
        <v>17865</v>
      </c>
      <c r="Q2810">
        <v>129</v>
      </c>
      <c r="R2810">
        <v>158</v>
      </c>
    </row>
    <row r="2811" spans="1:18" hidden="1">
      <c r="A2811" t="s">
        <v>357</v>
      </c>
      <c r="B2811">
        <v>30309</v>
      </c>
      <c r="C2811" t="s">
        <v>273</v>
      </c>
      <c r="D2811">
        <v>241091</v>
      </c>
      <c r="E2811">
        <v>2700</v>
      </c>
      <c r="F2811">
        <v>3668</v>
      </c>
      <c r="G2811">
        <v>221588</v>
      </c>
      <c r="H2811">
        <v>2582</v>
      </c>
      <c r="I2811">
        <v>3436</v>
      </c>
      <c r="J2811">
        <v>137</v>
      </c>
      <c r="K2811">
        <v>-9</v>
      </c>
      <c r="L2811">
        <v>10</v>
      </c>
      <c r="M2811">
        <v>1596</v>
      </c>
      <c r="N2811">
        <v>28</v>
      </c>
      <c r="O2811">
        <v>6</v>
      </c>
      <c r="P2811">
        <v>17770</v>
      </c>
      <c r="Q2811">
        <v>99</v>
      </c>
      <c r="R2811">
        <v>216</v>
      </c>
    </row>
    <row r="2812" spans="1:18" hidden="1">
      <c r="A2812" t="s">
        <v>357</v>
      </c>
      <c r="B2812">
        <v>30309</v>
      </c>
      <c r="C2812" t="s">
        <v>274</v>
      </c>
      <c r="D2812">
        <v>234723</v>
      </c>
      <c r="E2812">
        <v>-877</v>
      </c>
      <c r="F2812">
        <v>4711</v>
      </c>
      <c r="G2812">
        <v>215807</v>
      </c>
      <c r="H2812">
        <v>-1497</v>
      </c>
      <c r="I2812">
        <v>3554</v>
      </c>
      <c r="J2812">
        <v>136</v>
      </c>
      <c r="K2812">
        <v>0</v>
      </c>
      <c r="L2812">
        <v>9</v>
      </c>
      <c r="M2812">
        <v>1521</v>
      </c>
      <c r="N2812">
        <v>315</v>
      </c>
      <c r="O2812">
        <v>33</v>
      </c>
      <c r="P2812">
        <v>17259</v>
      </c>
      <c r="Q2812">
        <v>305</v>
      </c>
      <c r="R2812">
        <v>1115</v>
      </c>
    </row>
    <row r="2813" spans="1:18" hidden="1">
      <c r="A2813" t="s">
        <v>357</v>
      </c>
      <c r="B2813">
        <v>30309</v>
      </c>
      <c r="C2813" t="s">
        <v>275</v>
      </c>
      <c r="D2813">
        <v>230758</v>
      </c>
      <c r="E2813">
        <v>-3849</v>
      </c>
      <c r="F2813">
        <v>-984</v>
      </c>
      <c r="G2813">
        <v>213329</v>
      </c>
      <c r="H2813">
        <v>-3753</v>
      </c>
      <c r="I2813">
        <v>-823</v>
      </c>
      <c r="J2813">
        <v>128</v>
      </c>
      <c r="K2813">
        <v>-4</v>
      </c>
      <c r="L2813">
        <v>-2</v>
      </c>
      <c r="M2813">
        <v>1157</v>
      </c>
      <c r="N2813">
        <v>44</v>
      </c>
      <c r="O2813">
        <v>-11</v>
      </c>
      <c r="P2813">
        <v>16144</v>
      </c>
      <c r="Q2813">
        <v>-136</v>
      </c>
      <c r="R2813">
        <v>-148</v>
      </c>
    </row>
    <row r="2814" spans="1:18" hidden="1">
      <c r="A2814" t="s">
        <v>357</v>
      </c>
      <c r="B2814">
        <v>30309</v>
      </c>
      <c r="C2814" t="s">
        <v>276</v>
      </c>
      <c r="D2814">
        <v>235723</v>
      </c>
      <c r="E2814">
        <v>1771</v>
      </c>
      <c r="F2814">
        <v>-2512</v>
      </c>
      <c r="G2814">
        <v>217858</v>
      </c>
      <c r="H2814">
        <v>1961</v>
      </c>
      <c r="I2814">
        <v>-1925</v>
      </c>
      <c r="J2814">
        <v>135</v>
      </c>
      <c r="K2814">
        <v>-3</v>
      </c>
      <c r="L2814">
        <v>16</v>
      </c>
      <c r="M2814">
        <v>1185</v>
      </c>
      <c r="N2814">
        <v>51</v>
      </c>
      <c r="O2814">
        <v>-39</v>
      </c>
      <c r="P2814">
        <v>16545</v>
      </c>
      <c r="Q2814">
        <v>-238</v>
      </c>
      <c r="R2814">
        <v>-564</v>
      </c>
    </row>
    <row r="2815" spans="1:18" hidden="1">
      <c r="A2815" t="s">
        <v>357</v>
      </c>
      <c r="B2815">
        <v>30309</v>
      </c>
      <c r="C2815" t="s">
        <v>277</v>
      </c>
      <c r="D2815">
        <v>237222</v>
      </c>
      <c r="E2815">
        <v>-396</v>
      </c>
      <c r="F2815">
        <v>-552</v>
      </c>
      <c r="G2815">
        <v>218756</v>
      </c>
      <c r="H2815">
        <v>-466</v>
      </c>
      <c r="I2815">
        <v>-286</v>
      </c>
      <c r="J2815">
        <v>118</v>
      </c>
      <c r="K2815">
        <v>19</v>
      </c>
      <c r="L2815">
        <v>-12</v>
      </c>
      <c r="M2815">
        <v>1131</v>
      </c>
      <c r="N2815">
        <v>6</v>
      </c>
      <c r="O2815">
        <v>-62</v>
      </c>
      <c r="P2815">
        <v>17217</v>
      </c>
      <c r="Q2815">
        <v>45</v>
      </c>
      <c r="R2815">
        <v>-192</v>
      </c>
    </row>
    <row r="2816" spans="1:18" hidden="1">
      <c r="A2816" t="s">
        <v>357</v>
      </c>
      <c r="B2816">
        <v>30309</v>
      </c>
      <c r="C2816" t="s">
        <v>278</v>
      </c>
      <c r="D2816">
        <v>238776</v>
      </c>
      <c r="E2816">
        <v>-3147</v>
      </c>
      <c r="F2816">
        <v>501</v>
      </c>
      <c r="G2816">
        <v>219694</v>
      </c>
      <c r="H2816">
        <v>-3164</v>
      </c>
      <c r="I2816">
        <v>81</v>
      </c>
      <c r="J2816">
        <v>111</v>
      </c>
      <c r="K2816">
        <v>-2</v>
      </c>
      <c r="L2816">
        <v>13</v>
      </c>
      <c r="M2816">
        <v>1186</v>
      </c>
      <c r="N2816">
        <v>21</v>
      </c>
      <c r="O2816">
        <v>-20</v>
      </c>
      <c r="P2816">
        <v>17785</v>
      </c>
      <c r="Q2816">
        <v>-2</v>
      </c>
      <c r="R2816">
        <v>427</v>
      </c>
    </row>
    <row r="2817" spans="1:18" hidden="1">
      <c r="A2817" t="s">
        <v>357</v>
      </c>
      <c r="B2817">
        <v>30309</v>
      </c>
      <c r="C2817" t="s">
        <v>279</v>
      </c>
      <c r="D2817">
        <v>240589</v>
      </c>
      <c r="E2817">
        <v>-1130</v>
      </c>
      <c r="F2817">
        <v>-1278</v>
      </c>
      <c r="G2817">
        <v>222729</v>
      </c>
      <c r="H2817">
        <v>-1412</v>
      </c>
      <c r="I2817">
        <v>-1944</v>
      </c>
      <c r="J2817">
        <v>97</v>
      </c>
      <c r="K2817">
        <v>7</v>
      </c>
      <c r="L2817">
        <v>-2</v>
      </c>
      <c r="M2817">
        <v>1133</v>
      </c>
      <c r="N2817">
        <v>20</v>
      </c>
      <c r="O2817">
        <v>-15</v>
      </c>
      <c r="P2817">
        <v>16630</v>
      </c>
      <c r="Q2817">
        <v>255</v>
      </c>
      <c r="R2817">
        <v>683</v>
      </c>
    </row>
    <row r="2818" spans="1:18" hidden="1">
      <c r="A2818" t="s">
        <v>357</v>
      </c>
      <c r="B2818">
        <v>30309</v>
      </c>
      <c r="C2818" t="s">
        <v>280</v>
      </c>
      <c r="D2818">
        <v>242909</v>
      </c>
      <c r="E2818">
        <v>2330</v>
      </c>
      <c r="F2818">
        <v>-2101</v>
      </c>
      <c r="G2818">
        <v>225890</v>
      </c>
      <c r="H2818">
        <v>2510</v>
      </c>
      <c r="I2818">
        <v>-1976</v>
      </c>
      <c r="J2818">
        <v>68</v>
      </c>
      <c r="K2818">
        <v>-1</v>
      </c>
      <c r="L2818">
        <v>-1</v>
      </c>
      <c r="M2818">
        <v>1055</v>
      </c>
      <c r="N2818">
        <v>6</v>
      </c>
      <c r="O2818">
        <v>-55</v>
      </c>
      <c r="P2818">
        <v>15896</v>
      </c>
      <c r="Q2818">
        <v>-185</v>
      </c>
      <c r="R2818">
        <v>-69</v>
      </c>
    </row>
    <row r="2819" spans="1:18" hidden="1">
      <c r="A2819" t="s">
        <v>357</v>
      </c>
      <c r="B2819">
        <v>30309</v>
      </c>
      <c r="C2819" t="s">
        <v>281</v>
      </c>
      <c r="D2819">
        <v>242689</v>
      </c>
      <c r="E2819">
        <v>4385</v>
      </c>
      <c r="F2819">
        <v>561</v>
      </c>
      <c r="G2819">
        <v>225342</v>
      </c>
      <c r="H2819">
        <v>4629</v>
      </c>
      <c r="I2819">
        <v>399</v>
      </c>
      <c r="J2819">
        <v>70</v>
      </c>
      <c r="K2819">
        <v>-1</v>
      </c>
      <c r="L2819">
        <v>0</v>
      </c>
      <c r="M2819">
        <v>1036</v>
      </c>
      <c r="N2819">
        <v>79</v>
      </c>
      <c r="O2819">
        <v>-4</v>
      </c>
      <c r="P2819">
        <v>16241</v>
      </c>
      <c r="Q2819">
        <v>-322</v>
      </c>
      <c r="R2819">
        <v>166</v>
      </c>
    </row>
    <row r="2820" spans="1:18" hidden="1">
      <c r="A2820" t="s">
        <v>357</v>
      </c>
      <c r="B2820">
        <v>30309</v>
      </c>
      <c r="C2820" t="s">
        <v>282</v>
      </c>
      <c r="D2820">
        <v>237993</v>
      </c>
      <c r="E2820">
        <v>3605</v>
      </c>
      <c r="F2820">
        <v>4868</v>
      </c>
      <c r="G2820">
        <v>220434</v>
      </c>
      <c r="H2820">
        <v>3617</v>
      </c>
      <c r="I2820">
        <v>4442</v>
      </c>
      <c r="J2820">
        <v>71</v>
      </c>
      <c r="K2820">
        <v>-1</v>
      </c>
      <c r="L2820">
        <v>1</v>
      </c>
      <c r="M2820">
        <v>1059</v>
      </c>
      <c r="N2820">
        <v>40</v>
      </c>
      <c r="O2820">
        <v>8</v>
      </c>
      <c r="P2820">
        <v>16429</v>
      </c>
      <c r="Q2820">
        <v>-51</v>
      </c>
      <c r="R2820">
        <v>417</v>
      </c>
    </row>
    <row r="2821" spans="1:18" hidden="1">
      <c r="A2821" t="s">
        <v>357</v>
      </c>
      <c r="B2821">
        <v>30309</v>
      </c>
      <c r="C2821" t="s">
        <v>283</v>
      </c>
      <c r="D2821">
        <v>229390</v>
      </c>
      <c r="E2821">
        <v>3395</v>
      </c>
      <c r="F2821">
        <v>-3288</v>
      </c>
      <c r="G2821">
        <v>212233</v>
      </c>
      <c r="H2821">
        <v>3398</v>
      </c>
      <c r="I2821">
        <v>-2974</v>
      </c>
      <c r="J2821">
        <v>70</v>
      </c>
      <c r="K2821">
        <v>0</v>
      </c>
      <c r="L2821">
        <v>-2</v>
      </c>
      <c r="M2821">
        <v>1041</v>
      </c>
      <c r="N2821">
        <v>105</v>
      </c>
      <c r="O2821">
        <v>-26</v>
      </c>
      <c r="P2821">
        <v>16046</v>
      </c>
      <c r="Q2821">
        <v>-108</v>
      </c>
      <c r="R2821">
        <v>-286</v>
      </c>
    </row>
    <row r="2822" spans="1:18" hidden="1">
      <c r="A2822" t="s">
        <v>357</v>
      </c>
      <c r="B2822">
        <v>30309</v>
      </c>
      <c r="C2822" t="s">
        <v>284</v>
      </c>
      <c r="D2822">
        <v>229453</v>
      </c>
      <c r="E2822" t="s">
        <v>285</v>
      </c>
      <c r="F2822" t="s">
        <v>285</v>
      </c>
      <c r="G2822">
        <v>212138</v>
      </c>
      <c r="H2822" t="s">
        <v>285</v>
      </c>
      <c r="I2822" t="s">
        <v>285</v>
      </c>
      <c r="J2822">
        <v>74</v>
      </c>
      <c r="K2822" t="s">
        <v>285</v>
      </c>
      <c r="L2822" t="s">
        <v>285</v>
      </c>
      <c r="M2822">
        <v>891</v>
      </c>
      <c r="N2822" t="s">
        <v>285</v>
      </c>
      <c r="O2822" t="s">
        <v>285</v>
      </c>
      <c r="P2822">
        <v>16350</v>
      </c>
      <c r="Q2822" t="s">
        <v>285</v>
      </c>
      <c r="R2822" t="s">
        <v>285</v>
      </c>
    </row>
    <row r="2823" spans="1:18" hidden="1">
      <c r="A2823" t="s">
        <v>357</v>
      </c>
      <c r="B2823">
        <v>30309</v>
      </c>
      <c r="C2823" t="s">
        <v>286</v>
      </c>
      <c r="D2823">
        <v>233574</v>
      </c>
      <c r="E2823" t="s">
        <v>285</v>
      </c>
      <c r="F2823" t="s">
        <v>285</v>
      </c>
      <c r="G2823">
        <v>216212</v>
      </c>
      <c r="H2823" t="s">
        <v>285</v>
      </c>
      <c r="I2823" t="s">
        <v>285</v>
      </c>
      <c r="J2823">
        <v>72</v>
      </c>
      <c r="K2823" t="s">
        <v>285</v>
      </c>
      <c r="L2823" t="s">
        <v>285</v>
      </c>
      <c r="M2823">
        <v>785</v>
      </c>
      <c r="N2823" t="s">
        <v>285</v>
      </c>
      <c r="O2823" t="s">
        <v>285</v>
      </c>
      <c r="P2823">
        <v>16505</v>
      </c>
      <c r="Q2823" t="s">
        <v>285</v>
      </c>
      <c r="R2823" t="s">
        <v>285</v>
      </c>
    </row>
    <row r="2824" spans="1:18" hidden="1">
      <c r="A2824" t="s">
        <v>357</v>
      </c>
      <c r="B2824">
        <v>30309</v>
      </c>
      <c r="C2824" t="s">
        <v>287</v>
      </c>
      <c r="D2824">
        <v>243244</v>
      </c>
      <c r="E2824" t="s">
        <v>285</v>
      </c>
      <c r="F2824" t="s">
        <v>285</v>
      </c>
      <c r="G2824">
        <v>224891</v>
      </c>
      <c r="H2824" t="s">
        <v>285</v>
      </c>
      <c r="I2824" t="s">
        <v>285</v>
      </c>
      <c r="J2824">
        <v>69</v>
      </c>
      <c r="K2824" t="s">
        <v>285</v>
      </c>
      <c r="L2824" t="s">
        <v>285</v>
      </c>
      <c r="M2824">
        <v>711</v>
      </c>
      <c r="N2824" t="s">
        <v>285</v>
      </c>
      <c r="O2824" t="s">
        <v>285</v>
      </c>
      <c r="P2824">
        <v>17573</v>
      </c>
      <c r="Q2824" t="s">
        <v>285</v>
      </c>
      <c r="R2824" t="s">
        <v>285</v>
      </c>
    </row>
    <row r="2825" spans="1:18" hidden="1">
      <c r="A2825" t="s">
        <v>357</v>
      </c>
      <c r="B2825">
        <v>30309</v>
      </c>
      <c r="C2825" t="s">
        <v>288</v>
      </c>
      <c r="D2825">
        <v>237322</v>
      </c>
      <c r="E2825" t="s">
        <v>285</v>
      </c>
      <c r="F2825" t="s">
        <v>285</v>
      </c>
      <c r="G2825">
        <v>219238</v>
      </c>
      <c r="H2825" t="s">
        <v>285</v>
      </c>
      <c r="I2825" t="s">
        <v>285</v>
      </c>
      <c r="J2825">
        <v>2</v>
      </c>
      <c r="K2825" t="s">
        <v>285</v>
      </c>
      <c r="L2825" t="s">
        <v>285</v>
      </c>
      <c r="M2825">
        <v>507</v>
      </c>
      <c r="N2825" t="s">
        <v>285</v>
      </c>
      <c r="O2825" t="s">
        <v>285</v>
      </c>
      <c r="P2825">
        <v>17575</v>
      </c>
      <c r="Q2825" t="s">
        <v>285</v>
      </c>
      <c r="R2825" t="s">
        <v>285</v>
      </c>
    </row>
    <row r="2826" spans="1:18" hidden="1">
      <c r="A2826" t="s">
        <v>357</v>
      </c>
      <c r="B2826">
        <v>30309</v>
      </c>
      <c r="C2826" t="s">
        <v>289</v>
      </c>
      <c r="D2826">
        <v>237939</v>
      </c>
      <c r="E2826" t="s">
        <v>285</v>
      </c>
      <c r="F2826" t="s">
        <v>285</v>
      </c>
      <c r="G2826">
        <v>221166</v>
      </c>
      <c r="H2826" t="s">
        <v>285</v>
      </c>
      <c r="I2826" t="s">
        <v>285</v>
      </c>
      <c r="J2826">
        <v>1</v>
      </c>
      <c r="K2826" t="s">
        <v>285</v>
      </c>
      <c r="L2826" t="s">
        <v>285</v>
      </c>
      <c r="M2826">
        <v>477</v>
      </c>
      <c r="N2826" t="s">
        <v>285</v>
      </c>
      <c r="O2826" t="s">
        <v>285</v>
      </c>
      <c r="P2826">
        <v>16295</v>
      </c>
      <c r="Q2826" t="s">
        <v>285</v>
      </c>
      <c r="R2826" t="s">
        <v>285</v>
      </c>
    </row>
    <row r="2827" spans="1:18" hidden="1">
      <c r="A2827" t="s">
        <v>357</v>
      </c>
      <c r="B2827">
        <v>30309</v>
      </c>
      <c r="C2827" t="s">
        <v>290</v>
      </c>
      <c r="D2827">
        <v>245686</v>
      </c>
      <c r="E2827" t="s">
        <v>285</v>
      </c>
      <c r="F2827" t="s">
        <v>285</v>
      </c>
      <c r="G2827">
        <v>226785</v>
      </c>
      <c r="H2827" t="s">
        <v>285</v>
      </c>
      <c r="I2827" t="s">
        <v>285</v>
      </c>
      <c r="J2827">
        <v>1</v>
      </c>
      <c r="K2827" t="s">
        <v>285</v>
      </c>
      <c r="L2827" t="s">
        <v>285</v>
      </c>
      <c r="M2827">
        <v>625</v>
      </c>
      <c r="N2827" t="s">
        <v>285</v>
      </c>
      <c r="O2827" t="s">
        <v>285</v>
      </c>
      <c r="P2827">
        <v>18275</v>
      </c>
      <c r="Q2827" t="s">
        <v>285</v>
      </c>
      <c r="R2827" t="s">
        <v>285</v>
      </c>
    </row>
    <row r="2828" spans="1:18" hidden="1">
      <c r="A2828" t="s">
        <v>357</v>
      </c>
      <c r="B2828">
        <v>30309</v>
      </c>
      <c r="C2828" t="s">
        <v>291</v>
      </c>
      <c r="D2828">
        <v>251636</v>
      </c>
      <c r="E2828" t="s">
        <v>285</v>
      </c>
      <c r="F2828" t="s">
        <v>285</v>
      </c>
      <c r="G2828">
        <v>232068</v>
      </c>
      <c r="H2828" t="s">
        <v>285</v>
      </c>
      <c r="I2828" t="s">
        <v>285</v>
      </c>
      <c r="J2828">
        <v>1</v>
      </c>
      <c r="K2828" t="s">
        <v>285</v>
      </c>
      <c r="L2828" t="s">
        <v>285</v>
      </c>
      <c r="M2828">
        <v>589</v>
      </c>
      <c r="N2828" t="s">
        <v>285</v>
      </c>
      <c r="O2828" t="s">
        <v>285</v>
      </c>
      <c r="P2828">
        <v>18978</v>
      </c>
      <c r="Q2828" t="s">
        <v>285</v>
      </c>
      <c r="R2828" t="s">
        <v>285</v>
      </c>
    </row>
    <row r="2829" spans="1:18" hidden="1">
      <c r="A2829" t="s">
        <v>357</v>
      </c>
      <c r="B2829">
        <v>30309</v>
      </c>
      <c r="C2829" t="s">
        <v>292</v>
      </c>
      <c r="D2829">
        <v>243787</v>
      </c>
      <c r="E2829" t="s">
        <v>285</v>
      </c>
      <c r="F2829" t="s">
        <v>285</v>
      </c>
      <c r="G2829">
        <v>225343</v>
      </c>
      <c r="H2829" t="s">
        <v>285</v>
      </c>
      <c r="I2829" t="s">
        <v>285</v>
      </c>
      <c r="J2829">
        <v>1</v>
      </c>
      <c r="K2829" t="s">
        <v>285</v>
      </c>
      <c r="L2829" t="s">
        <v>285</v>
      </c>
      <c r="M2829">
        <v>588</v>
      </c>
      <c r="N2829" t="s">
        <v>285</v>
      </c>
      <c r="O2829" t="s">
        <v>285</v>
      </c>
      <c r="P2829">
        <v>17855</v>
      </c>
      <c r="Q2829" t="s">
        <v>285</v>
      </c>
      <c r="R2829" t="s">
        <v>285</v>
      </c>
    </row>
    <row r="2830" spans="1:18" hidden="1">
      <c r="A2830" t="s">
        <v>357</v>
      </c>
      <c r="B2830">
        <v>30309</v>
      </c>
      <c r="C2830" t="s">
        <v>293</v>
      </c>
      <c r="D2830">
        <v>247788</v>
      </c>
      <c r="E2830" t="s">
        <v>285</v>
      </c>
      <c r="F2830" t="s">
        <v>285</v>
      </c>
      <c r="G2830">
        <v>227599</v>
      </c>
      <c r="H2830" t="s">
        <v>285</v>
      </c>
      <c r="I2830" t="s">
        <v>285</v>
      </c>
      <c r="J2830">
        <v>1</v>
      </c>
      <c r="K2830" t="s">
        <v>285</v>
      </c>
      <c r="L2830" t="s">
        <v>285</v>
      </c>
      <c r="M2830">
        <v>578</v>
      </c>
      <c r="N2830" t="s">
        <v>285</v>
      </c>
      <c r="O2830" t="s">
        <v>285</v>
      </c>
      <c r="P2830">
        <v>19610</v>
      </c>
      <c r="Q2830" t="s">
        <v>285</v>
      </c>
      <c r="R2830" t="s">
        <v>285</v>
      </c>
    </row>
    <row r="2831" spans="1:18" hidden="1">
      <c r="A2831" t="s">
        <v>357</v>
      </c>
      <c r="B2831">
        <v>30309</v>
      </c>
      <c r="C2831" t="s">
        <v>294</v>
      </c>
      <c r="D2831">
        <v>249184</v>
      </c>
      <c r="E2831" t="s">
        <v>285</v>
      </c>
      <c r="F2831" t="s">
        <v>285</v>
      </c>
      <c r="G2831">
        <v>228307</v>
      </c>
      <c r="H2831" t="s">
        <v>285</v>
      </c>
      <c r="I2831" t="s">
        <v>285</v>
      </c>
      <c r="J2831">
        <v>2</v>
      </c>
      <c r="K2831" t="s">
        <v>285</v>
      </c>
      <c r="L2831" t="s">
        <v>285</v>
      </c>
      <c r="M2831">
        <v>576</v>
      </c>
      <c r="N2831" t="s">
        <v>285</v>
      </c>
      <c r="O2831" t="s">
        <v>285</v>
      </c>
      <c r="P2831">
        <v>20299</v>
      </c>
      <c r="Q2831" t="s">
        <v>285</v>
      </c>
      <c r="R2831" t="s">
        <v>285</v>
      </c>
    </row>
    <row r="2832" spans="1:18" hidden="1">
      <c r="A2832" t="s">
        <v>357</v>
      </c>
      <c r="B2832">
        <v>30309</v>
      </c>
      <c r="C2832" t="s">
        <v>295</v>
      </c>
      <c r="D2832">
        <v>254850</v>
      </c>
      <c r="E2832" t="s">
        <v>285</v>
      </c>
      <c r="F2832" t="s">
        <v>285</v>
      </c>
      <c r="G2832">
        <v>232374</v>
      </c>
      <c r="H2832" t="s">
        <v>285</v>
      </c>
      <c r="I2832" t="s">
        <v>285</v>
      </c>
      <c r="J2832">
        <v>101</v>
      </c>
      <c r="K2832" t="s">
        <v>285</v>
      </c>
      <c r="L2832" t="s">
        <v>285</v>
      </c>
      <c r="M2832">
        <v>550</v>
      </c>
      <c r="N2832" t="s">
        <v>285</v>
      </c>
      <c r="O2832" t="s">
        <v>285</v>
      </c>
      <c r="P2832">
        <v>21825</v>
      </c>
      <c r="Q2832" t="s">
        <v>285</v>
      </c>
      <c r="R2832" t="s">
        <v>285</v>
      </c>
    </row>
    <row r="2833" spans="1:18" hidden="1">
      <c r="A2833" t="s">
        <v>357</v>
      </c>
      <c r="B2833">
        <v>30309</v>
      </c>
      <c r="C2833" t="s">
        <v>296</v>
      </c>
      <c r="D2833">
        <v>258494</v>
      </c>
      <c r="E2833" t="s">
        <v>285</v>
      </c>
      <c r="F2833" t="s">
        <v>285</v>
      </c>
      <c r="G2833">
        <v>236017</v>
      </c>
      <c r="H2833" t="s">
        <v>285</v>
      </c>
      <c r="I2833" t="s">
        <v>285</v>
      </c>
      <c r="J2833">
        <v>101</v>
      </c>
      <c r="K2833" t="s">
        <v>285</v>
      </c>
      <c r="L2833" t="s">
        <v>285</v>
      </c>
      <c r="M2833">
        <v>555</v>
      </c>
      <c r="N2833" t="s">
        <v>285</v>
      </c>
      <c r="O2833" t="s">
        <v>285</v>
      </c>
      <c r="P2833">
        <v>21821</v>
      </c>
      <c r="Q2833" t="s">
        <v>285</v>
      </c>
      <c r="R2833" t="s">
        <v>285</v>
      </c>
    </row>
    <row r="2834" spans="1:18" hidden="1">
      <c r="A2834" t="s">
        <v>357</v>
      </c>
      <c r="B2834">
        <v>30309</v>
      </c>
      <c r="C2834" t="s">
        <v>297</v>
      </c>
      <c r="D2834">
        <v>258135</v>
      </c>
      <c r="E2834" t="s">
        <v>285</v>
      </c>
      <c r="F2834" t="s">
        <v>285</v>
      </c>
      <c r="G2834">
        <v>235230</v>
      </c>
      <c r="H2834" t="s">
        <v>285</v>
      </c>
      <c r="I2834" t="s">
        <v>285</v>
      </c>
      <c r="J2834">
        <v>101</v>
      </c>
      <c r="K2834" t="s">
        <v>285</v>
      </c>
      <c r="L2834" t="s">
        <v>285</v>
      </c>
      <c r="M2834">
        <v>556</v>
      </c>
      <c r="N2834" t="s">
        <v>285</v>
      </c>
      <c r="O2834" t="s">
        <v>285</v>
      </c>
      <c r="P2834">
        <v>22248</v>
      </c>
      <c r="Q2834" t="s">
        <v>285</v>
      </c>
      <c r="R2834" t="s">
        <v>285</v>
      </c>
    </row>
    <row r="2835" spans="1:18" hidden="1">
      <c r="A2835" t="s">
        <v>357</v>
      </c>
      <c r="B2835">
        <v>30309</v>
      </c>
      <c r="C2835" t="s">
        <v>298</v>
      </c>
      <c r="D2835">
        <v>262926</v>
      </c>
      <c r="E2835" t="s">
        <v>285</v>
      </c>
      <c r="F2835" t="s">
        <v>285</v>
      </c>
      <c r="G2835">
        <v>239989</v>
      </c>
      <c r="H2835" t="s">
        <v>285</v>
      </c>
      <c r="I2835" t="s">
        <v>285</v>
      </c>
      <c r="J2835">
        <v>466</v>
      </c>
      <c r="K2835" t="s">
        <v>285</v>
      </c>
      <c r="L2835" t="s">
        <v>285</v>
      </c>
      <c r="M2835">
        <v>590</v>
      </c>
      <c r="N2835" t="s">
        <v>285</v>
      </c>
      <c r="O2835" t="s">
        <v>285</v>
      </c>
      <c r="P2835">
        <v>21881</v>
      </c>
      <c r="Q2835" t="s">
        <v>285</v>
      </c>
      <c r="R2835" t="s">
        <v>285</v>
      </c>
    </row>
    <row r="2836" spans="1:18" hidden="1">
      <c r="A2836" t="s">
        <v>357</v>
      </c>
      <c r="B2836">
        <v>30309</v>
      </c>
      <c r="C2836" t="s">
        <v>299</v>
      </c>
      <c r="D2836">
        <v>266203</v>
      </c>
      <c r="E2836" t="s">
        <v>285</v>
      </c>
      <c r="F2836" t="s">
        <v>285</v>
      </c>
      <c r="G2836">
        <v>244289</v>
      </c>
      <c r="H2836" t="s">
        <v>285</v>
      </c>
      <c r="I2836" t="s">
        <v>285</v>
      </c>
      <c r="J2836">
        <v>467</v>
      </c>
      <c r="K2836" t="s">
        <v>285</v>
      </c>
      <c r="L2836" t="s">
        <v>285</v>
      </c>
      <c r="M2836">
        <v>597</v>
      </c>
      <c r="N2836" t="s">
        <v>285</v>
      </c>
      <c r="O2836" t="s">
        <v>285</v>
      </c>
      <c r="P2836">
        <v>20850</v>
      </c>
      <c r="Q2836" t="s">
        <v>285</v>
      </c>
      <c r="R2836" t="s">
        <v>285</v>
      </c>
    </row>
    <row r="2837" spans="1:18" hidden="1">
      <c r="A2837" t="s">
        <v>357</v>
      </c>
      <c r="B2837">
        <v>30309</v>
      </c>
      <c r="C2837" t="s">
        <v>300</v>
      </c>
      <c r="D2837">
        <v>268693</v>
      </c>
      <c r="E2837" t="s">
        <v>285</v>
      </c>
      <c r="F2837" t="s">
        <v>285</v>
      </c>
      <c r="G2837">
        <v>247041</v>
      </c>
      <c r="H2837" t="s">
        <v>285</v>
      </c>
      <c r="I2837" t="s">
        <v>285</v>
      </c>
      <c r="J2837">
        <v>468</v>
      </c>
      <c r="K2837" t="s">
        <v>285</v>
      </c>
      <c r="L2837" t="s">
        <v>285</v>
      </c>
      <c r="M2837">
        <v>622</v>
      </c>
      <c r="N2837" t="s">
        <v>285</v>
      </c>
      <c r="O2837" t="s">
        <v>285</v>
      </c>
      <c r="P2837">
        <v>20562</v>
      </c>
      <c r="Q2837" t="s">
        <v>285</v>
      </c>
      <c r="R2837" t="s">
        <v>285</v>
      </c>
    </row>
    <row r="2838" spans="1:18" hidden="1">
      <c r="A2838" t="s">
        <v>357</v>
      </c>
      <c r="B2838">
        <v>30309</v>
      </c>
      <c r="C2838" t="s">
        <v>301</v>
      </c>
      <c r="D2838">
        <v>269536</v>
      </c>
      <c r="E2838" t="s">
        <v>285</v>
      </c>
      <c r="F2838" t="s">
        <v>285</v>
      </c>
      <c r="G2838">
        <v>248313</v>
      </c>
      <c r="H2838" t="s">
        <v>285</v>
      </c>
      <c r="I2838" t="s">
        <v>285</v>
      </c>
      <c r="J2838">
        <v>589</v>
      </c>
      <c r="K2838" t="s">
        <v>285</v>
      </c>
      <c r="L2838" t="s">
        <v>285</v>
      </c>
      <c r="M2838">
        <v>640</v>
      </c>
      <c r="N2838" t="s">
        <v>285</v>
      </c>
      <c r="O2838" t="s">
        <v>285</v>
      </c>
      <c r="P2838">
        <v>19994</v>
      </c>
      <c r="Q2838" t="s">
        <v>285</v>
      </c>
      <c r="R2838" t="s">
        <v>285</v>
      </c>
    </row>
    <row r="2839" spans="1:18" hidden="1">
      <c r="A2839" t="s">
        <v>357</v>
      </c>
      <c r="B2839">
        <v>30309</v>
      </c>
      <c r="C2839" t="s">
        <v>302</v>
      </c>
      <c r="D2839">
        <v>269923</v>
      </c>
      <c r="E2839" t="s">
        <v>285</v>
      </c>
      <c r="F2839" t="s">
        <v>285</v>
      </c>
      <c r="G2839">
        <v>248288</v>
      </c>
      <c r="H2839" t="s">
        <v>285</v>
      </c>
      <c r="I2839" t="s">
        <v>285</v>
      </c>
      <c r="J2839">
        <v>591</v>
      </c>
      <c r="K2839" t="s">
        <v>285</v>
      </c>
      <c r="L2839" t="s">
        <v>285</v>
      </c>
      <c r="M2839">
        <v>662</v>
      </c>
      <c r="N2839" t="s">
        <v>285</v>
      </c>
      <c r="O2839" t="s">
        <v>285</v>
      </c>
      <c r="P2839">
        <v>20382</v>
      </c>
      <c r="Q2839" t="s">
        <v>285</v>
      </c>
      <c r="R2839" t="s">
        <v>285</v>
      </c>
    </row>
    <row r="2840" spans="1:18" hidden="1">
      <c r="A2840" t="s">
        <v>357</v>
      </c>
      <c r="B2840">
        <v>30309</v>
      </c>
      <c r="C2840" t="s">
        <v>303</v>
      </c>
      <c r="D2840">
        <v>264839</v>
      </c>
      <c r="E2840" t="s">
        <v>285</v>
      </c>
      <c r="F2840" t="s">
        <v>285</v>
      </c>
      <c r="G2840">
        <v>247902</v>
      </c>
      <c r="H2840" t="s">
        <v>285</v>
      </c>
      <c r="I2840" t="s">
        <v>285</v>
      </c>
      <c r="J2840">
        <v>675</v>
      </c>
      <c r="K2840" t="s">
        <v>285</v>
      </c>
      <c r="L2840" t="s">
        <v>285</v>
      </c>
      <c r="M2840">
        <v>673</v>
      </c>
      <c r="N2840" t="s">
        <v>285</v>
      </c>
      <c r="O2840" t="s">
        <v>285</v>
      </c>
      <c r="P2840">
        <v>15589</v>
      </c>
      <c r="Q2840" t="s">
        <v>285</v>
      </c>
      <c r="R2840" t="s">
        <v>285</v>
      </c>
    </row>
    <row r="2841" spans="1:18" hidden="1">
      <c r="A2841" t="s">
        <v>357</v>
      </c>
      <c r="B2841">
        <v>30309</v>
      </c>
      <c r="C2841" t="s">
        <v>304</v>
      </c>
      <c r="D2841">
        <v>265190</v>
      </c>
      <c r="E2841" t="s">
        <v>285</v>
      </c>
      <c r="F2841" t="s">
        <v>285</v>
      </c>
      <c r="G2841">
        <v>248445</v>
      </c>
      <c r="H2841" t="s">
        <v>285</v>
      </c>
      <c r="I2841" t="s">
        <v>285</v>
      </c>
      <c r="J2841">
        <v>677</v>
      </c>
      <c r="K2841" t="s">
        <v>285</v>
      </c>
      <c r="L2841" t="s">
        <v>285</v>
      </c>
      <c r="M2841">
        <v>690</v>
      </c>
      <c r="N2841" t="s">
        <v>285</v>
      </c>
      <c r="O2841" t="s">
        <v>285</v>
      </c>
      <c r="P2841">
        <v>15378</v>
      </c>
      <c r="Q2841" t="s">
        <v>285</v>
      </c>
      <c r="R2841" t="s">
        <v>285</v>
      </c>
    </row>
    <row r="2842" spans="1:18" hidden="1">
      <c r="A2842" t="s">
        <v>357</v>
      </c>
      <c r="B2842">
        <v>30309</v>
      </c>
      <c r="C2842" t="s">
        <v>305</v>
      </c>
      <c r="D2842">
        <v>266146</v>
      </c>
      <c r="E2842" t="s">
        <v>285</v>
      </c>
      <c r="F2842" t="s">
        <v>285</v>
      </c>
      <c r="G2842">
        <v>250441</v>
      </c>
      <c r="H2842" t="s">
        <v>285</v>
      </c>
      <c r="I2842" t="s">
        <v>285</v>
      </c>
      <c r="J2842">
        <v>778</v>
      </c>
      <c r="K2842" t="s">
        <v>285</v>
      </c>
      <c r="L2842" t="s">
        <v>285</v>
      </c>
      <c r="M2842">
        <v>732</v>
      </c>
      <c r="N2842" t="s">
        <v>285</v>
      </c>
      <c r="O2842" t="s">
        <v>285</v>
      </c>
      <c r="P2842">
        <v>14195</v>
      </c>
      <c r="Q2842" t="s">
        <v>285</v>
      </c>
      <c r="R2842" t="s">
        <v>285</v>
      </c>
    </row>
    <row r="2843" spans="1:18" hidden="1">
      <c r="A2843" t="s">
        <v>357</v>
      </c>
      <c r="B2843">
        <v>30309</v>
      </c>
      <c r="C2843" t="s">
        <v>306</v>
      </c>
      <c r="D2843">
        <v>269816</v>
      </c>
      <c r="E2843" t="s">
        <v>285</v>
      </c>
      <c r="F2843" t="s">
        <v>285</v>
      </c>
      <c r="G2843">
        <v>253014</v>
      </c>
      <c r="H2843" t="s">
        <v>285</v>
      </c>
      <c r="I2843" t="s">
        <v>285</v>
      </c>
      <c r="J2843">
        <v>3037</v>
      </c>
      <c r="K2843" t="s">
        <v>285</v>
      </c>
      <c r="L2843" t="s">
        <v>285</v>
      </c>
      <c r="M2843">
        <v>748</v>
      </c>
      <c r="N2843" t="s">
        <v>285</v>
      </c>
      <c r="O2843" t="s">
        <v>285</v>
      </c>
      <c r="P2843">
        <v>13017</v>
      </c>
      <c r="Q2843" t="s">
        <v>285</v>
      </c>
      <c r="R2843" t="s">
        <v>285</v>
      </c>
    </row>
    <row r="2844" spans="1:18" hidden="1">
      <c r="A2844" t="s">
        <v>357</v>
      </c>
      <c r="B2844">
        <v>30309</v>
      </c>
      <c r="C2844" t="s">
        <v>307</v>
      </c>
      <c r="D2844">
        <v>269663</v>
      </c>
      <c r="E2844" t="s">
        <v>285</v>
      </c>
      <c r="F2844" t="s">
        <v>285</v>
      </c>
      <c r="G2844">
        <v>253932</v>
      </c>
      <c r="H2844" t="s">
        <v>285</v>
      </c>
      <c r="I2844" t="s">
        <v>285</v>
      </c>
      <c r="J2844">
        <v>3086</v>
      </c>
      <c r="K2844" t="s">
        <v>285</v>
      </c>
      <c r="L2844" t="s">
        <v>285</v>
      </c>
      <c r="M2844">
        <v>748</v>
      </c>
      <c r="N2844" t="s">
        <v>285</v>
      </c>
      <c r="O2844" t="s">
        <v>285</v>
      </c>
      <c r="P2844">
        <v>11897</v>
      </c>
      <c r="Q2844" t="s">
        <v>285</v>
      </c>
      <c r="R2844" t="s">
        <v>285</v>
      </c>
    </row>
    <row r="2845" spans="1:18" hidden="1">
      <c r="A2845" t="s">
        <v>357</v>
      </c>
      <c r="B2845">
        <v>30309</v>
      </c>
      <c r="C2845" t="s">
        <v>308</v>
      </c>
      <c r="D2845">
        <v>270682</v>
      </c>
      <c r="E2845" t="s">
        <v>285</v>
      </c>
      <c r="F2845" t="s">
        <v>285</v>
      </c>
      <c r="G2845">
        <v>255735</v>
      </c>
      <c r="H2845" t="s">
        <v>285</v>
      </c>
      <c r="I2845" t="s">
        <v>285</v>
      </c>
      <c r="J2845">
        <v>3172</v>
      </c>
      <c r="K2845" t="s">
        <v>285</v>
      </c>
      <c r="L2845" t="s">
        <v>285</v>
      </c>
      <c r="M2845">
        <v>777</v>
      </c>
      <c r="N2845" t="s">
        <v>285</v>
      </c>
      <c r="O2845" t="s">
        <v>285</v>
      </c>
      <c r="P2845">
        <v>10998</v>
      </c>
      <c r="Q2845" t="s">
        <v>285</v>
      </c>
      <c r="R2845" t="s">
        <v>285</v>
      </c>
    </row>
    <row r="2846" spans="1:18" hidden="1">
      <c r="A2846" t="s">
        <v>357</v>
      </c>
      <c r="B2846">
        <v>30309</v>
      </c>
      <c r="C2846" t="s">
        <v>309</v>
      </c>
      <c r="D2846">
        <v>272716</v>
      </c>
      <c r="E2846" t="s">
        <v>285</v>
      </c>
      <c r="F2846" t="s">
        <v>285</v>
      </c>
      <c r="G2846">
        <v>258193</v>
      </c>
      <c r="H2846" t="s">
        <v>285</v>
      </c>
      <c r="I2846" t="s">
        <v>285</v>
      </c>
      <c r="J2846">
        <v>3443</v>
      </c>
      <c r="K2846" t="s">
        <v>285</v>
      </c>
      <c r="L2846" t="s">
        <v>285</v>
      </c>
      <c r="M2846">
        <v>798</v>
      </c>
      <c r="N2846" t="s">
        <v>285</v>
      </c>
      <c r="O2846" t="s">
        <v>285</v>
      </c>
      <c r="P2846">
        <v>10282</v>
      </c>
      <c r="Q2846" t="s">
        <v>285</v>
      </c>
      <c r="R2846" t="s">
        <v>285</v>
      </c>
    </row>
    <row r="2847" spans="1:18" hidden="1">
      <c r="A2847" t="s">
        <v>357</v>
      </c>
      <c r="B2847">
        <v>30309</v>
      </c>
      <c r="C2847" t="s">
        <v>310</v>
      </c>
      <c r="D2847">
        <v>269864</v>
      </c>
      <c r="E2847" t="s">
        <v>285</v>
      </c>
      <c r="F2847" t="s">
        <v>285</v>
      </c>
      <c r="G2847">
        <v>255158</v>
      </c>
      <c r="H2847" t="s">
        <v>285</v>
      </c>
      <c r="I2847" t="s">
        <v>285</v>
      </c>
      <c r="J2847">
        <v>3820</v>
      </c>
      <c r="K2847" t="s">
        <v>285</v>
      </c>
      <c r="L2847" t="s">
        <v>285</v>
      </c>
      <c r="M2847">
        <v>920</v>
      </c>
      <c r="N2847" t="s">
        <v>285</v>
      </c>
      <c r="O2847" t="s">
        <v>285</v>
      </c>
      <c r="P2847">
        <v>9966</v>
      </c>
      <c r="Q2847" t="s">
        <v>285</v>
      </c>
      <c r="R2847" t="s">
        <v>285</v>
      </c>
    </row>
    <row r="2848" spans="1:18" hidden="1">
      <c r="A2848" t="s">
        <v>357</v>
      </c>
      <c r="B2848">
        <v>30309</v>
      </c>
      <c r="C2848" t="s">
        <v>311</v>
      </c>
      <c r="D2848">
        <v>269864</v>
      </c>
      <c r="E2848" t="s">
        <v>285</v>
      </c>
      <c r="F2848" t="s">
        <v>285</v>
      </c>
      <c r="G2848">
        <v>255102</v>
      </c>
      <c r="H2848" t="s">
        <v>285</v>
      </c>
      <c r="I2848" t="s">
        <v>285</v>
      </c>
      <c r="J2848">
        <v>3819</v>
      </c>
      <c r="K2848" t="s">
        <v>285</v>
      </c>
      <c r="L2848" t="s">
        <v>285</v>
      </c>
      <c r="M2848">
        <v>909</v>
      </c>
      <c r="N2848" t="s">
        <v>285</v>
      </c>
      <c r="O2848" t="s">
        <v>285</v>
      </c>
      <c r="P2848">
        <v>10034</v>
      </c>
      <c r="Q2848" t="s">
        <v>285</v>
      </c>
      <c r="R2848" t="s">
        <v>285</v>
      </c>
    </row>
    <row r="2849" spans="1:18" hidden="1">
      <c r="A2849" t="s">
        <v>357</v>
      </c>
      <c r="B2849">
        <v>30309</v>
      </c>
      <c r="C2849" t="s">
        <v>312</v>
      </c>
      <c r="D2849">
        <v>263922</v>
      </c>
      <c r="E2849" t="s">
        <v>285</v>
      </c>
      <c r="F2849" t="s">
        <v>285</v>
      </c>
      <c r="G2849">
        <v>250431</v>
      </c>
      <c r="H2849" t="s">
        <v>285</v>
      </c>
      <c r="I2849" t="s">
        <v>285</v>
      </c>
      <c r="J2849">
        <v>3848</v>
      </c>
      <c r="K2849" t="s">
        <v>285</v>
      </c>
      <c r="L2849" t="s">
        <v>285</v>
      </c>
      <c r="M2849">
        <v>943</v>
      </c>
      <c r="N2849" t="s">
        <v>285</v>
      </c>
      <c r="O2849" t="s">
        <v>285</v>
      </c>
      <c r="P2849">
        <v>8700</v>
      </c>
      <c r="Q2849" t="s">
        <v>285</v>
      </c>
      <c r="R2849" t="s">
        <v>285</v>
      </c>
    </row>
    <row r="2850" spans="1:18" hidden="1">
      <c r="A2850" t="s">
        <v>357</v>
      </c>
      <c r="B2850">
        <v>30309</v>
      </c>
      <c r="C2850" t="s">
        <v>313</v>
      </c>
      <c r="D2850">
        <v>265537</v>
      </c>
      <c r="E2850" t="s">
        <v>285</v>
      </c>
      <c r="F2850" t="s">
        <v>285</v>
      </c>
      <c r="G2850">
        <v>251759</v>
      </c>
      <c r="H2850" t="s">
        <v>285</v>
      </c>
      <c r="I2850" t="s">
        <v>285</v>
      </c>
      <c r="J2850">
        <v>3963</v>
      </c>
      <c r="K2850" t="s">
        <v>285</v>
      </c>
      <c r="L2850" t="s">
        <v>285</v>
      </c>
      <c r="M2850">
        <v>981</v>
      </c>
      <c r="N2850" t="s">
        <v>285</v>
      </c>
      <c r="O2850" t="s">
        <v>285</v>
      </c>
      <c r="P2850">
        <v>8834</v>
      </c>
      <c r="Q2850" t="s">
        <v>285</v>
      </c>
      <c r="R2850" t="s">
        <v>285</v>
      </c>
    </row>
    <row r="2851" spans="1:18" hidden="1">
      <c r="A2851" t="s">
        <v>357</v>
      </c>
      <c r="B2851">
        <v>30309</v>
      </c>
      <c r="C2851" t="s">
        <v>314</v>
      </c>
      <c r="D2851">
        <v>263975</v>
      </c>
      <c r="E2851" t="s">
        <v>285</v>
      </c>
      <c r="F2851" t="s">
        <v>285</v>
      </c>
      <c r="G2851">
        <v>250524</v>
      </c>
      <c r="H2851" t="s">
        <v>285</v>
      </c>
      <c r="I2851" t="s">
        <v>285</v>
      </c>
      <c r="J2851">
        <v>4021</v>
      </c>
      <c r="K2851" t="s">
        <v>285</v>
      </c>
      <c r="L2851" t="s">
        <v>285</v>
      </c>
      <c r="M2851">
        <v>968</v>
      </c>
      <c r="N2851" t="s">
        <v>285</v>
      </c>
      <c r="O2851" t="s">
        <v>285</v>
      </c>
      <c r="P2851">
        <v>8462</v>
      </c>
      <c r="Q2851" t="s">
        <v>285</v>
      </c>
      <c r="R2851" t="s">
        <v>285</v>
      </c>
    </row>
    <row r="2852" spans="1:18" hidden="1">
      <c r="A2852" t="s">
        <v>357</v>
      </c>
      <c r="B2852">
        <v>30309</v>
      </c>
      <c r="C2852" t="s">
        <v>315</v>
      </c>
      <c r="D2852">
        <v>263571</v>
      </c>
      <c r="E2852" t="s">
        <v>285</v>
      </c>
      <c r="F2852" t="s">
        <v>285</v>
      </c>
      <c r="G2852">
        <v>251229</v>
      </c>
      <c r="H2852" t="s">
        <v>285</v>
      </c>
      <c r="I2852" t="s">
        <v>285</v>
      </c>
      <c r="J2852">
        <v>3571</v>
      </c>
      <c r="K2852" t="s">
        <v>285</v>
      </c>
      <c r="L2852" t="s">
        <v>285</v>
      </c>
      <c r="M2852">
        <v>997</v>
      </c>
      <c r="N2852" t="s">
        <v>285</v>
      </c>
      <c r="O2852" t="s">
        <v>285</v>
      </c>
      <c r="P2852">
        <v>7774</v>
      </c>
      <c r="Q2852" t="s">
        <v>285</v>
      </c>
      <c r="R2852" t="s">
        <v>285</v>
      </c>
    </row>
    <row r="2853" spans="1:18" hidden="1">
      <c r="A2853" t="s">
        <v>357</v>
      </c>
      <c r="B2853">
        <v>30309</v>
      </c>
      <c r="C2853" t="s">
        <v>316</v>
      </c>
      <c r="D2853">
        <v>259955</v>
      </c>
      <c r="E2853" t="s">
        <v>285</v>
      </c>
      <c r="F2853" t="s">
        <v>285</v>
      </c>
      <c r="G2853">
        <v>248341</v>
      </c>
      <c r="H2853" t="s">
        <v>285</v>
      </c>
      <c r="I2853" t="s">
        <v>285</v>
      </c>
      <c r="J2853">
        <v>3478</v>
      </c>
      <c r="K2853" t="s">
        <v>285</v>
      </c>
      <c r="L2853" t="s">
        <v>285</v>
      </c>
      <c r="M2853">
        <v>991</v>
      </c>
      <c r="N2853" t="s">
        <v>285</v>
      </c>
      <c r="O2853" t="s">
        <v>285</v>
      </c>
      <c r="P2853">
        <v>7145</v>
      </c>
      <c r="Q2853" t="s">
        <v>285</v>
      </c>
      <c r="R2853" t="s">
        <v>285</v>
      </c>
    </row>
    <row r="2854" spans="1:18" hidden="1">
      <c r="A2854" t="s">
        <v>357</v>
      </c>
      <c r="B2854">
        <v>30309</v>
      </c>
      <c r="C2854" t="s">
        <v>317</v>
      </c>
      <c r="D2854">
        <v>266571</v>
      </c>
      <c r="E2854" t="s">
        <v>285</v>
      </c>
      <c r="F2854" t="s">
        <v>285</v>
      </c>
      <c r="G2854">
        <v>255143</v>
      </c>
      <c r="H2854" t="s">
        <v>285</v>
      </c>
      <c r="I2854" t="s">
        <v>285</v>
      </c>
      <c r="J2854">
        <v>3305</v>
      </c>
      <c r="K2854" t="s">
        <v>285</v>
      </c>
      <c r="L2854" t="s">
        <v>285</v>
      </c>
      <c r="M2854">
        <v>1030</v>
      </c>
      <c r="N2854" t="s">
        <v>285</v>
      </c>
      <c r="O2854" t="s">
        <v>285</v>
      </c>
      <c r="P2854">
        <v>7093</v>
      </c>
      <c r="Q2854" t="s">
        <v>285</v>
      </c>
      <c r="R2854" t="s">
        <v>285</v>
      </c>
    </row>
    <row r="2855" spans="1:18" hidden="1">
      <c r="A2855" t="s">
        <v>357</v>
      </c>
      <c r="B2855">
        <v>30309</v>
      </c>
      <c r="C2855" t="s">
        <v>318</v>
      </c>
      <c r="D2855">
        <v>265733</v>
      </c>
      <c r="E2855" t="s">
        <v>285</v>
      </c>
      <c r="F2855" t="s">
        <v>285</v>
      </c>
      <c r="G2855">
        <v>255080</v>
      </c>
      <c r="H2855" t="s">
        <v>285</v>
      </c>
      <c r="I2855" t="s">
        <v>285</v>
      </c>
      <c r="J2855">
        <v>3186</v>
      </c>
      <c r="K2855" t="s">
        <v>285</v>
      </c>
      <c r="L2855" t="s">
        <v>285</v>
      </c>
      <c r="M2855">
        <v>1080</v>
      </c>
      <c r="N2855" t="s">
        <v>285</v>
      </c>
      <c r="O2855" t="s">
        <v>285</v>
      </c>
      <c r="P2855">
        <v>6387</v>
      </c>
      <c r="Q2855" t="s">
        <v>285</v>
      </c>
      <c r="R2855" t="s">
        <v>285</v>
      </c>
    </row>
    <row r="2856" spans="1:18" hidden="1">
      <c r="A2856" t="s">
        <v>357</v>
      </c>
      <c r="B2856">
        <v>30309</v>
      </c>
      <c r="C2856" t="s">
        <v>319</v>
      </c>
      <c r="D2856">
        <v>272314</v>
      </c>
      <c r="E2856" t="s">
        <v>285</v>
      </c>
      <c r="F2856" t="s">
        <v>285</v>
      </c>
      <c r="G2856">
        <v>262663</v>
      </c>
      <c r="H2856" t="s">
        <v>285</v>
      </c>
      <c r="I2856" t="s">
        <v>285</v>
      </c>
      <c r="J2856">
        <v>2915</v>
      </c>
      <c r="K2856" t="s">
        <v>285</v>
      </c>
      <c r="L2856" t="s">
        <v>285</v>
      </c>
      <c r="M2856">
        <v>1156</v>
      </c>
      <c r="N2856" t="s">
        <v>285</v>
      </c>
      <c r="O2856" t="s">
        <v>285</v>
      </c>
      <c r="P2856">
        <v>5580</v>
      </c>
      <c r="Q2856" t="s">
        <v>285</v>
      </c>
      <c r="R2856" t="s">
        <v>285</v>
      </c>
    </row>
    <row r="2857" spans="1:18" hidden="1">
      <c r="A2857" t="s">
        <v>357</v>
      </c>
      <c r="B2857">
        <v>30309</v>
      </c>
      <c r="C2857" t="s">
        <v>320</v>
      </c>
      <c r="D2857">
        <v>291323</v>
      </c>
      <c r="E2857" t="s">
        <v>285</v>
      </c>
      <c r="F2857" t="s">
        <v>285</v>
      </c>
      <c r="G2857">
        <v>280944</v>
      </c>
      <c r="H2857" t="s">
        <v>285</v>
      </c>
      <c r="I2857" t="s">
        <v>285</v>
      </c>
      <c r="J2857">
        <v>2926</v>
      </c>
      <c r="K2857" t="s">
        <v>285</v>
      </c>
      <c r="L2857" t="s">
        <v>285</v>
      </c>
      <c r="M2857">
        <v>1302</v>
      </c>
      <c r="N2857" t="s">
        <v>285</v>
      </c>
      <c r="O2857" t="s">
        <v>285</v>
      </c>
      <c r="P2857">
        <v>6151</v>
      </c>
      <c r="Q2857" t="s">
        <v>285</v>
      </c>
      <c r="R2857" t="s">
        <v>285</v>
      </c>
    </row>
    <row r="2858" spans="1:18" hidden="1">
      <c r="A2858" t="s">
        <v>357</v>
      </c>
      <c r="B2858">
        <v>30309</v>
      </c>
      <c r="C2858" t="s">
        <v>321</v>
      </c>
      <c r="D2858">
        <v>289695</v>
      </c>
      <c r="E2858" t="s">
        <v>285</v>
      </c>
      <c r="F2858" t="s">
        <v>285</v>
      </c>
      <c r="G2858">
        <v>279167</v>
      </c>
      <c r="H2858" t="s">
        <v>285</v>
      </c>
      <c r="I2858" t="s">
        <v>285</v>
      </c>
      <c r="J2858">
        <v>2855</v>
      </c>
      <c r="K2858" t="s">
        <v>285</v>
      </c>
      <c r="L2858" t="s">
        <v>285</v>
      </c>
      <c r="M2858">
        <v>1327</v>
      </c>
      <c r="N2858" t="s">
        <v>285</v>
      </c>
      <c r="O2858" t="s">
        <v>285</v>
      </c>
      <c r="P2858">
        <v>6346</v>
      </c>
      <c r="Q2858" t="s">
        <v>285</v>
      </c>
      <c r="R2858" t="s">
        <v>285</v>
      </c>
    </row>
    <row r="2859" spans="1:18" hidden="1">
      <c r="A2859" t="s">
        <v>358</v>
      </c>
      <c r="B2859">
        <v>30406</v>
      </c>
      <c r="C2859" t="s">
        <v>244</v>
      </c>
      <c r="D2859">
        <v>96715</v>
      </c>
      <c r="E2859">
        <v>295</v>
      </c>
      <c r="F2859">
        <v>3428</v>
      </c>
      <c r="G2859">
        <v>24530</v>
      </c>
      <c r="H2859">
        <v>807</v>
      </c>
      <c r="I2859">
        <v>-244</v>
      </c>
      <c r="J2859">
        <v>841</v>
      </c>
      <c r="K2859">
        <v>6</v>
      </c>
      <c r="L2859">
        <v>-10</v>
      </c>
      <c r="M2859">
        <v>5027</v>
      </c>
      <c r="N2859">
        <v>68</v>
      </c>
      <c r="O2859">
        <v>22</v>
      </c>
      <c r="P2859">
        <v>66317</v>
      </c>
      <c r="Q2859">
        <v>-586</v>
      </c>
      <c r="R2859">
        <v>3660</v>
      </c>
    </row>
    <row r="2860" spans="1:18" hidden="1">
      <c r="A2860" t="s">
        <v>358</v>
      </c>
      <c r="B2860">
        <v>30406</v>
      </c>
      <c r="C2860" t="s">
        <v>245</v>
      </c>
      <c r="D2860">
        <v>92762</v>
      </c>
      <c r="E2860">
        <v>2197</v>
      </c>
      <c r="F2860">
        <v>5209</v>
      </c>
      <c r="G2860">
        <v>23904</v>
      </c>
      <c r="H2860">
        <v>862</v>
      </c>
      <c r="I2860">
        <v>-16</v>
      </c>
      <c r="J2860">
        <v>845</v>
      </c>
      <c r="K2860">
        <v>7</v>
      </c>
      <c r="L2860">
        <v>-11</v>
      </c>
      <c r="M2860">
        <v>4968</v>
      </c>
      <c r="N2860">
        <v>242</v>
      </c>
      <c r="O2860">
        <v>19</v>
      </c>
      <c r="P2860">
        <v>63045</v>
      </c>
      <c r="Q2860">
        <v>1086</v>
      </c>
      <c r="R2860">
        <v>5217</v>
      </c>
    </row>
    <row r="2861" spans="1:18" hidden="1">
      <c r="A2861" t="s">
        <v>358</v>
      </c>
      <c r="B2861">
        <v>30406</v>
      </c>
      <c r="C2861" t="s">
        <v>246</v>
      </c>
      <c r="D2861">
        <v>85660</v>
      </c>
      <c r="E2861">
        <v>89</v>
      </c>
      <c r="F2861">
        <v>-3398</v>
      </c>
      <c r="G2861">
        <v>22976</v>
      </c>
      <c r="H2861">
        <v>618</v>
      </c>
      <c r="I2861">
        <v>-257</v>
      </c>
      <c r="J2861">
        <v>850</v>
      </c>
      <c r="K2861">
        <v>7</v>
      </c>
      <c r="L2861">
        <v>-25</v>
      </c>
      <c r="M2861">
        <v>4838</v>
      </c>
      <c r="N2861">
        <v>249</v>
      </c>
      <c r="O2861">
        <v>-111</v>
      </c>
      <c r="P2861">
        <v>56996</v>
      </c>
      <c r="Q2861">
        <v>-785</v>
      </c>
      <c r="R2861">
        <v>-3005</v>
      </c>
    </row>
    <row r="2862" spans="1:18" hidden="1">
      <c r="A2862" t="s">
        <v>358</v>
      </c>
      <c r="B2862">
        <v>30406</v>
      </c>
      <c r="C2862" t="s">
        <v>247</v>
      </c>
      <c r="D2862">
        <v>87908</v>
      </c>
      <c r="E2862">
        <v>-9181</v>
      </c>
      <c r="F2862">
        <v>789</v>
      </c>
      <c r="G2862">
        <v>22888</v>
      </c>
      <c r="H2862">
        <v>-10573</v>
      </c>
      <c r="I2862">
        <v>423</v>
      </c>
      <c r="J2862">
        <v>870</v>
      </c>
      <c r="K2862">
        <v>-9</v>
      </c>
      <c r="L2862">
        <v>5</v>
      </c>
      <c r="M2862">
        <v>4644</v>
      </c>
      <c r="N2862">
        <v>148</v>
      </c>
      <c r="O2862">
        <v>23</v>
      </c>
      <c r="P2862">
        <v>59506</v>
      </c>
      <c r="Q2862">
        <v>1253</v>
      </c>
      <c r="R2862">
        <v>338</v>
      </c>
    </row>
    <row r="2863" spans="1:18" hidden="1">
      <c r="A2863" t="s">
        <v>358</v>
      </c>
      <c r="B2863">
        <v>30406</v>
      </c>
      <c r="C2863" t="s">
        <v>248</v>
      </c>
      <c r="D2863">
        <v>97051</v>
      </c>
      <c r="E2863">
        <v>-2471</v>
      </c>
      <c r="F2863">
        <v>1282</v>
      </c>
      <c r="G2863">
        <v>34274</v>
      </c>
      <c r="H2863">
        <v>-3134</v>
      </c>
      <c r="I2863">
        <v>-86</v>
      </c>
      <c r="J2863">
        <v>874</v>
      </c>
      <c r="K2863">
        <v>15</v>
      </c>
      <c r="L2863">
        <v>-8</v>
      </c>
      <c r="M2863">
        <v>4484</v>
      </c>
      <c r="N2863">
        <v>-210</v>
      </c>
      <c r="O2863">
        <v>9</v>
      </c>
      <c r="P2863">
        <v>57419</v>
      </c>
      <c r="Q2863">
        <v>858</v>
      </c>
      <c r="R2863">
        <v>1367</v>
      </c>
    </row>
    <row r="2864" spans="1:18" hidden="1">
      <c r="A2864" t="s">
        <v>358</v>
      </c>
      <c r="B2864">
        <v>30406</v>
      </c>
      <c r="C2864" t="s">
        <v>249</v>
      </c>
      <c r="D2864">
        <v>98845</v>
      </c>
      <c r="E2864">
        <v>-830</v>
      </c>
      <c r="F2864">
        <v>-252</v>
      </c>
      <c r="G2864">
        <v>37710</v>
      </c>
      <c r="H2864">
        <v>-653</v>
      </c>
      <c r="I2864">
        <v>55</v>
      </c>
      <c r="J2864">
        <v>870</v>
      </c>
      <c r="K2864">
        <v>13</v>
      </c>
      <c r="L2864">
        <v>-11</v>
      </c>
      <c r="M2864">
        <v>4754</v>
      </c>
      <c r="N2864">
        <v>7</v>
      </c>
      <c r="O2864">
        <v>-13</v>
      </c>
      <c r="P2864">
        <v>55511</v>
      </c>
      <c r="Q2864">
        <v>-197</v>
      </c>
      <c r="R2864">
        <v>-283</v>
      </c>
    </row>
    <row r="2865" spans="1:18" hidden="1">
      <c r="A2865" t="s">
        <v>358</v>
      </c>
      <c r="B2865">
        <v>30406</v>
      </c>
      <c r="C2865" t="s">
        <v>250</v>
      </c>
      <c r="D2865">
        <v>98672</v>
      </c>
      <c r="E2865">
        <v>607</v>
      </c>
      <c r="F2865">
        <v>-281</v>
      </c>
      <c r="G2865">
        <v>37692</v>
      </c>
      <c r="H2865">
        <v>24</v>
      </c>
      <c r="I2865">
        <v>53</v>
      </c>
      <c r="J2865">
        <v>877</v>
      </c>
      <c r="K2865">
        <v>8</v>
      </c>
      <c r="L2865">
        <v>-5</v>
      </c>
      <c r="M2865">
        <v>4751</v>
      </c>
      <c r="N2865">
        <v>51</v>
      </c>
      <c r="O2865">
        <v>4</v>
      </c>
      <c r="P2865">
        <v>55352</v>
      </c>
      <c r="Q2865">
        <v>524</v>
      </c>
      <c r="R2865">
        <v>-333</v>
      </c>
    </row>
    <row r="2866" spans="1:18" hidden="1">
      <c r="A2866" t="s">
        <v>358</v>
      </c>
      <c r="B2866">
        <v>30406</v>
      </c>
      <c r="C2866" t="s">
        <v>251</v>
      </c>
      <c r="D2866">
        <v>98345</v>
      </c>
      <c r="E2866">
        <v>2313</v>
      </c>
      <c r="F2866">
        <v>1005</v>
      </c>
      <c r="G2866">
        <v>37623</v>
      </c>
      <c r="H2866">
        <v>392</v>
      </c>
      <c r="I2866">
        <v>78</v>
      </c>
      <c r="J2866">
        <v>878</v>
      </c>
      <c r="K2866">
        <v>9</v>
      </c>
      <c r="L2866">
        <v>-5</v>
      </c>
      <c r="M2866">
        <v>4719</v>
      </c>
      <c r="N2866">
        <v>130</v>
      </c>
      <c r="O2866">
        <v>-16</v>
      </c>
      <c r="P2866">
        <v>55125</v>
      </c>
      <c r="Q2866">
        <v>1782</v>
      </c>
      <c r="R2866">
        <v>948</v>
      </c>
    </row>
    <row r="2867" spans="1:18" hidden="1">
      <c r="A2867" t="s">
        <v>358</v>
      </c>
      <c r="B2867">
        <v>30406</v>
      </c>
      <c r="C2867" t="s">
        <v>252</v>
      </c>
      <c r="D2867">
        <v>95600</v>
      </c>
      <c r="E2867">
        <v>1370</v>
      </c>
      <c r="F2867">
        <v>1768</v>
      </c>
      <c r="G2867">
        <v>37124</v>
      </c>
      <c r="H2867">
        <v>251</v>
      </c>
      <c r="I2867">
        <v>130</v>
      </c>
      <c r="J2867">
        <v>881</v>
      </c>
      <c r="K2867">
        <v>-211</v>
      </c>
      <c r="L2867">
        <v>-2</v>
      </c>
      <c r="M2867">
        <v>4760</v>
      </c>
      <c r="N2867">
        <v>-273</v>
      </c>
      <c r="O2867">
        <v>169</v>
      </c>
      <c r="P2867">
        <v>52835</v>
      </c>
      <c r="Q2867">
        <v>1603</v>
      </c>
      <c r="R2867">
        <v>1471</v>
      </c>
    </row>
    <row r="2868" spans="1:18" hidden="1">
      <c r="A2868" t="s">
        <v>358</v>
      </c>
      <c r="B2868">
        <v>30406</v>
      </c>
      <c r="C2868" t="s">
        <v>253</v>
      </c>
      <c r="D2868">
        <v>92757</v>
      </c>
      <c r="E2868">
        <v>365</v>
      </c>
      <c r="F2868">
        <v>1369</v>
      </c>
      <c r="G2868">
        <v>36828</v>
      </c>
      <c r="H2868">
        <v>26</v>
      </c>
      <c r="I2868">
        <v>254</v>
      </c>
      <c r="J2868">
        <v>1098</v>
      </c>
      <c r="K2868">
        <v>4</v>
      </c>
      <c r="L2868">
        <v>6</v>
      </c>
      <c r="M2868">
        <v>4853</v>
      </c>
      <c r="N2868">
        <v>206</v>
      </c>
      <c r="O2868">
        <v>-57</v>
      </c>
      <c r="P2868">
        <v>49978</v>
      </c>
      <c r="Q2868">
        <v>129</v>
      </c>
      <c r="R2868">
        <v>1166</v>
      </c>
    </row>
    <row r="2869" spans="1:18" hidden="1">
      <c r="A2869" t="s">
        <v>358</v>
      </c>
      <c r="B2869">
        <v>30406</v>
      </c>
      <c r="C2869" t="s">
        <v>254</v>
      </c>
      <c r="D2869">
        <v>91445</v>
      </c>
      <c r="E2869">
        <v>-1045</v>
      </c>
      <c r="F2869">
        <v>807</v>
      </c>
      <c r="G2869">
        <v>36550</v>
      </c>
      <c r="H2869">
        <v>130</v>
      </c>
      <c r="I2869">
        <v>-34</v>
      </c>
      <c r="J2869">
        <v>1090</v>
      </c>
      <c r="K2869">
        <v>4</v>
      </c>
      <c r="L2869">
        <v>-20</v>
      </c>
      <c r="M2869">
        <v>4743</v>
      </c>
      <c r="N2869">
        <v>160</v>
      </c>
      <c r="O2869">
        <v>-38</v>
      </c>
      <c r="P2869">
        <v>49062</v>
      </c>
      <c r="Q2869">
        <v>-1339</v>
      </c>
      <c r="R2869">
        <v>899</v>
      </c>
    </row>
    <row r="2870" spans="1:18" hidden="1">
      <c r="A2870" t="s">
        <v>358</v>
      </c>
      <c r="B2870">
        <v>30406</v>
      </c>
      <c r="C2870" t="s">
        <v>255</v>
      </c>
      <c r="D2870">
        <v>91475</v>
      </c>
      <c r="E2870">
        <v>1325</v>
      </c>
      <c r="F2870">
        <v>2164</v>
      </c>
      <c r="G2870">
        <v>36539</v>
      </c>
      <c r="H2870">
        <v>839</v>
      </c>
      <c r="I2870">
        <v>208</v>
      </c>
      <c r="J2870">
        <v>1106</v>
      </c>
      <c r="K2870">
        <v>-2</v>
      </c>
      <c r="L2870">
        <v>6</v>
      </c>
      <c r="M2870">
        <v>4587</v>
      </c>
      <c r="N2870">
        <v>23</v>
      </c>
      <c r="O2870">
        <v>47</v>
      </c>
      <c r="P2870">
        <v>49243</v>
      </c>
      <c r="Q2870">
        <v>465</v>
      </c>
      <c r="R2870">
        <v>1903</v>
      </c>
    </row>
    <row r="2871" spans="1:18" hidden="1">
      <c r="A2871" t="s">
        <v>358</v>
      </c>
      <c r="B2871">
        <v>30406</v>
      </c>
      <c r="C2871" t="s">
        <v>256</v>
      </c>
      <c r="D2871">
        <v>88363</v>
      </c>
      <c r="E2871">
        <v>979</v>
      </c>
      <c r="F2871">
        <v>1707</v>
      </c>
      <c r="G2871">
        <v>35643</v>
      </c>
      <c r="H2871">
        <v>460</v>
      </c>
      <c r="I2871">
        <v>-301</v>
      </c>
      <c r="J2871">
        <v>1101</v>
      </c>
      <c r="K2871">
        <v>9</v>
      </c>
      <c r="L2871">
        <v>-24</v>
      </c>
      <c r="M2871">
        <v>4558</v>
      </c>
      <c r="N2871">
        <v>48</v>
      </c>
      <c r="O2871">
        <v>-48</v>
      </c>
      <c r="P2871">
        <v>47061</v>
      </c>
      <c r="Q2871">
        <v>462</v>
      </c>
      <c r="R2871">
        <v>2080</v>
      </c>
    </row>
    <row r="2872" spans="1:18" hidden="1">
      <c r="A2872" t="s">
        <v>358</v>
      </c>
      <c r="B2872">
        <v>30406</v>
      </c>
      <c r="C2872" t="s">
        <v>257</v>
      </c>
      <c r="D2872">
        <v>85561</v>
      </c>
      <c r="E2872">
        <v>927</v>
      </c>
      <c r="F2872">
        <v>-214</v>
      </c>
      <c r="G2872">
        <v>35436</v>
      </c>
      <c r="H2872">
        <v>1204</v>
      </c>
      <c r="I2872">
        <v>124</v>
      </c>
      <c r="J2872">
        <v>1118</v>
      </c>
      <c r="K2872">
        <v>0</v>
      </c>
      <c r="L2872">
        <v>-13</v>
      </c>
      <c r="M2872">
        <v>4573</v>
      </c>
      <c r="N2872">
        <v>-37</v>
      </c>
      <c r="O2872">
        <v>-33</v>
      </c>
      <c r="P2872">
        <v>44434</v>
      </c>
      <c r="Q2872">
        <v>-240</v>
      </c>
      <c r="R2872">
        <v>-292</v>
      </c>
    </row>
    <row r="2873" spans="1:18" hidden="1">
      <c r="A2873" t="s">
        <v>358</v>
      </c>
      <c r="B2873">
        <v>30406</v>
      </c>
      <c r="C2873" t="s">
        <v>258</v>
      </c>
      <c r="D2873">
        <v>84865</v>
      </c>
      <c r="E2873">
        <v>1313</v>
      </c>
      <c r="F2873">
        <v>-2012</v>
      </c>
      <c r="G2873">
        <v>34212</v>
      </c>
      <c r="H2873">
        <v>824</v>
      </c>
      <c r="I2873">
        <v>45</v>
      </c>
      <c r="J2873">
        <v>1130</v>
      </c>
      <c r="K2873">
        <v>18</v>
      </c>
      <c r="L2873">
        <v>-11</v>
      </c>
      <c r="M2873">
        <v>4719</v>
      </c>
      <c r="N2873">
        <v>19</v>
      </c>
      <c r="O2873">
        <v>-50</v>
      </c>
      <c r="P2873">
        <v>44804</v>
      </c>
      <c r="Q2873">
        <v>452</v>
      </c>
      <c r="R2873">
        <v>-1996</v>
      </c>
    </row>
    <row r="2874" spans="1:18" hidden="1">
      <c r="A2874" t="s">
        <v>358</v>
      </c>
      <c r="B2874">
        <v>30406</v>
      </c>
      <c r="C2874" t="s">
        <v>259</v>
      </c>
      <c r="D2874">
        <v>85427</v>
      </c>
      <c r="E2874">
        <v>916</v>
      </c>
      <c r="F2874">
        <v>-6</v>
      </c>
      <c r="G2874">
        <v>33327</v>
      </c>
      <c r="H2874">
        <v>244</v>
      </c>
      <c r="I2874">
        <v>396</v>
      </c>
      <c r="J2874">
        <v>1123</v>
      </c>
      <c r="K2874">
        <v>-33</v>
      </c>
      <c r="L2874">
        <v>16</v>
      </c>
      <c r="M2874">
        <v>4756</v>
      </c>
      <c r="N2874">
        <v>57</v>
      </c>
      <c r="O2874">
        <v>23</v>
      </c>
      <c r="P2874">
        <v>46221</v>
      </c>
      <c r="Q2874">
        <v>648</v>
      </c>
      <c r="R2874">
        <v>-441</v>
      </c>
    </row>
    <row r="2875" spans="1:18" hidden="1">
      <c r="A2875" t="s">
        <v>358</v>
      </c>
      <c r="B2875">
        <v>30406</v>
      </c>
      <c r="C2875" t="s">
        <v>260</v>
      </c>
      <c r="D2875">
        <v>84613</v>
      </c>
      <c r="E2875">
        <v>2763</v>
      </c>
      <c r="F2875">
        <v>1078</v>
      </c>
      <c r="G2875">
        <v>32668</v>
      </c>
      <c r="H2875">
        <v>934</v>
      </c>
      <c r="I2875">
        <v>90</v>
      </c>
      <c r="J2875">
        <v>1140</v>
      </c>
      <c r="K2875">
        <v>3</v>
      </c>
      <c r="L2875">
        <v>-6</v>
      </c>
      <c r="M2875">
        <v>4641</v>
      </c>
      <c r="N2875">
        <v>23</v>
      </c>
      <c r="O2875">
        <v>-19</v>
      </c>
      <c r="P2875">
        <v>46164</v>
      </c>
      <c r="Q2875">
        <v>1803</v>
      </c>
      <c r="R2875">
        <v>1013</v>
      </c>
    </row>
    <row r="2876" spans="1:18" hidden="1">
      <c r="A2876" t="s">
        <v>358</v>
      </c>
      <c r="B2876">
        <v>30406</v>
      </c>
      <c r="C2876" t="s">
        <v>261</v>
      </c>
      <c r="D2876">
        <v>81130</v>
      </c>
      <c r="E2876">
        <v>1609</v>
      </c>
      <c r="F2876">
        <v>-1785</v>
      </c>
      <c r="G2876">
        <v>31685</v>
      </c>
      <c r="H2876">
        <v>757</v>
      </c>
      <c r="I2876">
        <v>-330</v>
      </c>
      <c r="J2876">
        <v>1144</v>
      </c>
      <c r="K2876">
        <v>14</v>
      </c>
      <c r="L2876">
        <v>-38</v>
      </c>
      <c r="M2876">
        <v>4623</v>
      </c>
      <c r="N2876">
        <v>57</v>
      </c>
      <c r="O2876">
        <v>-61</v>
      </c>
      <c r="P2876">
        <v>43678</v>
      </c>
      <c r="Q2876">
        <v>781</v>
      </c>
      <c r="R2876">
        <v>-1356</v>
      </c>
    </row>
    <row r="2877" spans="1:18" hidden="1">
      <c r="A2877" t="s">
        <v>358</v>
      </c>
      <c r="B2877">
        <v>30406</v>
      </c>
      <c r="C2877" t="s">
        <v>262</v>
      </c>
      <c r="D2877">
        <v>81922</v>
      </c>
      <c r="E2877">
        <v>-172</v>
      </c>
      <c r="F2877">
        <v>2029</v>
      </c>
      <c r="G2877">
        <v>31268</v>
      </c>
      <c r="H2877">
        <v>4</v>
      </c>
      <c r="I2877">
        <v>106</v>
      </c>
      <c r="J2877">
        <v>1168</v>
      </c>
      <c r="K2877">
        <v>-24</v>
      </c>
      <c r="L2877">
        <v>-1</v>
      </c>
      <c r="M2877">
        <v>4657</v>
      </c>
      <c r="N2877">
        <v>23</v>
      </c>
      <c r="O2877">
        <v>-18</v>
      </c>
      <c r="P2877">
        <v>44829</v>
      </c>
      <c r="Q2877">
        <v>-175</v>
      </c>
      <c r="R2877">
        <v>1942</v>
      </c>
    </row>
    <row r="2878" spans="1:18" hidden="1">
      <c r="A2878" t="s">
        <v>358</v>
      </c>
      <c r="B2878">
        <v>30406</v>
      </c>
      <c r="C2878" t="s">
        <v>263</v>
      </c>
      <c r="D2878">
        <v>79953</v>
      </c>
      <c r="E2878">
        <v>1083</v>
      </c>
      <c r="F2878">
        <v>-1115</v>
      </c>
      <c r="G2878">
        <v>31286</v>
      </c>
      <c r="H2878">
        <v>882</v>
      </c>
      <c r="I2878">
        <v>-557</v>
      </c>
      <c r="J2878">
        <v>1164</v>
      </c>
      <c r="K2878">
        <v>-26</v>
      </c>
      <c r="L2878">
        <v>-50</v>
      </c>
      <c r="M2878">
        <v>4516</v>
      </c>
      <c r="N2878">
        <v>9</v>
      </c>
      <c r="O2878">
        <v>-116</v>
      </c>
      <c r="P2878">
        <v>42987</v>
      </c>
      <c r="Q2878">
        <v>218</v>
      </c>
      <c r="R2878">
        <v>-392</v>
      </c>
    </row>
    <row r="2879" spans="1:18" hidden="1">
      <c r="A2879" t="s">
        <v>358</v>
      </c>
      <c r="B2879">
        <v>30406</v>
      </c>
      <c r="C2879" t="s">
        <v>264</v>
      </c>
      <c r="D2879">
        <v>80228</v>
      </c>
      <c r="E2879">
        <v>2407</v>
      </c>
      <c r="F2879">
        <v>1032</v>
      </c>
      <c r="G2879">
        <v>31007</v>
      </c>
      <c r="H2879">
        <v>1897</v>
      </c>
      <c r="I2879">
        <v>211</v>
      </c>
      <c r="J2879">
        <v>1213</v>
      </c>
      <c r="K2879">
        <v>-172</v>
      </c>
      <c r="L2879">
        <v>4</v>
      </c>
      <c r="M2879">
        <v>4721</v>
      </c>
      <c r="N2879">
        <v>7</v>
      </c>
      <c r="O2879">
        <v>35</v>
      </c>
      <c r="P2879">
        <v>43287</v>
      </c>
      <c r="Q2879">
        <v>675</v>
      </c>
      <c r="R2879">
        <v>782</v>
      </c>
    </row>
    <row r="2880" spans="1:18" hidden="1">
      <c r="A2880" t="s">
        <v>358</v>
      </c>
      <c r="B2880">
        <v>30406</v>
      </c>
      <c r="C2880" t="s">
        <v>265</v>
      </c>
      <c r="D2880">
        <v>76902</v>
      </c>
      <c r="E2880">
        <v>604</v>
      </c>
      <c r="F2880">
        <v>999</v>
      </c>
      <c r="G2880">
        <v>28851</v>
      </c>
      <c r="H2880">
        <v>-421</v>
      </c>
      <c r="I2880">
        <v>419</v>
      </c>
      <c r="J2880">
        <v>1383</v>
      </c>
      <c r="K2880">
        <v>89</v>
      </c>
      <c r="L2880">
        <v>9</v>
      </c>
      <c r="M2880">
        <v>4604</v>
      </c>
      <c r="N2880">
        <v>31</v>
      </c>
      <c r="O2880">
        <v>15</v>
      </c>
      <c r="P2880">
        <v>42064</v>
      </c>
      <c r="Q2880">
        <v>905</v>
      </c>
      <c r="R2880">
        <v>556</v>
      </c>
    </row>
    <row r="2881" spans="1:18" hidden="1">
      <c r="A2881" t="s">
        <v>358</v>
      </c>
      <c r="B2881">
        <v>30406</v>
      </c>
      <c r="C2881" t="s">
        <v>266</v>
      </c>
      <c r="D2881">
        <v>75502</v>
      </c>
      <c r="E2881">
        <v>350</v>
      </c>
      <c r="F2881">
        <v>1007</v>
      </c>
      <c r="G2881">
        <v>28862</v>
      </c>
      <c r="H2881">
        <v>-199</v>
      </c>
      <c r="I2881">
        <v>317</v>
      </c>
      <c r="J2881">
        <v>1291</v>
      </c>
      <c r="K2881">
        <v>41</v>
      </c>
      <c r="L2881">
        <v>11</v>
      </c>
      <c r="M2881">
        <v>4389</v>
      </c>
      <c r="N2881">
        <v>28</v>
      </c>
      <c r="O2881">
        <v>45</v>
      </c>
      <c r="P2881">
        <v>40960</v>
      </c>
      <c r="Q2881">
        <v>480</v>
      </c>
      <c r="R2881">
        <v>634</v>
      </c>
    </row>
    <row r="2882" spans="1:18" hidden="1">
      <c r="A2882" t="s">
        <v>358</v>
      </c>
      <c r="B2882">
        <v>30406</v>
      </c>
      <c r="C2882" t="s">
        <v>267</v>
      </c>
      <c r="D2882">
        <v>74937</v>
      </c>
      <c r="E2882">
        <v>-6141</v>
      </c>
      <c r="F2882">
        <v>546</v>
      </c>
      <c r="G2882">
        <v>28868</v>
      </c>
      <c r="H2882">
        <v>-5423</v>
      </c>
      <c r="I2882">
        <v>121</v>
      </c>
      <c r="J2882">
        <v>1241</v>
      </c>
      <c r="K2882">
        <v>-47</v>
      </c>
      <c r="L2882">
        <v>-7</v>
      </c>
      <c r="M2882">
        <v>4474</v>
      </c>
      <c r="N2882">
        <v>87</v>
      </c>
      <c r="O2882">
        <v>24</v>
      </c>
      <c r="P2882">
        <v>40354</v>
      </c>
      <c r="Q2882">
        <v>-758</v>
      </c>
      <c r="R2882">
        <v>408</v>
      </c>
    </row>
    <row r="2883" spans="1:18" hidden="1">
      <c r="A2883" t="s">
        <v>358</v>
      </c>
      <c r="B2883">
        <v>30406</v>
      </c>
      <c r="C2883" t="s">
        <v>268</v>
      </c>
      <c r="D2883">
        <v>80349</v>
      </c>
      <c r="E2883">
        <v>262</v>
      </c>
      <c r="F2883">
        <v>1707</v>
      </c>
      <c r="G2883">
        <v>34187</v>
      </c>
      <c r="H2883">
        <v>-901</v>
      </c>
      <c r="I2883">
        <v>347</v>
      </c>
      <c r="J2883">
        <v>1292</v>
      </c>
      <c r="K2883">
        <v>14</v>
      </c>
      <c r="L2883">
        <v>9</v>
      </c>
      <c r="M2883">
        <v>4418</v>
      </c>
      <c r="N2883">
        <v>31</v>
      </c>
      <c r="O2883">
        <v>32</v>
      </c>
      <c r="P2883">
        <v>40452</v>
      </c>
      <c r="Q2883">
        <v>1118</v>
      </c>
      <c r="R2883">
        <v>1319</v>
      </c>
    </row>
    <row r="2884" spans="1:18" hidden="1">
      <c r="A2884" t="s">
        <v>358</v>
      </c>
      <c r="B2884">
        <v>30406</v>
      </c>
      <c r="C2884" t="s">
        <v>269</v>
      </c>
      <c r="D2884">
        <v>78386</v>
      </c>
      <c r="E2884">
        <v>-17</v>
      </c>
      <c r="F2884">
        <v>-1736</v>
      </c>
      <c r="G2884">
        <v>34703</v>
      </c>
      <c r="H2884">
        <v>-1137</v>
      </c>
      <c r="I2884">
        <v>-512</v>
      </c>
      <c r="J2884">
        <v>1269</v>
      </c>
      <c r="K2884">
        <v>16</v>
      </c>
      <c r="L2884">
        <v>-53</v>
      </c>
      <c r="M2884">
        <v>4318</v>
      </c>
      <c r="N2884">
        <v>46</v>
      </c>
      <c r="O2884">
        <v>-114</v>
      </c>
      <c r="P2884">
        <v>38096</v>
      </c>
      <c r="Q2884">
        <v>1058</v>
      </c>
      <c r="R2884">
        <v>-1057</v>
      </c>
    </row>
    <row r="2885" spans="1:18" hidden="1">
      <c r="A2885" t="s">
        <v>358</v>
      </c>
      <c r="B2885">
        <v>30406</v>
      </c>
      <c r="C2885" t="s">
        <v>270</v>
      </c>
      <c r="D2885">
        <v>80497</v>
      </c>
      <c r="E2885">
        <v>839</v>
      </c>
      <c r="F2885">
        <v>1347</v>
      </c>
      <c r="G2885">
        <v>36369</v>
      </c>
      <c r="H2885">
        <v>-300</v>
      </c>
      <c r="I2885">
        <v>254</v>
      </c>
      <c r="J2885">
        <v>1302</v>
      </c>
      <c r="K2885">
        <v>24</v>
      </c>
      <c r="L2885">
        <v>3</v>
      </c>
      <c r="M2885">
        <v>4437</v>
      </c>
      <c r="N2885">
        <v>19</v>
      </c>
      <c r="O2885">
        <v>17</v>
      </c>
      <c r="P2885">
        <v>38389</v>
      </c>
      <c r="Q2885">
        <v>1096</v>
      </c>
      <c r="R2885">
        <v>1073</v>
      </c>
    </row>
    <row r="2886" spans="1:18" hidden="1">
      <c r="A2886" t="s">
        <v>358</v>
      </c>
      <c r="B2886">
        <v>30406</v>
      </c>
      <c r="C2886" t="s">
        <v>271</v>
      </c>
      <c r="D2886">
        <v>78663</v>
      </c>
      <c r="E2886">
        <v>-137</v>
      </c>
      <c r="F2886">
        <v>979</v>
      </c>
      <c r="G2886">
        <v>36486</v>
      </c>
      <c r="H2886">
        <v>-413</v>
      </c>
      <c r="I2886">
        <v>-424</v>
      </c>
      <c r="J2886">
        <v>1274</v>
      </c>
      <c r="K2886">
        <v>-3</v>
      </c>
      <c r="L2886">
        <v>-38</v>
      </c>
      <c r="M2886">
        <v>4369</v>
      </c>
      <c r="N2886">
        <v>119</v>
      </c>
      <c r="O2886">
        <v>-14</v>
      </c>
      <c r="P2886">
        <v>36534</v>
      </c>
      <c r="Q2886">
        <v>160</v>
      </c>
      <c r="R2886">
        <v>1455</v>
      </c>
    </row>
    <row r="2887" spans="1:18" hidden="1">
      <c r="A2887" t="s">
        <v>358</v>
      </c>
      <c r="B2887">
        <v>30406</v>
      </c>
      <c r="C2887" t="s">
        <v>272</v>
      </c>
      <c r="D2887">
        <v>77732</v>
      </c>
      <c r="E2887">
        <v>1394</v>
      </c>
      <c r="F2887">
        <v>-136</v>
      </c>
      <c r="G2887">
        <v>37306</v>
      </c>
      <c r="H2887">
        <v>161</v>
      </c>
      <c r="I2887">
        <v>-99</v>
      </c>
      <c r="J2887">
        <v>1317</v>
      </c>
      <c r="K2887">
        <v>-105</v>
      </c>
      <c r="L2887">
        <v>-20</v>
      </c>
      <c r="M2887">
        <v>4273</v>
      </c>
      <c r="N2887">
        <v>33</v>
      </c>
      <c r="O2887">
        <v>-8</v>
      </c>
      <c r="P2887">
        <v>34836</v>
      </c>
      <c r="Q2887">
        <v>1305</v>
      </c>
      <c r="R2887">
        <v>-9</v>
      </c>
    </row>
    <row r="2888" spans="1:18" hidden="1">
      <c r="A2888" t="s">
        <v>358</v>
      </c>
      <c r="B2888">
        <v>30406</v>
      </c>
      <c r="C2888" t="s">
        <v>273</v>
      </c>
      <c r="D2888">
        <v>76815</v>
      </c>
      <c r="E2888">
        <v>-1277</v>
      </c>
      <c r="F2888">
        <v>3130</v>
      </c>
      <c r="G2888">
        <v>37241</v>
      </c>
      <c r="H2888">
        <v>-2049</v>
      </c>
      <c r="I2888">
        <v>1639</v>
      </c>
      <c r="J2888">
        <v>1440</v>
      </c>
      <c r="K2888">
        <v>10</v>
      </c>
      <c r="L2888">
        <v>39</v>
      </c>
      <c r="M2888">
        <v>4225</v>
      </c>
      <c r="N2888">
        <v>-37</v>
      </c>
      <c r="O2888">
        <v>121</v>
      </c>
      <c r="P2888">
        <v>33909</v>
      </c>
      <c r="Q2888">
        <v>799</v>
      </c>
      <c r="R2888">
        <v>1331</v>
      </c>
    </row>
    <row r="2889" spans="1:18" hidden="1">
      <c r="A2889" t="s">
        <v>358</v>
      </c>
      <c r="B2889">
        <v>30406</v>
      </c>
      <c r="C2889" t="s">
        <v>274</v>
      </c>
      <c r="D2889">
        <v>74518</v>
      </c>
      <c r="E2889">
        <v>2597</v>
      </c>
      <c r="F2889">
        <v>3145</v>
      </c>
      <c r="G2889">
        <v>37431</v>
      </c>
      <c r="H2889">
        <v>280</v>
      </c>
      <c r="I2889">
        <v>1153</v>
      </c>
      <c r="J2889">
        <v>1386</v>
      </c>
      <c r="K2889">
        <v>838</v>
      </c>
      <c r="L2889">
        <v>34</v>
      </c>
      <c r="M2889">
        <v>4209</v>
      </c>
      <c r="N2889">
        <v>62</v>
      </c>
      <c r="O2889">
        <v>151</v>
      </c>
      <c r="P2889">
        <v>31492</v>
      </c>
      <c r="Q2889">
        <v>1417</v>
      </c>
      <c r="R2889">
        <v>1807</v>
      </c>
    </row>
    <row r="2890" spans="1:18" hidden="1">
      <c r="A2890" t="s">
        <v>358</v>
      </c>
      <c r="B2890">
        <v>30406</v>
      </c>
      <c r="C2890" t="s">
        <v>275</v>
      </c>
      <c r="D2890">
        <v>68966</v>
      </c>
      <c r="E2890">
        <v>-390</v>
      </c>
      <c r="F2890">
        <v>-1409</v>
      </c>
      <c r="G2890">
        <v>36119</v>
      </c>
      <c r="H2890">
        <v>-578</v>
      </c>
      <c r="I2890">
        <v>-563</v>
      </c>
      <c r="J2890">
        <v>506</v>
      </c>
      <c r="K2890">
        <v>4</v>
      </c>
      <c r="L2890">
        <v>-17</v>
      </c>
      <c r="M2890">
        <v>3951</v>
      </c>
      <c r="N2890">
        <v>23</v>
      </c>
      <c r="O2890">
        <v>-59</v>
      </c>
      <c r="P2890">
        <v>28390</v>
      </c>
      <c r="Q2890">
        <v>161</v>
      </c>
      <c r="R2890">
        <v>-770</v>
      </c>
    </row>
    <row r="2891" spans="1:18" hidden="1">
      <c r="A2891" t="s">
        <v>358</v>
      </c>
      <c r="B2891">
        <v>30406</v>
      </c>
      <c r="C2891" t="s">
        <v>276</v>
      </c>
      <c r="D2891">
        <v>70354</v>
      </c>
      <c r="E2891">
        <v>-38</v>
      </c>
      <c r="F2891">
        <v>-2031</v>
      </c>
      <c r="G2891">
        <v>37020</v>
      </c>
      <c r="H2891">
        <v>-247</v>
      </c>
      <c r="I2891">
        <v>-802</v>
      </c>
      <c r="J2891">
        <v>518</v>
      </c>
      <c r="K2891">
        <v>8</v>
      </c>
      <c r="L2891">
        <v>-22</v>
      </c>
      <c r="M2891">
        <v>4010</v>
      </c>
      <c r="N2891">
        <v>213</v>
      </c>
      <c r="O2891">
        <v>-74</v>
      </c>
      <c r="P2891">
        <v>28806</v>
      </c>
      <c r="Q2891">
        <v>-12</v>
      </c>
      <c r="R2891">
        <v>-1133</v>
      </c>
    </row>
    <row r="2892" spans="1:18" hidden="1">
      <c r="A2892" t="s">
        <v>358</v>
      </c>
      <c r="B2892">
        <v>30406</v>
      </c>
      <c r="C2892" t="s">
        <v>277</v>
      </c>
      <c r="D2892">
        <v>72317</v>
      </c>
      <c r="E2892">
        <v>1767</v>
      </c>
      <c r="F2892">
        <v>-1129</v>
      </c>
      <c r="G2892">
        <v>38101</v>
      </c>
      <c r="H2892">
        <v>1054</v>
      </c>
      <c r="I2892">
        <v>-451</v>
      </c>
      <c r="J2892">
        <v>536</v>
      </c>
      <c r="K2892">
        <v>15</v>
      </c>
      <c r="L2892">
        <v>-9</v>
      </c>
      <c r="M2892">
        <v>3843</v>
      </c>
      <c r="N2892">
        <v>81</v>
      </c>
      <c r="O2892">
        <v>-22</v>
      </c>
      <c r="P2892">
        <v>29837</v>
      </c>
      <c r="Q2892">
        <v>617</v>
      </c>
      <c r="R2892">
        <v>-647</v>
      </c>
    </row>
    <row r="2893" spans="1:18" hidden="1">
      <c r="A2893" t="s">
        <v>358</v>
      </c>
      <c r="B2893">
        <v>30406</v>
      </c>
      <c r="C2893" t="s">
        <v>278</v>
      </c>
      <c r="D2893">
        <v>71998</v>
      </c>
      <c r="E2893">
        <v>2932</v>
      </c>
      <c r="F2893">
        <v>850</v>
      </c>
      <c r="G2893">
        <v>37578</v>
      </c>
      <c r="H2893">
        <v>1934</v>
      </c>
      <c r="I2893">
        <v>-63</v>
      </c>
      <c r="J2893">
        <v>532</v>
      </c>
      <c r="K2893">
        <v>85</v>
      </c>
      <c r="L2893">
        <v>-8</v>
      </c>
      <c r="M2893">
        <v>3782</v>
      </c>
      <c r="N2893">
        <v>1</v>
      </c>
      <c r="O2893">
        <v>8</v>
      </c>
      <c r="P2893">
        <v>30106</v>
      </c>
      <c r="Q2893">
        <v>912</v>
      </c>
      <c r="R2893">
        <v>913</v>
      </c>
    </row>
    <row r="2894" spans="1:18" hidden="1">
      <c r="A2894" t="s">
        <v>358</v>
      </c>
      <c r="B2894">
        <v>30406</v>
      </c>
      <c r="C2894" t="s">
        <v>279</v>
      </c>
      <c r="D2894">
        <v>68465</v>
      </c>
      <c r="E2894">
        <v>1726</v>
      </c>
      <c r="F2894">
        <v>947</v>
      </c>
      <c r="G2894">
        <v>35878</v>
      </c>
      <c r="H2894">
        <v>918</v>
      </c>
      <c r="I2894">
        <v>-295</v>
      </c>
      <c r="J2894">
        <v>455</v>
      </c>
      <c r="K2894">
        <v>26</v>
      </c>
      <c r="L2894">
        <v>-7</v>
      </c>
      <c r="M2894">
        <v>3684</v>
      </c>
      <c r="N2894">
        <v>202</v>
      </c>
      <c r="O2894">
        <v>6</v>
      </c>
      <c r="P2894">
        <v>28448</v>
      </c>
      <c r="Q2894">
        <v>580</v>
      </c>
      <c r="R2894">
        <v>1243</v>
      </c>
    </row>
    <row r="2895" spans="1:18" hidden="1">
      <c r="A2895" t="s">
        <v>358</v>
      </c>
      <c r="B2895">
        <v>30406</v>
      </c>
      <c r="C2895" t="s">
        <v>280</v>
      </c>
      <c r="D2895">
        <v>65809</v>
      </c>
      <c r="E2895">
        <v>2264</v>
      </c>
      <c r="F2895">
        <v>-650</v>
      </c>
      <c r="G2895">
        <v>35307</v>
      </c>
      <c r="H2895">
        <v>1638</v>
      </c>
      <c r="I2895">
        <v>-367</v>
      </c>
      <c r="J2895">
        <v>476</v>
      </c>
      <c r="K2895">
        <v>-16</v>
      </c>
      <c r="L2895">
        <v>-10</v>
      </c>
      <c r="M2895">
        <v>3487</v>
      </c>
      <c r="N2895">
        <v>240</v>
      </c>
      <c r="O2895">
        <v>-37</v>
      </c>
      <c r="P2895">
        <v>26539</v>
      </c>
      <c r="Q2895">
        <v>402</v>
      </c>
      <c r="R2895">
        <v>-236</v>
      </c>
    </row>
    <row r="2896" spans="1:18" hidden="1">
      <c r="A2896" t="s">
        <v>358</v>
      </c>
      <c r="B2896">
        <v>30406</v>
      </c>
      <c r="C2896" t="s">
        <v>281</v>
      </c>
      <c r="D2896">
        <v>64831</v>
      </c>
      <c r="E2896">
        <v>1173</v>
      </c>
      <c r="F2896">
        <v>268</v>
      </c>
      <c r="G2896">
        <v>34331</v>
      </c>
      <c r="H2896">
        <v>1520</v>
      </c>
      <c r="I2896">
        <v>92</v>
      </c>
      <c r="J2896">
        <v>503</v>
      </c>
      <c r="K2896">
        <v>10</v>
      </c>
      <c r="L2896">
        <v>-2</v>
      </c>
      <c r="M2896">
        <v>3272</v>
      </c>
      <c r="N2896">
        <v>-93</v>
      </c>
      <c r="O2896">
        <v>29</v>
      </c>
      <c r="P2896">
        <v>26725</v>
      </c>
      <c r="Q2896">
        <v>-264</v>
      </c>
      <c r="R2896">
        <v>149</v>
      </c>
    </row>
    <row r="2897" spans="1:18" hidden="1">
      <c r="A2897" t="s">
        <v>358</v>
      </c>
      <c r="B2897">
        <v>30406</v>
      </c>
      <c r="C2897" t="s">
        <v>282</v>
      </c>
      <c r="D2897">
        <v>63313</v>
      </c>
      <c r="E2897">
        <v>-1123</v>
      </c>
      <c r="F2897">
        <v>1343</v>
      </c>
      <c r="G2897">
        <v>32815</v>
      </c>
      <c r="H2897">
        <v>-182</v>
      </c>
      <c r="I2897">
        <v>1020</v>
      </c>
      <c r="J2897">
        <v>523</v>
      </c>
      <c r="K2897">
        <v>5</v>
      </c>
      <c r="L2897">
        <v>8</v>
      </c>
      <c r="M2897">
        <v>3306</v>
      </c>
      <c r="N2897">
        <v>-19</v>
      </c>
      <c r="O2897">
        <v>65</v>
      </c>
      <c r="P2897">
        <v>26669</v>
      </c>
      <c r="Q2897">
        <v>-927</v>
      </c>
      <c r="R2897">
        <v>250</v>
      </c>
    </row>
    <row r="2898" spans="1:18" hidden="1">
      <c r="A2898" t="s">
        <v>358</v>
      </c>
      <c r="B2898">
        <v>30406</v>
      </c>
      <c r="C2898" t="s">
        <v>283</v>
      </c>
      <c r="D2898">
        <v>62864</v>
      </c>
      <c r="E2898">
        <v>1145</v>
      </c>
      <c r="F2898">
        <v>-949</v>
      </c>
      <c r="G2898">
        <v>32054</v>
      </c>
      <c r="H2898">
        <v>868</v>
      </c>
      <c r="I2898">
        <v>-253</v>
      </c>
      <c r="J2898">
        <v>484</v>
      </c>
      <c r="K2898">
        <v>7</v>
      </c>
      <c r="L2898">
        <v>-18</v>
      </c>
      <c r="M2898">
        <v>3249</v>
      </c>
      <c r="N2898">
        <v>-99</v>
      </c>
      <c r="O2898">
        <v>-83</v>
      </c>
      <c r="P2898">
        <v>27077</v>
      </c>
      <c r="Q2898">
        <v>369</v>
      </c>
      <c r="R2898">
        <v>-595</v>
      </c>
    </row>
    <row r="2899" spans="1:18" hidden="1">
      <c r="A2899" t="s">
        <v>358</v>
      </c>
      <c r="B2899">
        <v>30406</v>
      </c>
      <c r="C2899" t="s">
        <v>284</v>
      </c>
      <c r="D2899">
        <v>62973</v>
      </c>
      <c r="E2899" t="s">
        <v>285</v>
      </c>
      <c r="F2899" t="s">
        <v>285</v>
      </c>
      <c r="G2899">
        <v>31625</v>
      </c>
      <c r="H2899" t="s">
        <v>285</v>
      </c>
      <c r="I2899" t="s">
        <v>285</v>
      </c>
      <c r="J2899">
        <v>495</v>
      </c>
      <c r="K2899" t="s">
        <v>285</v>
      </c>
      <c r="L2899" t="s">
        <v>285</v>
      </c>
      <c r="M2899">
        <v>3415</v>
      </c>
      <c r="N2899" t="s">
        <v>285</v>
      </c>
      <c r="O2899" t="s">
        <v>285</v>
      </c>
      <c r="P2899">
        <v>27438</v>
      </c>
      <c r="Q2899" t="s">
        <v>285</v>
      </c>
      <c r="R2899" t="s">
        <v>285</v>
      </c>
    </row>
    <row r="2900" spans="1:18" hidden="1">
      <c r="A2900" t="s">
        <v>358</v>
      </c>
      <c r="B2900">
        <v>30406</v>
      </c>
      <c r="C2900" t="s">
        <v>286</v>
      </c>
      <c r="D2900">
        <v>60413</v>
      </c>
      <c r="E2900" t="s">
        <v>285</v>
      </c>
      <c r="F2900" t="s">
        <v>285</v>
      </c>
      <c r="G2900">
        <v>31099</v>
      </c>
      <c r="H2900" t="s">
        <v>285</v>
      </c>
      <c r="I2900" t="s">
        <v>285</v>
      </c>
      <c r="J2900">
        <v>411</v>
      </c>
      <c r="K2900" t="s">
        <v>285</v>
      </c>
      <c r="L2900" t="s">
        <v>285</v>
      </c>
      <c r="M2900">
        <v>3218</v>
      </c>
      <c r="N2900" t="s">
        <v>285</v>
      </c>
      <c r="O2900" t="s">
        <v>285</v>
      </c>
      <c r="P2900">
        <v>25685</v>
      </c>
      <c r="Q2900" t="s">
        <v>285</v>
      </c>
      <c r="R2900" t="s">
        <v>285</v>
      </c>
    </row>
    <row r="2901" spans="1:18" hidden="1">
      <c r="A2901" t="s">
        <v>358</v>
      </c>
      <c r="B2901">
        <v>30406</v>
      </c>
      <c r="C2901" t="s">
        <v>287</v>
      </c>
      <c r="D2901">
        <v>62203</v>
      </c>
      <c r="E2901" t="s">
        <v>285</v>
      </c>
      <c r="F2901" t="s">
        <v>285</v>
      </c>
      <c r="G2901">
        <v>30916</v>
      </c>
      <c r="H2901" t="s">
        <v>285</v>
      </c>
      <c r="I2901" t="s">
        <v>285</v>
      </c>
      <c r="J2901">
        <v>412</v>
      </c>
      <c r="K2901" t="s">
        <v>285</v>
      </c>
      <c r="L2901" t="s">
        <v>285</v>
      </c>
      <c r="M2901">
        <v>3076</v>
      </c>
      <c r="N2901" t="s">
        <v>285</v>
      </c>
      <c r="O2901" t="s">
        <v>285</v>
      </c>
      <c r="P2901">
        <v>27799</v>
      </c>
      <c r="Q2901" t="s">
        <v>285</v>
      </c>
      <c r="R2901" t="s">
        <v>285</v>
      </c>
    </row>
    <row r="2902" spans="1:18" hidden="1">
      <c r="A2902" t="s">
        <v>358</v>
      </c>
      <c r="B2902">
        <v>30406</v>
      </c>
      <c r="C2902" t="s">
        <v>288</v>
      </c>
      <c r="D2902">
        <v>59707</v>
      </c>
      <c r="E2902" t="s">
        <v>285</v>
      </c>
      <c r="F2902" t="s">
        <v>285</v>
      </c>
      <c r="G2902">
        <v>29601</v>
      </c>
      <c r="H2902" t="s">
        <v>285</v>
      </c>
      <c r="I2902" t="s">
        <v>285</v>
      </c>
      <c r="J2902">
        <v>396</v>
      </c>
      <c r="K2902" t="s">
        <v>285</v>
      </c>
      <c r="L2902" t="s">
        <v>285</v>
      </c>
      <c r="M2902">
        <v>3009</v>
      </c>
      <c r="N2902" t="s">
        <v>285</v>
      </c>
      <c r="O2902" t="s">
        <v>285</v>
      </c>
      <c r="P2902">
        <v>26701</v>
      </c>
      <c r="Q2902" t="s">
        <v>285</v>
      </c>
      <c r="R2902" t="s">
        <v>285</v>
      </c>
    </row>
    <row r="2903" spans="1:18" hidden="1">
      <c r="A2903" t="s">
        <v>358</v>
      </c>
      <c r="B2903">
        <v>30406</v>
      </c>
      <c r="C2903" t="s">
        <v>289</v>
      </c>
      <c r="D2903">
        <v>57265</v>
      </c>
      <c r="E2903" t="s">
        <v>285</v>
      </c>
      <c r="F2903" t="s">
        <v>285</v>
      </c>
      <c r="G2903">
        <v>29930</v>
      </c>
      <c r="H2903" t="s">
        <v>285</v>
      </c>
      <c r="I2903" t="s">
        <v>285</v>
      </c>
      <c r="J2903">
        <v>404</v>
      </c>
      <c r="K2903" t="s">
        <v>285</v>
      </c>
      <c r="L2903" t="s">
        <v>285</v>
      </c>
      <c r="M2903">
        <v>2594</v>
      </c>
      <c r="N2903" t="s">
        <v>285</v>
      </c>
      <c r="O2903" t="s">
        <v>285</v>
      </c>
      <c r="P2903">
        <v>24337</v>
      </c>
      <c r="Q2903" t="s">
        <v>285</v>
      </c>
      <c r="R2903" t="s">
        <v>285</v>
      </c>
    </row>
    <row r="2904" spans="1:18" hidden="1">
      <c r="A2904" t="s">
        <v>358</v>
      </c>
      <c r="B2904">
        <v>30406</v>
      </c>
      <c r="C2904" t="s">
        <v>290</v>
      </c>
      <c r="D2904">
        <v>61828</v>
      </c>
      <c r="E2904" t="s">
        <v>285</v>
      </c>
      <c r="F2904" t="s">
        <v>285</v>
      </c>
      <c r="G2904">
        <v>31828</v>
      </c>
      <c r="H2904" t="s">
        <v>285</v>
      </c>
      <c r="I2904" t="s">
        <v>285</v>
      </c>
      <c r="J2904">
        <v>415</v>
      </c>
      <c r="K2904" t="s">
        <v>285</v>
      </c>
      <c r="L2904" t="s">
        <v>285</v>
      </c>
      <c r="M2904">
        <v>2712</v>
      </c>
      <c r="N2904" t="s">
        <v>285</v>
      </c>
      <c r="O2904" t="s">
        <v>285</v>
      </c>
      <c r="P2904">
        <v>26873</v>
      </c>
      <c r="Q2904" t="s">
        <v>285</v>
      </c>
      <c r="R2904" t="s">
        <v>285</v>
      </c>
    </row>
    <row r="2905" spans="1:18" hidden="1">
      <c r="A2905" t="s">
        <v>358</v>
      </c>
      <c r="B2905">
        <v>30406</v>
      </c>
      <c r="C2905" t="s">
        <v>291</v>
      </c>
      <c r="D2905">
        <v>65023</v>
      </c>
      <c r="E2905" t="s">
        <v>285</v>
      </c>
      <c r="F2905" t="s">
        <v>285</v>
      </c>
      <c r="G2905">
        <v>34311</v>
      </c>
      <c r="H2905" t="s">
        <v>285</v>
      </c>
      <c r="I2905" t="s">
        <v>285</v>
      </c>
      <c r="J2905">
        <v>421</v>
      </c>
      <c r="K2905" t="s">
        <v>285</v>
      </c>
      <c r="L2905" t="s">
        <v>285</v>
      </c>
      <c r="M2905">
        <v>2625</v>
      </c>
      <c r="N2905" t="s">
        <v>285</v>
      </c>
      <c r="O2905" t="s">
        <v>285</v>
      </c>
      <c r="P2905">
        <v>27666</v>
      </c>
      <c r="Q2905" t="s">
        <v>285</v>
      </c>
      <c r="R2905" t="s">
        <v>285</v>
      </c>
    </row>
    <row r="2906" spans="1:18" hidden="1">
      <c r="A2906" t="s">
        <v>358</v>
      </c>
      <c r="B2906">
        <v>30406</v>
      </c>
      <c r="C2906" t="s">
        <v>292</v>
      </c>
      <c r="D2906">
        <v>63493</v>
      </c>
      <c r="E2906" t="s">
        <v>285</v>
      </c>
      <c r="F2906" t="s">
        <v>285</v>
      </c>
      <c r="G2906">
        <v>34153</v>
      </c>
      <c r="H2906" t="s">
        <v>285</v>
      </c>
      <c r="I2906" t="s">
        <v>285</v>
      </c>
      <c r="J2906">
        <v>400</v>
      </c>
      <c r="K2906" t="s">
        <v>285</v>
      </c>
      <c r="L2906" t="s">
        <v>285</v>
      </c>
      <c r="M2906">
        <v>2471</v>
      </c>
      <c r="N2906" t="s">
        <v>285</v>
      </c>
      <c r="O2906" t="s">
        <v>285</v>
      </c>
      <c r="P2906">
        <v>26469</v>
      </c>
      <c r="Q2906" t="s">
        <v>285</v>
      </c>
      <c r="R2906" t="s">
        <v>285</v>
      </c>
    </row>
    <row r="2907" spans="1:18" hidden="1">
      <c r="A2907" t="s">
        <v>358</v>
      </c>
      <c r="B2907">
        <v>30406</v>
      </c>
      <c r="C2907" t="s">
        <v>293</v>
      </c>
      <c r="D2907">
        <v>67325</v>
      </c>
      <c r="E2907" t="s">
        <v>285</v>
      </c>
      <c r="F2907" t="s">
        <v>285</v>
      </c>
      <c r="G2907">
        <v>33700</v>
      </c>
      <c r="H2907" t="s">
        <v>285</v>
      </c>
      <c r="I2907" t="s">
        <v>285</v>
      </c>
      <c r="J2907">
        <v>405</v>
      </c>
      <c r="K2907" t="s">
        <v>285</v>
      </c>
      <c r="L2907" t="s">
        <v>285</v>
      </c>
      <c r="M2907">
        <v>2430</v>
      </c>
      <c r="N2907" t="s">
        <v>285</v>
      </c>
      <c r="O2907" t="s">
        <v>285</v>
      </c>
      <c r="P2907">
        <v>30790</v>
      </c>
      <c r="Q2907" t="s">
        <v>285</v>
      </c>
      <c r="R2907" t="s">
        <v>285</v>
      </c>
    </row>
    <row r="2908" spans="1:18" hidden="1">
      <c r="A2908" t="s">
        <v>358</v>
      </c>
      <c r="B2908">
        <v>30406</v>
      </c>
      <c r="C2908" t="s">
        <v>294</v>
      </c>
      <c r="D2908">
        <v>65002</v>
      </c>
      <c r="E2908" t="s">
        <v>285</v>
      </c>
      <c r="F2908" t="s">
        <v>285</v>
      </c>
      <c r="G2908">
        <v>33152</v>
      </c>
      <c r="H2908" t="s">
        <v>285</v>
      </c>
      <c r="I2908" t="s">
        <v>285</v>
      </c>
      <c r="J2908">
        <v>386</v>
      </c>
      <c r="K2908" t="s">
        <v>285</v>
      </c>
      <c r="L2908" t="s">
        <v>285</v>
      </c>
      <c r="M2908">
        <v>2359</v>
      </c>
      <c r="N2908" t="s">
        <v>285</v>
      </c>
      <c r="O2908" t="s">
        <v>285</v>
      </c>
      <c r="P2908">
        <v>29105</v>
      </c>
      <c r="Q2908" t="s">
        <v>285</v>
      </c>
      <c r="R2908" t="s">
        <v>285</v>
      </c>
    </row>
    <row r="2909" spans="1:18" hidden="1">
      <c r="A2909" t="s">
        <v>358</v>
      </c>
      <c r="B2909">
        <v>30406</v>
      </c>
      <c r="C2909" t="s">
        <v>295</v>
      </c>
      <c r="D2909">
        <v>67496</v>
      </c>
      <c r="E2909" t="s">
        <v>285</v>
      </c>
      <c r="F2909" t="s">
        <v>285</v>
      </c>
      <c r="G2909">
        <v>33861</v>
      </c>
      <c r="H2909" t="s">
        <v>285</v>
      </c>
      <c r="I2909" t="s">
        <v>285</v>
      </c>
      <c r="J2909">
        <v>400</v>
      </c>
      <c r="K2909" t="s">
        <v>285</v>
      </c>
      <c r="L2909" t="s">
        <v>285</v>
      </c>
      <c r="M2909">
        <v>2159</v>
      </c>
      <c r="N2909" t="s">
        <v>285</v>
      </c>
      <c r="O2909" t="s">
        <v>285</v>
      </c>
      <c r="P2909">
        <v>31076</v>
      </c>
      <c r="Q2909" t="s">
        <v>285</v>
      </c>
      <c r="R2909" t="s">
        <v>285</v>
      </c>
    </row>
    <row r="2910" spans="1:18" hidden="1">
      <c r="A2910" t="s">
        <v>358</v>
      </c>
      <c r="B2910">
        <v>30406</v>
      </c>
      <c r="C2910" t="s">
        <v>296</v>
      </c>
      <c r="D2910">
        <v>67650</v>
      </c>
      <c r="E2910" t="s">
        <v>285</v>
      </c>
      <c r="F2910" t="s">
        <v>285</v>
      </c>
      <c r="G2910">
        <v>34819</v>
      </c>
      <c r="H2910" t="s">
        <v>285</v>
      </c>
      <c r="I2910" t="s">
        <v>285</v>
      </c>
      <c r="J2910">
        <v>406</v>
      </c>
      <c r="K2910" t="s">
        <v>285</v>
      </c>
      <c r="L2910" t="s">
        <v>285</v>
      </c>
      <c r="M2910">
        <v>2219</v>
      </c>
      <c r="N2910" t="s">
        <v>285</v>
      </c>
      <c r="O2910" t="s">
        <v>285</v>
      </c>
      <c r="P2910">
        <v>30206</v>
      </c>
      <c r="Q2910" t="s">
        <v>285</v>
      </c>
      <c r="R2910" t="s">
        <v>285</v>
      </c>
    </row>
    <row r="2911" spans="1:18" hidden="1">
      <c r="A2911" t="s">
        <v>358</v>
      </c>
      <c r="B2911">
        <v>30406</v>
      </c>
      <c r="C2911" t="s">
        <v>297</v>
      </c>
      <c r="D2911">
        <v>65843</v>
      </c>
      <c r="E2911" t="s">
        <v>285</v>
      </c>
      <c r="F2911" t="s">
        <v>285</v>
      </c>
      <c r="G2911">
        <v>33092</v>
      </c>
      <c r="H2911" t="s">
        <v>285</v>
      </c>
      <c r="I2911" t="s">
        <v>285</v>
      </c>
      <c r="J2911">
        <v>397</v>
      </c>
      <c r="K2911" t="s">
        <v>285</v>
      </c>
      <c r="L2911" t="s">
        <v>285</v>
      </c>
      <c r="M2911">
        <v>2221</v>
      </c>
      <c r="N2911" t="s">
        <v>285</v>
      </c>
      <c r="O2911" t="s">
        <v>285</v>
      </c>
      <c r="P2911">
        <v>30133</v>
      </c>
      <c r="Q2911" t="s">
        <v>285</v>
      </c>
      <c r="R2911" t="s">
        <v>285</v>
      </c>
    </row>
    <row r="2912" spans="1:18" hidden="1">
      <c r="A2912" t="s">
        <v>358</v>
      </c>
      <c r="B2912">
        <v>30406</v>
      </c>
      <c r="C2912" t="s">
        <v>298</v>
      </c>
      <c r="D2912">
        <v>66030</v>
      </c>
      <c r="E2912" t="s">
        <v>285</v>
      </c>
      <c r="F2912" t="s">
        <v>285</v>
      </c>
      <c r="G2912">
        <v>33523</v>
      </c>
      <c r="H2912" t="s">
        <v>285</v>
      </c>
      <c r="I2912" t="s">
        <v>285</v>
      </c>
      <c r="J2912">
        <v>397</v>
      </c>
      <c r="K2912" t="s">
        <v>285</v>
      </c>
      <c r="L2912" t="s">
        <v>285</v>
      </c>
      <c r="M2912">
        <v>2251</v>
      </c>
      <c r="N2912" t="s">
        <v>285</v>
      </c>
      <c r="O2912" t="s">
        <v>285</v>
      </c>
      <c r="P2912">
        <v>29859</v>
      </c>
      <c r="Q2912" t="s">
        <v>285</v>
      </c>
      <c r="R2912" t="s">
        <v>285</v>
      </c>
    </row>
    <row r="2913" spans="1:18" hidden="1">
      <c r="A2913" t="s">
        <v>358</v>
      </c>
      <c r="B2913">
        <v>30406</v>
      </c>
      <c r="C2913" t="s">
        <v>299</v>
      </c>
      <c r="D2913">
        <v>65461</v>
      </c>
      <c r="E2913" t="s">
        <v>285</v>
      </c>
      <c r="F2913" t="s">
        <v>285</v>
      </c>
      <c r="G2913">
        <v>33391</v>
      </c>
      <c r="H2913" t="s">
        <v>285</v>
      </c>
      <c r="I2913" t="s">
        <v>285</v>
      </c>
      <c r="J2913">
        <v>398</v>
      </c>
      <c r="K2913" t="s">
        <v>285</v>
      </c>
      <c r="L2913" t="s">
        <v>285</v>
      </c>
      <c r="M2913">
        <v>2337</v>
      </c>
      <c r="N2913" t="s">
        <v>285</v>
      </c>
      <c r="O2913" t="s">
        <v>285</v>
      </c>
      <c r="P2913">
        <v>29335</v>
      </c>
      <c r="Q2913" t="s">
        <v>285</v>
      </c>
      <c r="R2913" t="s">
        <v>285</v>
      </c>
    </row>
    <row r="2914" spans="1:18" hidden="1">
      <c r="A2914" t="s">
        <v>358</v>
      </c>
      <c r="B2914">
        <v>30406</v>
      </c>
      <c r="C2914" t="s">
        <v>300</v>
      </c>
      <c r="D2914">
        <v>65478</v>
      </c>
      <c r="E2914" t="s">
        <v>285</v>
      </c>
      <c r="F2914" t="s">
        <v>285</v>
      </c>
      <c r="G2914">
        <v>34182</v>
      </c>
      <c r="H2914" t="s">
        <v>285</v>
      </c>
      <c r="I2914" t="s">
        <v>285</v>
      </c>
      <c r="J2914">
        <v>372</v>
      </c>
      <c r="K2914" t="s">
        <v>285</v>
      </c>
      <c r="L2914" t="s">
        <v>285</v>
      </c>
      <c r="M2914">
        <v>2317</v>
      </c>
      <c r="N2914" t="s">
        <v>285</v>
      </c>
      <c r="O2914" t="s">
        <v>285</v>
      </c>
      <c r="P2914">
        <v>28607</v>
      </c>
      <c r="Q2914" t="s">
        <v>285</v>
      </c>
      <c r="R2914" t="s">
        <v>285</v>
      </c>
    </row>
    <row r="2915" spans="1:18" hidden="1">
      <c r="A2915" t="s">
        <v>358</v>
      </c>
      <c r="B2915">
        <v>30406</v>
      </c>
      <c r="C2915" t="s">
        <v>301</v>
      </c>
      <c r="D2915">
        <v>64092</v>
      </c>
      <c r="E2915" t="s">
        <v>285</v>
      </c>
      <c r="F2915" t="s">
        <v>285</v>
      </c>
      <c r="G2915">
        <v>34435</v>
      </c>
      <c r="H2915" t="s">
        <v>285</v>
      </c>
      <c r="I2915" t="s">
        <v>285</v>
      </c>
      <c r="J2915">
        <v>375</v>
      </c>
      <c r="K2915" t="s">
        <v>285</v>
      </c>
      <c r="L2915" t="s">
        <v>285</v>
      </c>
      <c r="M2915">
        <v>2350</v>
      </c>
      <c r="N2915" t="s">
        <v>285</v>
      </c>
      <c r="O2915" t="s">
        <v>285</v>
      </c>
      <c r="P2915">
        <v>26932</v>
      </c>
      <c r="Q2915" t="s">
        <v>285</v>
      </c>
      <c r="R2915" t="s">
        <v>285</v>
      </c>
    </row>
    <row r="2916" spans="1:18" hidden="1">
      <c r="A2916" t="s">
        <v>358</v>
      </c>
      <c r="B2916">
        <v>30406</v>
      </c>
      <c r="C2916" t="s">
        <v>302</v>
      </c>
      <c r="D2916">
        <v>64603</v>
      </c>
      <c r="E2916" t="s">
        <v>285</v>
      </c>
      <c r="F2916" t="s">
        <v>285</v>
      </c>
      <c r="G2916">
        <v>34225</v>
      </c>
      <c r="H2916" t="s">
        <v>285</v>
      </c>
      <c r="I2916" t="s">
        <v>285</v>
      </c>
      <c r="J2916">
        <v>374</v>
      </c>
      <c r="K2916" t="s">
        <v>285</v>
      </c>
      <c r="L2916" t="s">
        <v>285</v>
      </c>
      <c r="M2916">
        <v>2385</v>
      </c>
      <c r="N2916" t="s">
        <v>285</v>
      </c>
      <c r="O2916" t="s">
        <v>285</v>
      </c>
      <c r="P2916">
        <v>27619</v>
      </c>
      <c r="Q2916" t="s">
        <v>285</v>
      </c>
      <c r="R2916" t="s">
        <v>285</v>
      </c>
    </row>
    <row r="2917" spans="1:18" hidden="1">
      <c r="A2917" t="s">
        <v>358</v>
      </c>
      <c r="B2917">
        <v>30406</v>
      </c>
      <c r="C2917" t="s">
        <v>303</v>
      </c>
      <c r="D2917">
        <v>64032</v>
      </c>
      <c r="E2917" t="s">
        <v>285</v>
      </c>
      <c r="F2917" t="s">
        <v>285</v>
      </c>
      <c r="G2917">
        <v>33925</v>
      </c>
      <c r="H2917" t="s">
        <v>285</v>
      </c>
      <c r="I2917" t="s">
        <v>285</v>
      </c>
      <c r="J2917">
        <v>376</v>
      </c>
      <c r="K2917" t="s">
        <v>285</v>
      </c>
      <c r="L2917" t="s">
        <v>285</v>
      </c>
      <c r="M2917">
        <v>2385</v>
      </c>
      <c r="N2917" t="s">
        <v>285</v>
      </c>
      <c r="O2917" t="s">
        <v>285</v>
      </c>
      <c r="P2917">
        <v>27346</v>
      </c>
      <c r="Q2917" t="s">
        <v>285</v>
      </c>
      <c r="R2917" t="s">
        <v>285</v>
      </c>
    </row>
    <row r="2918" spans="1:18" hidden="1">
      <c r="A2918" t="s">
        <v>358</v>
      </c>
      <c r="B2918">
        <v>30406</v>
      </c>
      <c r="C2918" t="s">
        <v>304</v>
      </c>
      <c r="D2918">
        <v>63248</v>
      </c>
      <c r="E2918" t="s">
        <v>285</v>
      </c>
      <c r="F2918" t="s">
        <v>285</v>
      </c>
      <c r="G2918">
        <v>33083</v>
      </c>
      <c r="H2918" t="s">
        <v>285</v>
      </c>
      <c r="I2918" t="s">
        <v>285</v>
      </c>
      <c r="J2918">
        <v>361</v>
      </c>
      <c r="K2918" t="s">
        <v>285</v>
      </c>
      <c r="L2918" t="s">
        <v>285</v>
      </c>
      <c r="M2918">
        <v>2381</v>
      </c>
      <c r="N2918" t="s">
        <v>285</v>
      </c>
      <c r="O2918" t="s">
        <v>285</v>
      </c>
      <c r="P2918">
        <v>27423</v>
      </c>
      <c r="Q2918" t="s">
        <v>285</v>
      </c>
      <c r="R2918" t="s">
        <v>285</v>
      </c>
    </row>
    <row r="2919" spans="1:18" hidden="1">
      <c r="A2919" t="s">
        <v>358</v>
      </c>
      <c r="B2919">
        <v>30406</v>
      </c>
      <c r="C2919" t="s">
        <v>305</v>
      </c>
      <c r="D2919">
        <v>63684</v>
      </c>
      <c r="E2919" t="s">
        <v>285</v>
      </c>
      <c r="F2919" t="s">
        <v>285</v>
      </c>
      <c r="G2919">
        <v>34208</v>
      </c>
      <c r="H2919" t="s">
        <v>285</v>
      </c>
      <c r="I2919" t="s">
        <v>285</v>
      </c>
      <c r="J2919">
        <v>347</v>
      </c>
      <c r="K2919" t="s">
        <v>285</v>
      </c>
      <c r="L2919" t="s">
        <v>285</v>
      </c>
      <c r="M2919">
        <v>2354</v>
      </c>
      <c r="N2919" t="s">
        <v>285</v>
      </c>
      <c r="O2919" t="s">
        <v>285</v>
      </c>
      <c r="P2919">
        <v>26775</v>
      </c>
      <c r="Q2919" t="s">
        <v>285</v>
      </c>
      <c r="R2919" t="s">
        <v>285</v>
      </c>
    </row>
    <row r="2920" spans="1:18" hidden="1">
      <c r="A2920" t="s">
        <v>358</v>
      </c>
      <c r="B2920">
        <v>30406</v>
      </c>
      <c r="C2920" t="s">
        <v>306</v>
      </c>
      <c r="D2920">
        <v>65057</v>
      </c>
      <c r="E2920" t="s">
        <v>285</v>
      </c>
      <c r="F2920" t="s">
        <v>285</v>
      </c>
      <c r="G2920">
        <v>33428</v>
      </c>
      <c r="H2920" t="s">
        <v>285</v>
      </c>
      <c r="I2920" t="s">
        <v>285</v>
      </c>
      <c r="J2920">
        <v>358</v>
      </c>
      <c r="K2920" t="s">
        <v>285</v>
      </c>
      <c r="L2920" t="s">
        <v>285</v>
      </c>
      <c r="M2920">
        <v>2341</v>
      </c>
      <c r="N2920" t="s">
        <v>285</v>
      </c>
      <c r="O2920" t="s">
        <v>285</v>
      </c>
      <c r="P2920">
        <v>28930</v>
      </c>
      <c r="Q2920" t="s">
        <v>285</v>
      </c>
      <c r="R2920" t="s">
        <v>285</v>
      </c>
    </row>
    <row r="2921" spans="1:18" hidden="1">
      <c r="A2921" t="s">
        <v>358</v>
      </c>
      <c r="B2921">
        <v>30406</v>
      </c>
      <c r="C2921" t="s">
        <v>307</v>
      </c>
      <c r="D2921">
        <v>62322</v>
      </c>
      <c r="E2921" t="s">
        <v>285</v>
      </c>
      <c r="F2921" t="s">
        <v>285</v>
      </c>
      <c r="G2921">
        <v>33262</v>
      </c>
      <c r="H2921" t="s">
        <v>285</v>
      </c>
      <c r="I2921" t="s">
        <v>285</v>
      </c>
      <c r="J2921">
        <v>381</v>
      </c>
      <c r="K2921" t="s">
        <v>285</v>
      </c>
      <c r="L2921" t="s">
        <v>285</v>
      </c>
      <c r="M2921">
        <v>2349</v>
      </c>
      <c r="N2921" t="s">
        <v>285</v>
      </c>
      <c r="O2921" t="s">
        <v>285</v>
      </c>
      <c r="P2921">
        <v>26330</v>
      </c>
      <c r="Q2921" t="s">
        <v>285</v>
      </c>
      <c r="R2921" t="s">
        <v>285</v>
      </c>
    </row>
    <row r="2922" spans="1:18" hidden="1">
      <c r="A2922" t="s">
        <v>358</v>
      </c>
      <c r="B2922">
        <v>30406</v>
      </c>
      <c r="C2922" t="s">
        <v>308</v>
      </c>
      <c r="D2922">
        <v>60694</v>
      </c>
      <c r="E2922" t="s">
        <v>285</v>
      </c>
      <c r="F2922" t="s">
        <v>285</v>
      </c>
      <c r="G2922">
        <v>32389</v>
      </c>
      <c r="H2922" t="s">
        <v>285</v>
      </c>
      <c r="I2922" t="s">
        <v>285</v>
      </c>
      <c r="J2922">
        <v>371</v>
      </c>
      <c r="K2922" t="s">
        <v>285</v>
      </c>
      <c r="L2922" t="s">
        <v>285</v>
      </c>
      <c r="M2922">
        <v>2440</v>
      </c>
      <c r="N2922" t="s">
        <v>285</v>
      </c>
      <c r="O2922" t="s">
        <v>285</v>
      </c>
      <c r="P2922">
        <v>25494</v>
      </c>
      <c r="Q2922" t="s">
        <v>285</v>
      </c>
      <c r="R2922" t="s">
        <v>285</v>
      </c>
    </row>
    <row r="2923" spans="1:18" hidden="1">
      <c r="A2923" t="s">
        <v>358</v>
      </c>
      <c r="B2923">
        <v>30406</v>
      </c>
      <c r="C2923" t="s">
        <v>309</v>
      </c>
      <c r="D2923">
        <v>51206</v>
      </c>
      <c r="E2923" t="s">
        <v>285</v>
      </c>
      <c r="F2923" t="s">
        <v>285</v>
      </c>
      <c r="G2923">
        <v>23132</v>
      </c>
      <c r="H2923" t="s">
        <v>285</v>
      </c>
      <c r="I2923" t="s">
        <v>285</v>
      </c>
      <c r="J2923">
        <v>378</v>
      </c>
      <c r="K2923" t="s">
        <v>285</v>
      </c>
      <c r="L2923" t="s">
        <v>285</v>
      </c>
      <c r="M2923">
        <v>2510</v>
      </c>
      <c r="N2923" t="s">
        <v>285</v>
      </c>
      <c r="O2923" t="s">
        <v>285</v>
      </c>
      <c r="P2923">
        <v>25186</v>
      </c>
      <c r="Q2923" t="s">
        <v>285</v>
      </c>
      <c r="R2923" t="s">
        <v>285</v>
      </c>
    </row>
    <row r="2924" spans="1:18" hidden="1">
      <c r="A2924" t="s">
        <v>358</v>
      </c>
      <c r="B2924">
        <v>30406</v>
      </c>
      <c r="C2924" t="s">
        <v>310</v>
      </c>
      <c r="D2924">
        <v>50260</v>
      </c>
      <c r="E2924" t="s">
        <v>285</v>
      </c>
      <c r="F2924" t="s">
        <v>285</v>
      </c>
      <c r="G2924">
        <v>22770</v>
      </c>
      <c r="H2924" t="s">
        <v>285</v>
      </c>
      <c r="I2924" t="s">
        <v>285</v>
      </c>
      <c r="J2924">
        <v>382</v>
      </c>
      <c r="K2924" t="s">
        <v>285</v>
      </c>
      <c r="L2924" t="s">
        <v>285</v>
      </c>
      <c r="M2924">
        <v>2535</v>
      </c>
      <c r="N2924" t="s">
        <v>285</v>
      </c>
      <c r="O2924" t="s">
        <v>285</v>
      </c>
      <c r="P2924">
        <v>24573</v>
      </c>
      <c r="Q2924" t="s">
        <v>285</v>
      </c>
      <c r="R2924" t="s">
        <v>285</v>
      </c>
    </row>
    <row r="2925" spans="1:18" hidden="1">
      <c r="A2925" t="s">
        <v>358</v>
      </c>
      <c r="B2925">
        <v>30406</v>
      </c>
      <c r="C2925" t="s">
        <v>311</v>
      </c>
      <c r="D2925">
        <v>51749</v>
      </c>
      <c r="E2925" t="s">
        <v>285</v>
      </c>
      <c r="F2925" t="s">
        <v>285</v>
      </c>
      <c r="G2925">
        <v>22689</v>
      </c>
      <c r="H2925" t="s">
        <v>285</v>
      </c>
      <c r="I2925" t="s">
        <v>285</v>
      </c>
      <c r="J2925">
        <v>380</v>
      </c>
      <c r="K2925" t="s">
        <v>285</v>
      </c>
      <c r="L2925" t="s">
        <v>285</v>
      </c>
      <c r="M2925">
        <v>2516</v>
      </c>
      <c r="N2925" t="s">
        <v>285</v>
      </c>
      <c r="O2925" t="s">
        <v>285</v>
      </c>
      <c r="P2925">
        <v>26164</v>
      </c>
      <c r="Q2925" t="s">
        <v>285</v>
      </c>
      <c r="R2925" t="s">
        <v>285</v>
      </c>
    </row>
    <row r="2926" spans="1:18" hidden="1">
      <c r="A2926" t="s">
        <v>358</v>
      </c>
      <c r="B2926">
        <v>30406</v>
      </c>
      <c r="C2926" t="s">
        <v>312</v>
      </c>
      <c r="D2926">
        <v>45626</v>
      </c>
      <c r="E2926" t="s">
        <v>285</v>
      </c>
      <c r="F2926" t="s">
        <v>285</v>
      </c>
      <c r="G2926">
        <v>22780</v>
      </c>
      <c r="H2926" t="s">
        <v>285</v>
      </c>
      <c r="I2926" t="s">
        <v>285</v>
      </c>
      <c r="J2926">
        <v>374</v>
      </c>
      <c r="K2926" t="s">
        <v>285</v>
      </c>
      <c r="L2926" t="s">
        <v>285</v>
      </c>
      <c r="M2926">
        <v>2464</v>
      </c>
      <c r="N2926" t="s">
        <v>285</v>
      </c>
      <c r="O2926" t="s">
        <v>285</v>
      </c>
      <c r="P2926">
        <v>20008</v>
      </c>
      <c r="Q2926" t="s">
        <v>285</v>
      </c>
      <c r="R2926" t="s">
        <v>285</v>
      </c>
    </row>
    <row r="2927" spans="1:18" hidden="1">
      <c r="A2927" t="s">
        <v>358</v>
      </c>
      <c r="B2927">
        <v>30406</v>
      </c>
      <c r="C2927" t="s">
        <v>313</v>
      </c>
      <c r="D2927">
        <v>49739</v>
      </c>
      <c r="E2927" t="s">
        <v>285</v>
      </c>
      <c r="F2927" t="s">
        <v>285</v>
      </c>
      <c r="G2927">
        <v>25765</v>
      </c>
      <c r="H2927" t="s">
        <v>285</v>
      </c>
      <c r="I2927" t="s">
        <v>285</v>
      </c>
      <c r="J2927">
        <v>369</v>
      </c>
      <c r="K2927" t="s">
        <v>285</v>
      </c>
      <c r="L2927" t="s">
        <v>285</v>
      </c>
      <c r="M2927">
        <v>2463</v>
      </c>
      <c r="N2927" t="s">
        <v>285</v>
      </c>
      <c r="O2927" t="s">
        <v>285</v>
      </c>
      <c r="P2927">
        <v>21142</v>
      </c>
      <c r="Q2927" t="s">
        <v>285</v>
      </c>
      <c r="R2927" t="s">
        <v>285</v>
      </c>
    </row>
    <row r="2928" spans="1:18" hidden="1">
      <c r="A2928" t="s">
        <v>358</v>
      </c>
      <c r="B2928">
        <v>30406</v>
      </c>
      <c r="C2928" t="s">
        <v>314</v>
      </c>
      <c r="D2928">
        <v>51614</v>
      </c>
      <c r="E2928" t="s">
        <v>285</v>
      </c>
      <c r="F2928" t="s">
        <v>285</v>
      </c>
      <c r="G2928">
        <v>24321</v>
      </c>
      <c r="H2928" t="s">
        <v>285</v>
      </c>
      <c r="I2928" t="s">
        <v>285</v>
      </c>
      <c r="J2928">
        <v>570</v>
      </c>
      <c r="K2928" t="s">
        <v>285</v>
      </c>
      <c r="L2928" t="s">
        <v>285</v>
      </c>
      <c r="M2928">
        <v>2966</v>
      </c>
      <c r="N2928" t="s">
        <v>285</v>
      </c>
      <c r="O2928" t="s">
        <v>285</v>
      </c>
      <c r="P2928">
        <v>23757</v>
      </c>
      <c r="Q2928" t="s">
        <v>285</v>
      </c>
      <c r="R2928" t="s">
        <v>285</v>
      </c>
    </row>
    <row r="2929" spans="1:18" hidden="1">
      <c r="A2929" t="s">
        <v>358</v>
      </c>
      <c r="B2929">
        <v>30406</v>
      </c>
      <c r="C2929" t="s">
        <v>315</v>
      </c>
      <c r="D2929">
        <v>52332</v>
      </c>
      <c r="E2929" t="s">
        <v>285</v>
      </c>
      <c r="F2929" t="s">
        <v>285</v>
      </c>
      <c r="G2929">
        <v>24459</v>
      </c>
      <c r="H2929" t="s">
        <v>285</v>
      </c>
      <c r="I2929" t="s">
        <v>285</v>
      </c>
      <c r="J2929">
        <v>584</v>
      </c>
      <c r="K2929" t="s">
        <v>285</v>
      </c>
      <c r="L2929" t="s">
        <v>285</v>
      </c>
      <c r="M2929">
        <v>3027</v>
      </c>
      <c r="N2929" t="s">
        <v>285</v>
      </c>
      <c r="O2929" t="s">
        <v>285</v>
      </c>
      <c r="P2929">
        <v>24262</v>
      </c>
      <c r="Q2929" t="s">
        <v>285</v>
      </c>
      <c r="R2929" t="s">
        <v>285</v>
      </c>
    </row>
    <row r="2930" spans="1:18" hidden="1">
      <c r="A2930" t="s">
        <v>358</v>
      </c>
      <c r="B2930">
        <v>30406</v>
      </c>
      <c r="C2930" t="s">
        <v>316</v>
      </c>
      <c r="D2930">
        <v>51074</v>
      </c>
      <c r="E2930" t="s">
        <v>285</v>
      </c>
      <c r="F2930" t="s">
        <v>285</v>
      </c>
      <c r="G2930">
        <v>24041</v>
      </c>
      <c r="H2930" t="s">
        <v>285</v>
      </c>
      <c r="I2930" t="s">
        <v>285</v>
      </c>
      <c r="J2930">
        <v>603</v>
      </c>
      <c r="K2930" t="s">
        <v>285</v>
      </c>
      <c r="L2930" t="s">
        <v>285</v>
      </c>
      <c r="M2930">
        <v>3141</v>
      </c>
      <c r="N2930" t="s">
        <v>285</v>
      </c>
      <c r="O2930" t="s">
        <v>285</v>
      </c>
      <c r="P2930">
        <v>23289</v>
      </c>
      <c r="Q2930" t="s">
        <v>285</v>
      </c>
      <c r="R2930" t="s">
        <v>285</v>
      </c>
    </row>
    <row r="2931" spans="1:18" hidden="1">
      <c r="A2931" t="s">
        <v>358</v>
      </c>
      <c r="B2931">
        <v>30406</v>
      </c>
      <c r="C2931" t="s">
        <v>317</v>
      </c>
      <c r="D2931">
        <v>48769</v>
      </c>
      <c r="E2931" t="s">
        <v>285</v>
      </c>
      <c r="F2931" t="s">
        <v>285</v>
      </c>
      <c r="G2931">
        <v>23854</v>
      </c>
      <c r="H2931" t="s">
        <v>285</v>
      </c>
      <c r="I2931" t="s">
        <v>285</v>
      </c>
      <c r="J2931">
        <v>613</v>
      </c>
      <c r="K2931" t="s">
        <v>285</v>
      </c>
      <c r="L2931" t="s">
        <v>285</v>
      </c>
      <c r="M2931">
        <v>2939</v>
      </c>
      <c r="N2931" t="s">
        <v>285</v>
      </c>
      <c r="O2931" t="s">
        <v>285</v>
      </c>
      <c r="P2931">
        <v>21363</v>
      </c>
      <c r="Q2931" t="s">
        <v>285</v>
      </c>
      <c r="R2931" t="s">
        <v>285</v>
      </c>
    </row>
    <row r="2932" spans="1:18" hidden="1">
      <c r="A2932" t="s">
        <v>358</v>
      </c>
      <c r="B2932">
        <v>30406</v>
      </c>
      <c r="C2932" t="s">
        <v>318</v>
      </c>
      <c r="D2932">
        <v>48734</v>
      </c>
      <c r="E2932" t="s">
        <v>285</v>
      </c>
      <c r="F2932" t="s">
        <v>285</v>
      </c>
      <c r="G2932">
        <v>23514</v>
      </c>
      <c r="H2932" t="s">
        <v>285</v>
      </c>
      <c r="I2932" t="s">
        <v>285</v>
      </c>
      <c r="J2932">
        <v>621</v>
      </c>
      <c r="K2932" t="s">
        <v>285</v>
      </c>
      <c r="L2932" t="s">
        <v>285</v>
      </c>
      <c r="M2932">
        <v>2870</v>
      </c>
      <c r="N2932" t="s">
        <v>285</v>
      </c>
      <c r="O2932" t="s">
        <v>285</v>
      </c>
      <c r="P2932">
        <v>21729</v>
      </c>
      <c r="Q2932" t="s">
        <v>285</v>
      </c>
      <c r="R2932" t="s">
        <v>285</v>
      </c>
    </row>
    <row r="2933" spans="1:18" hidden="1">
      <c r="A2933" t="s">
        <v>358</v>
      </c>
      <c r="B2933">
        <v>30406</v>
      </c>
      <c r="C2933" t="s">
        <v>319</v>
      </c>
      <c r="D2933">
        <v>46894</v>
      </c>
      <c r="E2933" t="s">
        <v>285</v>
      </c>
      <c r="F2933" t="s">
        <v>285</v>
      </c>
      <c r="G2933">
        <v>25175</v>
      </c>
      <c r="H2933" t="s">
        <v>285</v>
      </c>
      <c r="I2933" t="s">
        <v>285</v>
      </c>
      <c r="J2933">
        <v>624</v>
      </c>
      <c r="K2933" t="s">
        <v>285</v>
      </c>
      <c r="L2933" t="s">
        <v>285</v>
      </c>
      <c r="M2933">
        <v>2799</v>
      </c>
      <c r="N2933" t="s">
        <v>285</v>
      </c>
      <c r="O2933" t="s">
        <v>285</v>
      </c>
      <c r="P2933">
        <v>18296</v>
      </c>
      <c r="Q2933" t="s">
        <v>285</v>
      </c>
      <c r="R2933" t="s">
        <v>285</v>
      </c>
    </row>
    <row r="2934" spans="1:18" hidden="1">
      <c r="A2934" t="s">
        <v>358</v>
      </c>
      <c r="B2934">
        <v>30406</v>
      </c>
      <c r="C2934" t="s">
        <v>320</v>
      </c>
      <c r="D2934">
        <v>50517</v>
      </c>
      <c r="E2934" t="s">
        <v>285</v>
      </c>
      <c r="F2934" t="s">
        <v>285</v>
      </c>
      <c r="G2934">
        <v>25100</v>
      </c>
      <c r="H2934" t="s">
        <v>285</v>
      </c>
      <c r="I2934" t="s">
        <v>285</v>
      </c>
      <c r="J2934">
        <v>639</v>
      </c>
      <c r="K2934" t="s">
        <v>285</v>
      </c>
      <c r="L2934" t="s">
        <v>285</v>
      </c>
      <c r="M2934">
        <v>3161</v>
      </c>
      <c r="N2934" t="s">
        <v>285</v>
      </c>
      <c r="O2934" t="s">
        <v>285</v>
      </c>
      <c r="P2934">
        <v>21617</v>
      </c>
      <c r="Q2934" t="s">
        <v>285</v>
      </c>
      <c r="R2934" t="s">
        <v>285</v>
      </c>
    </row>
    <row r="2935" spans="1:18" hidden="1">
      <c r="A2935" t="s">
        <v>358</v>
      </c>
      <c r="B2935">
        <v>30406</v>
      </c>
      <c r="C2935" t="s">
        <v>321</v>
      </c>
      <c r="D2935">
        <v>51657</v>
      </c>
      <c r="E2935" t="s">
        <v>285</v>
      </c>
      <c r="F2935" t="s">
        <v>285</v>
      </c>
      <c r="G2935">
        <v>25275</v>
      </c>
      <c r="H2935" t="s">
        <v>285</v>
      </c>
      <c r="I2935" t="s">
        <v>285</v>
      </c>
      <c r="J2935">
        <v>633</v>
      </c>
      <c r="K2935" t="s">
        <v>285</v>
      </c>
      <c r="L2935" t="s">
        <v>285</v>
      </c>
      <c r="M2935">
        <v>3188</v>
      </c>
      <c r="N2935" t="s">
        <v>285</v>
      </c>
      <c r="O2935" t="s">
        <v>285</v>
      </c>
      <c r="P2935">
        <v>22561</v>
      </c>
      <c r="Q2935" t="s">
        <v>285</v>
      </c>
      <c r="R2935" t="s">
        <v>285</v>
      </c>
    </row>
    <row r="2936" spans="1:18" hidden="1">
      <c r="A2936" t="s">
        <v>359</v>
      </c>
      <c r="B2936">
        <v>30503</v>
      </c>
      <c r="C2936" t="s">
        <v>244</v>
      </c>
      <c r="D2936">
        <v>96797</v>
      </c>
      <c r="E2936">
        <v>-602</v>
      </c>
      <c r="F2936">
        <v>1824</v>
      </c>
      <c r="G2936">
        <v>40493</v>
      </c>
      <c r="H2936">
        <v>99</v>
      </c>
      <c r="I2936">
        <v>-127</v>
      </c>
      <c r="J2936">
        <v>759</v>
      </c>
      <c r="K2936">
        <v>112</v>
      </c>
      <c r="L2936">
        <v>5</v>
      </c>
      <c r="M2936">
        <v>11700</v>
      </c>
      <c r="N2936">
        <v>-400</v>
      </c>
      <c r="O2936">
        <v>-24</v>
      </c>
      <c r="P2936">
        <v>43845</v>
      </c>
      <c r="Q2936">
        <v>-413</v>
      </c>
      <c r="R2936">
        <v>1970</v>
      </c>
    </row>
    <row r="2937" spans="1:18" hidden="1">
      <c r="A2937" t="s">
        <v>359</v>
      </c>
      <c r="B2937">
        <v>30503</v>
      </c>
      <c r="C2937" t="s">
        <v>245</v>
      </c>
      <c r="D2937">
        <v>95729</v>
      </c>
      <c r="E2937">
        <v>1328</v>
      </c>
      <c r="F2937">
        <v>3324</v>
      </c>
      <c r="G2937">
        <v>40716</v>
      </c>
      <c r="H2937">
        <v>995</v>
      </c>
      <c r="I2937">
        <v>-39</v>
      </c>
      <c r="J2937">
        <v>607</v>
      </c>
      <c r="K2937">
        <v>134</v>
      </c>
      <c r="L2937">
        <v>-9</v>
      </c>
      <c r="M2937">
        <v>12269</v>
      </c>
      <c r="N2937">
        <v>-131</v>
      </c>
      <c r="O2937">
        <v>33</v>
      </c>
      <c r="P2937">
        <v>42137</v>
      </c>
      <c r="Q2937">
        <v>330</v>
      </c>
      <c r="R2937">
        <v>3339</v>
      </c>
    </row>
    <row r="2938" spans="1:18" hidden="1">
      <c r="A2938" t="s">
        <v>359</v>
      </c>
      <c r="B2938">
        <v>30503</v>
      </c>
      <c r="C2938" t="s">
        <v>246</v>
      </c>
      <c r="D2938">
        <v>91557</v>
      </c>
      <c r="E2938">
        <v>-5095</v>
      </c>
      <c r="F2938">
        <v>-3074</v>
      </c>
      <c r="G2938">
        <v>39853</v>
      </c>
      <c r="H2938">
        <v>-3495</v>
      </c>
      <c r="I2938">
        <v>-342</v>
      </c>
      <c r="J2938">
        <v>481</v>
      </c>
      <c r="K2938">
        <v>34</v>
      </c>
      <c r="L2938">
        <v>-14</v>
      </c>
      <c r="M2938">
        <v>12245</v>
      </c>
      <c r="N2938">
        <v>-94</v>
      </c>
      <c r="O2938">
        <v>-184</v>
      </c>
      <c r="P2938">
        <v>38978</v>
      </c>
      <c r="Q2938">
        <v>-1540</v>
      </c>
      <c r="R2938">
        <v>-2534</v>
      </c>
    </row>
    <row r="2939" spans="1:18" hidden="1">
      <c r="A2939" t="s">
        <v>359</v>
      </c>
      <c r="B2939">
        <v>30503</v>
      </c>
      <c r="C2939" t="s">
        <v>247</v>
      </c>
      <c r="D2939">
        <v>99953</v>
      </c>
      <c r="E2939">
        <v>344</v>
      </c>
      <c r="F2939">
        <v>197</v>
      </c>
      <c r="G2939">
        <v>43420</v>
      </c>
      <c r="H2939">
        <v>715</v>
      </c>
      <c r="I2939">
        <v>222</v>
      </c>
      <c r="J2939">
        <v>460</v>
      </c>
      <c r="K2939">
        <v>-39</v>
      </c>
      <c r="L2939">
        <v>-9</v>
      </c>
      <c r="M2939">
        <v>12553</v>
      </c>
      <c r="N2939">
        <v>-103</v>
      </c>
      <c r="O2939">
        <v>84</v>
      </c>
      <c r="P2939">
        <v>43520</v>
      </c>
      <c r="Q2939">
        <v>-229</v>
      </c>
      <c r="R2939">
        <v>-100</v>
      </c>
    </row>
    <row r="2940" spans="1:18" hidden="1">
      <c r="A2940" t="s">
        <v>359</v>
      </c>
      <c r="B2940">
        <v>30503</v>
      </c>
      <c r="C2940" t="s">
        <v>248</v>
      </c>
      <c r="D2940">
        <v>99265</v>
      </c>
      <c r="E2940">
        <v>2396</v>
      </c>
      <c r="F2940">
        <v>558</v>
      </c>
      <c r="G2940">
        <v>42672</v>
      </c>
      <c r="H2940">
        <v>1607</v>
      </c>
      <c r="I2940">
        <v>-98</v>
      </c>
      <c r="J2940">
        <v>510</v>
      </c>
      <c r="K2940">
        <v>3</v>
      </c>
      <c r="L2940">
        <v>3</v>
      </c>
      <c r="M2940">
        <v>12514</v>
      </c>
      <c r="N2940">
        <v>103</v>
      </c>
      <c r="O2940">
        <v>7</v>
      </c>
      <c r="P2940">
        <v>43569</v>
      </c>
      <c r="Q2940">
        <v>683</v>
      </c>
      <c r="R2940">
        <v>646</v>
      </c>
    </row>
    <row r="2941" spans="1:18" hidden="1">
      <c r="A2941" t="s">
        <v>359</v>
      </c>
      <c r="B2941">
        <v>30503</v>
      </c>
      <c r="C2941" t="s">
        <v>249</v>
      </c>
      <c r="D2941">
        <v>96130</v>
      </c>
      <c r="E2941">
        <v>-1991</v>
      </c>
      <c r="F2941">
        <v>-395</v>
      </c>
      <c r="G2941">
        <v>41285</v>
      </c>
      <c r="H2941">
        <v>-1612</v>
      </c>
      <c r="I2941">
        <v>-83</v>
      </c>
      <c r="J2941">
        <v>491</v>
      </c>
      <c r="K2941">
        <v>5</v>
      </c>
      <c r="L2941">
        <v>-4</v>
      </c>
      <c r="M2941">
        <v>12453</v>
      </c>
      <c r="N2941">
        <v>46</v>
      </c>
      <c r="O2941">
        <v>-69</v>
      </c>
      <c r="P2941">
        <v>41901</v>
      </c>
      <c r="Q2941">
        <v>-430</v>
      </c>
      <c r="R2941">
        <v>-239</v>
      </c>
    </row>
    <row r="2942" spans="1:18" hidden="1">
      <c r="A2942" t="s">
        <v>359</v>
      </c>
      <c r="B2942">
        <v>30503</v>
      </c>
      <c r="C2942" t="s">
        <v>250</v>
      </c>
      <c r="D2942">
        <v>98078</v>
      </c>
      <c r="E2942">
        <v>4137</v>
      </c>
      <c r="F2942">
        <v>-200</v>
      </c>
      <c r="G2942">
        <v>42629</v>
      </c>
      <c r="H2942">
        <v>3882</v>
      </c>
      <c r="I2942">
        <v>43</v>
      </c>
      <c r="J2942">
        <v>490</v>
      </c>
      <c r="K2942">
        <v>-48</v>
      </c>
      <c r="L2942">
        <v>-3</v>
      </c>
      <c r="M2942">
        <v>12487</v>
      </c>
      <c r="N2942">
        <v>-191</v>
      </c>
      <c r="O2942">
        <v>-7</v>
      </c>
      <c r="P2942">
        <v>42472</v>
      </c>
      <c r="Q2942">
        <v>494</v>
      </c>
      <c r="R2942">
        <v>-233</v>
      </c>
    </row>
    <row r="2943" spans="1:18" hidden="1">
      <c r="A2943" t="s">
        <v>359</v>
      </c>
      <c r="B2943">
        <v>30503</v>
      </c>
      <c r="C2943" t="s">
        <v>251</v>
      </c>
      <c r="D2943">
        <v>94518</v>
      </c>
      <c r="E2943">
        <v>-2379</v>
      </c>
      <c r="F2943">
        <v>550</v>
      </c>
      <c r="G2943">
        <v>39023</v>
      </c>
      <c r="H2943">
        <v>-2128</v>
      </c>
      <c r="I2943">
        <v>92</v>
      </c>
      <c r="J2943">
        <v>541</v>
      </c>
      <c r="K2943">
        <v>-135</v>
      </c>
      <c r="L2943">
        <v>-1</v>
      </c>
      <c r="M2943">
        <v>12712</v>
      </c>
      <c r="N2943">
        <v>-35</v>
      </c>
      <c r="O2943">
        <v>52</v>
      </c>
      <c r="P2943">
        <v>42242</v>
      </c>
      <c r="Q2943">
        <v>-81</v>
      </c>
      <c r="R2943">
        <v>407</v>
      </c>
    </row>
    <row r="2944" spans="1:18" hidden="1">
      <c r="A2944" t="s">
        <v>359</v>
      </c>
      <c r="B2944">
        <v>30503</v>
      </c>
      <c r="C2944" t="s">
        <v>252</v>
      </c>
      <c r="D2944">
        <v>95875</v>
      </c>
      <c r="E2944">
        <v>974</v>
      </c>
      <c r="F2944">
        <v>1375</v>
      </c>
      <c r="G2944">
        <v>40962</v>
      </c>
      <c r="H2944">
        <v>-172</v>
      </c>
      <c r="I2944">
        <v>139</v>
      </c>
      <c r="J2944">
        <v>700</v>
      </c>
      <c r="K2944">
        <v>-22</v>
      </c>
      <c r="L2944">
        <v>-1</v>
      </c>
      <c r="M2944">
        <v>12669</v>
      </c>
      <c r="N2944">
        <v>86</v>
      </c>
      <c r="O2944">
        <v>85</v>
      </c>
      <c r="P2944">
        <v>41544</v>
      </c>
      <c r="Q2944">
        <v>1082</v>
      </c>
      <c r="R2944">
        <v>1152</v>
      </c>
    </row>
    <row r="2945" spans="1:18" hidden="1">
      <c r="A2945" t="s">
        <v>359</v>
      </c>
      <c r="B2945">
        <v>30503</v>
      </c>
      <c r="C2945" t="s">
        <v>253</v>
      </c>
      <c r="D2945">
        <v>94005</v>
      </c>
      <c r="E2945">
        <v>3122</v>
      </c>
      <c r="F2945">
        <v>958</v>
      </c>
      <c r="G2945">
        <v>41056</v>
      </c>
      <c r="H2945">
        <v>1508</v>
      </c>
      <c r="I2945">
        <v>188</v>
      </c>
      <c r="J2945">
        <v>722</v>
      </c>
      <c r="K2945">
        <v>2</v>
      </c>
      <c r="L2945">
        <v>2</v>
      </c>
      <c r="M2945">
        <v>12562</v>
      </c>
      <c r="N2945">
        <v>561</v>
      </c>
      <c r="O2945">
        <v>42</v>
      </c>
      <c r="P2945">
        <v>39665</v>
      </c>
      <c r="Q2945">
        <v>1051</v>
      </c>
      <c r="R2945">
        <v>726</v>
      </c>
    </row>
    <row r="2946" spans="1:18" hidden="1">
      <c r="A2946" t="s">
        <v>359</v>
      </c>
      <c r="B2946">
        <v>30503</v>
      </c>
      <c r="C2946" t="s">
        <v>254</v>
      </c>
      <c r="D2946">
        <v>90235</v>
      </c>
      <c r="E2946">
        <v>140</v>
      </c>
      <c r="F2946">
        <v>368</v>
      </c>
      <c r="G2946">
        <v>39696</v>
      </c>
      <c r="H2946">
        <v>343</v>
      </c>
      <c r="I2946">
        <v>-112</v>
      </c>
      <c r="J2946">
        <v>720</v>
      </c>
      <c r="K2946">
        <v>30</v>
      </c>
      <c r="L2946">
        <v>-10</v>
      </c>
      <c r="M2946">
        <v>11818</v>
      </c>
      <c r="N2946">
        <v>3</v>
      </c>
      <c r="O2946">
        <v>77</v>
      </c>
      <c r="P2946">
        <v>38001</v>
      </c>
      <c r="Q2946">
        <v>-236</v>
      </c>
      <c r="R2946">
        <v>413</v>
      </c>
    </row>
    <row r="2947" spans="1:18" hidden="1">
      <c r="A2947" t="s">
        <v>359</v>
      </c>
      <c r="B2947">
        <v>30503</v>
      </c>
      <c r="C2947" t="s">
        <v>255</v>
      </c>
      <c r="D2947">
        <v>90035</v>
      </c>
      <c r="E2947">
        <v>-213</v>
      </c>
      <c r="F2947">
        <v>1468</v>
      </c>
      <c r="G2947">
        <v>39302</v>
      </c>
      <c r="H2947">
        <v>-2312</v>
      </c>
      <c r="I2947">
        <v>187</v>
      </c>
      <c r="J2947">
        <v>701</v>
      </c>
      <c r="K2947">
        <v>29</v>
      </c>
      <c r="L2947">
        <v>3</v>
      </c>
      <c r="M2947">
        <v>11873</v>
      </c>
      <c r="N2947">
        <v>29</v>
      </c>
      <c r="O2947">
        <v>29</v>
      </c>
      <c r="P2947">
        <v>38159</v>
      </c>
      <c r="Q2947">
        <v>2041</v>
      </c>
      <c r="R2947">
        <v>1249</v>
      </c>
    </row>
    <row r="2948" spans="1:18" hidden="1">
      <c r="A2948" t="s">
        <v>359</v>
      </c>
      <c r="B2948">
        <v>30503</v>
      </c>
      <c r="C2948" t="s">
        <v>256</v>
      </c>
      <c r="D2948">
        <v>90921</v>
      </c>
      <c r="E2948">
        <v>-832</v>
      </c>
      <c r="F2948">
        <v>971</v>
      </c>
      <c r="G2948">
        <v>41292</v>
      </c>
      <c r="H2948">
        <v>-2814</v>
      </c>
      <c r="I2948">
        <v>-90</v>
      </c>
      <c r="J2948">
        <v>668</v>
      </c>
      <c r="K2948">
        <v>-16</v>
      </c>
      <c r="L2948">
        <v>-12</v>
      </c>
      <c r="M2948">
        <v>11734</v>
      </c>
      <c r="N2948">
        <v>-35</v>
      </c>
      <c r="O2948">
        <v>-47</v>
      </c>
      <c r="P2948">
        <v>37227</v>
      </c>
      <c r="Q2948">
        <v>2033</v>
      </c>
      <c r="R2948">
        <v>1120</v>
      </c>
    </row>
    <row r="2949" spans="1:18" hidden="1">
      <c r="A2949" t="s">
        <v>359</v>
      </c>
      <c r="B2949">
        <v>30503</v>
      </c>
      <c r="C2949" t="s">
        <v>257</v>
      </c>
      <c r="D2949">
        <v>91634</v>
      </c>
      <c r="E2949">
        <v>1622</v>
      </c>
      <c r="F2949">
        <v>-298</v>
      </c>
      <c r="G2949">
        <v>44326</v>
      </c>
      <c r="H2949">
        <v>479</v>
      </c>
      <c r="I2949">
        <v>100</v>
      </c>
      <c r="J2949">
        <v>699</v>
      </c>
      <c r="K2949">
        <v>-89</v>
      </c>
      <c r="L2949">
        <v>-8</v>
      </c>
      <c r="M2949">
        <v>11727</v>
      </c>
      <c r="N2949">
        <v>15</v>
      </c>
      <c r="O2949">
        <v>-26</v>
      </c>
      <c r="P2949">
        <v>34882</v>
      </c>
      <c r="Q2949">
        <v>1217</v>
      </c>
      <c r="R2949">
        <v>-364</v>
      </c>
    </row>
    <row r="2950" spans="1:18" hidden="1">
      <c r="A2950" t="s">
        <v>359</v>
      </c>
      <c r="B2950">
        <v>30503</v>
      </c>
      <c r="C2950" t="s">
        <v>258</v>
      </c>
      <c r="D2950">
        <v>90460</v>
      </c>
      <c r="E2950">
        <v>-379</v>
      </c>
      <c r="F2950">
        <v>-346</v>
      </c>
      <c r="G2950">
        <v>43334</v>
      </c>
      <c r="H2950">
        <v>-526</v>
      </c>
      <c r="I2950">
        <v>80</v>
      </c>
      <c r="J2950">
        <v>880</v>
      </c>
      <c r="K2950">
        <v>-247</v>
      </c>
      <c r="L2950">
        <v>-11</v>
      </c>
      <c r="M2950">
        <v>11767</v>
      </c>
      <c r="N2950">
        <v>-178</v>
      </c>
      <c r="O2950">
        <v>-43</v>
      </c>
      <c r="P2950">
        <v>34479</v>
      </c>
      <c r="Q2950">
        <v>572</v>
      </c>
      <c r="R2950">
        <v>-372</v>
      </c>
    </row>
    <row r="2951" spans="1:18" hidden="1">
      <c r="A2951" t="s">
        <v>359</v>
      </c>
      <c r="B2951">
        <v>30503</v>
      </c>
      <c r="C2951" t="s">
        <v>259</v>
      </c>
      <c r="D2951">
        <v>91050</v>
      </c>
      <c r="E2951">
        <v>1414</v>
      </c>
      <c r="F2951">
        <v>-91</v>
      </c>
      <c r="G2951">
        <v>43251</v>
      </c>
      <c r="H2951">
        <v>604</v>
      </c>
      <c r="I2951">
        <v>405</v>
      </c>
      <c r="J2951">
        <v>1134</v>
      </c>
      <c r="K2951">
        <v>-29</v>
      </c>
      <c r="L2951">
        <v>16</v>
      </c>
      <c r="M2951">
        <v>12019</v>
      </c>
      <c r="N2951">
        <v>584</v>
      </c>
      <c r="O2951">
        <v>52</v>
      </c>
      <c r="P2951">
        <v>34646</v>
      </c>
      <c r="Q2951">
        <v>255</v>
      </c>
      <c r="R2951">
        <v>-564</v>
      </c>
    </row>
    <row r="2952" spans="1:18" hidden="1">
      <c r="A2952" t="s">
        <v>359</v>
      </c>
      <c r="B2952">
        <v>30503</v>
      </c>
      <c r="C2952" t="s">
        <v>260</v>
      </c>
      <c r="D2952">
        <v>89788</v>
      </c>
      <c r="E2952">
        <v>3129</v>
      </c>
      <c r="F2952">
        <v>1020</v>
      </c>
      <c r="G2952">
        <v>41847</v>
      </c>
      <c r="H2952">
        <v>-1062</v>
      </c>
      <c r="I2952">
        <v>84</v>
      </c>
      <c r="J2952">
        <v>1145</v>
      </c>
      <c r="K2952">
        <v>-46</v>
      </c>
      <c r="L2952">
        <v>-7</v>
      </c>
      <c r="M2952">
        <v>11430</v>
      </c>
      <c r="N2952">
        <v>27</v>
      </c>
      <c r="O2952">
        <v>-39</v>
      </c>
      <c r="P2952">
        <v>35366</v>
      </c>
      <c r="Q2952">
        <v>4210</v>
      </c>
      <c r="R2952">
        <v>982</v>
      </c>
    </row>
    <row r="2953" spans="1:18" hidden="1">
      <c r="A2953" t="s">
        <v>359</v>
      </c>
      <c r="B2953">
        <v>30503</v>
      </c>
      <c r="C2953" t="s">
        <v>261</v>
      </c>
      <c r="D2953">
        <v>85984</v>
      </c>
      <c r="E2953">
        <v>-752</v>
      </c>
      <c r="F2953">
        <v>-522</v>
      </c>
      <c r="G2953">
        <v>42627</v>
      </c>
      <c r="H2953">
        <v>-334</v>
      </c>
      <c r="I2953">
        <v>-335</v>
      </c>
      <c r="J2953">
        <v>1157</v>
      </c>
      <c r="K2953">
        <v>-76</v>
      </c>
      <c r="L2953">
        <v>-44</v>
      </c>
      <c r="M2953">
        <v>11345</v>
      </c>
      <c r="N2953">
        <v>-60</v>
      </c>
      <c r="O2953">
        <v>-39</v>
      </c>
      <c r="P2953">
        <v>30855</v>
      </c>
      <c r="Q2953">
        <v>-282</v>
      </c>
      <c r="R2953">
        <v>-104</v>
      </c>
    </row>
    <row r="2954" spans="1:18" hidden="1">
      <c r="A2954" t="s">
        <v>359</v>
      </c>
      <c r="B2954">
        <v>30503</v>
      </c>
      <c r="C2954" t="s">
        <v>262</v>
      </c>
      <c r="D2954">
        <v>89025</v>
      </c>
      <c r="E2954">
        <v>632</v>
      </c>
      <c r="F2954">
        <v>706</v>
      </c>
      <c r="G2954">
        <v>43189</v>
      </c>
      <c r="H2954">
        <v>520</v>
      </c>
      <c r="I2954">
        <v>101</v>
      </c>
      <c r="J2954">
        <v>1280</v>
      </c>
      <c r="K2954">
        <v>-57</v>
      </c>
      <c r="L2954">
        <v>-21</v>
      </c>
      <c r="M2954">
        <v>11394</v>
      </c>
      <c r="N2954">
        <v>39</v>
      </c>
      <c r="O2954">
        <v>-38</v>
      </c>
      <c r="P2954">
        <v>33162</v>
      </c>
      <c r="Q2954">
        <v>130</v>
      </c>
      <c r="R2954">
        <v>664</v>
      </c>
    </row>
    <row r="2955" spans="1:18" hidden="1">
      <c r="A2955" t="s">
        <v>359</v>
      </c>
      <c r="B2955">
        <v>30503</v>
      </c>
      <c r="C2955" t="s">
        <v>263</v>
      </c>
      <c r="D2955">
        <v>88223</v>
      </c>
      <c r="E2955">
        <v>599</v>
      </c>
      <c r="F2955">
        <v>-887</v>
      </c>
      <c r="G2955">
        <v>42805</v>
      </c>
      <c r="H2955">
        <v>310</v>
      </c>
      <c r="I2955">
        <v>-459</v>
      </c>
      <c r="J2955">
        <v>1358</v>
      </c>
      <c r="K2955">
        <v>-15</v>
      </c>
      <c r="L2955">
        <v>-46</v>
      </c>
      <c r="M2955">
        <v>11416</v>
      </c>
      <c r="N2955">
        <v>12</v>
      </c>
      <c r="O2955">
        <v>-32</v>
      </c>
      <c r="P2955">
        <v>32644</v>
      </c>
      <c r="Q2955">
        <v>292</v>
      </c>
      <c r="R2955">
        <v>-350</v>
      </c>
    </row>
    <row r="2956" spans="1:18" hidden="1">
      <c r="A2956" t="s">
        <v>359</v>
      </c>
      <c r="B2956">
        <v>30503</v>
      </c>
      <c r="C2956" t="s">
        <v>264</v>
      </c>
      <c r="D2956">
        <v>88409</v>
      </c>
      <c r="E2956">
        <v>-807</v>
      </c>
      <c r="F2956">
        <v>1114</v>
      </c>
      <c r="G2956">
        <v>42957</v>
      </c>
      <c r="H2956">
        <v>-408</v>
      </c>
      <c r="I2956">
        <v>234</v>
      </c>
      <c r="J2956">
        <v>1427</v>
      </c>
      <c r="K2956">
        <v>35</v>
      </c>
      <c r="L2956">
        <v>0</v>
      </c>
      <c r="M2956">
        <v>11408</v>
      </c>
      <c r="N2956">
        <v>108</v>
      </c>
      <c r="O2956">
        <v>-36</v>
      </c>
      <c r="P2956">
        <v>32617</v>
      </c>
      <c r="Q2956">
        <v>-542</v>
      </c>
      <c r="R2956">
        <v>916</v>
      </c>
    </row>
    <row r="2957" spans="1:18" hidden="1">
      <c r="A2957" t="s">
        <v>359</v>
      </c>
      <c r="B2957">
        <v>30503</v>
      </c>
      <c r="C2957" t="s">
        <v>265</v>
      </c>
      <c r="D2957">
        <v>87478</v>
      </c>
      <c r="E2957">
        <v>1321</v>
      </c>
      <c r="F2957">
        <v>1094</v>
      </c>
      <c r="G2957">
        <v>42873</v>
      </c>
      <c r="H2957">
        <v>892</v>
      </c>
      <c r="I2957">
        <v>296</v>
      </c>
      <c r="J2957">
        <v>1392</v>
      </c>
      <c r="K2957">
        <v>-14</v>
      </c>
      <c r="L2957">
        <v>7</v>
      </c>
      <c r="M2957">
        <v>11354</v>
      </c>
      <c r="N2957">
        <v>-82</v>
      </c>
      <c r="O2957">
        <v>190</v>
      </c>
      <c r="P2957">
        <v>31859</v>
      </c>
      <c r="Q2957">
        <v>525</v>
      </c>
      <c r="R2957">
        <v>601</v>
      </c>
    </row>
    <row r="2958" spans="1:18" hidden="1">
      <c r="A2958" t="s">
        <v>359</v>
      </c>
      <c r="B2958">
        <v>30503</v>
      </c>
      <c r="C2958" t="s">
        <v>266</v>
      </c>
      <c r="D2958">
        <v>85444</v>
      </c>
      <c r="E2958">
        <v>319</v>
      </c>
      <c r="F2958">
        <v>430</v>
      </c>
      <c r="G2958">
        <v>42107</v>
      </c>
      <c r="H2958">
        <v>169</v>
      </c>
      <c r="I2958">
        <v>435</v>
      </c>
      <c r="J2958">
        <v>1399</v>
      </c>
      <c r="K2958">
        <v>49</v>
      </c>
      <c r="L2958">
        <v>11</v>
      </c>
      <c r="M2958">
        <v>11099</v>
      </c>
      <c r="N2958">
        <v>227</v>
      </c>
      <c r="O2958">
        <v>-137</v>
      </c>
      <c r="P2958">
        <v>30839</v>
      </c>
      <c r="Q2958">
        <v>-126</v>
      </c>
      <c r="R2958">
        <v>121</v>
      </c>
    </row>
    <row r="2959" spans="1:18" hidden="1">
      <c r="A2959" t="s">
        <v>359</v>
      </c>
      <c r="B2959">
        <v>30503</v>
      </c>
      <c r="C2959" t="s">
        <v>267</v>
      </c>
      <c r="D2959">
        <v>84704</v>
      </c>
      <c r="E2959">
        <v>2136</v>
      </c>
      <c r="F2959">
        <v>2138</v>
      </c>
      <c r="G2959">
        <v>41513</v>
      </c>
      <c r="H2959">
        <v>2276</v>
      </c>
      <c r="I2959">
        <v>85</v>
      </c>
      <c r="J2959">
        <v>1335</v>
      </c>
      <c r="K2959">
        <v>-145</v>
      </c>
      <c r="L2959">
        <v>3</v>
      </c>
      <c r="M2959">
        <v>11209</v>
      </c>
      <c r="N2959">
        <v>44</v>
      </c>
      <c r="O2959">
        <v>-48</v>
      </c>
      <c r="P2959">
        <v>30647</v>
      </c>
      <c r="Q2959">
        <v>-39</v>
      </c>
      <c r="R2959">
        <v>2098</v>
      </c>
    </row>
    <row r="2960" spans="1:18" hidden="1">
      <c r="A2960" t="s">
        <v>359</v>
      </c>
      <c r="B2960">
        <v>30503</v>
      </c>
      <c r="C2960" t="s">
        <v>268</v>
      </c>
      <c r="D2960">
        <v>80513</v>
      </c>
      <c r="E2960">
        <v>3105</v>
      </c>
      <c r="F2960">
        <v>808</v>
      </c>
      <c r="G2960">
        <v>39345</v>
      </c>
      <c r="H2960">
        <v>3617</v>
      </c>
      <c r="I2960">
        <v>156</v>
      </c>
      <c r="J2960">
        <v>1475</v>
      </c>
      <c r="K2960">
        <v>-51</v>
      </c>
      <c r="L2960">
        <v>10</v>
      </c>
      <c r="M2960">
        <v>11301</v>
      </c>
      <c r="N2960">
        <v>-452</v>
      </c>
      <c r="O2960">
        <v>-2</v>
      </c>
      <c r="P2960">
        <v>28392</v>
      </c>
      <c r="Q2960">
        <v>-9</v>
      </c>
      <c r="R2960">
        <v>644</v>
      </c>
    </row>
    <row r="2961" spans="1:18" hidden="1">
      <c r="A2961" t="s">
        <v>359</v>
      </c>
      <c r="B2961">
        <v>30503</v>
      </c>
      <c r="C2961" t="s">
        <v>269</v>
      </c>
      <c r="D2961">
        <v>76676</v>
      </c>
      <c r="E2961">
        <v>-1347</v>
      </c>
      <c r="F2961">
        <v>-2261</v>
      </c>
      <c r="G2961">
        <v>35697</v>
      </c>
      <c r="H2961">
        <v>-3153</v>
      </c>
      <c r="I2961">
        <v>-307</v>
      </c>
      <c r="J2961">
        <v>1517</v>
      </c>
      <c r="K2961">
        <v>-100</v>
      </c>
      <c r="L2961">
        <v>-50</v>
      </c>
      <c r="M2961">
        <v>11755</v>
      </c>
      <c r="N2961">
        <v>880</v>
      </c>
      <c r="O2961">
        <v>-33</v>
      </c>
      <c r="P2961">
        <v>27707</v>
      </c>
      <c r="Q2961">
        <v>1026</v>
      </c>
      <c r="R2961">
        <v>-1871</v>
      </c>
    </row>
    <row r="2962" spans="1:18" hidden="1">
      <c r="A2962" t="s">
        <v>359</v>
      </c>
      <c r="B2962">
        <v>30503</v>
      </c>
      <c r="C2962" t="s">
        <v>270</v>
      </c>
      <c r="D2962">
        <v>81800</v>
      </c>
      <c r="E2962">
        <v>818</v>
      </c>
      <c r="F2962">
        <v>639</v>
      </c>
      <c r="G2962">
        <v>39861</v>
      </c>
      <c r="H2962">
        <v>1274</v>
      </c>
      <c r="I2962">
        <v>75</v>
      </c>
      <c r="J2962">
        <v>1674</v>
      </c>
      <c r="K2962">
        <v>45</v>
      </c>
      <c r="L2962">
        <v>0</v>
      </c>
      <c r="M2962">
        <v>11150</v>
      </c>
      <c r="N2962">
        <v>-604</v>
      </c>
      <c r="O2962">
        <v>104</v>
      </c>
      <c r="P2962">
        <v>29115</v>
      </c>
      <c r="Q2962">
        <v>103</v>
      </c>
      <c r="R2962">
        <v>460</v>
      </c>
    </row>
    <row r="2963" spans="1:18" hidden="1">
      <c r="A2963" t="s">
        <v>359</v>
      </c>
      <c r="B2963">
        <v>30503</v>
      </c>
      <c r="C2963" t="s">
        <v>271</v>
      </c>
      <c r="D2963">
        <v>80226</v>
      </c>
      <c r="E2963">
        <v>1452</v>
      </c>
      <c r="F2963">
        <v>345</v>
      </c>
      <c r="G2963">
        <v>38532</v>
      </c>
      <c r="H2963">
        <v>706</v>
      </c>
      <c r="I2963">
        <v>-183</v>
      </c>
      <c r="J2963">
        <v>1640</v>
      </c>
      <c r="K2963">
        <v>-120</v>
      </c>
      <c r="L2963">
        <v>-32</v>
      </c>
      <c r="M2963">
        <v>11692</v>
      </c>
      <c r="N2963">
        <v>119</v>
      </c>
      <c r="O2963">
        <v>40</v>
      </c>
      <c r="P2963">
        <v>28362</v>
      </c>
      <c r="Q2963">
        <v>747</v>
      </c>
      <c r="R2963">
        <v>520</v>
      </c>
    </row>
    <row r="2964" spans="1:18" hidden="1">
      <c r="A2964" t="s">
        <v>359</v>
      </c>
      <c r="B2964">
        <v>30503</v>
      </c>
      <c r="C2964" t="s">
        <v>272</v>
      </c>
      <c r="D2964">
        <v>78596</v>
      </c>
      <c r="E2964">
        <v>-188</v>
      </c>
      <c r="F2964">
        <v>326</v>
      </c>
      <c r="G2964">
        <v>38161</v>
      </c>
      <c r="H2964">
        <v>-346</v>
      </c>
      <c r="I2964">
        <v>8</v>
      </c>
      <c r="J2964">
        <v>1791</v>
      </c>
      <c r="K2964">
        <v>-43</v>
      </c>
      <c r="L2964">
        <v>-15</v>
      </c>
      <c r="M2964">
        <v>11663</v>
      </c>
      <c r="N2964">
        <v>219</v>
      </c>
      <c r="O2964">
        <v>-11</v>
      </c>
      <c r="P2964">
        <v>26981</v>
      </c>
      <c r="Q2964">
        <v>-18</v>
      </c>
      <c r="R2964">
        <v>344</v>
      </c>
    </row>
    <row r="2965" spans="1:18" hidden="1">
      <c r="A2965" t="s">
        <v>359</v>
      </c>
      <c r="B2965">
        <v>30503</v>
      </c>
      <c r="C2965" t="s">
        <v>273</v>
      </c>
      <c r="D2965">
        <v>79192</v>
      </c>
      <c r="E2965">
        <v>924</v>
      </c>
      <c r="F2965">
        <v>896</v>
      </c>
      <c r="G2965">
        <v>39022</v>
      </c>
      <c r="H2965">
        <v>1047</v>
      </c>
      <c r="I2965">
        <v>445</v>
      </c>
      <c r="J2965">
        <v>1900</v>
      </c>
      <c r="K2965">
        <v>19</v>
      </c>
      <c r="L2965">
        <v>40</v>
      </c>
      <c r="M2965">
        <v>11598</v>
      </c>
      <c r="N2965">
        <v>55</v>
      </c>
      <c r="O2965">
        <v>1</v>
      </c>
      <c r="P2965">
        <v>26672</v>
      </c>
      <c r="Q2965">
        <v>-197</v>
      </c>
      <c r="R2965">
        <v>410</v>
      </c>
    </row>
    <row r="2966" spans="1:18" hidden="1">
      <c r="A2966" t="s">
        <v>359</v>
      </c>
      <c r="B2966">
        <v>30503</v>
      </c>
      <c r="C2966" t="s">
        <v>274</v>
      </c>
      <c r="D2966">
        <v>65153</v>
      </c>
      <c r="E2966">
        <v>2296</v>
      </c>
      <c r="F2966">
        <v>1891</v>
      </c>
      <c r="G2966">
        <v>36190</v>
      </c>
      <c r="H2966">
        <v>1313</v>
      </c>
      <c r="I2966">
        <v>464</v>
      </c>
      <c r="J2966">
        <v>1888</v>
      </c>
      <c r="K2966">
        <v>19</v>
      </c>
      <c r="L2966">
        <v>55</v>
      </c>
      <c r="M2966">
        <v>3726</v>
      </c>
      <c r="N2966">
        <v>110</v>
      </c>
      <c r="O2966">
        <v>40</v>
      </c>
      <c r="P2966">
        <v>23349</v>
      </c>
      <c r="Q2966">
        <v>854</v>
      </c>
      <c r="R2966">
        <v>1332</v>
      </c>
    </row>
    <row r="2967" spans="1:18" hidden="1">
      <c r="A2967" t="s">
        <v>359</v>
      </c>
      <c r="B2967">
        <v>30503</v>
      </c>
      <c r="C2967" t="s">
        <v>275</v>
      </c>
      <c r="D2967">
        <v>62214</v>
      </c>
      <c r="E2967">
        <v>-786</v>
      </c>
      <c r="F2967">
        <v>-853</v>
      </c>
      <c r="G2967">
        <v>34902</v>
      </c>
      <c r="H2967">
        <v>-566</v>
      </c>
      <c r="I2967">
        <v>-122</v>
      </c>
      <c r="J2967">
        <v>1786</v>
      </c>
      <c r="K2967">
        <v>-122</v>
      </c>
      <c r="L2967">
        <v>-58</v>
      </c>
      <c r="M2967">
        <v>3528</v>
      </c>
      <c r="N2967">
        <v>21</v>
      </c>
      <c r="O2967">
        <v>-49</v>
      </c>
      <c r="P2967">
        <v>21998</v>
      </c>
      <c r="Q2967">
        <v>-119</v>
      </c>
      <c r="R2967">
        <v>-624</v>
      </c>
    </row>
    <row r="2968" spans="1:18" hidden="1">
      <c r="A2968" t="s">
        <v>359</v>
      </c>
      <c r="B2968">
        <v>30503</v>
      </c>
      <c r="C2968" t="s">
        <v>276</v>
      </c>
      <c r="D2968">
        <v>64360</v>
      </c>
      <c r="E2968">
        <v>329</v>
      </c>
      <c r="F2968">
        <v>-1022</v>
      </c>
      <c r="G2968">
        <v>36000</v>
      </c>
      <c r="H2968">
        <v>237</v>
      </c>
      <c r="I2968">
        <v>-240</v>
      </c>
      <c r="J2968">
        <v>1963</v>
      </c>
      <c r="K2968">
        <v>11</v>
      </c>
      <c r="L2968">
        <v>-46</v>
      </c>
      <c r="M2968">
        <v>3581</v>
      </c>
      <c r="N2968">
        <v>141</v>
      </c>
      <c r="O2968">
        <v>-42</v>
      </c>
      <c r="P2968">
        <v>22816</v>
      </c>
      <c r="Q2968">
        <v>-60</v>
      </c>
      <c r="R2968">
        <v>-694</v>
      </c>
    </row>
    <row r="2969" spans="1:18" hidden="1">
      <c r="A2969" t="s">
        <v>359</v>
      </c>
      <c r="B2969">
        <v>30503</v>
      </c>
      <c r="C2969" t="s">
        <v>277</v>
      </c>
      <c r="D2969">
        <v>65460</v>
      </c>
      <c r="E2969">
        <v>1166</v>
      </c>
      <c r="F2969">
        <v>-414</v>
      </c>
      <c r="G2969">
        <v>36421</v>
      </c>
      <c r="H2969">
        <v>598</v>
      </c>
      <c r="I2969">
        <v>-49</v>
      </c>
      <c r="J2969">
        <v>1999</v>
      </c>
      <c r="K2969">
        <v>51</v>
      </c>
      <c r="L2969">
        <v>-21</v>
      </c>
      <c r="M2969">
        <v>3502</v>
      </c>
      <c r="N2969">
        <v>98</v>
      </c>
      <c r="O2969">
        <v>-24</v>
      </c>
      <c r="P2969">
        <v>23538</v>
      </c>
      <c r="Q2969">
        <v>419</v>
      </c>
      <c r="R2969">
        <v>-320</v>
      </c>
    </row>
    <row r="2970" spans="1:18" hidden="1">
      <c r="A2970" t="s">
        <v>359</v>
      </c>
      <c r="B2970">
        <v>30503</v>
      </c>
      <c r="C2970" t="s">
        <v>278</v>
      </c>
      <c r="D2970">
        <v>65185</v>
      </c>
      <c r="E2970">
        <v>330</v>
      </c>
      <c r="F2970">
        <v>601</v>
      </c>
      <c r="G2970">
        <v>36015</v>
      </c>
      <c r="H2970">
        <v>104</v>
      </c>
      <c r="I2970">
        <v>-27</v>
      </c>
      <c r="J2970">
        <v>1976</v>
      </c>
      <c r="K2970">
        <v>117</v>
      </c>
      <c r="L2970">
        <v>-17</v>
      </c>
      <c r="M2970">
        <v>3442</v>
      </c>
      <c r="N2970">
        <v>-174</v>
      </c>
      <c r="O2970">
        <v>4</v>
      </c>
      <c r="P2970">
        <v>23752</v>
      </c>
      <c r="Q2970">
        <v>283</v>
      </c>
      <c r="R2970">
        <v>641</v>
      </c>
    </row>
    <row r="2971" spans="1:18" hidden="1">
      <c r="A2971" t="s">
        <v>359</v>
      </c>
      <c r="B2971">
        <v>30503</v>
      </c>
      <c r="C2971" t="s">
        <v>279</v>
      </c>
      <c r="D2971">
        <v>64966</v>
      </c>
      <c r="E2971">
        <v>3425</v>
      </c>
      <c r="F2971">
        <v>406</v>
      </c>
      <c r="G2971">
        <v>36063</v>
      </c>
      <c r="H2971">
        <v>2046</v>
      </c>
      <c r="I2971">
        <v>-218</v>
      </c>
      <c r="J2971">
        <v>1858</v>
      </c>
      <c r="K2971">
        <v>161</v>
      </c>
      <c r="L2971">
        <v>-22</v>
      </c>
      <c r="M2971">
        <v>3600</v>
      </c>
      <c r="N2971">
        <v>511</v>
      </c>
      <c r="O2971">
        <v>-10</v>
      </c>
      <c r="P2971">
        <v>23445</v>
      </c>
      <c r="Q2971">
        <v>707</v>
      </c>
      <c r="R2971">
        <v>656</v>
      </c>
    </row>
    <row r="2972" spans="1:18" hidden="1">
      <c r="A2972" t="s">
        <v>359</v>
      </c>
      <c r="B2972">
        <v>30503</v>
      </c>
      <c r="C2972" t="s">
        <v>280</v>
      </c>
      <c r="D2972">
        <v>61337</v>
      </c>
      <c r="E2972">
        <v>-2901</v>
      </c>
      <c r="F2972">
        <v>-132</v>
      </c>
      <c r="G2972">
        <v>34393</v>
      </c>
      <c r="H2972">
        <v>-2990</v>
      </c>
      <c r="I2972">
        <v>-158</v>
      </c>
      <c r="J2972">
        <v>1720</v>
      </c>
      <c r="K2972">
        <v>55</v>
      </c>
      <c r="L2972">
        <v>-14</v>
      </c>
      <c r="M2972">
        <v>3080</v>
      </c>
      <c r="N2972">
        <v>412</v>
      </c>
      <c r="O2972">
        <v>-12</v>
      </c>
      <c r="P2972">
        <v>22144</v>
      </c>
      <c r="Q2972">
        <v>-378</v>
      </c>
      <c r="R2972">
        <v>52</v>
      </c>
    </row>
    <row r="2973" spans="1:18" hidden="1">
      <c r="A2973" t="s">
        <v>359</v>
      </c>
      <c r="B2973">
        <v>30503</v>
      </c>
      <c r="C2973" t="s">
        <v>281</v>
      </c>
      <c r="D2973">
        <v>64676</v>
      </c>
      <c r="E2973">
        <v>-340</v>
      </c>
      <c r="F2973">
        <v>238</v>
      </c>
      <c r="G2973">
        <v>37769</v>
      </c>
      <c r="H2973">
        <v>654</v>
      </c>
      <c r="I2973">
        <v>22</v>
      </c>
      <c r="J2973">
        <v>1675</v>
      </c>
      <c r="K2973">
        <v>89</v>
      </c>
      <c r="L2973">
        <v>-8</v>
      </c>
      <c r="M2973">
        <v>2692</v>
      </c>
      <c r="N2973">
        <v>-773</v>
      </c>
      <c r="O2973">
        <v>-13</v>
      </c>
      <c r="P2973">
        <v>22540</v>
      </c>
      <c r="Q2973">
        <v>-310</v>
      </c>
      <c r="R2973">
        <v>237</v>
      </c>
    </row>
    <row r="2974" spans="1:18" hidden="1">
      <c r="A2974" t="s">
        <v>359</v>
      </c>
      <c r="B2974">
        <v>30503</v>
      </c>
      <c r="C2974" t="s">
        <v>282</v>
      </c>
      <c r="D2974">
        <v>65118</v>
      </c>
      <c r="E2974">
        <v>1527</v>
      </c>
      <c r="F2974">
        <v>823</v>
      </c>
      <c r="G2974">
        <v>37505</v>
      </c>
      <c r="H2974">
        <v>215</v>
      </c>
      <c r="I2974">
        <v>248</v>
      </c>
      <c r="J2974">
        <v>1594</v>
      </c>
      <c r="K2974">
        <v>-24</v>
      </c>
      <c r="L2974">
        <v>20</v>
      </c>
      <c r="M2974">
        <v>3474</v>
      </c>
      <c r="N2974">
        <v>658</v>
      </c>
      <c r="O2974">
        <v>35</v>
      </c>
      <c r="P2974">
        <v>22545</v>
      </c>
      <c r="Q2974">
        <v>678</v>
      </c>
      <c r="R2974">
        <v>520</v>
      </c>
    </row>
    <row r="2975" spans="1:18" hidden="1">
      <c r="A2975" t="s">
        <v>359</v>
      </c>
      <c r="B2975">
        <v>30503</v>
      </c>
      <c r="C2975" t="s">
        <v>283</v>
      </c>
      <c r="D2975">
        <v>63627</v>
      </c>
      <c r="E2975">
        <v>-537</v>
      </c>
      <c r="F2975">
        <v>-553</v>
      </c>
      <c r="G2975">
        <v>37281</v>
      </c>
      <c r="H2975">
        <v>-160</v>
      </c>
      <c r="I2975">
        <v>-151</v>
      </c>
      <c r="J2975">
        <v>1598</v>
      </c>
      <c r="K2975">
        <v>28</v>
      </c>
      <c r="L2975">
        <v>-39</v>
      </c>
      <c r="M2975">
        <v>2764</v>
      </c>
      <c r="N2975">
        <v>-30</v>
      </c>
      <c r="O2975">
        <v>-49</v>
      </c>
      <c r="P2975">
        <v>21984</v>
      </c>
      <c r="Q2975">
        <v>-375</v>
      </c>
      <c r="R2975">
        <v>-314</v>
      </c>
    </row>
    <row r="2976" spans="1:18" hidden="1">
      <c r="A2976" t="s">
        <v>359</v>
      </c>
      <c r="B2976">
        <v>30503</v>
      </c>
      <c r="C2976" t="s">
        <v>284</v>
      </c>
      <c r="D2976">
        <v>65019</v>
      </c>
      <c r="E2976" t="s">
        <v>285</v>
      </c>
      <c r="F2976" t="s">
        <v>285</v>
      </c>
      <c r="G2976">
        <v>37737</v>
      </c>
      <c r="H2976" t="s">
        <v>285</v>
      </c>
      <c r="I2976" t="s">
        <v>285</v>
      </c>
      <c r="J2976">
        <v>1608</v>
      </c>
      <c r="K2976" t="s">
        <v>285</v>
      </c>
      <c r="L2976" t="s">
        <v>285</v>
      </c>
      <c r="M2976">
        <v>2843</v>
      </c>
      <c r="N2976" t="s">
        <v>285</v>
      </c>
      <c r="O2976" t="s">
        <v>285</v>
      </c>
      <c r="P2976">
        <v>22831</v>
      </c>
      <c r="Q2976" t="s">
        <v>285</v>
      </c>
      <c r="R2976" t="s">
        <v>285</v>
      </c>
    </row>
    <row r="2977" spans="1:18" hidden="1">
      <c r="A2977" t="s">
        <v>359</v>
      </c>
      <c r="B2977">
        <v>30503</v>
      </c>
      <c r="C2977" t="s">
        <v>286</v>
      </c>
      <c r="D2977">
        <v>64923</v>
      </c>
      <c r="E2977" t="s">
        <v>285</v>
      </c>
      <c r="F2977" t="s">
        <v>285</v>
      </c>
      <c r="G2977">
        <v>38494</v>
      </c>
      <c r="H2977" t="s">
        <v>285</v>
      </c>
      <c r="I2977" t="s">
        <v>285</v>
      </c>
      <c r="J2977">
        <v>1690</v>
      </c>
      <c r="K2977" t="s">
        <v>285</v>
      </c>
      <c r="L2977" t="s">
        <v>285</v>
      </c>
      <c r="M2977">
        <v>2431</v>
      </c>
      <c r="N2977" t="s">
        <v>285</v>
      </c>
      <c r="O2977" t="s">
        <v>285</v>
      </c>
      <c r="P2977">
        <v>22308</v>
      </c>
      <c r="Q2977" t="s">
        <v>285</v>
      </c>
      <c r="R2977" t="s">
        <v>285</v>
      </c>
    </row>
    <row r="2978" spans="1:18" hidden="1">
      <c r="A2978" t="s">
        <v>359</v>
      </c>
      <c r="B2978">
        <v>30503</v>
      </c>
      <c r="C2978" t="s">
        <v>287</v>
      </c>
      <c r="D2978">
        <v>58352</v>
      </c>
      <c r="E2978" t="s">
        <v>285</v>
      </c>
      <c r="F2978" t="s">
        <v>285</v>
      </c>
      <c r="G2978">
        <v>34672</v>
      </c>
      <c r="H2978" t="s">
        <v>285</v>
      </c>
      <c r="I2978" t="s">
        <v>285</v>
      </c>
      <c r="J2978">
        <v>1464</v>
      </c>
      <c r="K2978" t="s">
        <v>285</v>
      </c>
      <c r="L2978" t="s">
        <v>285</v>
      </c>
      <c r="M2978">
        <v>2224</v>
      </c>
      <c r="N2978" t="s">
        <v>285</v>
      </c>
      <c r="O2978" t="s">
        <v>285</v>
      </c>
      <c r="P2978">
        <v>19992</v>
      </c>
      <c r="Q2978" t="s">
        <v>285</v>
      </c>
      <c r="R2978" t="s">
        <v>285</v>
      </c>
    </row>
    <row r="2979" spans="1:18" hidden="1">
      <c r="A2979" t="s">
        <v>359</v>
      </c>
      <c r="B2979">
        <v>30503</v>
      </c>
      <c r="C2979" t="s">
        <v>288</v>
      </c>
      <c r="D2979">
        <v>63816</v>
      </c>
      <c r="E2979" t="s">
        <v>285</v>
      </c>
      <c r="F2979" t="s">
        <v>285</v>
      </c>
      <c r="G2979">
        <v>32525</v>
      </c>
      <c r="H2979" t="s">
        <v>285</v>
      </c>
      <c r="I2979" t="s">
        <v>285</v>
      </c>
      <c r="J2979">
        <v>1282</v>
      </c>
      <c r="K2979" t="s">
        <v>285</v>
      </c>
      <c r="L2979" t="s">
        <v>285</v>
      </c>
      <c r="M2979">
        <v>10983</v>
      </c>
      <c r="N2979" t="s">
        <v>285</v>
      </c>
      <c r="O2979" t="s">
        <v>285</v>
      </c>
      <c r="P2979">
        <v>19026</v>
      </c>
      <c r="Q2979" t="s">
        <v>285</v>
      </c>
      <c r="R2979" t="s">
        <v>285</v>
      </c>
    </row>
    <row r="2980" spans="1:18" hidden="1">
      <c r="A2980" t="s">
        <v>359</v>
      </c>
      <c r="B2980">
        <v>30503</v>
      </c>
      <c r="C2980" t="s">
        <v>289</v>
      </c>
      <c r="D2980">
        <v>64071</v>
      </c>
      <c r="E2980" t="s">
        <v>285</v>
      </c>
      <c r="F2980" t="s">
        <v>285</v>
      </c>
      <c r="G2980">
        <v>33079</v>
      </c>
      <c r="H2980" t="s">
        <v>285</v>
      </c>
      <c r="I2980" t="s">
        <v>285</v>
      </c>
      <c r="J2980">
        <v>1182</v>
      </c>
      <c r="K2980" t="s">
        <v>285</v>
      </c>
      <c r="L2980" t="s">
        <v>285</v>
      </c>
      <c r="M2980">
        <v>10877</v>
      </c>
      <c r="N2980" t="s">
        <v>285</v>
      </c>
      <c r="O2980" t="s">
        <v>285</v>
      </c>
      <c r="P2980">
        <v>18933</v>
      </c>
      <c r="Q2980" t="s">
        <v>285</v>
      </c>
      <c r="R2980" t="s">
        <v>285</v>
      </c>
    </row>
    <row r="2981" spans="1:18" hidden="1">
      <c r="A2981" t="s">
        <v>359</v>
      </c>
      <c r="B2981">
        <v>30503</v>
      </c>
      <c r="C2981" t="s">
        <v>290</v>
      </c>
      <c r="D2981">
        <v>64621</v>
      </c>
      <c r="E2981" t="s">
        <v>285</v>
      </c>
      <c r="F2981" t="s">
        <v>285</v>
      </c>
      <c r="G2981">
        <v>32383</v>
      </c>
      <c r="H2981" t="s">
        <v>285</v>
      </c>
      <c r="I2981" t="s">
        <v>285</v>
      </c>
      <c r="J2981">
        <v>1027</v>
      </c>
      <c r="K2981" t="s">
        <v>285</v>
      </c>
      <c r="L2981" t="s">
        <v>285</v>
      </c>
      <c r="M2981">
        <v>10980</v>
      </c>
      <c r="N2981" t="s">
        <v>285</v>
      </c>
      <c r="O2981" t="s">
        <v>285</v>
      </c>
      <c r="P2981">
        <v>20231</v>
      </c>
      <c r="Q2981" t="s">
        <v>285</v>
      </c>
      <c r="R2981" t="s">
        <v>285</v>
      </c>
    </row>
    <row r="2982" spans="1:18" hidden="1">
      <c r="A2982" t="s">
        <v>359</v>
      </c>
      <c r="B2982">
        <v>30503</v>
      </c>
      <c r="C2982" t="s">
        <v>291</v>
      </c>
      <c r="D2982">
        <v>66254</v>
      </c>
      <c r="E2982" t="s">
        <v>285</v>
      </c>
      <c r="F2982" t="s">
        <v>285</v>
      </c>
      <c r="G2982">
        <v>34175</v>
      </c>
      <c r="H2982" t="s">
        <v>285</v>
      </c>
      <c r="I2982" t="s">
        <v>285</v>
      </c>
      <c r="J2982">
        <v>983</v>
      </c>
      <c r="K2982" t="s">
        <v>285</v>
      </c>
      <c r="L2982" t="s">
        <v>285</v>
      </c>
      <c r="M2982">
        <v>10575</v>
      </c>
      <c r="N2982" t="s">
        <v>285</v>
      </c>
      <c r="O2982" t="s">
        <v>285</v>
      </c>
      <c r="P2982">
        <v>20521</v>
      </c>
      <c r="Q2982" t="s">
        <v>285</v>
      </c>
      <c r="R2982" t="s">
        <v>285</v>
      </c>
    </row>
    <row r="2983" spans="1:18" hidden="1">
      <c r="A2983" t="s">
        <v>359</v>
      </c>
      <c r="B2983">
        <v>30503</v>
      </c>
      <c r="C2983" t="s">
        <v>292</v>
      </c>
      <c r="D2983">
        <v>66478</v>
      </c>
      <c r="E2983" t="s">
        <v>285</v>
      </c>
      <c r="F2983" t="s">
        <v>285</v>
      </c>
      <c r="G2983">
        <v>34136</v>
      </c>
      <c r="H2983" t="s">
        <v>285</v>
      </c>
      <c r="I2983" t="s">
        <v>285</v>
      </c>
      <c r="J2983">
        <v>925</v>
      </c>
      <c r="K2983" t="s">
        <v>285</v>
      </c>
      <c r="L2983" t="s">
        <v>285</v>
      </c>
      <c r="M2983">
        <v>10905</v>
      </c>
      <c r="N2983" t="s">
        <v>285</v>
      </c>
      <c r="O2983" t="s">
        <v>285</v>
      </c>
      <c r="P2983">
        <v>20512</v>
      </c>
      <c r="Q2983" t="s">
        <v>285</v>
      </c>
      <c r="R2983" t="s">
        <v>285</v>
      </c>
    </row>
    <row r="2984" spans="1:18" hidden="1">
      <c r="A2984" t="s">
        <v>359</v>
      </c>
      <c r="B2984">
        <v>30503</v>
      </c>
      <c r="C2984" t="s">
        <v>293</v>
      </c>
      <c r="D2984">
        <v>68317</v>
      </c>
      <c r="E2984" t="s">
        <v>285</v>
      </c>
      <c r="F2984" t="s">
        <v>285</v>
      </c>
      <c r="G2984">
        <v>34435</v>
      </c>
      <c r="H2984" t="s">
        <v>285</v>
      </c>
      <c r="I2984" t="s">
        <v>285</v>
      </c>
      <c r="J2984">
        <v>961</v>
      </c>
      <c r="K2984" t="s">
        <v>285</v>
      </c>
      <c r="L2984" t="s">
        <v>285</v>
      </c>
      <c r="M2984">
        <v>10894</v>
      </c>
      <c r="N2984" t="s">
        <v>285</v>
      </c>
      <c r="O2984" t="s">
        <v>285</v>
      </c>
      <c r="P2984">
        <v>22027</v>
      </c>
      <c r="Q2984" t="s">
        <v>285</v>
      </c>
      <c r="R2984" t="s">
        <v>285</v>
      </c>
    </row>
    <row r="2985" spans="1:18" hidden="1">
      <c r="A2985" t="s">
        <v>359</v>
      </c>
      <c r="B2985">
        <v>30503</v>
      </c>
      <c r="C2985" t="s">
        <v>294</v>
      </c>
      <c r="D2985">
        <v>68134</v>
      </c>
      <c r="E2985" t="s">
        <v>285</v>
      </c>
      <c r="F2985" t="s">
        <v>285</v>
      </c>
      <c r="G2985">
        <v>34570</v>
      </c>
      <c r="H2985" t="s">
        <v>285</v>
      </c>
      <c r="I2985" t="s">
        <v>285</v>
      </c>
      <c r="J2985">
        <v>843</v>
      </c>
      <c r="K2985" t="s">
        <v>285</v>
      </c>
      <c r="L2985" t="s">
        <v>285</v>
      </c>
      <c r="M2985">
        <v>10836</v>
      </c>
      <c r="N2985" t="s">
        <v>285</v>
      </c>
      <c r="O2985" t="s">
        <v>285</v>
      </c>
      <c r="P2985">
        <v>21885</v>
      </c>
      <c r="Q2985" t="s">
        <v>285</v>
      </c>
      <c r="R2985" t="s">
        <v>285</v>
      </c>
    </row>
    <row r="2986" spans="1:18" hidden="1">
      <c r="A2986" t="s">
        <v>359</v>
      </c>
      <c r="B2986">
        <v>30503</v>
      </c>
      <c r="C2986" t="s">
        <v>295</v>
      </c>
      <c r="D2986">
        <v>68343</v>
      </c>
      <c r="E2986" t="s">
        <v>285</v>
      </c>
      <c r="F2986" t="s">
        <v>285</v>
      </c>
      <c r="G2986">
        <v>33684</v>
      </c>
      <c r="H2986" t="s">
        <v>285</v>
      </c>
      <c r="I2986" t="s">
        <v>285</v>
      </c>
      <c r="J2986">
        <v>912</v>
      </c>
      <c r="K2986" t="s">
        <v>285</v>
      </c>
      <c r="L2986" t="s">
        <v>285</v>
      </c>
      <c r="M2986">
        <v>10905</v>
      </c>
      <c r="N2986" t="s">
        <v>285</v>
      </c>
      <c r="O2986" t="s">
        <v>285</v>
      </c>
      <c r="P2986">
        <v>22842</v>
      </c>
      <c r="Q2986" t="s">
        <v>285</v>
      </c>
      <c r="R2986" t="s">
        <v>285</v>
      </c>
    </row>
    <row r="2987" spans="1:18" hidden="1">
      <c r="A2987" t="s">
        <v>359</v>
      </c>
      <c r="B2987">
        <v>30503</v>
      </c>
      <c r="C2987" t="s">
        <v>296</v>
      </c>
      <c r="D2987">
        <v>67344</v>
      </c>
      <c r="E2987" t="s">
        <v>285</v>
      </c>
      <c r="F2987" t="s">
        <v>285</v>
      </c>
      <c r="G2987">
        <v>33259</v>
      </c>
      <c r="H2987" t="s">
        <v>285</v>
      </c>
      <c r="I2987" t="s">
        <v>285</v>
      </c>
      <c r="J2987">
        <v>966</v>
      </c>
      <c r="K2987" t="s">
        <v>285</v>
      </c>
      <c r="L2987" t="s">
        <v>285</v>
      </c>
      <c r="M2987">
        <v>10863</v>
      </c>
      <c r="N2987" t="s">
        <v>285</v>
      </c>
      <c r="O2987" t="s">
        <v>285</v>
      </c>
      <c r="P2987">
        <v>22256</v>
      </c>
      <c r="Q2987" t="s">
        <v>285</v>
      </c>
      <c r="R2987" t="s">
        <v>285</v>
      </c>
    </row>
    <row r="2988" spans="1:18" hidden="1">
      <c r="A2988" t="s">
        <v>359</v>
      </c>
      <c r="B2988">
        <v>30503</v>
      </c>
      <c r="C2988" t="s">
        <v>297</v>
      </c>
      <c r="D2988">
        <v>66707</v>
      </c>
      <c r="E2988" t="s">
        <v>285</v>
      </c>
      <c r="F2988" t="s">
        <v>285</v>
      </c>
      <c r="G2988">
        <v>32492</v>
      </c>
      <c r="H2988" t="s">
        <v>285</v>
      </c>
      <c r="I2988" t="s">
        <v>285</v>
      </c>
      <c r="J2988">
        <v>945</v>
      </c>
      <c r="K2988" t="s">
        <v>285</v>
      </c>
      <c r="L2988" t="s">
        <v>285</v>
      </c>
      <c r="M2988">
        <v>10871</v>
      </c>
      <c r="N2988" t="s">
        <v>285</v>
      </c>
      <c r="O2988" t="s">
        <v>285</v>
      </c>
      <c r="P2988">
        <v>22399</v>
      </c>
      <c r="Q2988" t="s">
        <v>285</v>
      </c>
      <c r="R2988" t="s">
        <v>285</v>
      </c>
    </row>
    <row r="2989" spans="1:18" hidden="1">
      <c r="A2989" t="s">
        <v>359</v>
      </c>
      <c r="B2989">
        <v>30503</v>
      </c>
      <c r="C2989" t="s">
        <v>298</v>
      </c>
      <c r="D2989">
        <v>67010</v>
      </c>
      <c r="E2989" t="s">
        <v>285</v>
      </c>
      <c r="F2989" t="s">
        <v>285</v>
      </c>
      <c r="G2989">
        <v>32576</v>
      </c>
      <c r="H2989" t="s">
        <v>285</v>
      </c>
      <c r="I2989" t="s">
        <v>285</v>
      </c>
      <c r="J2989">
        <v>1028</v>
      </c>
      <c r="K2989" t="s">
        <v>285</v>
      </c>
      <c r="L2989" t="s">
        <v>285</v>
      </c>
      <c r="M2989">
        <v>10913</v>
      </c>
      <c r="N2989" t="s">
        <v>285</v>
      </c>
      <c r="O2989" t="s">
        <v>285</v>
      </c>
      <c r="P2989">
        <v>22493</v>
      </c>
      <c r="Q2989" t="s">
        <v>285</v>
      </c>
      <c r="R2989" t="s">
        <v>285</v>
      </c>
    </row>
    <row r="2990" spans="1:18" hidden="1">
      <c r="A2990" t="s">
        <v>359</v>
      </c>
      <c r="B2990">
        <v>30503</v>
      </c>
      <c r="C2990" t="s">
        <v>299</v>
      </c>
      <c r="D2990">
        <v>57892</v>
      </c>
      <c r="E2990" t="s">
        <v>285</v>
      </c>
      <c r="F2990" t="s">
        <v>285</v>
      </c>
      <c r="G2990">
        <v>33108</v>
      </c>
      <c r="H2990" t="s">
        <v>285</v>
      </c>
      <c r="I2990" t="s">
        <v>285</v>
      </c>
      <c r="J2990">
        <v>1168</v>
      </c>
      <c r="K2990" t="s">
        <v>285</v>
      </c>
      <c r="L2990" t="s">
        <v>285</v>
      </c>
      <c r="M2990">
        <v>1921</v>
      </c>
      <c r="N2990" t="s">
        <v>285</v>
      </c>
      <c r="O2990" t="s">
        <v>285</v>
      </c>
      <c r="P2990">
        <v>21695</v>
      </c>
      <c r="Q2990" t="s">
        <v>285</v>
      </c>
      <c r="R2990" t="s">
        <v>285</v>
      </c>
    </row>
    <row r="2991" spans="1:18" hidden="1">
      <c r="A2991" t="s">
        <v>359</v>
      </c>
      <c r="B2991">
        <v>30503</v>
      </c>
      <c r="C2991" t="s">
        <v>300</v>
      </c>
      <c r="D2991">
        <v>58841</v>
      </c>
      <c r="E2991" t="s">
        <v>285</v>
      </c>
      <c r="F2991" t="s">
        <v>285</v>
      </c>
      <c r="G2991">
        <v>33716</v>
      </c>
      <c r="H2991" t="s">
        <v>285</v>
      </c>
      <c r="I2991" t="s">
        <v>285</v>
      </c>
      <c r="J2991">
        <v>1179</v>
      </c>
      <c r="K2991" t="s">
        <v>285</v>
      </c>
      <c r="L2991" t="s">
        <v>285</v>
      </c>
      <c r="M2991">
        <v>1955</v>
      </c>
      <c r="N2991" t="s">
        <v>285</v>
      </c>
      <c r="O2991" t="s">
        <v>285</v>
      </c>
      <c r="P2991">
        <v>21991</v>
      </c>
      <c r="Q2991" t="s">
        <v>285</v>
      </c>
      <c r="R2991" t="s">
        <v>285</v>
      </c>
    </row>
    <row r="2992" spans="1:18" hidden="1">
      <c r="A2992" t="s">
        <v>359</v>
      </c>
      <c r="B2992">
        <v>30503</v>
      </c>
      <c r="C2992" t="s">
        <v>301</v>
      </c>
      <c r="D2992">
        <v>57172</v>
      </c>
      <c r="E2992" t="s">
        <v>285</v>
      </c>
      <c r="F2992" t="s">
        <v>285</v>
      </c>
      <c r="G2992">
        <v>33026</v>
      </c>
      <c r="H2992" t="s">
        <v>285</v>
      </c>
      <c r="I2992" t="s">
        <v>285</v>
      </c>
      <c r="J2992">
        <v>1137</v>
      </c>
      <c r="K2992" t="s">
        <v>285</v>
      </c>
      <c r="L2992" t="s">
        <v>285</v>
      </c>
      <c r="M2992">
        <v>1952</v>
      </c>
      <c r="N2992" t="s">
        <v>285</v>
      </c>
      <c r="O2992" t="s">
        <v>285</v>
      </c>
      <c r="P2992">
        <v>21057</v>
      </c>
      <c r="Q2992" t="s">
        <v>285</v>
      </c>
      <c r="R2992" t="s">
        <v>285</v>
      </c>
    </row>
    <row r="2993" spans="1:18" hidden="1">
      <c r="A2993" t="s">
        <v>359</v>
      </c>
      <c r="B2993">
        <v>30503</v>
      </c>
      <c r="C2993" t="s">
        <v>302</v>
      </c>
      <c r="D2993">
        <v>56766</v>
      </c>
      <c r="E2993" t="s">
        <v>285</v>
      </c>
      <c r="F2993" t="s">
        <v>285</v>
      </c>
      <c r="G2993">
        <v>32491</v>
      </c>
      <c r="H2993" t="s">
        <v>285</v>
      </c>
      <c r="I2993" t="s">
        <v>285</v>
      </c>
      <c r="J2993">
        <v>1171</v>
      </c>
      <c r="K2993" t="s">
        <v>285</v>
      </c>
      <c r="L2993" t="s">
        <v>285</v>
      </c>
      <c r="M2993">
        <v>2015</v>
      </c>
      <c r="N2993" t="s">
        <v>285</v>
      </c>
      <c r="O2993" t="s">
        <v>285</v>
      </c>
      <c r="P2993">
        <v>21089</v>
      </c>
      <c r="Q2993" t="s">
        <v>285</v>
      </c>
      <c r="R2993" t="s">
        <v>285</v>
      </c>
    </row>
    <row r="2994" spans="1:18" hidden="1">
      <c r="A2994" t="s">
        <v>359</v>
      </c>
      <c r="B2994">
        <v>30503</v>
      </c>
      <c r="C2994" t="s">
        <v>303</v>
      </c>
      <c r="D2994">
        <v>59686</v>
      </c>
      <c r="E2994" t="s">
        <v>285</v>
      </c>
      <c r="F2994" t="s">
        <v>285</v>
      </c>
      <c r="G2994">
        <v>35814</v>
      </c>
      <c r="H2994" t="s">
        <v>285</v>
      </c>
      <c r="I2994" t="s">
        <v>285</v>
      </c>
      <c r="J2994">
        <v>1190</v>
      </c>
      <c r="K2994" t="s">
        <v>285</v>
      </c>
      <c r="L2994" t="s">
        <v>285</v>
      </c>
      <c r="M2994">
        <v>2071</v>
      </c>
      <c r="N2994" t="s">
        <v>285</v>
      </c>
      <c r="O2994" t="s">
        <v>285</v>
      </c>
      <c r="P2994">
        <v>20611</v>
      </c>
      <c r="Q2994" t="s">
        <v>285</v>
      </c>
      <c r="R2994" t="s">
        <v>285</v>
      </c>
    </row>
    <row r="2995" spans="1:18" hidden="1">
      <c r="A2995" t="s">
        <v>359</v>
      </c>
      <c r="B2995">
        <v>30503</v>
      </c>
      <c r="C2995" t="s">
        <v>304</v>
      </c>
      <c r="D2995">
        <v>58882</v>
      </c>
      <c r="E2995" t="s">
        <v>285</v>
      </c>
      <c r="F2995" t="s">
        <v>285</v>
      </c>
      <c r="G2995">
        <v>34933</v>
      </c>
      <c r="H2995" t="s">
        <v>285</v>
      </c>
      <c r="I2995" t="s">
        <v>285</v>
      </c>
      <c r="J2995">
        <v>1353</v>
      </c>
      <c r="K2995" t="s">
        <v>285</v>
      </c>
      <c r="L2995" t="s">
        <v>285</v>
      </c>
      <c r="M2995">
        <v>2040</v>
      </c>
      <c r="N2995" t="s">
        <v>285</v>
      </c>
      <c r="O2995" t="s">
        <v>285</v>
      </c>
      <c r="P2995">
        <v>20556</v>
      </c>
      <c r="Q2995" t="s">
        <v>285</v>
      </c>
      <c r="R2995" t="s">
        <v>285</v>
      </c>
    </row>
    <row r="2996" spans="1:18" hidden="1">
      <c r="A2996" t="s">
        <v>359</v>
      </c>
      <c r="B2996">
        <v>30503</v>
      </c>
      <c r="C2996" t="s">
        <v>305</v>
      </c>
      <c r="D2996">
        <v>59327</v>
      </c>
      <c r="E2996" t="s">
        <v>285</v>
      </c>
      <c r="F2996" t="s">
        <v>285</v>
      </c>
      <c r="G2996">
        <v>35560</v>
      </c>
      <c r="H2996" t="s">
        <v>285</v>
      </c>
      <c r="I2996" t="s">
        <v>285</v>
      </c>
      <c r="J2996">
        <v>1381</v>
      </c>
      <c r="K2996" t="s">
        <v>285</v>
      </c>
      <c r="L2996" t="s">
        <v>285</v>
      </c>
      <c r="M2996">
        <v>1948</v>
      </c>
      <c r="N2996" t="s">
        <v>285</v>
      </c>
      <c r="O2996" t="s">
        <v>285</v>
      </c>
      <c r="P2996">
        <v>20438</v>
      </c>
      <c r="Q2996" t="s">
        <v>285</v>
      </c>
      <c r="R2996" t="s">
        <v>285</v>
      </c>
    </row>
    <row r="2997" spans="1:18" hidden="1">
      <c r="A2997" t="s">
        <v>359</v>
      </c>
      <c r="B2997">
        <v>30503</v>
      </c>
      <c r="C2997" t="s">
        <v>306</v>
      </c>
      <c r="D2997">
        <v>58334</v>
      </c>
      <c r="E2997" t="s">
        <v>285</v>
      </c>
      <c r="F2997" t="s">
        <v>285</v>
      </c>
      <c r="G2997">
        <v>34621</v>
      </c>
      <c r="H2997" t="s">
        <v>285</v>
      </c>
      <c r="I2997" t="s">
        <v>285</v>
      </c>
      <c r="J2997">
        <v>1443</v>
      </c>
      <c r="K2997" t="s">
        <v>285</v>
      </c>
      <c r="L2997" t="s">
        <v>285</v>
      </c>
      <c r="M2997">
        <v>1937</v>
      </c>
      <c r="N2997" t="s">
        <v>285</v>
      </c>
      <c r="O2997" t="s">
        <v>285</v>
      </c>
      <c r="P2997">
        <v>20333</v>
      </c>
      <c r="Q2997" t="s">
        <v>285</v>
      </c>
      <c r="R2997" t="s">
        <v>285</v>
      </c>
    </row>
    <row r="2998" spans="1:18" hidden="1">
      <c r="A2998" t="s">
        <v>359</v>
      </c>
      <c r="B2998">
        <v>30503</v>
      </c>
      <c r="C2998" t="s">
        <v>307</v>
      </c>
      <c r="D2998">
        <v>58858</v>
      </c>
      <c r="E2998" t="s">
        <v>285</v>
      </c>
      <c r="F2998" t="s">
        <v>285</v>
      </c>
      <c r="G2998">
        <v>34612</v>
      </c>
      <c r="H2998" t="s">
        <v>285</v>
      </c>
      <c r="I2998" t="s">
        <v>285</v>
      </c>
      <c r="J2998">
        <v>1582</v>
      </c>
      <c r="K2998" t="s">
        <v>285</v>
      </c>
      <c r="L2998" t="s">
        <v>285</v>
      </c>
      <c r="M2998">
        <v>1934</v>
      </c>
      <c r="N2998" t="s">
        <v>285</v>
      </c>
      <c r="O2998" t="s">
        <v>285</v>
      </c>
      <c r="P2998">
        <v>20730</v>
      </c>
      <c r="Q2998" t="s">
        <v>285</v>
      </c>
      <c r="R2998" t="s">
        <v>285</v>
      </c>
    </row>
    <row r="2999" spans="1:18" hidden="1">
      <c r="A2999" t="s">
        <v>359</v>
      </c>
      <c r="B2999">
        <v>30503</v>
      </c>
      <c r="C2999" t="s">
        <v>308</v>
      </c>
      <c r="D2999">
        <v>52865</v>
      </c>
      <c r="E2999" t="s">
        <v>285</v>
      </c>
      <c r="F2999" t="s">
        <v>285</v>
      </c>
      <c r="G2999">
        <v>29853</v>
      </c>
      <c r="H2999" t="s">
        <v>285</v>
      </c>
      <c r="I2999" t="s">
        <v>285</v>
      </c>
      <c r="J2999">
        <v>1602</v>
      </c>
      <c r="K2999" t="s">
        <v>285</v>
      </c>
      <c r="L2999" t="s">
        <v>285</v>
      </c>
      <c r="M2999">
        <v>2015</v>
      </c>
      <c r="N2999" t="s">
        <v>285</v>
      </c>
      <c r="O2999" t="s">
        <v>285</v>
      </c>
      <c r="P2999">
        <v>19395</v>
      </c>
      <c r="Q2999" t="s">
        <v>285</v>
      </c>
      <c r="R2999" t="s">
        <v>285</v>
      </c>
    </row>
    <row r="3000" spans="1:18" hidden="1">
      <c r="A3000" t="s">
        <v>359</v>
      </c>
      <c r="B3000">
        <v>30503</v>
      </c>
      <c r="C3000" t="s">
        <v>309</v>
      </c>
      <c r="D3000">
        <v>54266</v>
      </c>
      <c r="E3000" t="s">
        <v>285</v>
      </c>
      <c r="F3000" t="s">
        <v>285</v>
      </c>
      <c r="G3000">
        <v>31222</v>
      </c>
      <c r="H3000" t="s">
        <v>285</v>
      </c>
      <c r="I3000" t="s">
        <v>285</v>
      </c>
      <c r="J3000">
        <v>1694</v>
      </c>
      <c r="K3000" t="s">
        <v>285</v>
      </c>
      <c r="L3000" t="s">
        <v>285</v>
      </c>
      <c r="M3000">
        <v>2173</v>
      </c>
      <c r="N3000" t="s">
        <v>285</v>
      </c>
      <c r="O3000" t="s">
        <v>285</v>
      </c>
      <c r="P3000">
        <v>19177</v>
      </c>
      <c r="Q3000" t="s">
        <v>285</v>
      </c>
      <c r="R3000" t="s">
        <v>285</v>
      </c>
    </row>
    <row r="3001" spans="1:18" hidden="1">
      <c r="A3001" t="s">
        <v>359</v>
      </c>
      <c r="B3001">
        <v>30503</v>
      </c>
      <c r="C3001" t="s">
        <v>310</v>
      </c>
      <c r="D3001">
        <v>53130</v>
      </c>
      <c r="E3001" t="s">
        <v>285</v>
      </c>
      <c r="F3001" t="s">
        <v>285</v>
      </c>
      <c r="G3001">
        <v>30216</v>
      </c>
      <c r="H3001" t="s">
        <v>285</v>
      </c>
      <c r="I3001" t="s">
        <v>285</v>
      </c>
      <c r="J3001">
        <v>1793</v>
      </c>
      <c r="K3001" t="s">
        <v>285</v>
      </c>
      <c r="L3001" t="s">
        <v>285</v>
      </c>
      <c r="M3001">
        <v>2271</v>
      </c>
      <c r="N3001" t="s">
        <v>285</v>
      </c>
      <c r="O3001" t="s">
        <v>285</v>
      </c>
      <c r="P3001">
        <v>18850</v>
      </c>
      <c r="Q3001" t="s">
        <v>285</v>
      </c>
      <c r="R3001" t="s">
        <v>285</v>
      </c>
    </row>
    <row r="3002" spans="1:18" hidden="1">
      <c r="A3002" t="s">
        <v>359</v>
      </c>
      <c r="B3002">
        <v>30503</v>
      </c>
      <c r="C3002" t="s">
        <v>311</v>
      </c>
      <c r="D3002">
        <v>52094</v>
      </c>
      <c r="E3002" t="s">
        <v>285</v>
      </c>
      <c r="F3002" t="s">
        <v>285</v>
      </c>
      <c r="G3002">
        <v>29889</v>
      </c>
      <c r="H3002" t="s">
        <v>285</v>
      </c>
      <c r="I3002" t="s">
        <v>285</v>
      </c>
      <c r="J3002">
        <v>1864</v>
      </c>
      <c r="K3002" t="s">
        <v>285</v>
      </c>
      <c r="L3002" t="s">
        <v>285</v>
      </c>
      <c r="M3002">
        <v>2272</v>
      </c>
      <c r="N3002" t="s">
        <v>285</v>
      </c>
      <c r="O3002" t="s">
        <v>285</v>
      </c>
      <c r="P3002">
        <v>18069</v>
      </c>
      <c r="Q3002" t="s">
        <v>285</v>
      </c>
      <c r="R3002" t="s">
        <v>285</v>
      </c>
    </row>
    <row r="3003" spans="1:18" hidden="1">
      <c r="A3003" t="s">
        <v>359</v>
      </c>
      <c r="B3003">
        <v>30503</v>
      </c>
      <c r="C3003" t="s">
        <v>312</v>
      </c>
      <c r="D3003">
        <v>51031</v>
      </c>
      <c r="E3003" t="s">
        <v>285</v>
      </c>
      <c r="F3003" t="s">
        <v>285</v>
      </c>
      <c r="G3003">
        <v>31069</v>
      </c>
      <c r="H3003" t="s">
        <v>285</v>
      </c>
      <c r="I3003" t="s">
        <v>285</v>
      </c>
      <c r="J3003">
        <v>1766</v>
      </c>
      <c r="K3003" t="s">
        <v>285</v>
      </c>
      <c r="L3003" t="s">
        <v>285</v>
      </c>
      <c r="M3003">
        <v>2161</v>
      </c>
      <c r="N3003" t="s">
        <v>285</v>
      </c>
      <c r="O3003" t="s">
        <v>285</v>
      </c>
      <c r="P3003">
        <v>16035</v>
      </c>
      <c r="Q3003" t="s">
        <v>285</v>
      </c>
      <c r="R3003" t="s">
        <v>285</v>
      </c>
    </row>
    <row r="3004" spans="1:18" hidden="1">
      <c r="A3004" t="s">
        <v>359</v>
      </c>
      <c r="B3004">
        <v>30503</v>
      </c>
      <c r="C3004" t="s">
        <v>313</v>
      </c>
      <c r="D3004">
        <v>48604</v>
      </c>
      <c r="E3004" t="s">
        <v>285</v>
      </c>
      <c r="F3004" t="s">
        <v>285</v>
      </c>
      <c r="G3004">
        <v>28471</v>
      </c>
      <c r="H3004" t="s">
        <v>285</v>
      </c>
      <c r="I3004" t="s">
        <v>285</v>
      </c>
      <c r="J3004">
        <v>1742</v>
      </c>
      <c r="K3004" t="s">
        <v>285</v>
      </c>
      <c r="L3004" t="s">
        <v>285</v>
      </c>
      <c r="M3004">
        <v>2149</v>
      </c>
      <c r="N3004" t="s">
        <v>285</v>
      </c>
      <c r="O3004" t="s">
        <v>285</v>
      </c>
      <c r="P3004">
        <v>16242</v>
      </c>
      <c r="Q3004" t="s">
        <v>285</v>
      </c>
      <c r="R3004" t="s">
        <v>285</v>
      </c>
    </row>
    <row r="3005" spans="1:18" hidden="1">
      <c r="A3005" t="s">
        <v>359</v>
      </c>
      <c r="B3005">
        <v>30503</v>
      </c>
      <c r="C3005" t="s">
        <v>314</v>
      </c>
      <c r="D3005">
        <v>48968</v>
      </c>
      <c r="E3005" t="s">
        <v>285</v>
      </c>
      <c r="F3005" t="s">
        <v>285</v>
      </c>
      <c r="G3005">
        <v>29739</v>
      </c>
      <c r="H3005" t="s">
        <v>285</v>
      </c>
      <c r="I3005" t="s">
        <v>285</v>
      </c>
      <c r="J3005">
        <v>1858</v>
      </c>
      <c r="K3005" t="s">
        <v>285</v>
      </c>
      <c r="L3005" t="s">
        <v>285</v>
      </c>
      <c r="M3005">
        <v>2233</v>
      </c>
      <c r="N3005" t="s">
        <v>285</v>
      </c>
      <c r="O3005" t="s">
        <v>285</v>
      </c>
      <c r="P3005">
        <v>15138</v>
      </c>
      <c r="Q3005" t="s">
        <v>285</v>
      </c>
      <c r="R3005" t="s">
        <v>285</v>
      </c>
    </row>
    <row r="3006" spans="1:18" hidden="1">
      <c r="A3006" t="s">
        <v>359</v>
      </c>
      <c r="B3006">
        <v>30503</v>
      </c>
      <c r="C3006" t="s">
        <v>315</v>
      </c>
      <c r="D3006">
        <v>47598</v>
      </c>
      <c r="E3006" t="s">
        <v>285</v>
      </c>
      <c r="F3006" t="s">
        <v>285</v>
      </c>
      <c r="G3006">
        <v>28948</v>
      </c>
      <c r="H3006" t="s">
        <v>285</v>
      </c>
      <c r="I3006" t="s">
        <v>285</v>
      </c>
      <c r="J3006">
        <v>2003</v>
      </c>
      <c r="K3006" t="s">
        <v>285</v>
      </c>
      <c r="L3006" t="s">
        <v>285</v>
      </c>
      <c r="M3006">
        <v>2227</v>
      </c>
      <c r="N3006" t="s">
        <v>285</v>
      </c>
      <c r="O3006" t="s">
        <v>285</v>
      </c>
      <c r="P3006">
        <v>14420</v>
      </c>
      <c r="Q3006" t="s">
        <v>285</v>
      </c>
      <c r="R3006" t="s">
        <v>285</v>
      </c>
    </row>
    <row r="3007" spans="1:18" hidden="1">
      <c r="A3007" t="s">
        <v>359</v>
      </c>
      <c r="B3007">
        <v>30503</v>
      </c>
      <c r="C3007" t="s">
        <v>316</v>
      </c>
      <c r="D3007">
        <v>46100</v>
      </c>
      <c r="E3007" t="s">
        <v>285</v>
      </c>
      <c r="F3007" t="s">
        <v>285</v>
      </c>
      <c r="G3007">
        <v>28015</v>
      </c>
      <c r="H3007" t="s">
        <v>285</v>
      </c>
      <c r="I3007" t="s">
        <v>285</v>
      </c>
      <c r="J3007">
        <v>1990</v>
      </c>
      <c r="K3007" t="s">
        <v>285</v>
      </c>
      <c r="L3007" t="s">
        <v>285</v>
      </c>
      <c r="M3007">
        <v>2211</v>
      </c>
      <c r="N3007" t="s">
        <v>285</v>
      </c>
      <c r="O3007" t="s">
        <v>285</v>
      </c>
      <c r="P3007">
        <v>13884</v>
      </c>
      <c r="Q3007" t="s">
        <v>285</v>
      </c>
      <c r="R3007" t="s">
        <v>285</v>
      </c>
    </row>
    <row r="3008" spans="1:18" hidden="1">
      <c r="A3008" t="s">
        <v>359</v>
      </c>
      <c r="B3008">
        <v>30503</v>
      </c>
      <c r="C3008" t="s">
        <v>317</v>
      </c>
      <c r="D3008">
        <v>44816</v>
      </c>
      <c r="E3008" t="s">
        <v>285</v>
      </c>
      <c r="F3008" t="s">
        <v>285</v>
      </c>
      <c r="G3008">
        <v>27401</v>
      </c>
      <c r="H3008" t="s">
        <v>285</v>
      </c>
      <c r="I3008" t="s">
        <v>285</v>
      </c>
      <c r="J3008">
        <v>1870</v>
      </c>
      <c r="K3008" t="s">
        <v>285</v>
      </c>
      <c r="L3008" t="s">
        <v>285</v>
      </c>
      <c r="M3008">
        <v>2347</v>
      </c>
      <c r="N3008" t="s">
        <v>285</v>
      </c>
      <c r="O3008" t="s">
        <v>285</v>
      </c>
      <c r="P3008">
        <v>13198</v>
      </c>
      <c r="Q3008" t="s">
        <v>285</v>
      </c>
      <c r="R3008" t="s">
        <v>285</v>
      </c>
    </row>
    <row r="3009" spans="1:18" hidden="1">
      <c r="A3009" t="s">
        <v>359</v>
      </c>
      <c r="B3009">
        <v>30503</v>
      </c>
      <c r="C3009" t="s">
        <v>318</v>
      </c>
      <c r="D3009">
        <v>43510</v>
      </c>
      <c r="E3009" t="s">
        <v>285</v>
      </c>
      <c r="F3009" t="s">
        <v>285</v>
      </c>
      <c r="G3009">
        <v>25512</v>
      </c>
      <c r="H3009" t="s">
        <v>285</v>
      </c>
      <c r="I3009" t="s">
        <v>285</v>
      </c>
      <c r="J3009">
        <v>2011</v>
      </c>
      <c r="K3009" t="s">
        <v>285</v>
      </c>
      <c r="L3009" t="s">
        <v>285</v>
      </c>
      <c r="M3009">
        <v>2281</v>
      </c>
      <c r="N3009" t="s">
        <v>285</v>
      </c>
      <c r="O3009" t="s">
        <v>285</v>
      </c>
      <c r="P3009">
        <v>13706</v>
      </c>
      <c r="Q3009" t="s">
        <v>285</v>
      </c>
      <c r="R3009" t="s">
        <v>285</v>
      </c>
    </row>
    <row r="3010" spans="1:18" hidden="1">
      <c r="A3010" t="s">
        <v>359</v>
      </c>
      <c r="B3010">
        <v>30503</v>
      </c>
      <c r="C3010" t="s">
        <v>319</v>
      </c>
      <c r="D3010">
        <v>46451</v>
      </c>
      <c r="E3010" t="s">
        <v>285</v>
      </c>
      <c r="F3010" t="s">
        <v>285</v>
      </c>
      <c r="G3010">
        <v>28868</v>
      </c>
      <c r="H3010" t="s">
        <v>285</v>
      </c>
      <c r="I3010" t="s">
        <v>285</v>
      </c>
      <c r="J3010">
        <v>2001</v>
      </c>
      <c r="K3010" t="s">
        <v>285</v>
      </c>
      <c r="L3010" t="s">
        <v>285</v>
      </c>
      <c r="M3010">
        <v>2997</v>
      </c>
      <c r="N3010" t="s">
        <v>285</v>
      </c>
      <c r="O3010" t="s">
        <v>285</v>
      </c>
      <c r="P3010">
        <v>12585</v>
      </c>
      <c r="Q3010" t="s">
        <v>285</v>
      </c>
      <c r="R3010" t="s">
        <v>285</v>
      </c>
    </row>
    <row r="3011" spans="1:18" hidden="1">
      <c r="A3011" t="s">
        <v>359</v>
      </c>
      <c r="B3011">
        <v>30503</v>
      </c>
      <c r="C3011" t="s">
        <v>320</v>
      </c>
      <c r="D3011">
        <v>49874</v>
      </c>
      <c r="E3011" t="s">
        <v>285</v>
      </c>
      <c r="F3011" t="s">
        <v>285</v>
      </c>
      <c r="G3011">
        <v>30402</v>
      </c>
      <c r="H3011" t="s">
        <v>285</v>
      </c>
      <c r="I3011" t="s">
        <v>285</v>
      </c>
      <c r="J3011">
        <v>1891</v>
      </c>
      <c r="K3011" t="s">
        <v>285</v>
      </c>
      <c r="L3011" t="s">
        <v>285</v>
      </c>
      <c r="M3011">
        <v>3306</v>
      </c>
      <c r="N3011" t="s">
        <v>285</v>
      </c>
      <c r="O3011" t="s">
        <v>285</v>
      </c>
      <c r="P3011">
        <v>14275</v>
      </c>
      <c r="Q3011" t="s">
        <v>285</v>
      </c>
      <c r="R3011" t="s">
        <v>285</v>
      </c>
    </row>
    <row r="3012" spans="1:18" hidden="1">
      <c r="A3012" t="s">
        <v>359</v>
      </c>
      <c r="B3012">
        <v>30503</v>
      </c>
      <c r="C3012" t="s">
        <v>321</v>
      </c>
      <c r="D3012">
        <v>48949</v>
      </c>
      <c r="E3012" t="s">
        <v>285</v>
      </c>
      <c r="F3012" t="s">
        <v>285</v>
      </c>
      <c r="G3012">
        <v>29301</v>
      </c>
      <c r="H3012" t="s">
        <v>285</v>
      </c>
      <c r="I3012" t="s">
        <v>285</v>
      </c>
      <c r="J3012">
        <v>2149</v>
      </c>
      <c r="K3012" t="s">
        <v>285</v>
      </c>
      <c r="L3012" t="s">
        <v>285</v>
      </c>
      <c r="M3012">
        <v>3502</v>
      </c>
      <c r="N3012" t="s">
        <v>285</v>
      </c>
      <c r="O3012" t="s">
        <v>285</v>
      </c>
      <c r="P3012">
        <v>13997</v>
      </c>
      <c r="Q3012" t="s">
        <v>285</v>
      </c>
      <c r="R3012" t="s">
        <v>285</v>
      </c>
    </row>
    <row r="3013" spans="1:18" hidden="1">
      <c r="A3013" t="s">
        <v>360</v>
      </c>
      <c r="B3013">
        <v>30589</v>
      </c>
      <c r="C3013" t="s">
        <v>244</v>
      </c>
      <c r="D3013">
        <v>15258</v>
      </c>
      <c r="E3013">
        <v>341</v>
      </c>
      <c r="F3013">
        <v>508</v>
      </c>
      <c r="G3013">
        <v>3874</v>
      </c>
      <c r="H3013">
        <v>-11</v>
      </c>
      <c r="I3013">
        <v>-13</v>
      </c>
      <c r="J3013">
        <v>48</v>
      </c>
      <c r="K3013">
        <v>0</v>
      </c>
      <c r="L3013">
        <v>0</v>
      </c>
      <c r="M3013">
        <v>2116</v>
      </c>
      <c r="N3013">
        <v>109</v>
      </c>
      <c r="O3013">
        <v>0</v>
      </c>
      <c r="P3013">
        <v>9220</v>
      </c>
      <c r="Q3013">
        <v>243</v>
      </c>
      <c r="R3013">
        <v>521</v>
      </c>
    </row>
    <row r="3014" spans="1:18" hidden="1">
      <c r="A3014" t="s">
        <v>360</v>
      </c>
      <c r="B3014">
        <v>30589</v>
      </c>
      <c r="C3014" t="s">
        <v>245</v>
      </c>
      <c r="D3014">
        <v>14424</v>
      </c>
      <c r="E3014">
        <v>700</v>
      </c>
      <c r="F3014">
        <v>796</v>
      </c>
      <c r="G3014">
        <v>3888</v>
      </c>
      <c r="H3014">
        <v>363</v>
      </c>
      <c r="I3014">
        <v>-12</v>
      </c>
      <c r="J3014">
        <v>48</v>
      </c>
      <c r="K3014">
        <v>0</v>
      </c>
      <c r="L3014">
        <v>0</v>
      </c>
      <c r="M3014">
        <v>2051</v>
      </c>
      <c r="N3014">
        <v>85</v>
      </c>
      <c r="O3014">
        <v>1</v>
      </c>
      <c r="P3014">
        <v>8437</v>
      </c>
      <c r="Q3014">
        <v>252</v>
      </c>
      <c r="R3014">
        <v>807</v>
      </c>
    </row>
    <row r="3015" spans="1:18" hidden="1">
      <c r="A3015" t="s">
        <v>360</v>
      </c>
      <c r="B3015">
        <v>30589</v>
      </c>
      <c r="C3015" t="s">
        <v>246</v>
      </c>
      <c r="D3015">
        <v>12799</v>
      </c>
      <c r="E3015">
        <v>208</v>
      </c>
      <c r="F3015">
        <v>-553</v>
      </c>
      <c r="G3015">
        <v>3525</v>
      </c>
      <c r="H3015">
        <v>23</v>
      </c>
      <c r="I3015">
        <v>-99</v>
      </c>
      <c r="J3015">
        <v>47</v>
      </c>
      <c r="K3015">
        <v>9</v>
      </c>
      <c r="L3015">
        <v>0</v>
      </c>
      <c r="M3015">
        <v>1977</v>
      </c>
      <c r="N3015">
        <v>114</v>
      </c>
      <c r="O3015">
        <v>-28</v>
      </c>
      <c r="P3015">
        <v>7250</v>
      </c>
      <c r="Q3015">
        <v>62</v>
      </c>
      <c r="R3015">
        <v>-426</v>
      </c>
    </row>
    <row r="3016" spans="1:18" hidden="1">
      <c r="A3016" t="s">
        <v>360</v>
      </c>
      <c r="B3016">
        <v>30589</v>
      </c>
      <c r="C3016" t="s">
        <v>247</v>
      </c>
      <c r="D3016">
        <v>13191</v>
      </c>
      <c r="E3016">
        <v>192</v>
      </c>
      <c r="F3016">
        <v>-33</v>
      </c>
      <c r="G3016">
        <v>3564</v>
      </c>
      <c r="H3016">
        <v>8</v>
      </c>
      <c r="I3016">
        <v>-4</v>
      </c>
      <c r="J3016">
        <v>39</v>
      </c>
      <c r="K3016">
        <v>5</v>
      </c>
      <c r="L3016">
        <v>0</v>
      </c>
      <c r="M3016">
        <v>1904</v>
      </c>
      <c r="N3016">
        <v>44</v>
      </c>
      <c r="O3016">
        <v>7</v>
      </c>
      <c r="P3016">
        <v>7684</v>
      </c>
      <c r="Q3016">
        <v>135</v>
      </c>
      <c r="R3016">
        <v>-36</v>
      </c>
    </row>
    <row r="3017" spans="1:18" hidden="1">
      <c r="A3017" t="s">
        <v>360</v>
      </c>
      <c r="B3017">
        <v>30589</v>
      </c>
      <c r="C3017" t="s">
        <v>248</v>
      </c>
      <c r="D3017">
        <v>13011</v>
      </c>
      <c r="E3017">
        <v>-105</v>
      </c>
      <c r="F3017">
        <v>55</v>
      </c>
      <c r="G3017">
        <v>3507</v>
      </c>
      <c r="H3017">
        <v>-232</v>
      </c>
      <c r="I3017">
        <v>-28</v>
      </c>
      <c r="J3017">
        <v>35</v>
      </c>
      <c r="K3017">
        <v>9</v>
      </c>
      <c r="L3017">
        <v>0</v>
      </c>
      <c r="M3017">
        <v>1875</v>
      </c>
      <c r="N3017">
        <v>36</v>
      </c>
      <c r="O3017">
        <v>-4</v>
      </c>
      <c r="P3017">
        <v>7594</v>
      </c>
      <c r="Q3017">
        <v>82</v>
      </c>
      <c r="R3017">
        <v>87</v>
      </c>
    </row>
    <row r="3018" spans="1:18" hidden="1">
      <c r="A3018" t="s">
        <v>360</v>
      </c>
      <c r="B3018">
        <v>30589</v>
      </c>
      <c r="C3018" t="s">
        <v>249</v>
      </c>
      <c r="D3018">
        <v>13024</v>
      </c>
      <c r="E3018">
        <v>794</v>
      </c>
      <c r="F3018">
        <v>-409</v>
      </c>
      <c r="G3018">
        <v>3711</v>
      </c>
      <c r="H3018">
        <v>316</v>
      </c>
      <c r="I3018">
        <v>-16</v>
      </c>
      <c r="J3018">
        <v>26</v>
      </c>
      <c r="K3018">
        <v>-8</v>
      </c>
      <c r="L3018">
        <v>0</v>
      </c>
      <c r="M3018">
        <v>1870</v>
      </c>
      <c r="N3018">
        <v>112</v>
      </c>
      <c r="O3018">
        <v>-2</v>
      </c>
      <c r="P3018">
        <v>7417</v>
      </c>
      <c r="Q3018">
        <v>374</v>
      </c>
      <c r="R3018">
        <v>-391</v>
      </c>
    </row>
    <row r="3019" spans="1:18" hidden="1">
      <c r="A3019" t="s">
        <v>360</v>
      </c>
      <c r="B3019">
        <v>30589</v>
      </c>
      <c r="C3019" t="s">
        <v>250</v>
      </c>
      <c r="D3019">
        <v>12193</v>
      </c>
      <c r="E3019">
        <v>878</v>
      </c>
      <c r="F3019">
        <v>-78</v>
      </c>
      <c r="G3019">
        <v>3335</v>
      </c>
      <c r="H3019">
        <v>556</v>
      </c>
      <c r="I3019">
        <v>-29</v>
      </c>
      <c r="J3019">
        <v>34</v>
      </c>
      <c r="K3019">
        <v>-7</v>
      </c>
      <c r="L3019">
        <v>0</v>
      </c>
      <c r="M3019">
        <v>1778</v>
      </c>
      <c r="N3019">
        <v>40</v>
      </c>
      <c r="O3019">
        <v>-5</v>
      </c>
      <c r="P3019">
        <v>7046</v>
      </c>
      <c r="Q3019">
        <v>289</v>
      </c>
      <c r="R3019">
        <v>-44</v>
      </c>
    </row>
    <row r="3020" spans="1:18" hidden="1">
      <c r="A3020" t="s">
        <v>360</v>
      </c>
      <c r="B3020">
        <v>30589</v>
      </c>
      <c r="C3020" t="s">
        <v>251</v>
      </c>
      <c r="D3020">
        <v>11482</v>
      </c>
      <c r="E3020">
        <v>38</v>
      </c>
      <c r="F3020">
        <v>240</v>
      </c>
      <c r="G3020">
        <v>2872</v>
      </c>
      <c r="H3020">
        <v>-66</v>
      </c>
      <c r="I3020">
        <v>-20</v>
      </c>
      <c r="J3020">
        <v>42</v>
      </c>
      <c r="K3020">
        <v>8</v>
      </c>
      <c r="L3020">
        <v>0</v>
      </c>
      <c r="M3020">
        <v>1762</v>
      </c>
      <c r="N3020">
        <v>5</v>
      </c>
      <c r="O3020">
        <v>-2</v>
      </c>
      <c r="P3020">
        <v>6806</v>
      </c>
      <c r="Q3020">
        <v>91</v>
      </c>
      <c r="R3020">
        <v>262</v>
      </c>
    </row>
    <row r="3021" spans="1:18" hidden="1">
      <c r="A3021" t="s">
        <v>360</v>
      </c>
      <c r="B3021">
        <v>30589</v>
      </c>
      <c r="C3021" t="s">
        <v>252</v>
      </c>
      <c r="D3021">
        <v>11212</v>
      </c>
      <c r="E3021">
        <v>253</v>
      </c>
      <c r="F3021">
        <v>243</v>
      </c>
      <c r="G3021">
        <v>2910</v>
      </c>
      <c r="H3021">
        <v>92</v>
      </c>
      <c r="I3021">
        <v>-5</v>
      </c>
      <c r="J3021">
        <v>35</v>
      </c>
      <c r="K3021">
        <v>-2</v>
      </c>
      <c r="L3021">
        <v>0</v>
      </c>
      <c r="M3021">
        <v>1828</v>
      </c>
      <c r="N3021">
        <v>58</v>
      </c>
      <c r="O3021">
        <v>0</v>
      </c>
      <c r="P3021">
        <v>6439</v>
      </c>
      <c r="Q3021">
        <v>105</v>
      </c>
      <c r="R3021">
        <v>248</v>
      </c>
    </row>
    <row r="3022" spans="1:18" hidden="1">
      <c r="A3022" t="s">
        <v>360</v>
      </c>
      <c r="B3022">
        <v>30589</v>
      </c>
      <c r="C3022" t="s">
        <v>253</v>
      </c>
      <c r="D3022">
        <v>10684</v>
      </c>
      <c r="E3022">
        <v>232</v>
      </c>
      <c r="F3022">
        <v>73</v>
      </c>
      <c r="G3022">
        <v>2786</v>
      </c>
      <c r="H3022">
        <v>35</v>
      </c>
      <c r="I3022">
        <v>24</v>
      </c>
      <c r="J3022">
        <v>38</v>
      </c>
      <c r="K3022">
        <v>16</v>
      </c>
      <c r="L3022">
        <v>0</v>
      </c>
      <c r="M3022">
        <v>1802</v>
      </c>
      <c r="N3022">
        <v>24</v>
      </c>
      <c r="O3022">
        <v>11</v>
      </c>
      <c r="P3022">
        <v>6058</v>
      </c>
      <c r="Q3022">
        <v>157</v>
      </c>
      <c r="R3022">
        <v>38</v>
      </c>
    </row>
    <row r="3023" spans="1:18" hidden="1">
      <c r="A3023" t="s">
        <v>360</v>
      </c>
      <c r="B3023">
        <v>30589</v>
      </c>
      <c r="C3023" t="s">
        <v>254</v>
      </c>
      <c r="D3023">
        <v>10707</v>
      </c>
      <c r="E3023">
        <v>175</v>
      </c>
      <c r="F3023">
        <v>128</v>
      </c>
      <c r="G3023">
        <v>2745</v>
      </c>
      <c r="H3023">
        <v>87</v>
      </c>
      <c r="I3023">
        <v>5</v>
      </c>
      <c r="J3023">
        <v>22</v>
      </c>
      <c r="K3023">
        <v>-3</v>
      </c>
      <c r="L3023">
        <v>0</v>
      </c>
      <c r="M3023">
        <v>1774</v>
      </c>
      <c r="N3023">
        <v>50</v>
      </c>
      <c r="O3023">
        <v>-7</v>
      </c>
      <c r="P3023">
        <v>6166</v>
      </c>
      <c r="Q3023">
        <v>41</v>
      </c>
      <c r="R3023">
        <v>130</v>
      </c>
    </row>
    <row r="3024" spans="1:18" hidden="1">
      <c r="A3024" t="s">
        <v>360</v>
      </c>
      <c r="B3024">
        <v>30589</v>
      </c>
      <c r="C3024" t="s">
        <v>255</v>
      </c>
      <c r="D3024">
        <v>10548</v>
      </c>
      <c r="E3024">
        <v>-65</v>
      </c>
      <c r="F3024">
        <v>329</v>
      </c>
      <c r="G3024">
        <v>2707</v>
      </c>
      <c r="H3024">
        <v>-102</v>
      </c>
      <c r="I3024">
        <v>13</v>
      </c>
      <c r="J3024">
        <v>25</v>
      </c>
      <c r="K3024">
        <v>11</v>
      </c>
      <c r="L3024">
        <v>0</v>
      </c>
      <c r="M3024">
        <v>1767</v>
      </c>
      <c r="N3024">
        <v>34</v>
      </c>
      <c r="O3024">
        <v>12</v>
      </c>
      <c r="P3024">
        <v>6049</v>
      </c>
      <c r="Q3024">
        <v>-8</v>
      </c>
      <c r="R3024">
        <v>304</v>
      </c>
    </row>
    <row r="3025" spans="1:18" hidden="1">
      <c r="A3025" t="s">
        <v>360</v>
      </c>
      <c r="B3025">
        <v>30589</v>
      </c>
      <c r="C3025" t="s">
        <v>256</v>
      </c>
      <c r="D3025">
        <v>10298</v>
      </c>
      <c r="E3025">
        <v>318</v>
      </c>
      <c r="F3025">
        <v>295</v>
      </c>
      <c r="G3025">
        <v>2773</v>
      </c>
      <c r="H3025">
        <v>57</v>
      </c>
      <c r="I3025">
        <v>-47</v>
      </c>
      <c r="J3025">
        <v>14</v>
      </c>
      <c r="K3025">
        <v>0</v>
      </c>
      <c r="L3025">
        <v>0</v>
      </c>
      <c r="M3025">
        <v>1741</v>
      </c>
      <c r="N3025">
        <v>106</v>
      </c>
      <c r="O3025">
        <v>-9</v>
      </c>
      <c r="P3025">
        <v>5770</v>
      </c>
      <c r="Q3025">
        <v>155</v>
      </c>
      <c r="R3025">
        <v>351</v>
      </c>
    </row>
    <row r="3026" spans="1:18" hidden="1">
      <c r="A3026" t="s">
        <v>360</v>
      </c>
      <c r="B3026">
        <v>30589</v>
      </c>
      <c r="C3026" t="s">
        <v>257</v>
      </c>
      <c r="D3026">
        <v>9692</v>
      </c>
      <c r="E3026">
        <v>36</v>
      </c>
      <c r="F3026">
        <v>34</v>
      </c>
      <c r="G3026">
        <v>2722</v>
      </c>
      <c r="H3026">
        <v>18</v>
      </c>
      <c r="I3026">
        <v>14</v>
      </c>
      <c r="J3026">
        <v>14</v>
      </c>
      <c r="K3026">
        <v>4</v>
      </c>
      <c r="L3026">
        <v>0</v>
      </c>
      <c r="M3026">
        <v>1659</v>
      </c>
      <c r="N3026">
        <v>-17</v>
      </c>
      <c r="O3026">
        <v>7</v>
      </c>
      <c r="P3026">
        <v>5297</v>
      </c>
      <c r="Q3026">
        <v>31</v>
      </c>
      <c r="R3026">
        <v>13</v>
      </c>
    </row>
    <row r="3027" spans="1:18" hidden="1">
      <c r="A3027" t="s">
        <v>360</v>
      </c>
      <c r="B3027">
        <v>30589</v>
      </c>
      <c r="C3027" t="s">
        <v>258</v>
      </c>
      <c r="D3027">
        <v>9630</v>
      </c>
      <c r="E3027">
        <v>175</v>
      </c>
      <c r="F3027">
        <v>-357</v>
      </c>
      <c r="G3027">
        <v>2673</v>
      </c>
      <c r="H3027">
        <v>6</v>
      </c>
      <c r="I3027">
        <v>-18</v>
      </c>
      <c r="J3027">
        <v>10</v>
      </c>
      <c r="K3027">
        <v>7</v>
      </c>
      <c r="L3027">
        <v>0</v>
      </c>
      <c r="M3027">
        <v>1680</v>
      </c>
      <c r="N3027">
        <v>40</v>
      </c>
      <c r="O3027">
        <v>-1</v>
      </c>
      <c r="P3027">
        <v>5267</v>
      </c>
      <c r="Q3027">
        <v>122</v>
      </c>
      <c r="R3027">
        <v>-338</v>
      </c>
    </row>
    <row r="3028" spans="1:18" hidden="1">
      <c r="A3028" t="s">
        <v>360</v>
      </c>
      <c r="B3028">
        <v>30589</v>
      </c>
      <c r="C3028" t="s">
        <v>259</v>
      </c>
      <c r="D3028">
        <v>9887</v>
      </c>
      <c r="E3028">
        <v>258</v>
      </c>
      <c r="F3028">
        <v>-87</v>
      </c>
      <c r="G3028">
        <v>2671</v>
      </c>
      <c r="H3028">
        <v>103</v>
      </c>
      <c r="I3028">
        <v>-5</v>
      </c>
      <c r="J3028">
        <v>9</v>
      </c>
      <c r="K3028">
        <v>-20</v>
      </c>
      <c r="L3028">
        <v>0</v>
      </c>
      <c r="M3028">
        <v>1670</v>
      </c>
      <c r="N3028">
        <v>39</v>
      </c>
      <c r="O3028">
        <v>5</v>
      </c>
      <c r="P3028">
        <v>5537</v>
      </c>
      <c r="Q3028">
        <v>136</v>
      </c>
      <c r="R3028">
        <v>-87</v>
      </c>
    </row>
    <row r="3029" spans="1:18" hidden="1">
      <c r="A3029" t="s">
        <v>360</v>
      </c>
      <c r="B3029">
        <v>30589</v>
      </c>
      <c r="C3029" t="s">
        <v>260</v>
      </c>
      <c r="D3029">
        <v>9831</v>
      </c>
      <c r="E3029">
        <v>-227</v>
      </c>
      <c r="F3029">
        <v>132</v>
      </c>
      <c r="G3029">
        <v>2620</v>
      </c>
      <c r="H3029">
        <v>-182</v>
      </c>
      <c r="I3029">
        <v>4</v>
      </c>
      <c r="J3029">
        <v>29</v>
      </c>
      <c r="K3029">
        <v>-15</v>
      </c>
      <c r="L3029">
        <v>0</v>
      </c>
      <c r="M3029">
        <v>1637</v>
      </c>
      <c r="N3029">
        <v>17</v>
      </c>
      <c r="O3029">
        <v>-1</v>
      </c>
      <c r="P3029">
        <v>5545</v>
      </c>
      <c r="Q3029">
        <v>-47</v>
      </c>
      <c r="R3029">
        <v>129</v>
      </c>
    </row>
    <row r="3030" spans="1:18" hidden="1">
      <c r="A3030" t="s">
        <v>360</v>
      </c>
      <c r="B3030">
        <v>30589</v>
      </c>
      <c r="C3030" t="s">
        <v>261</v>
      </c>
      <c r="D3030">
        <v>9867</v>
      </c>
      <c r="E3030">
        <v>101</v>
      </c>
      <c r="F3030">
        <v>-128</v>
      </c>
      <c r="G3030">
        <v>2784</v>
      </c>
      <c r="H3030">
        <v>25</v>
      </c>
      <c r="I3030">
        <v>-9</v>
      </c>
      <c r="J3030">
        <v>45</v>
      </c>
      <c r="K3030">
        <v>0</v>
      </c>
      <c r="L3030">
        <v>0</v>
      </c>
      <c r="M3030">
        <v>1624</v>
      </c>
      <c r="N3030">
        <v>14</v>
      </c>
      <c r="O3030">
        <v>-14</v>
      </c>
      <c r="P3030">
        <v>5414</v>
      </c>
      <c r="Q3030">
        <v>62</v>
      </c>
      <c r="R3030">
        <v>-105</v>
      </c>
    </row>
    <row r="3031" spans="1:18" hidden="1">
      <c r="A3031" t="s">
        <v>360</v>
      </c>
      <c r="B3031">
        <v>30589</v>
      </c>
      <c r="C3031" t="s">
        <v>262</v>
      </c>
      <c r="D3031">
        <v>9950</v>
      </c>
      <c r="E3031">
        <v>89</v>
      </c>
      <c r="F3031">
        <v>255</v>
      </c>
      <c r="G3031">
        <v>2786</v>
      </c>
      <c r="H3031">
        <v>19</v>
      </c>
      <c r="I3031">
        <v>5</v>
      </c>
      <c r="J3031">
        <v>47</v>
      </c>
      <c r="K3031">
        <v>8</v>
      </c>
      <c r="L3031">
        <v>0</v>
      </c>
      <c r="M3031">
        <v>1639</v>
      </c>
      <c r="N3031">
        <v>13</v>
      </c>
      <c r="O3031">
        <v>-1</v>
      </c>
      <c r="P3031">
        <v>5478</v>
      </c>
      <c r="Q3031">
        <v>49</v>
      </c>
      <c r="R3031">
        <v>251</v>
      </c>
    </row>
    <row r="3032" spans="1:18" hidden="1">
      <c r="A3032" t="s">
        <v>360</v>
      </c>
      <c r="B3032">
        <v>30589</v>
      </c>
      <c r="C3032" t="s">
        <v>263</v>
      </c>
      <c r="D3032">
        <v>9622</v>
      </c>
      <c r="E3032">
        <v>14</v>
      </c>
      <c r="F3032">
        <v>-105</v>
      </c>
      <c r="G3032">
        <v>2773</v>
      </c>
      <c r="H3032">
        <v>-9</v>
      </c>
      <c r="I3032">
        <v>-38</v>
      </c>
      <c r="J3032">
        <v>39</v>
      </c>
      <c r="K3032">
        <v>5</v>
      </c>
      <c r="L3032">
        <v>0</v>
      </c>
      <c r="M3032">
        <v>1626</v>
      </c>
      <c r="N3032">
        <v>22</v>
      </c>
      <c r="O3032">
        <v>-23</v>
      </c>
      <c r="P3032">
        <v>5184</v>
      </c>
      <c r="Q3032">
        <v>-4</v>
      </c>
      <c r="R3032">
        <v>-44</v>
      </c>
    </row>
    <row r="3033" spans="1:18" hidden="1">
      <c r="A3033" t="s">
        <v>360</v>
      </c>
      <c r="B3033">
        <v>30589</v>
      </c>
      <c r="C3033" t="s">
        <v>264</v>
      </c>
      <c r="D3033">
        <v>9729</v>
      </c>
      <c r="E3033">
        <v>-14</v>
      </c>
      <c r="F3033">
        <v>128</v>
      </c>
      <c r="G3033">
        <v>2823</v>
      </c>
      <c r="H3033">
        <v>-117</v>
      </c>
      <c r="I3033">
        <v>11</v>
      </c>
      <c r="J3033">
        <v>34</v>
      </c>
      <c r="K3033">
        <v>-14</v>
      </c>
      <c r="L3033">
        <v>0</v>
      </c>
      <c r="M3033">
        <v>1620</v>
      </c>
      <c r="N3033">
        <v>11</v>
      </c>
      <c r="O3033">
        <v>7</v>
      </c>
      <c r="P3033">
        <v>5252</v>
      </c>
      <c r="Q3033">
        <v>106</v>
      </c>
      <c r="R3033">
        <v>110</v>
      </c>
    </row>
    <row r="3034" spans="1:18" hidden="1">
      <c r="A3034" t="s">
        <v>360</v>
      </c>
      <c r="B3034">
        <v>30589</v>
      </c>
      <c r="C3034" t="s">
        <v>265</v>
      </c>
      <c r="D3034">
        <v>9683</v>
      </c>
      <c r="E3034">
        <v>74</v>
      </c>
      <c r="F3034">
        <v>106</v>
      </c>
      <c r="G3034">
        <v>2939</v>
      </c>
      <c r="H3034">
        <v>-72</v>
      </c>
      <c r="I3034">
        <v>20</v>
      </c>
      <c r="J3034">
        <v>51</v>
      </c>
      <c r="K3034">
        <v>0</v>
      </c>
      <c r="L3034">
        <v>0</v>
      </c>
      <c r="M3034">
        <v>1627</v>
      </c>
      <c r="N3034">
        <v>94</v>
      </c>
      <c r="O3034">
        <v>17</v>
      </c>
      <c r="P3034">
        <v>5066</v>
      </c>
      <c r="Q3034">
        <v>52</v>
      </c>
      <c r="R3034">
        <v>69</v>
      </c>
    </row>
    <row r="3035" spans="1:18" hidden="1">
      <c r="A3035" t="s">
        <v>360</v>
      </c>
      <c r="B3035">
        <v>30589</v>
      </c>
      <c r="C3035" t="s">
        <v>266</v>
      </c>
      <c r="D3035">
        <v>9521</v>
      </c>
      <c r="E3035">
        <v>303</v>
      </c>
      <c r="F3035">
        <v>30</v>
      </c>
      <c r="G3035">
        <v>2991</v>
      </c>
      <c r="H3035">
        <v>-5</v>
      </c>
      <c r="I3035">
        <v>24</v>
      </c>
      <c r="J3035">
        <v>50</v>
      </c>
      <c r="K3035">
        <v>-5</v>
      </c>
      <c r="L3035">
        <v>1</v>
      </c>
      <c r="M3035">
        <v>1525</v>
      </c>
      <c r="N3035">
        <v>97</v>
      </c>
      <c r="O3035">
        <v>15</v>
      </c>
      <c r="P3035">
        <v>4955</v>
      </c>
      <c r="Q3035">
        <v>216</v>
      </c>
      <c r="R3035">
        <v>-10</v>
      </c>
    </row>
    <row r="3036" spans="1:18" hidden="1">
      <c r="A3036" t="s">
        <v>360</v>
      </c>
      <c r="B3036">
        <v>30589</v>
      </c>
      <c r="C3036" t="s">
        <v>267</v>
      </c>
      <c r="D3036">
        <v>9300</v>
      </c>
      <c r="E3036">
        <v>-560</v>
      </c>
      <c r="F3036">
        <v>205</v>
      </c>
      <c r="G3036">
        <v>3020</v>
      </c>
      <c r="H3036">
        <v>-283</v>
      </c>
      <c r="I3036">
        <v>22</v>
      </c>
      <c r="J3036">
        <v>54</v>
      </c>
      <c r="K3036">
        <v>5</v>
      </c>
      <c r="L3036">
        <v>-1</v>
      </c>
      <c r="M3036">
        <v>1434</v>
      </c>
      <c r="N3036">
        <v>44</v>
      </c>
      <c r="O3036">
        <v>2</v>
      </c>
      <c r="P3036">
        <v>4792</v>
      </c>
      <c r="Q3036">
        <v>-326</v>
      </c>
      <c r="R3036">
        <v>182</v>
      </c>
    </row>
    <row r="3037" spans="1:18" hidden="1">
      <c r="A3037" t="s">
        <v>360</v>
      </c>
      <c r="B3037">
        <v>30589</v>
      </c>
      <c r="C3037" t="s">
        <v>268</v>
      </c>
      <c r="D3037">
        <v>9603</v>
      </c>
      <c r="E3037">
        <v>110</v>
      </c>
      <c r="F3037">
        <v>250</v>
      </c>
      <c r="G3037">
        <v>3351</v>
      </c>
      <c r="H3037">
        <v>-3</v>
      </c>
      <c r="I3037">
        <v>16</v>
      </c>
      <c r="J3037">
        <v>50</v>
      </c>
      <c r="K3037">
        <v>0</v>
      </c>
      <c r="L3037">
        <v>1</v>
      </c>
      <c r="M3037">
        <v>1412</v>
      </c>
      <c r="N3037">
        <v>63</v>
      </c>
      <c r="O3037">
        <v>14</v>
      </c>
      <c r="P3037">
        <v>4790</v>
      </c>
      <c r="Q3037">
        <v>50</v>
      </c>
      <c r="R3037">
        <v>219</v>
      </c>
    </row>
    <row r="3038" spans="1:18" hidden="1">
      <c r="A3038" t="s">
        <v>360</v>
      </c>
      <c r="B3038">
        <v>30589</v>
      </c>
      <c r="C3038" t="s">
        <v>269</v>
      </c>
      <c r="D3038">
        <v>9337</v>
      </c>
      <c r="E3038">
        <v>-268</v>
      </c>
      <c r="F3038">
        <v>-257</v>
      </c>
      <c r="G3038">
        <v>3393</v>
      </c>
      <c r="H3038">
        <v>-338</v>
      </c>
      <c r="I3038">
        <v>-31</v>
      </c>
      <c r="J3038">
        <v>48</v>
      </c>
      <c r="K3038">
        <v>17</v>
      </c>
      <c r="L3038">
        <v>-1</v>
      </c>
      <c r="M3038">
        <v>1366</v>
      </c>
      <c r="N3038">
        <v>37</v>
      </c>
      <c r="O3038">
        <v>-20</v>
      </c>
      <c r="P3038">
        <v>4530</v>
      </c>
      <c r="Q3038">
        <v>16</v>
      </c>
      <c r="R3038">
        <v>-205</v>
      </c>
    </row>
    <row r="3039" spans="1:18" hidden="1">
      <c r="A3039" t="s">
        <v>360</v>
      </c>
      <c r="B3039">
        <v>30589</v>
      </c>
      <c r="C3039" t="s">
        <v>270</v>
      </c>
      <c r="D3039">
        <v>9931</v>
      </c>
      <c r="E3039">
        <v>34</v>
      </c>
      <c r="F3039">
        <v>117</v>
      </c>
      <c r="G3039">
        <v>3814</v>
      </c>
      <c r="H3039">
        <v>-95</v>
      </c>
      <c r="I3039">
        <v>13</v>
      </c>
      <c r="J3039">
        <v>32</v>
      </c>
      <c r="K3039">
        <v>19</v>
      </c>
      <c r="L3039">
        <v>0</v>
      </c>
      <c r="M3039">
        <v>1354</v>
      </c>
      <c r="N3039">
        <v>90</v>
      </c>
      <c r="O3039">
        <v>3</v>
      </c>
      <c r="P3039">
        <v>4731</v>
      </c>
      <c r="Q3039">
        <v>20</v>
      </c>
      <c r="R3039">
        <v>101</v>
      </c>
    </row>
    <row r="3040" spans="1:18" hidden="1">
      <c r="A3040" t="s">
        <v>360</v>
      </c>
      <c r="B3040">
        <v>30589</v>
      </c>
      <c r="C3040" t="s">
        <v>271</v>
      </c>
      <c r="D3040">
        <v>9834</v>
      </c>
      <c r="E3040">
        <v>252</v>
      </c>
      <c r="F3040">
        <v>150</v>
      </c>
      <c r="G3040">
        <v>3918</v>
      </c>
      <c r="H3040">
        <v>89</v>
      </c>
      <c r="I3040">
        <v>-23</v>
      </c>
      <c r="J3040">
        <v>13</v>
      </c>
      <c r="K3040">
        <v>-29</v>
      </c>
      <c r="L3040">
        <v>0</v>
      </c>
      <c r="M3040">
        <v>1308</v>
      </c>
      <c r="N3040">
        <v>189</v>
      </c>
      <c r="O3040">
        <v>-9</v>
      </c>
      <c r="P3040">
        <v>4595</v>
      </c>
      <c r="Q3040">
        <v>3</v>
      </c>
      <c r="R3040">
        <v>182</v>
      </c>
    </row>
    <row r="3041" spans="1:18" hidden="1">
      <c r="A3041" t="s">
        <v>360</v>
      </c>
      <c r="B3041">
        <v>30589</v>
      </c>
      <c r="C3041" t="s">
        <v>272</v>
      </c>
      <c r="D3041">
        <v>9568</v>
      </c>
      <c r="E3041">
        <v>-21</v>
      </c>
      <c r="F3041">
        <v>35</v>
      </c>
      <c r="G3041">
        <v>3942</v>
      </c>
      <c r="H3041">
        <v>-66</v>
      </c>
      <c r="I3041">
        <v>-9</v>
      </c>
      <c r="J3041">
        <v>42</v>
      </c>
      <c r="K3041">
        <v>-2</v>
      </c>
      <c r="L3041">
        <v>0</v>
      </c>
      <c r="M3041">
        <v>1177</v>
      </c>
      <c r="N3041">
        <v>43</v>
      </c>
      <c r="O3041">
        <v>-5</v>
      </c>
      <c r="P3041">
        <v>4407</v>
      </c>
      <c r="Q3041">
        <v>4</v>
      </c>
      <c r="R3041">
        <v>49</v>
      </c>
    </row>
    <row r="3042" spans="1:18" hidden="1">
      <c r="A3042" t="s">
        <v>360</v>
      </c>
      <c r="B3042">
        <v>30589</v>
      </c>
      <c r="C3042" t="s">
        <v>273</v>
      </c>
      <c r="D3042">
        <v>9594</v>
      </c>
      <c r="E3042">
        <v>97</v>
      </c>
      <c r="F3042">
        <v>210</v>
      </c>
      <c r="G3042">
        <v>4047</v>
      </c>
      <c r="H3042">
        <v>159</v>
      </c>
      <c r="I3042">
        <v>31</v>
      </c>
      <c r="J3042">
        <v>45</v>
      </c>
      <c r="K3042">
        <v>-5</v>
      </c>
      <c r="L3042">
        <v>-3</v>
      </c>
      <c r="M3042">
        <v>1141</v>
      </c>
      <c r="N3042">
        <v>-15</v>
      </c>
      <c r="O3042">
        <v>16</v>
      </c>
      <c r="P3042">
        <v>4361</v>
      </c>
      <c r="Q3042">
        <v>-42</v>
      </c>
      <c r="R3042">
        <v>166</v>
      </c>
    </row>
    <row r="3043" spans="1:18" hidden="1">
      <c r="A3043" t="s">
        <v>360</v>
      </c>
      <c r="B3043">
        <v>30589</v>
      </c>
      <c r="C3043" t="s">
        <v>274</v>
      </c>
      <c r="D3043">
        <v>9209</v>
      </c>
      <c r="E3043">
        <v>465</v>
      </c>
      <c r="F3043">
        <v>387</v>
      </c>
      <c r="G3043">
        <v>3852</v>
      </c>
      <c r="H3043">
        <v>471</v>
      </c>
      <c r="I3043">
        <v>25</v>
      </c>
      <c r="J3043">
        <v>53</v>
      </c>
      <c r="K3043">
        <v>1</v>
      </c>
      <c r="L3043">
        <v>1</v>
      </c>
      <c r="M3043">
        <v>1137</v>
      </c>
      <c r="N3043">
        <v>13</v>
      </c>
      <c r="O3043">
        <v>19</v>
      </c>
      <c r="P3043">
        <v>4167</v>
      </c>
      <c r="Q3043">
        <v>-20</v>
      </c>
      <c r="R3043">
        <v>342</v>
      </c>
    </row>
    <row r="3044" spans="1:18" hidden="1">
      <c r="A3044" t="s">
        <v>360</v>
      </c>
      <c r="B3044">
        <v>30589</v>
      </c>
      <c r="C3044" t="s">
        <v>275</v>
      </c>
      <c r="D3044">
        <v>8416</v>
      </c>
      <c r="E3044">
        <v>-171</v>
      </c>
      <c r="F3044">
        <v>-35</v>
      </c>
      <c r="G3044">
        <v>3416</v>
      </c>
      <c r="H3044">
        <v>-172</v>
      </c>
      <c r="I3044">
        <v>9</v>
      </c>
      <c r="J3044">
        <v>52</v>
      </c>
      <c r="K3044">
        <v>-6</v>
      </c>
      <c r="L3044">
        <v>1</v>
      </c>
      <c r="M3044">
        <v>1110</v>
      </c>
      <c r="N3044">
        <v>15</v>
      </c>
      <c r="O3044">
        <v>8</v>
      </c>
      <c r="P3044">
        <v>3838</v>
      </c>
      <c r="Q3044">
        <v>-8</v>
      </c>
      <c r="R3044">
        <v>-53</v>
      </c>
    </row>
    <row r="3045" spans="1:18" hidden="1">
      <c r="A3045" t="s">
        <v>360</v>
      </c>
      <c r="B3045">
        <v>30589</v>
      </c>
      <c r="C3045" t="s">
        <v>276</v>
      </c>
      <c r="D3045">
        <v>8653</v>
      </c>
      <c r="E3045">
        <v>86</v>
      </c>
      <c r="F3045">
        <v>-248</v>
      </c>
      <c r="G3045">
        <v>3571</v>
      </c>
      <c r="H3045">
        <v>27</v>
      </c>
      <c r="I3045">
        <v>-6</v>
      </c>
      <c r="J3045">
        <v>59</v>
      </c>
      <c r="K3045">
        <v>-2</v>
      </c>
      <c r="L3045">
        <v>0</v>
      </c>
      <c r="M3045">
        <v>1088</v>
      </c>
      <c r="N3045">
        <v>30</v>
      </c>
      <c r="O3045">
        <v>-21</v>
      </c>
      <c r="P3045">
        <v>3935</v>
      </c>
      <c r="Q3045">
        <v>31</v>
      </c>
      <c r="R3045">
        <v>-221</v>
      </c>
    </row>
    <row r="3046" spans="1:18" hidden="1">
      <c r="A3046" t="s">
        <v>360</v>
      </c>
      <c r="B3046">
        <v>30589</v>
      </c>
      <c r="C3046" t="s">
        <v>277</v>
      </c>
      <c r="D3046">
        <v>8876</v>
      </c>
      <c r="E3046">
        <v>318</v>
      </c>
      <c r="F3046">
        <v>-58</v>
      </c>
      <c r="G3046">
        <v>3590</v>
      </c>
      <c r="H3046">
        <v>133</v>
      </c>
      <c r="I3046">
        <v>6</v>
      </c>
      <c r="J3046">
        <v>61</v>
      </c>
      <c r="K3046">
        <v>14</v>
      </c>
      <c r="L3046">
        <v>1</v>
      </c>
      <c r="M3046">
        <v>1091</v>
      </c>
      <c r="N3046">
        <v>57</v>
      </c>
      <c r="O3046">
        <v>-2</v>
      </c>
      <c r="P3046">
        <v>4134</v>
      </c>
      <c r="Q3046">
        <v>114</v>
      </c>
      <c r="R3046">
        <v>-63</v>
      </c>
    </row>
    <row r="3047" spans="1:18" hidden="1">
      <c r="A3047" t="s">
        <v>360</v>
      </c>
      <c r="B3047">
        <v>30589</v>
      </c>
      <c r="C3047" t="s">
        <v>278</v>
      </c>
      <c r="D3047">
        <v>8801</v>
      </c>
      <c r="E3047">
        <v>194</v>
      </c>
      <c r="F3047">
        <v>132</v>
      </c>
      <c r="G3047">
        <v>3612</v>
      </c>
      <c r="H3047">
        <v>142</v>
      </c>
      <c r="I3047">
        <v>7</v>
      </c>
      <c r="J3047">
        <v>48</v>
      </c>
      <c r="K3047">
        <v>8</v>
      </c>
      <c r="L3047">
        <v>0</v>
      </c>
      <c r="M3047">
        <v>1052</v>
      </c>
      <c r="N3047">
        <v>1</v>
      </c>
      <c r="O3047">
        <v>5</v>
      </c>
      <c r="P3047">
        <v>4089</v>
      </c>
      <c r="Q3047">
        <v>43</v>
      </c>
      <c r="R3047">
        <v>120</v>
      </c>
    </row>
    <row r="3048" spans="1:18" hidden="1">
      <c r="A3048" t="s">
        <v>360</v>
      </c>
      <c r="B3048">
        <v>30589</v>
      </c>
      <c r="C3048" t="s">
        <v>279</v>
      </c>
      <c r="D3048">
        <v>8516</v>
      </c>
      <c r="E3048">
        <v>205</v>
      </c>
      <c r="F3048">
        <v>140</v>
      </c>
      <c r="G3048">
        <v>3484</v>
      </c>
      <c r="H3048">
        <v>153</v>
      </c>
      <c r="I3048">
        <v>-15</v>
      </c>
      <c r="J3048">
        <v>44</v>
      </c>
      <c r="K3048">
        <v>-14</v>
      </c>
      <c r="L3048">
        <v>0</v>
      </c>
      <c r="M3048">
        <v>1054</v>
      </c>
      <c r="N3048">
        <v>49</v>
      </c>
      <c r="O3048">
        <v>-7</v>
      </c>
      <c r="P3048">
        <v>3934</v>
      </c>
      <c r="Q3048">
        <v>17</v>
      </c>
      <c r="R3048">
        <v>162</v>
      </c>
    </row>
    <row r="3049" spans="1:18" hidden="1">
      <c r="A3049" t="s">
        <v>360</v>
      </c>
      <c r="B3049">
        <v>30589</v>
      </c>
      <c r="C3049" t="s">
        <v>280</v>
      </c>
      <c r="D3049">
        <v>8193</v>
      </c>
      <c r="E3049">
        <v>232</v>
      </c>
      <c r="F3049">
        <v>41</v>
      </c>
      <c r="G3049">
        <v>3360</v>
      </c>
      <c r="H3049">
        <v>142</v>
      </c>
      <c r="I3049">
        <v>-12</v>
      </c>
      <c r="J3049">
        <v>56</v>
      </c>
      <c r="K3049">
        <v>1</v>
      </c>
      <c r="L3049">
        <v>-1</v>
      </c>
      <c r="M3049">
        <v>1020</v>
      </c>
      <c r="N3049">
        <v>15</v>
      </c>
      <c r="O3049">
        <v>-11</v>
      </c>
      <c r="P3049">
        <v>3757</v>
      </c>
      <c r="Q3049">
        <v>74</v>
      </c>
      <c r="R3049">
        <v>65</v>
      </c>
    </row>
    <row r="3050" spans="1:18" hidden="1">
      <c r="A3050" t="s">
        <v>360</v>
      </c>
      <c r="B3050">
        <v>30589</v>
      </c>
      <c r="C3050" t="s">
        <v>281</v>
      </c>
      <c r="D3050">
        <v>7845</v>
      </c>
      <c r="E3050">
        <v>864</v>
      </c>
      <c r="F3050">
        <v>14</v>
      </c>
      <c r="G3050">
        <v>3121</v>
      </c>
      <c r="H3050">
        <v>730</v>
      </c>
      <c r="I3050">
        <v>-1</v>
      </c>
      <c r="J3050">
        <v>58</v>
      </c>
      <c r="K3050">
        <v>-5</v>
      </c>
      <c r="L3050">
        <v>0</v>
      </c>
      <c r="M3050">
        <v>1025</v>
      </c>
      <c r="N3050">
        <v>51</v>
      </c>
      <c r="O3050">
        <v>1</v>
      </c>
      <c r="P3050">
        <v>3641</v>
      </c>
      <c r="Q3050">
        <v>88</v>
      </c>
      <c r="R3050">
        <v>14</v>
      </c>
    </row>
    <row r="3051" spans="1:18" hidden="1">
      <c r="A3051" t="s">
        <v>360</v>
      </c>
      <c r="B3051">
        <v>30589</v>
      </c>
      <c r="C3051" t="s">
        <v>282</v>
      </c>
      <c r="D3051">
        <v>7103</v>
      </c>
      <c r="E3051">
        <v>512</v>
      </c>
      <c r="F3051">
        <v>198</v>
      </c>
      <c r="G3051">
        <v>2516</v>
      </c>
      <c r="H3051">
        <v>484</v>
      </c>
      <c r="I3051">
        <v>23</v>
      </c>
      <c r="J3051">
        <v>62</v>
      </c>
      <c r="K3051">
        <v>4</v>
      </c>
      <c r="L3051">
        <v>1</v>
      </c>
      <c r="M3051">
        <v>969</v>
      </c>
      <c r="N3051">
        <v>36</v>
      </c>
      <c r="O3051">
        <v>5</v>
      </c>
      <c r="P3051">
        <v>3556</v>
      </c>
      <c r="Q3051">
        <v>-12</v>
      </c>
      <c r="R3051">
        <v>169</v>
      </c>
    </row>
    <row r="3052" spans="1:18" hidden="1">
      <c r="A3052" t="s">
        <v>360</v>
      </c>
      <c r="B3052">
        <v>30589</v>
      </c>
      <c r="C3052" t="s">
        <v>283</v>
      </c>
      <c r="D3052">
        <v>6506</v>
      </c>
      <c r="E3052">
        <v>74</v>
      </c>
      <c r="F3052">
        <v>-85</v>
      </c>
      <c r="G3052">
        <v>2149</v>
      </c>
      <c r="H3052">
        <v>29</v>
      </c>
      <c r="I3052">
        <v>-18</v>
      </c>
      <c r="J3052">
        <v>57</v>
      </c>
      <c r="K3052">
        <v>0</v>
      </c>
      <c r="L3052">
        <v>0</v>
      </c>
      <c r="M3052">
        <v>914</v>
      </c>
      <c r="N3052">
        <v>-18</v>
      </c>
      <c r="O3052">
        <v>-8</v>
      </c>
      <c r="P3052">
        <v>3386</v>
      </c>
      <c r="Q3052">
        <v>63</v>
      </c>
      <c r="R3052">
        <v>-59</v>
      </c>
    </row>
    <row r="3053" spans="1:18" hidden="1">
      <c r="A3053" t="s">
        <v>360</v>
      </c>
      <c r="B3053">
        <v>30589</v>
      </c>
      <c r="C3053" t="s">
        <v>284</v>
      </c>
      <c r="D3053">
        <v>6624</v>
      </c>
      <c r="E3053" t="s">
        <v>285</v>
      </c>
      <c r="F3053" t="s">
        <v>285</v>
      </c>
      <c r="G3053">
        <v>2204</v>
      </c>
      <c r="H3053" t="s">
        <v>285</v>
      </c>
      <c r="I3053" t="s">
        <v>285</v>
      </c>
      <c r="J3053">
        <v>58</v>
      </c>
      <c r="K3053" t="s">
        <v>285</v>
      </c>
      <c r="L3053" t="s">
        <v>285</v>
      </c>
      <c r="M3053">
        <v>940</v>
      </c>
      <c r="N3053" t="s">
        <v>285</v>
      </c>
      <c r="O3053" t="s">
        <v>285</v>
      </c>
      <c r="P3053">
        <v>3422</v>
      </c>
      <c r="Q3053" t="s">
        <v>285</v>
      </c>
      <c r="R3053" t="s">
        <v>285</v>
      </c>
    </row>
    <row r="3054" spans="1:18" hidden="1">
      <c r="A3054" t="s">
        <v>360</v>
      </c>
      <c r="B3054">
        <v>30589</v>
      </c>
      <c r="C3054" t="s">
        <v>286</v>
      </c>
      <c r="D3054">
        <v>6285</v>
      </c>
      <c r="E3054" t="s">
        <v>285</v>
      </c>
      <c r="F3054" t="s">
        <v>285</v>
      </c>
      <c r="G3054">
        <v>2045</v>
      </c>
      <c r="H3054" t="s">
        <v>285</v>
      </c>
      <c r="I3054" t="s">
        <v>285</v>
      </c>
      <c r="J3054">
        <v>55</v>
      </c>
      <c r="K3054" t="s">
        <v>285</v>
      </c>
      <c r="L3054" t="s">
        <v>285</v>
      </c>
      <c r="M3054">
        <v>910</v>
      </c>
      <c r="N3054" t="s">
        <v>285</v>
      </c>
      <c r="O3054" t="s">
        <v>285</v>
      </c>
      <c r="P3054">
        <v>3275</v>
      </c>
      <c r="Q3054" t="s">
        <v>285</v>
      </c>
      <c r="R3054" t="s">
        <v>285</v>
      </c>
    </row>
    <row r="3055" spans="1:18" hidden="1">
      <c r="A3055" t="s">
        <v>360</v>
      </c>
      <c r="B3055">
        <v>30589</v>
      </c>
      <c r="C3055" t="s">
        <v>287</v>
      </c>
      <c r="D3055">
        <v>6396</v>
      </c>
      <c r="E3055" t="s">
        <v>285</v>
      </c>
      <c r="F3055" t="s">
        <v>285</v>
      </c>
      <c r="G3055">
        <v>1925</v>
      </c>
      <c r="H3055" t="s">
        <v>285</v>
      </c>
      <c r="I3055" t="s">
        <v>285</v>
      </c>
      <c r="J3055">
        <v>55</v>
      </c>
      <c r="K3055" t="s">
        <v>285</v>
      </c>
      <c r="L3055" t="s">
        <v>285</v>
      </c>
      <c r="M3055">
        <v>900</v>
      </c>
      <c r="N3055" t="s">
        <v>285</v>
      </c>
      <c r="O3055" t="s">
        <v>285</v>
      </c>
      <c r="P3055">
        <v>3516</v>
      </c>
      <c r="Q3055" t="s">
        <v>285</v>
      </c>
      <c r="R3055" t="s">
        <v>285</v>
      </c>
    </row>
    <row r="3056" spans="1:18" hidden="1">
      <c r="A3056" t="s">
        <v>360</v>
      </c>
      <c r="B3056">
        <v>30589</v>
      </c>
      <c r="C3056" t="s">
        <v>288</v>
      </c>
      <c r="D3056">
        <v>6117</v>
      </c>
      <c r="E3056" t="s">
        <v>285</v>
      </c>
      <c r="F3056" t="s">
        <v>285</v>
      </c>
      <c r="G3056">
        <v>1901</v>
      </c>
      <c r="H3056" t="s">
        <v>285</v>
      </c>
      <c r="I3056" t="s">
        <v>285</v>
      </c>
      <c r="J3056">
        <v>41</v>
      </c>
      <c r="K3056" t="s">
        <v>285</v>
      </c>
      <c r="L3056" t="s">
        <v>285</v>
      </c>
      <c r="M3056">
        <v>871</v>
      </c>
      <c r="N3056" t="s">
        <v>285</v>
      </c>
      <c r="O3056" t="s">
        <v>285</v>
      </c>
      <c r="P3056">
        <v>3304</v>
      </c>
      <c r="Q3056" t="s">
        <v>285</v>
      </c>
      <c r="R3056" t="s">
        <v>285</v>
      </c>
    </row>
    <row r="3057" spans="1:18" hidden="1">
      <c r="A3057" t="s">
        <v>360</v>
      </c>
      <c r="B3057">
        <v>30589</v>
      </c>
      <c r="C3057" t="s">
        <v>289</v>
      </c>
      <c r="D3057">
        <v>5833</v>
      </c>
      <c r="E3057" t="s">
        <v>285</v>
      </c>
      <c r="F3057" t="s">
        <v>285</v>
      </c>
      <c r="G3057">
        <v>1827</v>
      </c>
      <c r="H3057" t="s">
        <v>285</v>
      </c>
      <c r="I3057" t="s">
        <v>285</v>
      </c>
      <c r="J3057">
        <v>39</v>
      </c>
      <c r="K3057" t="s">
        <v>285</v>
      </c>
      <c r="L3057" t="s">
        <v>285</v>
      </c>
      <c r="M3057">
        <v>847</v>
      </c>
      <c r="N3057" t="s">
        <v>285</v>
      </c>
      <c r="O3057" t="s">
        <v>285</v>
      </c>
      <c r="P3057">
        <v>3120</v>
      </c>
      <c r="Q3057" t="s">
        <v>285</v>
      </c>
      <c r="R3057" t="s">
        <v>285</v>
      </c>
    </row>
    <row r="3058" spans="1:18" hidden="1">
      <c r="A3058" t="s">
        <v>360</v>
      </c>
      <c r="B3058">
        <v>30589</v>
      </c>
      <c r="C3058" t="s">
        <v>290</v>
      </c>
      <c r="D3058">
        <v>6226</v>
      </c>
      <c r="E3058" t="s">
        <v>285</v>
      </c>
      <c r="F3058" t="s">
        <v>285</v>
      </c>
      <c r="G3058">
        <v>1736</v>
      </c>
      <c r="H3058" t="s">
        <v>285</v>
      </c>
      <c r="I3058" t="s">
        <v>285</v>
      </c>
      <c r="J3058">
        <v>40</v>
      </c>
      <c r="K3058" t="s">
        <v>285</v>
      </c>
      <c r="L3058" t="s">
        <v>285</v>
      </c>
      <c r="M3058">
        <v>920</v>
      </c>
      <c r="N3058" t="s">
        <v>285</v>
      </c>
      <c r="O3058" t="s">
        <v>285</v>
      </c>
      <c r="P3058">
        <v>3530</v>
      </c>
      <c r="Q3058" t="s">
        <v>285</v>
      </c>
      <c r="R3058" t="s">
        <v>285</v>
      </c>
    </row>
    <row r="3059" spans="1:18" hidden="1">
      <c r="A3059" t="s">
        <v>360</v>
      </c>
      <c r="B3059">
        <v>30589</v>
      </c>
      <c r="C3059" t="s">
        <v>291</v>
      </c>
      <c r="D3059">
        <v>6355</v>
      </c>
      <c r="E3059" t="s">
        <v>285</v>
      </c>
      <c r="F3059" t="s">
        <v>285</v>
      </c>
      <c r="G3059">
        <v>1742</v>
      </c>
      <c r="H3059" t="s">
        <v>285</v>
      </c>
      <c r="I3059" t="s">
        <v>285</v>
      </c>
      <c r="J3059">
        <v>40</v>
      </c>
      <c r="K3059" t="s">
        <v>285</v>
      </c>
      <c r="L3059" t="s">
        <v>285</v>
      </c>
      <c r="M3059">
        <v>908</v>
      </c>
      <c r="N3059" t="s">
        <v>285</v>
      </c>
      <c r="O3059" t="s">
        <v>285</v>
      </c>
      <c r="P3059">
        <v>3665</v>
      </c>
      <c r="Q3059" t="s">
        <v>285</v>
      </c>
      <c r="R3059" t="s">
        <v>285</v>
      </c>
    </row>
    <row r="3060" spans="1:18" hidden="1">
      <c r="A3060" t="s">
        <v>360</v>
      </c>
      <c r="B3060">
        <v>30589</v>
      </c>
      <c r="C3060" t="s">
        <v>292</v>
      </c>
      <c r="D3060">
        <v>5913</v>
      </c>
      <c r="E3060" t="s">
        <v>285</v>
      </c>
      <c r="F3060" t="s">
        <v>285</v>
      </c>
      <c r="G3060">
        <v>1687</v>
      </c>
      <c r="H3060" t="s">
        <v>285</v>
      </c>
      <c r="I3060" t="s">
        <v>285</v>
      </c>
      <c r="J3060">
        <v>40</v>
      </c>
      <c r="K3060" t="s">
        <v>285</v>
      </c>
      <c r="L3060" t="s">
        <v>285</v>
      </c>
      <c r="M3060">
        <v>896</v>
      </c>
      <c r="N3060" t="s">
        <v>285</v>
      </c>
      <c r="O3060" t="s">
        <v>285</v>
      </c>
      <c r="P3060">
        <v>3290</v>
      </c>
      <c r="Q3060" t="s">
        <v>285</v>
      </c>
      <c r="R3060" t="s">
        <v>285</v>
      </c>
    </row>
    <row r="3061" spans="1:18" hidden="1">
      <c r="A3061" t="s">
        <v>360</v>
      </c>
      <c r="B3061">
        <v>30589</v>
      </c>
      <c r="C3061" t="s">
        <v>293</v>
      </c>
      <c r="D3061">
        <v>6296</v>
      </c>
      <c r="E3061" t="s">
        <v>285</v>
      </c>
      <c r="F3061" t="s">
        <v>285</v>
      </c>
      <c r="G3061">
        <v>1676</v>
      </c>
      <c r="H3061" t="s">
        <v>285</v>
      </c>
      <c r="I3061" t="s">
        <v>285</v>
      </c>
      <c r="J3061">
        <v>37</v>
      </c>
      <c r="K3061" t="s">
        <v>285</v>
      </c>
      <c r="L3061" t="s">
        <v>285</v>
      </c>
      <c r="M3061">
        <v>905</v>
      </c>
      <c r="N3061" t="s">
        <v>285</v>
      </c>
      <c r="O3061" t="s">
        <v>285</v>
      </c>
      <c r="P3061">
        <v>3678</v>
      </c>
      <c r="Q3061" t="s">
        <v>285</v>
      </c>
      <c r="R3061" t="s">
        <v>285</v>
      </c>
    </row>
    <row r="3062" spans="1:18" hidden="1">
      <c r="A3062" t="s">
        <v>360</v>
      </c>
      <c r="B3062">
        <v>30589</v>
      </c>
      <c r="C3062" t="s">
        <v>294</v>
      </c>
      <c r="D3062">
        <v>6421</v>
      </c>
      <c r="E3062" t="s">
        <v>285</v>
      </c>
      <c r="F3062" t="s">
        <v>285</v>
      </c>
      <c r="G3062">
        <v>1774</v>
      </c>
      <c r="H3062" t="s">
        <v>285</v>
      </c>
      <c r="I3062" t="s">
        <v>285</v>
      </c>
      <c r="J3062">
        <v>37</v>
      </c>
      <c r="K3062" t="s">
        <v>285</v>
      </c>
      <c r="L3062" t="s">
        <v>285</v>
      </c>
      <c r="M3062">
        <v>896</v>
      </c>
      <c r="N3062" t="s">
        <v>285</v>
      </c>
      <c r="O3062" t="s">
        <v>285</v>
      </c>
      <c r="P3062">
        <v>3714</v>
      </c>
      <c r="Q3062" t="s">
        <v>285</v>
      </c>
      <c r="R3062" t="s">
        <v>285</v>
      </c>
    </row>
    <row r="3063" spans="1:18" hidden="1">
      <c r="A3063" t="s">
        <v>360</v>
      </c>
      <c r="B3063">
        <v>30589</v>
      </c>
      <c r="C3063" t="s">
        <v>295</v>
      </c>
      <c r="D3063">
        <v>6524</v>
      </c>
      <c r="E3063" t="s">
        <v>285</v>
      </c>
      <c r="F3063" t="s">
        <v>285</v>
      </c>
      <c r="G3063">
        <v>1665</v>
      </c>
      <c r="H3063" t="s">
        <v>285</v>
      </c>
      <c r="I3063" t="s">
        <v>285</v>
      </c>
      <c r="J3063">
        <v>44</v>
      </c>
      <c r="K3063" t="s">
        <v>285</v>
      </c>
      <c r="L3063" t="s">
        <v>285</v>
      </c>
      <c r="M3063">
        <v>737</v>
      </c>
      <c r="N3063" t="s">
        <v>285</v>
      </c>
      <c r="O3063" t="s">
        <v>285</v>
      </c>
      <c r="P3063">
        <v>4078</v>
      </c>
      <c r="Q3063" t="s">
        <v>285</v>
      </c>
      <c r="R3063" t="s">
        <v>285</v>
      </c>
    </row>
    <row r="3064" spans="1:18" hidden="1">
      <c r="A3064" t="s">
        <v>360</v>
      </c>
      <c r="B3064">
        <v>30589</v>
      </c>
      <c r="C3064" t="s">
        <v>296</v>
      </c>
      <c r="D3064">
        <v>6271</v>
      </c>
      <c r="E3064" t="s">
        <v>285</v>
      </c>
      <c r="F3064" t="s">
        <v>285</v>
      </c>
      <c r="G3064">
        <v>1736</v>
      </c>
      <c r="H3064" t="s">
        <v>285</v>
      </c>
      <c r="I3064" t="s">
        <v>285</v>
      </c>
      <c r="J3064">
        <v>45</v>
      </c>
      <c r="K3064" t="s">
        <v>285</v>
      </c>
      <c r="L3064" t="s">
        <v>285</v>
      </c>
      <c r="M3064">
        <v>734</v>
      </c>
      <c r="N3064" t="s">
        <v>285</v>
      </c>
      <c r="O3064" t="s">
        <v>285</v>
      </c>
      <c r="P3064">
        <v>3756</v>
      </c>
      <c r="Q3064" t="s">
        <v>285</v>
      </c>
      <c r="R3064" t="s">
        <v>285</v>
      </c>
    </row>
    <row r="3065" spans="1:18" hidden="1">
      <c r="A3065" t="s">
        <v>360</v>
      </c>
      <c r="B3065">
        <v>30589</v>
      </c>
      <c r="C3065" t="s">
        <v>297</v>
      </c>
      <c r="D3065">
        <v>6224</v>
      </c>
      <c r="E3065" t="s">
        <v>285</v>
      </c>
      <c r="F3065" t="s">
        <v>285</v>
      </c>
      <c r="G3065">
        <v>1587</v>
      </c>
      <c r="H3065" t="s">
        <v>285</v>
      </c>
      <c r="I3065" t="s">
        <v>285</v>
      </c>
      <c r="J3065">
        <v>57</v>
      </c>
      <c r="K3065" t="s">
        <v>285</v>
      </c>
      <c r="L3065" t="s">
        <v>285</v>
      </c>
      <c r="M3065">
        <v>738</v>
      </c>
      <c r="N3065" t="s">
        <v>285</v>
      </c>
      <c r="O3065" t="s">
        <v>285</v>
      </c>
      <c r="P3065">
        <v>3842</v>
      </c>
      <c r="Q3065" t="s">
        <v>285</v>
      </c>
      <c r="R3065" t="s">
        <v>285</v>
      </c>
    </row>
    <row r="3066" spans="1:18" hidden="1">
      <c r="A3066" t="s">
        <v>360</v>
      </c>
      <c r="B3066">
        <v>30589</v>
      </c>
      <c r="C3066" t="s">
        <v>298</v>
      </c>
      <c r="D3066">
        <v>6281</v>
      </c>
      <c r="E3066" t="s">
        <v>285</v>
      </c>
      <c r="F3066" t="s">
        <v>285</v>
      </c>
      <c r="G3066">
        <v>1526</v>
      </c>
      <c r="H3066" t="s">
        <v>285</v>
      </c>
      <c r="I3066" t="s">
        <v>285</v>
      </c>
      <c r="J3066">
        <v>56</v>
      </c>
      <c r="K3066" t="s">
        <v>285</v>
      </c>
      <c r="L3066" t="s">
        <v>285</v>
      </c>
      <c r="M3066">
        <v>746</v>
      </c>
      <c r="N3066" t="s">
        <v>285</v>
      </c>
      <c r="O3066" t="s">
        <v>285</v>
      </c>
      <c r="P3066">
        <v>3953</v>
      </c>
      <c r="Q3066" t="s">
        <v>285</v>
      </c>
      <c r="R3066" t="s">
        <v>285</v>
      </c>
    </row>
    <row r="3067" spans="1:18" hidden="1">
      <c r="A3067" t="s">
        <v>360</v>
      </c>
      <c r="B3067">
        <v>30589</v>
      </c>
      <c r="C3067" t="s">
        <v>299</v>
      </c>
      <c r="D3067">
        <v>6115</v>
      </c>
      <c r="E3067" t="s">
        <v>285</v>
      </c>
      <c r="F3067" t="s">
        <v>285</v>
      </c>
      <c r="G3067">
        <v>1466</v>
      </c>
      <c r="H3067" t="s">
        <v>285</v>
      </c>
      <c r="I3067" t="s">
        <v>285</v>
      </c>
      <c r="J3067">
        <v>61</v>
      </c>
      <c r="K3067" t="s">
        <v>285</v>
      </c>
      <c r="L3067" t="s">
        <v>285</v>
      </c>
      <c r="M3067">
        <v>782</v>
      </c>
      <c r="N3067" t="s">
        <v>285</v>
      </c>
      <c r="O3067" t="s">
        <v>285</v>
      </c>
      <c r="P3067">
        <v>3806</v>
      </c>
      <c r="Q3067" t="s">
        <v>285</v>
      </c>
      <c r="R3067" t="s">
        <v>285</v>
      </c>
    </row>
    <row r="3068" spans="1:18" hidden="1">
      <c r="A3068" t="s">
        <v>360</v>
      </c>
      <c r="B3068">
        <v>30589</v>
      </c>
      <c r="C3068" t="s">
        <v>300</v>
      </c>
      <c r="D3068">
        <v>6108</v>
      </c>
      <c r="E3068" t="s">
        <v>285</v>
      </c>
      <c r="F3068" t="s">
        <v>285</v>
      </c>
      <c r="G3068">
        <v>1425</v>
      </c>
      <c r="H3068" t="s">
        <v>285</v>
      </c>
      <c r="I3068" t="s">
        <v>285</v>
      </c>
      <c r="J3068">
        <v>107</v>
      </c>
      <c r="K3068" t="s">
        <v>285</v>
      </c>
      <c r="L3068" t="s">
        <v>285</v>
      </c>
      <c r="M3068">
        <v>788</v>
      </c>
      <c r="N3068" t="s">
        <v>285</v>
      </c>
      <c r="O3068" t="s">
        <v>285</v>
      </c>
      <c r="P3068">
        <v>3788</v>
      </c>
      <c r="Q3068" t="s">
        <v>285</v>
      </c>
      <c r="R3068" t="s">
        <v>285</v>
      </c>
    </row>
    <row r="3069" spans="1:18" hidden="1">
      <c r="A3069" t="s">
        <v>360</v>
      </c>
      <c r="B3069">
        <v>30589</v>
      </c>
      <c r="C3069" t="s">
        <v>301</v>
      </c>
      <c r="D3069">
        <v>5755</v>
      </c>
      <c r="E3069" t="s">
        <v>285</v>
      </c>
      <c r="F3069" t="s">
        <v>285</v>
      </c>
      <c r="G3069">
        <v>1407</v>
      </c>
      <c r="H3069" t="s">
        <v>285</v>
      </c>
      <c r="I3069" t="s">
        <v>285</v>
      </c>
      <c r="J3069">
        <v>107</v>
      </c>
      <c r="K3069" t="s">
        <v>285</v>
      </c>
      <c r="L3069" t="s">
        <v>285</v>
      </c>
      <c r="M3069">
        <v>802</v>
      </c>
      <c r="N3069" t="s">
        <v>285</v>
      </c>
      <c r="O3069" t="s">
        <v>285</v>
      </c>
      <c r="P3069">
        <v>3439</v>
      </c>
      <c r="Q3069" t="s">
        <v>285</v>
      </c>
      <c r="R3069" t="s">
        <v>285</v>
      </c>
    </row>
    <row r="3070" spans="1:18" hidden="1">
      <c r="A3070" t="s">
        <v>360</v>
      </c>
      <c r="B3070">
        <v>30589</v>
      </c>
      <c r="C3070" t="s">
        <v>302</v>
      </c>
      <c r="D3070">
        <v>5767</v>
      </c>
      <c r="E3070" t="s">
        <v>285</v>
      </c>
      <c r="F3070" t="s">
        <v>285</v>
      </c>
      <c r="G3070">
        <v>1358</v>
      </c>
      <c r="H3070" t="s">
        <v>285</v>
      </c>
      <c r="I3070" t="s">
        <v>285</v>
      </c>
      <c r="J3070">
        <v>107</v>
      </c>
      <c r="K3070" t="s">
        <v>285</v>
      </c>
      <c r="L3070" t="s">
        <v>285</v>
      </c>
      <c r="M3070">
        <v>786</v>
      </c>
      <c r="N3070" t="s">
        <v>285</v>
      </c>
      <c r="O3070" t="s">
        <v>285</v>
      </c>
      <c r="P3070">
        <v>3516</v>
      </c>
      <c r="Q3070" t="s">
        <v>285</v>
      </c>
      <c r="R3070" t="s">
        <v>285</v>
      </c>
    </row>
    <row r="3071" spans="1:18" hidden="1">
      <c r="A3071" t="s">
        <v>360</v>
      </c>
      <c r="B3071">
        <v>30589</v>
      </c>
      <c r="C3071" t="s">
        <v>303</v>
      </c>
      <c r="D3071">
        <v>5734</v>
      </c>
      <c r="E3071" t="s">
        <v>285</v>
      </c>
      <c r="F3071" t="s">
        <v>285</v>
      </c>
      <c r="G3071">
        <v>1339</v>
      </c>
      <c r="H3071" t="s">
        <v>285</v>
      </c>
      <c r="I3071" t="s">
        <v>285</v>
      </c>
      <c r="J3071">
        <v>107</v>
      </c>
      <c r="K3071" t="s">
        <v>285</v>
      </c>
      <c r="L3071" t="s">
        <v>285</v>
      </c>
      <c r="M3071">
        <v>822</v>
      </c>
      <c r="N3071" t="s">
        <v>285</v>
      </c>
      <c r="O3071" t="s">
        <v>285</v>
      </c>
      <c r="P3071">
        <v>3466</v>
      </c>
      <c r="Q3071" t="s">
        <v>285</v>
      </c>
      <c r="R3071" t="s">
        <v>285</v>
      </c>
    </row>
    <row r="3072" spans="1:18" hidden="1">
      <c r="A3072" t="s">
        <v>360</v>
      </c>
      <c r="B3072">
        <v>30589</v>
      </c>
      <c r="C3072" t="s">
        <v>304</v>
      </c>
      <c r="D3072">
        <v>5693</v>
      </c>
      <c r="E3072" t="s">
        <v>285</v>
      </c>
      <c r="F3072" t="s">
        <v>285</v>
      </c>
      <c r="G3072">
        <v>1367</v>
      </c>
      <c r="H3072" t="s">
        <v>285</v>
      </c>
      <c r="I3072" t="s">
        <v>285</v>
      </c>
      <c r="J3072">
        <v>108</v>
      </c>
      <c r="K3072" t="s">
        <v>285</v>
      </c>
      <c r="L3072" t="s">
        <v>285</v>
      </c>
      <c r="M3072">
        <v>833</v>
      </c>
      <c r="N3072" t="s">
        <v>285</v>
      </c>
      <c r="O3072" t="s">
        <v>285</v>
      </c>
      <c r="P3072">
        <v>3385</v>
      </c>
      <c r="Q3072" t="s">
        <v>285</v>
      </c>
      <c r="R3072" t="s">
        <v>285</v>
      </c>
    </row>
    <row r="3073" spans="1:18" hidden="1">
      <c r="A3073" t="s">
        <v>360</v>
      </c>
      <c r="B3073">
        <v>30589</v>
      </c>
      <c r="C3073" t="s">
        <v>305</v>
      </c>
      <c r="D3073">
        <v>5605</v>
      </c>
      <c r="E3073" t="s">
        <v>285</v>
      </c>
      <c r="F3073" t="s">
        <v>285</v>
      </c>
      <c r="G3073">
        <v>1378</v>
      </c>
      <c r="H3073" t="s">
        <v>285</v>
      </c>
      <c r="I3073" t="s">
        <v>285</v>
      </c>
      <c r="J3073">
        <v>106</v>
      </c>
      <c r="K3073" t="s">
        <v>285</v>
      </c>
      <c r="L3073" t="s">
        <v>285</v>
      </c>
      <c r="M3073">
        <v>838</v>
      </c>
      <c r="N3073" t="s">
        <v>285</v>
      </c>
      <c r="O3073" t="s">
        <v>285</v>
      </c>
      <c r="P3073">
        <v>3283</v>
      </c>
      <c r="Q3073" t="s">
        <v>285</v>
      </c>
      <c r="R3073" t="s">
        <v>285</v>
      </c>
    </row>
    <row r="3074" spans="1:18" hidden="1">
      <c r="A3074" t="s">
        <v>360</v>
      </c>
      <c r="B3074">
        <v>30589</v>
      </c>
      <c r="C3074" t="s">
        <v>306</v>
      </c>
      <c r="D3074">
        <v>5609</v>
      </c>
      <c r="E3074" t="s">
        <v>285</v>
      </c>
      <c r="F3074" t="s">
        <v>285</v>
      </c>
      <c r="G3074">
        <v>1380</v>
      </c>
      <c r="H3074" t="s">
        <v>285</v>
      </c>
      <c r="I3074" t="s">
        <v>285</v>
      </c>
      <c r="J3074">
        <v>108</v>
      </c>
      <c r="K3074" t="s">
        <v>285</v>
      </c>
      <c r="L3074" t="s">
        <v>285</v>
      </c>
      <c r="M3074">
        <v>811</v>
      </c>
      <c r="N3074" t="s">
        <v>285</v>
      </c>
      <c r="O3074" t="s">
        <v>285</v>
      </c>
      <c r="P3074">
        <v>3310</v>
      </c>
      <c r="Q3074" t="s">
        <v>285</v>
      </c>
      <c r="R3074" t="s">
        <v>285</v>
      </c>
    </row>
    <row r="3075" spans="1:18" hidden="1">
      <c r="A3075" t="s">
        <v>360</v>
      </c>
      <c r="B3075">
        <v>30589</v>
      </c>
      <c r="C3075" t="s">
        <v>307</v>
      </c>
      <c r="D3075">
        <v>5445</v>
      </c>
      <c r="E3075" t="s">
        <v>285</v>
      </c>
      <c r="F3075" t="s">
        <v>285</v>
      </c>
      <c r="G3075">
        <v>1393</v>
      </c>
      <c r="H3075" t="s">
        <v>285</v>
      </c>
      <c r="I3075" t="s">
        <v>285</v>
      </c>
      <c r="J3075">
        <v>101</v>
      </c>
      <c r="K3075" t="s">
        <v>285</v>
      </c>
      <c r="L3075" t="s">
        <v>285</v>
      </c>
      <c r="M3075">
        <v>813</v>
      </c>
      <c r="N3075" t="s">
        <v>285</v>
      </c>
      <c r="O3075" t="s">
        <v>285</v>
      </c>
      <c r="P3075">
        <v>3138</v>
      </c>
      <c r="Q3075" t="s">
        <v>285</v>
      </c>
      <c r="R3075" t="s">
        <v>285</v>
      </c>
    </row>
    <row r="3076" spans="1:18" hidden="1">
      <c r="A3076" t="s">
        <v>360</v>
      </c>
      <c r="B3076">
        <v>30589</v>
      </c>
      <c r="C3076" t="s">
        <v>308</v>
      </c>
      <c r="D3076">
        <v>5235</v>
      </c>
      <c r="E3076" t="s">
        <v>285</v>
      </c>
      <c r="F3076" t="s">
        <v>285</v>
      </c>
      <c r="G3076">
        <v>1322</v>
      </c>
      <c r="H3076" t="s">
        <v>285</v>
      </c>
      <c r="I3076" t="s">
        <v>285</v>
      </c>
      <c r="J3076">
        <v>102</v>
      </c>
      <c r="K3076" t="s">
        <v>285</v>
      </c>
      <c r="L3076" t="s">
        <v>285</v>
      </c>
      <c r="M3076">
        <v>834</v>
      </c>
      <c r="N3076" t="s">
        <v>285</v>
      </c>
      <c r="O3076" t="s">
        <v>285</v>
      </c>
      <c r="P3076">
        <v>2977</v>
      </c>
      <c r="Q3076" t="s">
        <v>285</v>
      </c>
      <c r="R3076" t="s">
        <v>285</v>
      </c>
    </row>
    <row r="3077" spans="1:18" hidden="1">
      <c r="A3077" t="s">
        <v>360</v>
      </c>
      <c r="B3077">
        <v>30589</v>
      </c>
      <c r="C3077" t="s">
        <v>309</v>
      </c>
      <c r="D3077">
        <v>5302</v>
      </c>
      <c r="E3077" t="s">
        <v>285</v>
      </c>
      <c r="F3077" t="s">
        <v>285</v>
      </c>
      <c r="G3077">
        <v>1486</v>
      </c>
      <c r="H3077" t="s">
        <v>285</v>
      </c>
      <c r="I3077" t="s">
        <v>285</v>
      </c>
      <c r="J3077">
        <v>93</v>
      </c>
      <c r="K3077" t="s">
        <v>285</v>
      </c>
      <c r="L3077" t="s">
        <v>285</v>
      </c>
      <c r="M3077">
        <v>844</v>
      </c>
      <c r="N3077" t="s">
        <v>285</v>
      </c>
      <c r="O3077" t="s">
        <v>285</v>
      </c>
      <c r="P3077">
        <v>2879</v>
      </c>
      <c r="Q3077" t="s">
        <v>285</v>
      </c>
      <c r="R3077" t="s">
        <v>285</v>
      </c>
    </row>
    <row r="3078" spans="1:18" hidden="1">
      <c r="A3078" t="s">
        <v>360</v>
      </c>
      <c r="B3078">
        <v>30589</v>
      </c>
      <c r="C3078" t="s">
        <v>310</v>
      </c>
      <c r="D3078">
        <v>5230</v>
      </c>
      <c r="E3078" t="s">
        <v>285</v>
      </c>
      <c r="F3078" t="s">
        <v>285</v>
      </c>
      <c r="G3078">
        <v>1332</v>
      </c>
      <c r="H3078" t="s">
        <v>285</v>
      </c>
      <c r="I3078" t="s">
        <v>285</v>
      </c>
      <c r="J3078">
        <v>92</v>
      </c>
      <c r="K3078" t="s">
        <v>285</v>
      </c>
      <c r="L3078" t="s">
        <v>285</v>
      </c>
      <c r="M3078">
        <v>858</v>
      </c>
      <c r="N3078" t="s">
        <v>285</v>
      </c>
      <c r="O3078" t="s">
        <v>285</v>
      </c>
      <c r="P3078">
        <v>2948</v>
      </c>
      <c r="Q3078" t="s">
        <v>285</v>
      </c>
      <c r="R3078" t="s">
        <v>285</v>
      </c>
    </row>
    <row r="3079" spans="1:18" hidden="1">
      <c r="A3079" t="s">
        <v>360</v>
      </c>
      <c r="B3079">
        <v>30589</v>
      </c>
      <c r="C3079" t="s">
        <v>311</v>
      </c>
      <c r="D3079">
        <v>5023</v>
      </c>
      <c r="E3079" t="s">
        <v>285</v>
      </c>
      <c r="F3079" t="s">
        <v>285</v>
      </c>
      <c r="G3079">
        <v>1307</v>
      </c>
      <c r="H3079" t="s">
        <v>285</v>
      </c>
      <c r="I3079" t="s">
        <v>285</v>
      </c>
      <c r="J3079">
        <v>92</v>
      </c>
      <c r="K3079" t="s">
        <v>285</v>
      </c>
      <c r="L3079" t="s">
        <v>285</v>
      </c>
      <c r="M3079">
        <v>849</v>
      </c>
      <c r="N3079" t="s">
        <v>285</v>
      </c>
      <c r="O3079" t="s">
        <v>285</v>
      </c>
      <c r="P3079">
        <v>2775</v>
      </c>
      <c r="Q3079" t="s">
        <v>285</v>
      </c>
      <c r="R3079" t="s">
        <v>285</v>
      </c>
    </row>
    <row r="3080" spans="1:18" hidden="1">
      <c r="A3080" t="s">
        <v>360</v>
      </c>
      <c r="B3080">
        <v>30589</v>
      </c>
      <c r="C3080" t="s">
        <v>312</v>
      </c>
      <c r="D3080">
        <v>4716</v>
      </c>
      <c r="E3080" t="s">
        <v>285</v>
      </c>
      <c r="F3080" t="s">
        <v>285</v>
      </c>
      <c r="G3080">
        <v>1418</v>
      </c>
      <c r="H3080" t="s">
        <v>285</v>
      </c>
      <c r="I3080" t="s">
        <v>285</v>
      </c>
      <c r="J3080">
        <v>92</v>
      </c>
      <c r="K3080" t="s">
        <v>285</v>
      </c>
      <c r="L3080" t="s">
        <v>285</v>
      </c>
      <c r="M3080">
        <v>823</v>
      </c>
      <c r="N3080" t="s">
        <v>285</v>
      </c>
      <c r="O3080" t="s">
        <v>285</v>
      </c>
      <c r="P3080">
        <v>2383</v>
      </c>
      <c r="Q3080" t="s">
        <v>285</v>
      </c>
      <c r="R3080" t="s">
        <v>285</v>
      </c>
    </row>
    <row r="3081" spans="1:18" hidden="1">
      <c r="A3081" t="s">
        <v>360</v>
      </c>
      <c r="B3081">
        <v>30589</v>
      </c>
      <c r="C3081" t="s">
        <v>313</v>
      </c>
      <c r="D3081">
        <v>4439</v>
      </c>
      <c r="E3081" t="s">
        <v>285</v>
      </c>
      <c r="F3081" t="s">
        <v>285</v>
      </c>
      <c r="G3081">
        <v>1170</v>
      </c>
      <c r="H3081" t="s">
        <v>285</v>
      </c>
      <c r="I3081" t="s">
        <v>285</v>
      </c>
      <c r="J3081">
        <v>92</v>
      </c>
      <c r="K3081" t="s">
        <v>285</v>
      </c>
      <c r="L3081" t="s">
        <v>285</v>
      </c>
      <c r="M3081">
        <v>802</v>
      </c>
      <c r="N3081" t="s">
        <v>285</v>
      </c>
      <c r="O3081" t="s">
        <v>285</v>
      </c>
      <c r="P3081">
        <v>2375</v>
      </c>
      <c r="Q3081" t="s">
        <v>285</v>
      </c>
      <c r="R3081" t="s">
        <v>285</v>
      </c>
    </row>
    <row r="3082" spans="1:18" hidden="1">
      <c r="A3082" t="s">
        <v>360</v>
      </c>
      <c r="B3082">
        <v>30589</v>
      </c>
      <c r="C3082" t="s">
        <v>314</v>
      </c>
      <c r="D3082">
        <v>4486</v>
      </c>
      <c r="E3082" t="s">
        <v>285</v>
      </c>
      <c r="F3082" t="s">
        <v>285</v>
      </c>
      <c r="G3082">
        <v>1297</v>
      </c>
      <c r="H3082" t="s">
        <v>285</v>
      </c>
      <c r="I3082" t="s">
        <v>285</v>
      </c>
      <c r="J3082">
        <v>91</v>
      </c>
      <c r="K3082" t="s">
        <v>285</v>
      </c>
      <c r="L3082" t="s">
        <v>285</v>
      </c>
      <c r="M3082">
        <v>819</v>
      </c>
      <c r="N3082" t="s">
        <v>285</v>
      </c>
      <c r="O3082" t="s">
        <v>285</v>
      </c>
      <c r="P3082">
        <v>2279</v>
      </c>
      <c r="Q3082" t="s">
        <v>285</v>
      </c>
      <c r="R3082" t="s">
        <v>285</v>
      </c>
    </row>
    <row r="3083" spans="1:18" hidden="1">
      <c r="A3083" t="s">
        <v>360</v>
      </c>
      <c r="B3083">
        <v>30589</v>
      </c>
      <c r="C3083" t="s">
        <v>315</v>
      </c>
      <c r="D3083">
        <v>4384</v>
      </c>
      <c r="E3083" t="s">
        <v>285</v>
      </c>
      <c r="F3083" t="s">
        <v>285</v>
      </c>
      <c r="G3083">
        <v>1382</v>
      </c>
      <c r="H3083" t="s">
        <v>285</v>
      </c>
      <c r="I3083" t="s">
        <v>285</v>
      </c>
      <c r="J3083">
        <v>91</v>
      </c>
      <c r="K3083" t="s">
        <v>285</v>
      </c>
      <c r="L3083" t="s">
        <v>285</v>
      </c>
      <c r="M3083">
        <v>796</v>
      </c>
      <c r="N3083" t="s">
        <v>285</v>
      </c>
      <c r="O3083" t="s">
        <v>285</v>
      </c>
      <c r="P3083">
        <v>2115</v>
      </c>
      <c r="Q3083" t="s">
        <v>285</v>
      </c>
      <c r="R3083" t="s">
        <v>285</v>
      </c>
    </row>
    <row r="3084" spans="1:18" hidden="1">
      <c r="A3084" t="s">
        <v>360</v>
      </c>
      <c r="B3084">
        <v>30589</v>
      </c>
      <c r="C3084" t="s">
        <v>316</v>
      </c>
      <c r="D3084">
        <v>4238</v>
      </c>
      <c r="E3084" t="s">
        <v>285</v>
      </c>
      <c r="F3084" t="s">
        <v>285</v>
      </c>
      <c r="G3084">
        <v>1358</v>
      </c>
      <c r="H3084" t="s">
        <v>285</v>
      </c>
      <c r="I3084" t="s">
        <v>285</v>
      </c>
      <c r="J3084">
        <v>61</v>
      </c>
      <c r="K3084" t="s">
        <v>285</v>
      </c>
      <c r="L3084" t="s">
        <v>285</v>
      </c>
      <c r="M3084">
        <v>767</v>
      </c>
      <c r="N3084" t="s">
        <v>285</v>
      </c>
      <c r="O3084" t="s">
        <v>285</v>
      </c>
      <c r="P3084">
        <v>2052</v>
      </c>
      <c r="Q3084" t="s">
        <v>285</v>
      </c>
      <c r="R3084" t="s">
        <v>285</v>
      </c>
    </row>
    <row r="3085" spans="1:18" hidden="1">
      <c r="A3085" t="s">
        <v>360</v>
      </c>
      <c r="B3085">
        <v>30589</v>
      </c>
      <c r="C3085" t="s">
        <v>317</v>
      </c>
      <c r="D3085">
        <v>4155</v>
      </c>
      <c r="E3085" t="s">
        <v>285</v>
      </c>
      <c r="F3085" t="s">
        <v>285</v>
      </c>
      <c r="G3085">
        <v>1440</v>
      </c>
      <c r="H3085" t="s">
        <v>285</v>
      </c>
      <c r="I3085" t="s">
        <v>285</v>
      </c>
      <c r="J3085">
        <v>46</v>
      </c>
      <c r="K3085" t="s">
        <v>285</v>
      </c>
      <c r="L3085" t="s">
        <v>285</v>
      </c>
      <c r="M3085">
        <v>749</v>
      </c>
      <c r="N3085" t="s">
        <v>285</v>
      </c>
      <c r="O3085" t="s">
        <v>285</v>
      </c>
      <c r="P3085">
        <v>1920</v>
      </c>
      <c r="Q3085" t="s">
        <v>285</v>
      </c>
      <c r="R3085" t="s">
        <v>285</v>
      </c>
    </row>
    <row r="3086" spans="1:18" hidden="1">
      <c r="A3086" t="s">
        <v>360</v>
      </c>
      <c r="B3086">
        <v>30589</v>
      </c>
      <c r="C3086" t="s">
        <v>318</v>
      </c>
      <c r="D3086">
        <v>4033</v>
      </c>
      <c r="E3086" t="s">
        <v>285</v>
      </c>
      <c r="F3086" t="s">
        <v>285</v>
      </c>
      <c r="G3086">
        <v>1470</v>
      </c>
      <c r="H3086" t="s">
        <v>285</v>
      </c>
      <c r="I3086" t="s">
        <v>285</v>
      </c>
      <c r="J3086">
        <v>45</v>
      </c>
      <c r="K3086" t="s">
        <v>285</v>
      </c>
      <c r="L3086" t="s">
        <v>285</v>
      </c>
      <c r="M3086">
        <v>716</v>
      </c>
      <c r="N3086" t="s">
        <v>285</v>
      </c>
      <c r="O3086" t="s">
        <v>285</v>
      </c>
      <c r="P3086">
        <v>1802</v>
      </c>
      <c r="Q3086" t="s">
        <v>285</v>
      </c>
      <c r="R3086" t="s">
        <v>285</v>
      </c>
    </row>
    <row r="3087" spans="1:18" hidden="1">
      <c r="A3087" t="s">
        <v>360</v>
      </c>
      <c r="B3087">
        <v>30589</v>
      </c>
      <c r="C3087" t="s">
        <v>319</v>
      </c>
      <c r="D3087">
        <v>3950</v>
      </c>
      <c r="E3087" t="s">
        <v>285</v>
      </c>
      <c r="F3087" t="s">
        <v>285</v>
      </c>
      <c r="G3087">
        <v>1534</v>
      </c>
      <c r="H3087" t="s">
        <v>285</v>
      </c>
      <c r="I3087" t="s">
        <v>285</v>
      </c>
      <c r="J3087">
        <v>18</v>
      </c>
      <c r="K3087" t="s">
        <v>285</v>
      </c>
      <c r="L3087" t="s">
        <v>285</v>
      </c>
      <c r="M3087">
        <v>747</v>
      </c>
      <c r="N3087" t="s">
        <v>285</v>
      </c>
      <c r="O3087" t="s">
        <v>285</v>
      </c>
      <c r="P3087">
        <v>1651</v>
      </c>
      <c r="Q3087" t="s">
        <v>285</v>
      </c>
      <c r="R3087" t="s">
        <v>285</v>
      </c>
    </row>
    <row r="3088" spans="1:18" hidden="1">
      <c r="A3088" t="s">
        <v>360</v>
      </c>
      <c r="B3088">
        <v>30589</v>
      </c>
      <c r="C3088" t="s">
        <v>320</v>
      </c>
      <c r="D3088">
        <v>4241</v>
      </c>
      <c r="E3088" t="s">
        <v>285</v>
      </c>
      <c r="F3088" t="s">
        <v>285</v>
      </c>
      <c r="G3088">
        <v>1674</v>
      </c>
      <c r="H3088" t="s">
        <v>285</v>
      </c>
      <c r="I3088" t="s">
        <v>285</v>
      </c>
      <c r="J3088">
        <v>29</v>
      </c>
      <c r="K3088" t="s">
        <v>285</v>
      </c>
      <c r="L3088" t="s">
        <v>285</v>
      </c>
      <c r="M3088">
        <v>801</v>
      </c>
      <c r="N3088" t="s">
        <v>285</v>
      </c>
      <c r="O3088" t="s">
        <v>285</v>
      </c>
      <c r="P3088">
        <v>1737</v>
      </c>
      <c r="Q3088" t="s">
        <v>285</v>
      </c>
      <c r="R3088" t="s">
        <v>285</v>
      </c>
    </row>
    <row r="3089" spans="1:18" hidden="1">
      <c r="A3089" t="s">
        <v>360</v>
      </c>
      <c r="B3089">
        <v>30589</v>
      </c>
      <c r="C3089" t="s">
        <v>321</v>
      </c>
      <c r="D3089">
        <v>4374</v>
      </c>
      <c r="E3089" t="s">
        <v>285</v>
      </c>
      <c r="F3089" t="s">
        <v>285</v>
      </c>
      <c r="G3089">
        <v>1716</v>
      </c>
      <c r="H3089" t="s">
        <v>285</v>
      </c>
      <c r="I3089" t="s">
        <v>285</v>
      </c>
      <c r="J3089">
        <v>26</v>
      </c>
      <c r="K3089" t="s">
        <v>285</v>
      </c>
      <c r="L3089" t="s">
        <v>285</v>
      </c>
      <c r="M3089">
        <v>806</v>
      </c>
      <c r="N3089" t="s">
        <v>285</v>
      </c>
      <c r="O3089" t="s">
        <v>285</v>
      </c>
      <c r="P3089">
        <v>1826</v>
      </c>
      <c r="Q3089" t="s">
        <v>285</v>
      </c>
      <c r="R3089" t="s">
        <v>285</v>
      </c>
    </row>
    <row r="3090" spans="1:18" hidden="1">
      <c r="A3090" t="s">
        <v>361</v>
      </c>
      <c r="B3090">
        <v>31003</v>
      </c>
      <c r="C3090" t="s">
        <v>244</v>
      </c>
      <c r="D3090">
        <v>2364</v>
      </c>
      <c r="E3090">
        <v>45</v>
      </c>
      <c r="F3090">
        <v>45</v>
      </c>
      <c r="G3090">
        <v>555</v>
      </c>
      <c r="H3090">
        <v>44</v>
      </c>
      <c r="I3090">
        <v>-1</v>
      </c>
      <c r="J3090">
        <v>88</v>
      </c>
      <c r="K3090">
        <v>2</v>
      </c>
      <c r="L3090">
        <v>0</v>
      </c>
      <c r="M3090">
        <v>644</v>
      </c>
      <c r="N3090">
        <v>-9</v>
      </c>
      <c r="O3090">
        <v>-3</v>
      </c>
      <c r="P3090">
        <v>1077</v>
      </c>
      <c r="Q3090">
        <v>8</v>
      </c>
      <c r="R3090">
        <v>49</v>
      </c>
    </row>
    <row r="3091" spans="1:18" hidden="1">
      <c r="A3091" t="s">
        <v>361</v>
      </c>
      <c r="B3091">
        <v>31003</v>
      </c>
      <c r="C3091" t="s">
        <v>245</v>
      </c>
      <c r="D3091">
        <v>2276</v>
      </c>
      <c r="E3091">
        <v>210</v>
      </c>
      <c r="F3091">
        <v>63</v>
      </c>
      <c r="G3091">
        <v>524</v>
      </c>
      <c r="H3091">
        <v>196</v>
      </c>
      <c r="I3091">
        <v>-2</v>
      </c>
      <c r="J3091">
        <v>86</v>
      </c>
      <c r="K3091">
        <v>2</v>
      </c>
      <c r="L3091">
        <v>0</v>
      </c>
      <c r="M3091">
        <v>635</v>
      </c>
      <c r="N3091">
        <v>-4</v>
      </c>
      <c r="O3091">
        <v>1</v>
      </c>
      <c r="P3091">
        <v>1031</v>
      </c>
      <c r="Q3091">
        <v>16</v>
      </c>
      <c r="R3091">
        <v>64</v>
      </c>
    </row>
    <row r="3092" spans="1:18" hidden="1">
      <c r="A3092" t="s">
        <v>361</v>
      </c>
      <c r="B3092">
        <v>31003</v>
      </c>
      <c r="C3092" t="s">
        <v>246</v>
      </c>
      <c r="D3092">
        <v>2000</v>
      </c>
      <c r="E3092">
        <v>41</v>
      </c>
      <c r="F3092">
        <v>-20</v>
      </c>
      <c r="G3092">
        <v>339</v>
      </c>
      <c r="H3092">
        <v>14</v>
      </c>
      <c r="I3092">
        <v>-3</v>
      </c>
      <c r="J3092">
        <v>84</v>
      </c>
      <c r="K3092">
        <v>10</v>
      </c>
      <c r="L3092">
        <v>-1</v>
      </c>
      <c r="M3092">
        <v>618</v>
      </c>
      <c r="N3092">
        <v>3</v>
      </c>
      <c r="O3092">
        <v>-11</v>
      </c>
      <c r="P3092">
        <v>959</v>
      </c>
      <c r="Q3092">
        <v>14</v>
      </c>
      <c r="R3092">
        <v>-5</v>
      </c>
    </row>
    <row r="3093" spans="1:18" hidden="1">
      <c r="A3093" t="s">
        <v>361</v>
      </c>
      <c r="B3093">
        <v>31003</v>
      </c>
      <c r="C3093" t="s">
        <v>247</v>
      </c>
      <c r="D3093">
        <v>2003</v>
      </c>
      <c r="E3093">
        <v>48</v>
      </c>
      <c r="F3093">
        <v>-18</v>
      </c>
      <c r="G3093">
        <v>342</v>
      </c>
      <c r="H3093">
        <v>17</v>
      </c>
      <c r="I3093">
        <v>1</v>
      </c>
      <c r="J3093">
        <v>79</v>
      </c>
      <c r="K3093">
        <v>6</v>
      </c>
      <c r="L3093">
        <v>0</v>
      </c>
      <c r="M3093">
        <v>625</v>
      </c>
      <c r="N3093">
        <v>-1</v>
      </c>
      <c r="O3093">
        <v>-3</v>
      </c>
      <c r="P3093">
        <v>957</v>
      </c>
      <c r="Q3093">
        <v>26</v>
      </c>
      <c r="R3093">
        <v>-16</v>
      </c>
    </row>
    <row r="3094" spans="1:18" hidden="1">
      <c r="A3094" t="s">
        <v>361</v>
      </c>
      <c r="B3094">
        <v>31003</v>
      </c>
      <c r="C3094" t="s">
        <v>248</v>
      </c>
      <c r="D3094">
        <v>1986</v>
      </c>
      <c r="E3094">
        <v>47</v>
      </c>
      <c r="F3094">
        <v>30</v>
      </c>
      <c r="G3094">
        <v>333</v>
      </c>
      <c r="H3094">
        <v>16</v>
      </c>
      <c r="I3094">
        <v>-1</v>
      </c>
      <c r="J3094">
        <v>84</v>
      </c>
      <c r="K3094">
        <v>3</v>
      </c>
      <c r="L3094">
        <v>1</v>
      </c>
      <c r="M3094">
        <v>620</v>
      </c>
      <c r="N3094">
        <v>22</v>
      </c>
      <c r="O3094">
        <v>-2</v>
      </c>
      <c r="P3094">
        <v>949</v>
      </c>
      <c r="Q3094">
        <v>6</v>
      </c>
      <c r="R3094">
        <v>32</v>
      </c>
    </row>
    <row r="3095" spans="1:18" hidden="1">
      <c r="A3095" t="s">
        <v>361</v>
      </c>
      <c r="B3095">
        <v>31003</v>
      </c>
      <c r="C3095" t="s">
        <v>249</v>
      </c>
      <c r="D3095">
        <v>1908</v>
      </c>
      <c r="E3095">
        <v>24</v>
      </c>
      <c r="F3095">
        <v>-16</v>
      </c>
      <c r="G3095">
        <v>322</v>
      </c>
      <c r="H3095">
        <v>-7</v>
      </c>
      <c r="I3095">
        <v>-2</v>
      </c>
      <c r="J3095">
        <v>82</v>
      </c>
      <c r="K3095">
        <v>11</v>
      </c>
      <c r="L3095">
        <v>0</v>
      </c>
      <c r="M3095">
        <v>610</v>
      </c>
      <c r="N3095">
        <v>8</v>
      </c>
      <c r="O3095">
        <v>-7</v>
      </c>
      <c r="P3095">
        <v>894</v>
      </c>
      <c r="Q3095">
        <v>12</v>
      </c>
      <c r="R3095">
        <v>-7</v>
      </c>
    </row>
    <row r="3096" spans="1:18" hidden="1">
      <c r="A3096" t="s">
        <v>361</v>
      </c>
      <c r="B3096">
        <v>31003</v>
      </c>
      <c r="C3096" t="s">
        <v>250</v>
      </c>
      <c r="D3096">
        <v>1924</v>
      </c>
      <c r="E3096">
        <v>22</v>
      </c>
      <c r="F3096">
        <v>-10</v>
      </c>
      <c r="G3096">
        <v>343</v>
      </c>
      <c r="H3096">
        <v>15</v>
      </c>
      <c r="I3096">
        <v>-3</v>
      </c>
      <c r="J3096">
        <v>79</v>
      </c>
      <c r="K3096">
        <v>2</v>
      </c>
      <c r="L3096">
        <v>1</v>
      </c>
      <c r="M3096">
        <v>609</v>
      </c>
      <c r="N3096">
        <v>8</v>
      </c>
      <c r="O3096">
        <v>1</v>
      </c>
      <c r="P3096">
        <v>893</v>
      </c>
      <c r="Q3096">
        <v>-3</v>
      </c>
      <c r="R3096">
        <v>-9</v>
      </c>
    </row>
    <row r="3097" spans="1:18" hidden="1">
      <c r="A3097" t="s">
        <v>361</v>
      </c>
      <c r="B3097">
        <v>31003</v>
      </c>
      <c r="C3097" t="s">
        <v>251</v>
      </c>
      <c r="D3097">
        <v>1911</v>
      </c>
      <c r="E3097">
        <v>48</v>
      </c>
      <c r="F3097">
        <v>-15</v>
      </c>
      <c r="G3097">
        <v>331</v>
      </c>
      <c r="H3097">
        <v>4</v>
      </c>
      <c r="I3097">
        <v>-2</v>
      </c>
      <c r="J3097">
        <v>79</v>
      </c>
      <c r="K3097">
        <v>5</v>
      </c>
      <c r="L3097">
        <v>0</v>
      </c>
      <c r="M3097">
        <v>600</v>
      </c>
      <c r="N3097">
        <v>23</v>
      </c>
      <c r="O3097">
        <v>-6</v>
      </c>
      <c r="P3097">
        <v>901</v>
      </c>
      <c r="Q3097">
        <v>16</v>
      </c>
      <c r="R3097">
        <v>-7</v>
      </c>
    </row>
    <row r="3098" spans="1:18" hidden="1">
      <c r="A3098" t="s">
        <v>361</v>
      </c>
      <c r="B3098">
        <v>31003</v>
      </c>
      <c r="C3098" t="s">
        <v>252</v>
      </c>
      <c r="D3098">
        <v>1928</v>
      </c>
      <c r="E3098">
        <v>30</v>
      </c>
      <c r="F3098">
        <v>37</v>
      </c>
      <c r="G3098">
        <v>339</v>
      </c>
      <c r="H3098">
        <v>15</v>
      </c>
      <c r="I3098">
        <v>-1</v>
      </c>
      <c r="J3098">
        <v>77</v>
      </c>
      <c r="K3098">
        <v>6</v>
      </c>
      <c r="L3098">
        <v>1</v>
      </c>
      <c r="M3098">
        <v>578</v>
      </c>
      <c r="N3098">
        <v>-4</v>
      </c>
      <c r="O3098">
        <v>3</v>
      </c>
      <c r="P3098">
        <v>934</v>
      </c>
      <c r="Q3098">
        <v>13</v>
      </c>
      <c r="R3098">
        <v>34</v>
      </c>
    </row>
    <row r="3099" spans="1:18" hidden="1">
      <c r="A3099" t="s">
        <v>361</v>
      </c>
      <c r="B3099">
        <v>31003</v>
      </c>
      <c r="C3099" t="s">
        <v>253</v>
      </c>
      <c r="D3099">
        <v>1891</v>
      </c>
      <c r="E3099">
        <v>39</v>
      </c>
      <c r="F3099">
        <v>27</v>
      </c>
      <c r="G3099">
        <v>345</v>
      </c>
      <c r="H3099">
        <v>19</v>
      </c>
      <c r="I3099">
        <v>-4</v>
      </c>
      <c r="J3099">
        <v>79</v>
      </c>
      <c r="K3099">
        <v>2</v>
      </c>
      <c r="L3099">
        <v>1</v>
      </c>
      <c r="M3099">
        <v>571</v>
      </c>
      <c r="N3099">
        <v>9</v>
      </c>
      <c r="O3099">
        <v>8</v>
      </c>
      <c r="P3099">
        <v>896</v>
      </c>
      <c r="Q3099">
        <v>9</v>
      </c>
      <c r="R3099">
        <v>22</v>
      </c>
    </row>
    <row r="3100" spans="1:18" hidden="1">
      <c r="A3100" t="s">
        <v>361</v>
      </c>
      <c r="B3100">
        <v>31003</v>
      </c>
      <c r="C3100" t="s">
        <v>254</v>
      </c>
      <c r="D3100">
        <v>1836</v>
      </c>
      <c r="E3100">
        <v>31</v>
      </c>
      <c r="F3100">
        <v>-10</v>
      </c>
      <c r="G3100">
        <v>331</v>
      </c>
      <c r="H3100">
        <v>24</v>
      </c>
      <c r="I3100">
        <v>-4</v>
      </c>
      <c r="J3100">
        <v>77</v>
      </c>
      <c r="K3100">
        <v>4</v>
      </c>
      <c r="L3100">
        <v>0</v>
      </c>
      <c r="M3100">
        <v>557</v>
      </c>
      <c r="N3100">
        <v>-3</v>
      </c>
      <c r="O3100">
        <v>-3</v>
      </c>
      <c r="P3100">
        <v>871</v>
      </c>
      <c r="Q3100">
        <v>6</v>
      </c>
      <c r="R3100">
        <v>-3</v>
      </c>
    </row>
    <row r="3101" spans="1:18" hidden="1">
      <c r="A3101" t="s">
        <v>361</v>
      </c>
      <c r="B3101">
        <v>31003</v>
      </c>
      <c r="C3101" t="s">
        <v>255</v>
      </c>
      <c r="D3101">
        <v>1819</v>
      </c>
      <c r="E3101">
        <v>-3</v>
      </c>
      <c r="F3101">
        <v>34</v>
      </c>
      <c r="G3101">
        <v>318</v>
      </c>
      <c r="H3101">
        <v>-13</v>
      </c>
      <c r="I3101">
        <v>-3</v>
      </c>
      <c r="J3101">
        <v>76</v>
      </c>
      <c r="K3101">
        <v>3</v>
      </c>
      <c r="L3101">
        <v>1</v>
      </c>
      <c r="M3101">
        <v>552</v>
      </c>
      <c r="N3101">
        <v>3</v>
      </c>
      <c r="O3101">
        <v>5</v>
      </c>
      <c r="P3101">
        <v>873</v>
      </c>
      <c r="Q3101">
        <v>4</v>
      </c>
      <c r="R3101">
        <v>31</v>
      </c>
    </row>
    <row r="3102" spans="1:18" hidden="1">
      <c r="A3102" t="s">
        <v>361</v>
      </c>
      <c r="B3102">
        <v>31003</v>
      </c>
      <c r="C3102" t="s">
        <v>256</v>
      </c>
      <c r="D3102">
        <v>1845</v>
      </c>
      <c r="E3102">
        <v>4</v>
      </c>
      <c r="F3102">
        <v>23</v>
      </c>
      <c r="G3102">
        <v>349</v>
      </c>
      <c r="H3102">
        <v>3</v>
      </c>
      <c r="I3102">
        <v>-9</v>
      </c>
      <c r="J3102">
        <v>74</v>
      </c>
      <c r="K3102">
        <v>-2</v>
      </c>
      <c r="L3102">
        <v>-6</v>
      </c>
      <c r="M3102">
        <v>561</v>
      </c>
      <c r="N3102">
        <v>9</v>
      </c>
      <c r="O3102">
        <v>-14</v>
      </c>
      <c r="P3102">
        <v>861</v>
      </c>
      <c r="Q3102">
        <v>-6</v>
      </c>
      <c r="R3102">
        <v>52</v>
      </c>
    </row>
    <row r="3103" spans="1:18" hidden="1">
      <c r="A3103" t="s">
        <v>361</v>
      </c>
      <c r="B3103">
        <v>31003</v>
      </c>
      <c r="C3103" t="s">
        <v>257</v>
      </c>
      <c r="D3103">
        <v>1810</v>
      </c>
      <c r="E3103">
        <v>15</v>
      </c>
      <c r="F3103">
        <v>11</v>
      </c>
      <c r="G3103">
        <v>354</v>
      </c>
      <c r="H3103">
        <v>7</v>
      </c>
      <c r="I3103">
        <v>7</v>
      </c>
      <c r="J3103">
        <v>81</v>
      </c>
      <c r="K3103">
        <v>4</v>
      </c>
      <c r="L3103">
        <v>-5</v>
      </c>
      <c r="M3103">
        <v>562</v>
      </c>
      <c r="N3103">
        <v>-3</v>
      </c>
      <c r="O3103">
        <v>4</v>
      </c>
      <c r="P3103">
        <v>813</v>
      </c>
      <c r="Q3103">
        <v>7</v>
      </c>
      <c r="R3103">
        <v>5</v>
      </c>
    </row>
    <row r="3104" spans="1:18" hidden="1">
      <c r="A3104" t="s">
        <v>361</v>
      </c>
      <c r="B3104">
        <v>31003</v>
      </c>
      <c r="C3104" t="s">
        <v>258</v>
      </c>
      <c r="D3104">
        <v>1785</v>
      </c>
      <c r="E3104">
        <v>33</v>
      </c>
      <c r="F3104">
        <v>-45</v>
      </c>
      <c r="G3104">
        <v>347</v>
      </c>
      <c r="H3104">
        <v>4</v>
      </c>
      <c r="I3104">
        <v>4</v>
      </c>
      <c r="J3104">
        <v>82</v>
      </c>
      <c r="K3104">
        <v>2</v>
      </c>
      <c r="L3104">
        <v>2</v>
      </c>
      <c r="M3104">
        <v>556</v>
      </c>
      <c r="N3104">
        <v>13</v>
      </c>
      <c r="O3104">
        <v>-2</v>
      </c>
      <c r="P3104">
        <v>800</v>
      </c>
      <c r="Q3104">
        <v>14</v>
      </c>
      <c r="R3104">
        <v>-49</v>
      </c>
    </row>
    <row r="3105" spans="1:18" hidden="1">
      <c r="A3105" t="s">
        <v>361</v>
      </c>
      <c r="B3105">
        <v>31003</v>
      </c>
      <c r="C3105" t="s">
        <v>259</v>
      </c>
      <c r="D3105">
        <v>1806</v>
      </c>
      <c r="E3105">
        <v>-40</v>
      </c>
      <c r="F3105">
        <v>-16</v>
      </c>
      <c r="G3105">
        <v>345</v>
      </c>
      <c r="H3105">
        <v>-56</v>
      </c>
      <c r="I3105">
        <v>0</v>
      </c>
      <c r="J3105">
        <v>78</v>
      </c>
      <c r="K3105">
        <v>1</v>
      </c>
      <c r="L3105">
        <v>0</v>
      </c>
      <c r="M3105">
        <v>549</v>
      </c>
      <c r="N3105">
        <v>3</v>
      </c>
      <c r="O3105">
        <v>0</v>
      </c>
      <c r="P3105">
        <v>834</v>
      </c>
      <c r="Q3105">
        <v>12</v>
      </c>
      <c r="R3105">
        <v>-16</v>
      </c>
    </row>
    <row r="3106" spans="1:18" hidden="1">
      <c r="A3106" t="s">
        <v>361</v>
      </c>
      <c r="B3106">
        <v>31003</v>
      </c>
      <c r="C3106" t="s">
        <v>260</v>
      </c>
      <c r="D3106">
        <v>1876</v>
      </c>
      <c r="E3106">
        <v>22</v>
      </c>
      <c r="F3106">
        <v>27</v>
      </c>
      <c r="G3106">
        <v>411</v>
      </c>
      <c r="H3106">
        <v>14</v>
      </c>
      <c r="I3106">
        <v>2</v>
      </c>
      <c r="J3106">
        <v>75</v>
      </c>
      <c r="K3106">
        <v>1</v>
      </c>
      <c r="L3106">
        <v>0</v>
      </c>
      <c r="M3106">
        <v>547</v>
      </c>
      <c r="N3106">
        <v>3</v>
      </c>
      <c r="O3106">
        <v>-3</v>
      </c>
      <c r="P3106">
        <v>843</v>
      </c>
      <c r="Q3106">
        <v>4</v>
      </c>
      <c r="R3106">
        <v>28</v>
      </c>
    </row>
    <row r="3107" spans="1:18" hidden="1">
      <c r="A3107" t="s">
        <v>361</v>
      </c>
      <c r="B3107">
        <v>31003</v>
      </c>
      <c r="C3107" t="s">
        <v>261</v>
      </c>
      <c r="D3107">
        <v>1822</v>
      </c>
      <c r="E3107">
        <v>7</v>
      </c>
      <c r="F3107">
        <v>-24</v>
      </c>
      <c r="G3107">
        <v>395</v>
      </c>
      <c r="H3107">
        <v>1</v>
      </c>
      <c r="I3107">
        <v>5</v>
      </c>
      <c r="J3107">
        <v>74</v>
      </c>
      <c r="K3107">
        <v>2</v>
      </c>
      <c r="L3107">
        <v>-1</v>
      </c>
      <c r="M3107">
        <v>549</v>
      </c>
      <c r="N3107">
        <v>-6</v>
      </c>
      <c r="O3107">
        <v>-3</v>
      </c>
      <c r="P3107">
        <v>804</v>
      </c>
      <c r="Q3107">
        <v>10</v>
      </c>
      <c r="R3107">
        <v>-25</v>
      </c>
    </row>
    <row r="3108" spans="1:18" hidden="1">
      <c r="A3108" t="s">
        <v>361</v>
      </c>
      <c r="B3108">
        <v>31003</v>
      </c>
      <c r="C3108" t="s">
        <v>262</v>
      </c>
      <c r="D3108">
        <v>1826</v>
      </c>
      <c r="E3108">
        <v>207</v>
      </c>
      <c r="F3108">
        <v>19</v>
      </c>
      <c r="G3108">
        <v>402</v>
      </c>
      <c r="H3108">
        <v>196</v>
      </c>
      <c r="I3108">
        <v>0</v>
      </c>
      <c r="J3108">
        <v>76</v>
      </c>
      <c r="K3108">
        <v>1</v>
      </c>
      <c r="L3108">
        <v>1</v>
      </c>
      <c r="M3108">
        <v>546</v>
      </c>
      <c r="N3108">
        <v>9</v>
      </c>
      <c r="O3108">
        <v>1</v>
      </c>
      <c r="P3108">
        <v>802</v>
      </c>
      <c r="Q3108">
        <v>1</v>
      </c>
      <c r="R3108">
        <v>17</v>
      </c>
    </row>
    <row r="3109" spans="1:18" hidden="1">
      <c r="A3109" t="s">
        <v>361</v>
      </c>
      <c r="B3109">
        <v>31003</v>
      </c>
      <c r="C3109" t="s">
        <v>263</v>
      </c>
      <c r="D3109">
        <v>1591</v>
      </c>
      <c r="E3109">
        <v>-15</v>
      </c>
      <c r="F3109">
        <v>9</v>
      </c>
      <c r="G3109">
        <v>207</v>
      </c>
      <c r="H3109">
        <v>-4</v>
      </c>
      <c r="I3109">
        <v>-2</v>
      </c>
      <c r="J3109">
        <v>74</v>
      </c>
      <c r="K3109">
        <v>4</v>
      </c>
      <c r="L3109">
        <v>0</v>
      </c>
      <c r="M3109">
        <v>530</v>
      </c>
      <c r="N3109">
        <v>-9</v>
      </c>
      <c r="O3109">
        <v>-7</v>
      </c>
      <c r="P3109">
        <v>780</v>
      </c>
      <c r="Q3109">
        <v>-6</v>
      </c>
      <c r="R3109">
        <v>18</v>
      </c>
    </row>
    <row r="3110" spans="1:18" hidden="1">
      <c r="A3110" t="s">
        <v>361</v>
      </c>
      <c r="B3110">
        <v>31003</v>
      </c>
      <c r="C3110" t="s">
        <v>264</v>
      </c>
      <c r="D3110">
        <v>1572</v>
      </c>
      <c r="E3110">
        <v>-10</v>
      </c>
      <c r="F3110">
        <v>-7</v>
      </c>
      <c r="G3110">
        <v>206</v>
      </c>
      <c r="H3110">
        <v>0</v>
      </c>
      <c r="I3110">
        <v>-5</v>
      </c>
      <c r="J3110">
        <v>69</v>
      </c>
      <c r="K3110">
        <v>-3</v>
      </c>
      <c r="L3110">
        <v>0</v>
      </c>
      <c r="M3110">
        <v>532</v>
      </c>
      <c r="N3110">
        <v>-9</v>
      </c>
      <c r="O3110">
        <v>3</v>
      </c>
      <c r="P3110">
        <v>765</v>
      </c>
      <c r="Q3110">
        <v>2</v>
      </c>
      <c r="R3110">
        <v>-5</v>
      </c>
    </row>
    <row r="3111" spans="1:18" hidden="1">
      <c r="A3111" t="s">
        <v>361</v>
      </c>
      <c r="B3111">
        <v>31003</v>
      </c>
      <c r="C3111" t="s">
        <v>265</v>
      </c>
      <c r="D3111">
        <v>1595</v>
      </c>
      <c r="E3111">
        <v>-15</v>
      </c>
      <c r="F3111">
        <v>25</v>
      </c>
      <c r="G3111">
        <v>223</v>
      </c>
      <c r="H3111">
        <v>-5</v>
      </c>
      <c r="I3111">
        <v>0</v>
      </c>
      <c r="J3111">
        <v>72</v>
      </c>
      <c r="K3111">
        <v>-2</v>
      </c>
      <c r="L3111">
        <v>0</v>
      </c>
      <c r="M3111">
        <v>528</v>
      </c>
      <c r="N3111">
        <v>-5</v>
      </c>
      <c r="O3111">
        <v>6</v>
      </c>
      <c r="P3111">
        <v>772</v>
      </c>
      <c r="Q3111">
        <v>-3</v>
      </c>
      <c r="R3111">
        <v>19</v>
      </c>
    </row>
    <row r="3112" spans="1:18" hidden="1">
      <c r="A3112" t="s">
        <v>361</v>
      </c>
      <c r="B3112">
        <v>31003</v>
      </c>
      <c r="C3112" t="s">
        <v>266</v>
      </c>
      <c r="D3112">
        <v>1567</v>
      </c>
      <c r="E3112">
        <v>-1</v>
      </c>
      <c r="F3112">
        <v>17</v>
      </c>
      <c r="G3112">
        <v>226</v>
      </c>
      <c r="H3112">
        <v>-5</v>
      </c>
      <c r="I3112">
        <v>-4</v>
      </c>
      <c r="J3112">
        <v>72</v>
      </c>
      <c r="K3112">
        <v>1</v>
      </c>
      <c r="L3112">
        <v>0</v>
      </c>
      <c r="M3112">
        <v>516</v>
      </c>
      <c r="N3112">
        <v>2</v>
      </c>
      <c r="O3112">
        <v>-11</v>
      </c>
      <c r="P3112">
        <v>753</v>
      </c>
      <c r="Q3112">
        <v>1</v>
      </c>
      <c r="R3112">
        <v>32</v>
      </c>
    </row>
    <row r="3113" spans="1:18" hidden="1">
      <c r="A3113" t="s">
        <v>361</v>
      </c>
      <c r="B3113">
        <v>31003</v>
      </c>
      <c r="C3113" t="s">
        <v>267</v>
      </c>
      <c r="D3113">
        <v>1508</v>
      </c>
      <c r="E3113">
        <v>8</v>
      </c>
      <c r="F3113">
        <v>26</v>
      </c>
      <c r="G3113">
        <v>231</v>
      </c>
      <c r="H3113">
        <v>12</v>
      </c>
      <c r="I3113">
        <v>2</v>
      </c>
      <c r="J3113">
        <v>59</v>
      </c>
      <c r="K3113">
        <v>2</v>
      </c>
      <c r="L3113">
        <v>0</v>
      </c>
      <c r="M3113">
        <v>502</v>
      </c>
      <c r="N3113">
        <v>-3</v>
      </c>
      <c r="O3113">
        <v>9</v>
      </c>
      <c r="P3113">
        <v>716</v>
      </c>
      <c r="Q3113">
        <v>-3</v>
      </c>
      <c r="R3113">
        <v>15</v>
      </c>
    </row>
    <row r="3114" spans="1:18" hidden="1">
      <c r="A3114" t="s">
        <v>361</v>
      </c>
      <c r="B3114">
        <v>31003</v>
      </c>
      <c r="C3114" t="s">
        <v>268</v>
      </c>
      <c r="D3114">
        <v>1528</v>
      </c>
      <c r="E3114">
        <v>23</v>
      </c>
      <c r="F3114">
        <v>46</v>
      </c>
      <c r="G3114">
        <v>229</v>
      </c>
      <c r="H3114">
        <v>36</v>
      </c>
      <c r="I3114">
        <v>0</v>
      </c>
      <c r="J3114">
        <v>67</v>
      </c>
      <c r="K3114">
        <v>1</v>
      </c>
      <c r="L3114">
        <v>0</v>
      </c>
      <c r="M3114">
        <v>495</v>
      </c>
      <c r="N3114">
        <v>-19</v>
      </c>
      <c r="O3114">
        <v>15</v>
      </c>
      <c r="P3114">
        <v>737</v>
      </c>
      <c r="Q3114">
        <v>5</v>
      </c>
      <c r="R3114">
        <v>31</v>
      </c>
    </row>
    <row r="3115" spans="1:18" hidden="1">
      <c r="A3115" t="s">
        <v>361</v>
      </c>
      <c r="B3115">
        <v>31003</v>
      </c>
      <c r="C3115" t="s">
        <v>269</v>
      </c>
      <c r="D3115">
        <v>1470</v>
      </c>
      <c r="E3115">
        <v>12</v>
      </c>
      <c r="F3115">
        <v>-28</v>
      </c>
      <c r="G3115">
        <v>218</v>
      </c>
      <c r="H3115">
        <v>4</v>
      </c>
      <c r="I3115">
        <v>-1</v>
      </c>
      <c r="J3115">
        <v>72</v>
      </c>
      <c r="K3115">
        <v>5</v>
      </c>
      <c r="L3115">
        <v>5</v>
      </c>
      <c r="M3115">
        <v>485</v>
      </c>
      <c r="N3115">
        <v>0</v>
      </c>
      <c r="O3115">
        <v>-7</v>
      </c>
      <c r="P3115">
        <v>695</v>
      </c>
      <c r="Q3115">
        <v>3</v>
      </c>
      <c r="R3115">
        <v>-25</v>
      </c>
    </row>
    <row r="3116" spans="1:18" hidden="1">
      <c r="A3116" t="s">
        <v>361</v>
      </c>
      <c r="B3116">
        <v>31003</v>
      </c>
      <c r="C3116" t="s">
        <v>270</v>
      </c>
      <c r="D3116">
        <v>1497</v>
      </c>
      <c r="E3116">
        <v>6</v>
      </c>
      <c r="F3116">
        <v>16</v>
      </c>
      <c r="G3116">
        <v>224</v>
      </c>
      <c r="H3116">
        <v>9</v>
      </c>
      <c r="I3116">
        <v>0</v>
      </c>
      <c r="J3116">
        <v>69</v>
      </c>
      <c r="K3116">
        <v>1</v>
      </c>
      <c r="L3116">
        <v>0</v>
      </c>
      <c r="M3116">
        <v>482</v>
      </c>
      <c r="N3116">
        <v>-8</v>
      </c>
      <c r="O3116">
        <v>-1</v>
      </c>
      <c r="P3116">
        <v>722</v>
      </c>
      <c r="Q3116">
        <v>4</v>
      </c>
      <c r="R3116">
        <v>17</v>
      </c>
    </row>
    <row r="3117" spans="1:18" hidden="1">
      <c r="A3117" t="s">
        <v>361</v>
      </c>
      <c r="B3117">
        <v>31003</v>
      </c>
      <c r="C3117" t="s">
        <v>271</v>
      </c>
      <c r="D3117">
        <v>1445</v>
      </c>
      <c r="E3117">
        <v>4</v>
      </c>
      <c r="F3117">
        <v>17</v>
      </c>
      <c r="G3117">
        <v>213</v>
      </c>
      <c r="H3117">
        <v>0</v>
      </c>
      <c r="I3117">
        <v>1</v>
      </c>
      <c r="J3117">
        <v>68</v>
      </c>
      <c r="K3117">
        <v>6</v>
      </c>
      <c r="L3117">
        <v>0</v>
      </c>
      <c r="M3117">
        <v>469</v>
      </c>
      <c r="N3117">
        <v>-1</v>
      </c>
      <c r="O3117">
        <v>-6</v>
      </c>
      <c r="P3117">
        <v>695</v>
      </c>
      <c r="Q3117">
        <v>-1</v>
      </c>
      <c r="R3117">
        <v>22</v>
      </c>
    </row>
    <row r="3118" spans="1:18" hidden="1">
      <c r="A3118" t="s">
        <v>361</v>
      </c>
      <c r="B3118">
        <v>31003</v>
      </c>
      <c r="C3118" t="s">
        <v>272</v>
      </c>
      <c r="D3118">
        <v>1407</v>
      </c>
      <c r="E3118">
        <v>10</v>
      </c>
      <c r="F3118">
        <v>0</v>
      </c>
      <c r="G3118">
        <v>213</v>
      </c>
      <c r="H3118">
        <v>8</v>
      </c>
      <c r="I3118">
        <v>0</v>
      </c>
      <c r="J3118">
        <v>66</v>
      </c>
      <c r="K3118">
        <v>5</v>
      </c>
      <c r="L3118">
        <v>-1</v>
      </c>
      <c r="M3118">
        <v>462</v>
      </c>
      <c r="N3118">
        <v>2</v>
      </c>
      <c r="O3118">
        <v>0</v>
      </c>
      <c r="P3118">
        <v>666</v>
      </c>
      <c r="Q3118">
        <v>-5</v>
      </c>
      <c r="R3118">
        <v>1</v>
      </c>
    </row>
    <row r="3119" spans="1:18" hidden="1">
      <c r="A3119" t="s">
        <v>361</v>
      </c>
      <c r="B3119">
        <v>31003</v>
      </c>
      <c r="C3119" t="s">
        <v>273</v>
      </c>
      <c r="D3119">
        <v>1410</v>
      </c>
      <c r="E3119">
        <v>0</v>
      </c>
      <c r="F3119">
        <v>61</v>
      </c>
      <c r="G3119">
        <v>230</v>
      </c>
      <c r="H3119">
        <v>5</v>
      </c>
      <c r="I3119">
        <v>14</v>
      </c>
      <c r="J3119">
        <v>62</v>
      </c>
      <c r="K3119">
        <v>2</v>
      </c>
      <c r="L3119">
        <v>1</v>
      </c>
      <c r="M3119">
        <v>452</v>
      </c>
      <c r="N3119">
        <v>0</v>
      </c>
      <c r="O3119">
        <v>11</v>
      </c>
      <c r="P3119">
        <v>666</v>
      </c>
      <c r="Q3119">
        <v>-7</v>
      </c>
      <c r="R3119">
        <v>35</v>
      </c>
    </row>
    <row r="3120" spans="1:18" hidden="1">
      <c r="A3120" t="s">
        <v>361</v>
      </c>
      <c r="B3120">
        <v>31003</v>
      </c>
      <c r="C3120" t="s">
        <v>274</v>
      </c>
      <c r="D3120">
        <v>1333</v>
      </c>
      <c r="E3120">
        <v>-1</v>
      </c>
      <c r="F3120">
        <v>55</v>
      </c>
      <c r="G3120">
        <v>207</v>
      </c>
      <c r="H3120">
        <v>8</v>
      </c>
      <c r="I3120">
        <v>1</v>
      </c>
      <c r="J3120">
        <v>58</v>
      </c>
      <c r="K3120">
        <v>3</v>
      </c>
      <c r="L3120">
        <v>0</v>
      </c>
      <c r="M3120">
        <v>428</v>
      </c>
      <c r="N3120">
        <v>0</v>
      </c>
      <c r="O3120">
        <v>10</v>
      </c>
      <c r="P3120">
        <v>640</v>
      </c>
      <c r="Q3120">
        <v>-12</v>
      </c>
      <c r="R3120">
        <v>44</v>
      </c>
    </row>
    <row r="3121" spans="1:18" hidden="1">
      <c r="A3121" t="s">
        <v>361</v>
      </c>
      <c r="B3121">
        <v>31003</v>
      </c>
      <c r="C3121" t="s">
        <v>275</v>
      </c>
      <c r="D3121">
        <v>1267</v>
      </c>
      <c r="E3121">
        <v>3</v>
      </c>
      <c r="F3121">
        <v>-25</v>
      </c>
      <c r="G3121">
        <v>199</v>
      </c>
      <c r="H3121">
        <v>-5</v>
      </c>
      <c r="I3121">
        <v>1</v>
      </c>
      <c r="J3121">
        <v>55</v>
      </c>
      <c r="K3121">
        <v>3</v>
      </c>
      <c r="L3121">
        <v>0</v>
      </c>
      <c r="M3121">
        <v>409</v>
      </c>
      <c r="N3121">
        <v>2</v>
      </c>
      <c r="O3121">
        <v>-4</v>
      </c>
      <c r="P3121">
        <v>604</v>
      </c>
      <c r="Q3121">
        <v>3</v>
      </c>
      <c r="R3121">
        <v>-22</v>
      </c>
    </row>
    <row r="3122" spans="1:18" hidden="1">
      <c r="A3122" t="s">
        <v>361</v>
      </c>
      <c r="B3122">
        <v>31003</v>
      </c>
      <c r="C3122" t="s">
        <v>276</v>
      </c>
      <c r="D3122">
        <v>1288</v>
      </c>
      <c r="E3122">
        <v>4</v>
      </c>
      <c r="F3122">
        <v>-36</v>
      </c>
      <c r="G3122">
        <v>213</v>
      </c>
      <c r="H3122">
        <v>5</v>
      </c>
      <c r="I3122">
        <v>0</v>
      </c>
      <c r="J3122">
        <v>53</v>
      </c>
      <c r="K3122">
        <v>2</v>
      </c>
      <c r="L3122">
        <v>0</v>
      </c>
      <c r="M3122">
        <v>402</v>
      </c>
      <c r="N3122">
        <v>1</v>
      </c>
      <c r="O3122">
        <v>-8</v>
      </c>
      <c r="P3122">
        <v>620</v>
      </c>
      <c r="Q3122">
        <v>-4</v>
      </c>
      <c r="R3122">
        <v>-28</v>
      </c>
    </row>
    <row r="3123" spans="1:18" hidden="1">
      <c r="A3123" t="s">
        <v>361</v>
      </c>
      <c r="B3123">
        <v>31003</v>
      </c>
      <c r="C3123" t="s">
        <v>277</v>
      </c>
      <c r="D3123">
        <v>1310</v>
      </c>
      <c r="E3123">
        <v>-30</v>
      </c>
      <c r="F3123">
        <v>-27</v>
      </c>
      <c r="G3123">
        <v>203</v>
      </c>
      <c r="H3123">
        <v>4</v>
      </c>
      <c r="I3123">
        <v>2</v>
      </c>
      <c r="J3123">
        <v>50</v>
      </c>
      <c r="K3123">
        <v>0</v>
      </c>
      <c r="L3123">
        <v>1</v>
      </c>
      <c r="M3123">
        <v>400</v>
      </c>
      <c r="N3123">
        <v>-18</v>
      </c>
      <c r="O3123">
        <v>-9</v>
      </c>
      <c r="P3123">
        <v>657</v>
      </c>
      <c r="Q3123">
        <v>-16</v>
      </c>
      <c r="R3123">
        <v>-21</v>
      </c>
    </row>
    <row r="3124" spans="1:18" hidden="1">
      <c r="A3124" t="s">
        <v>361</v>
      </c>
      <c r="B3124">
        <v>31003</v>
      </c>
      <c r="C3124" t="s">
        <v>278</v>
      </c>
      <c r="D3124">
        <v>1324</v>
      </c>
      <c r="E3124">
        <v>2</v>
      </c>
      <c r="F3124">
        <v>22</v>
      </c>
      <c r="G3124">
        <v>197</v>
      </c>
      <c r="H3124">
        <v>5</v>
      </c>
      <c r="I3124">
        <v>0</v>
      </c>
      <c r="J3124">
        <v>50</v>
      </c>
      <c r="K3124">
        <v>0</v>
      </c>
      <c r="L3124">
        <v>0</v>
      </c>
      <c r="M3124">
        <v>388</v>
      </c>
      <c r="N3124">
        <v>1</v>
      </c>
      <c r="O3124">
        <v>1</v>
      </c>
      <c r="P3124">
        <v>689</v>
      </c>
      <c r="Q3124">
        <v>-4</v>
      </c>
      <c r="R3124">
        <v>21</v>
      </c>
    </row>
    <row r="3125" spans="1:18" hidden="1">
      <c r="A3125" t="s">
        <v>361</v>
      </c>
      <c r="B3125">
        <v>31003</v>
      </c>
      <c r="C3125" t="s">
        <v>279</v>
      </c>
      <c r="D3125">
        <v>1280</v>
      </c>
      <c r="E3125">
        <v>34</v>
      </c>
      <c r="F3125">
        <v>55</v>
      </c>
      <c r="G3125">
        <v>202</v>
      </c>
      <c r="H3125">
        <v>10</v>
      </c>
      <c r="I3125">
        <v>0</v>
      </c>
      <c r="J3125">
        <v>30</v>
      </c>
      <c r="K3125">
        <v>21</v>
      </c>
      <c r="L3125">
        <v>-1</v>
      </c>
      <c r="M3125">
        <v>396</v>
      </c>
      <c r="N3125">
        <v>8</v>
      </c>
      <c r="O3125">
        <v>31</v>
      </c>
      <c r="P3125">
        <v>652</v>
      </c>
      <c r="Q3125">
        <v>-5</v>
      </c>
      <c r="R3125">
        <v>25</v>
      </c>
    </row>
    <row r="3126" spans="1:18" hidden="1">
      <c r="A3126" t="s">
        <v>361</v>
      </c>
      <c r="B3126">
        <v>31003</v>
      </c>
      <c r="C3126" t="s">
        <v>280</v>
      </c>
      <c r="D3126">
        <v>1252</v>
      </c>
      <c r="E3126">
        <v>15</v>
      </c>
      <c r="F3126">
        <v>-16</v>
      </c>
      <c r="G3126">
        <v>192</v>
      </c>
      <c r="H3126">
        <v>-5</v>
      </c>
      <c r="I3126">
        <v>0</v>
      </c>
      <c r="J3126">
        <v>77</v>
      </c>
      <c r="K3126">
        <v>14</v>
      </c>
      <c r="L3126">
        <v>0</v>
      </c>
      <c r="M3126">
        <v>350</v>
      </c>
      <c r="N3126">
        <v>13</v>
      </c>
      <c r="O3126">
        <v>-16</v>
      </c>
      <c r="P3126">
        <v>633</v>
      </c>
      <c r="Q3126">
        <v>-7</v>
      </c>
      <c r="R3126">
        <v>0</v>
      </c>
    </row>
    <row r="3127" spans="1:18" hidden="1">
      <c r="A3127" t="s">
        <v>361</v>
      </c>
      <c r="B3127">
        <v>31003</v>
      </c>
      <c r="C3127" t="s">
        <v>281</v>
      </c>
      <c r="D3127">
        <v>1245</v>
      </c>
      <c r="E3127">
        <v>9</v>
      </c>
      <c r="F3127">
        <v>2</v>
      </c>
      <c r="G3127">
        <v>195</v>
      </c>
      <c r="H3127">
        <v>10</v>
      </c>
      <c r="I3127">
        <v>0</v>
      </c>
      <c r="J3127">
        <v>63</v>
      </c>
      <c r="K3127">
        <v>8</v>
      </c>
      <c r="L3127">
        <v>0</v>
      </c>
      <c r="M3127">
        <v>342</v>
      </c>
      <c r="N3127">
        <v>-1</v>
      </c>
      <c r="O3127">
        <v>1</v>
      </c>
      <c r="P3127">
        <v>645</v>
      </c>
      <c r="Q3127">
        <v>-8</v>
      </c>
      <c r="R3127">
        <v>1</v>
      </c>
    </row>
    <row r="3128" spans="1:18" hidden="1">
      <c r="A3128" t="s">
        <v>361</v>
      </c>
      <c r="B3128">
        <v>31003</v>
      </c>
      <c r="C3128" t="s">
        <v>282</v>
      </c>
      <c r="D3128">
        <v>1210</v>
      </c>
      <c r="E3128">
        <v>23</v>
      </c>
      <c r="F3128">
        <v>-69</v>
      </c>
      <c r="G3128">
        <v>182</v>
      </c>
      <c r="H3128">
        <v>9</v>
      </c>
      <c r="I3128">
        <v>2</v>
      </c>
      <c r="J3128">
        <v>56</v>
      </c>
      <c r="K3128">
        <v>22</v>
      </c>
      <c r="L3128">
        <v>0</v>
      </c>
      <c r="M3128">
        <v>332</v>
      </c>
      <c r="N3128">
        <v>2</v>
      </c>
      <c r="O3128">
        <v>-58</v>
      </c>
      <c r="P3128">
        <v>640</v>
      </c>
      <c r="Q3128">
        <v>-10</v>
      </c>
      <c r="R3128">
        <v>-13</v>
      </c>
    </row>
    <row r="3129" spans="1:18" hidden="1">
      <c r="A3129" t="s">
        <v>361</v>
      </c>
      <c r="B3129">
        <v>31003</v>
      </c>
      <c r="C3129" t="s">
        <v>283</v>
      </c>
      <c r="D3129">
        <v>1269</v>
      </c>
      <c r="E3129">
        <v>6</v>
      </c>
      <c r="F3129">
        <v>-20</v>
      </c>
      <c r="G3129">
        <v>174</v>
      </c>
      <c r="H3129">
        <v>4</v>
      </c>
      <c r="I3129">
        <v>3</v>
      </c>
      <c r="J3129">
        <v>29</v>
      </c>
      <c r="K3129">
        <v>2</v>
      </c>
      <c r="L3129">
        <v>0</v>
      </c>
      <c r="M3129">
        <v>379</v>
      </c>
      <c r="N3129">
        <v>5</v>
      </c>
      <c r="O3129">
        <v>-7</v>
      </c>
      <c r="P3129">
        <v>687</v>
      </c>
      <c r="Q3129">
        <v>-5</v>
      </c>
      <c r="R3129">
        <v>-16</v>
      </c>
    </row>
    <row r="3130" spans="1:18" hidden="1">
      <c r="A3130" t="s">
        <v>361</v>
      </c>
      <c r="B3130">
        <v>31003</v>
      </c>
      <c r="C3130" t="s">
        <v>284</v>
      </c>
      <c r="D3130">
        <v>1326</v>
      </c>
      <c r="E3130" t="s">
        <v>285</v>
      </c>
      <c r="F3130" t="s">
        <v>285</v>
      </c>
      <c r="G3130">
        <v>174</v>
      </c>
      <c r="H3130" t="s">
        <v>285</v>
      </c>
      <c r="I3130" t="s">
        <v>285</v>
      </c>
      <c r="J3130">
        <v>31</v>
      </c>
      <c r="K3130" t="s">
        <v>285</v>
      </c>
      <c r="L3130" t="s">
        <v>285</v>
      </c>
      <c r="M3130">
        <v>382</v>
      </c>
      <c r="N3130" t="s">
        <v>285</v>
      </c>
      <c r="O3130" t="s">
        <v>285</v>
      </c>
      <c r="P3130">
        <v>739</v>
      </c>
      <c r="Q3130" t="s">
        <v>285</v>
      </c>
      <c r="R3130" t="s">
        <v>285</v>
      </c>
    </row>
    <row r="3131" spans="1:18" hidden="1">
      <c r="A3131" t="s">
        <v>361</v>
      </c>
      <c r="B3131">
        <v>31003</v>
      </c>
      <c r="C3131" t="s">
        <v>286</v>
      </c>
      <c r="D3131">
        <v>1256</v>
      </c>
      <c r="E3131" t="s">
        <v>285</v>
      </c>
      <c r="F3131" t="s">
        <v>285</v>
      </c>
      <c r="G3131">
        <v>170</v>
      </c>
      <c r="H3131" t="s">
        <v>285</v>
      </c>
      <c r="I3131" t="s">
        <v>285</v>
      </c>
      <c r="J3131">
        <v>28</v>
      </c>
      <c r="K3131" t="s">
        <v>285</v>
      </c>
      <c r="L3131" t="s">
        <v>285</v>
      </c>
      <c r="M3131">
        <v>359</v>
      </c>
      <c r="N3131" t="s">
        <v>285</v>
      </c>
      <c r="O3131" t="s">
        <v>285</v>
      </c>
      <c r="P3131">
        <v>699</v>
      </c>
      <c r="Q3131" t="s">
        <v>285</v>
      </c>
      <c r="R3131" t="s">
        <v>285</v>
      </c>
    </row>
    <row r="3132" spans="1:18" hidden="1">
      <c r="A3132" t="s">
        <v>361</v>
      </c>
      <c r="B3132">
        <v>31003</v>
      </c>
      <c r="C3132" t="s">
        <v>287</v>
      </c>
      <c r="D3132">
        <v>1320</v>
      </c>
      <c r="E3132" t="s">
        <v>285</v>
      </c>
      <c r="F3132" t="s">
        <v>285</v>
      </c>
      <c r="G3132">
        <v>158</v>
      </c>
      <c r="H3132" t="s">
        <v>285</v>
      </c>
      <c r="I3132" t="s">
        <v>285</v>
      </c>
      <c r="J3132">
        <v>27</v>
      </c>
      <c r="K3132" t="s">
        <v>285</v>
      </c>
      <c r="L3132" t="s">
        <v>285</v>
      </c>
      <c r="M3132">
        <v>358</v>
      </c>
      <c r="N3132" t="s">
        <v>285</v>
      </c>
      <c r="O3132" t="s">
        <v>285</v>
      </c>
      <c r="P3132">
        <v>777</v>
      </c>
      <c r="Q3132" t="s">
        <v>285</v>
      </c>
      <c r="R3132" t="s">
        <v>285</v>
      </c>
    </row>
    <row r="3133" spans="1:18" hidden="1">
      <c r="A3133" t="s">
        <v>361</v>
      </c>
      <c r="B3133">
        <v>31003</v>
      </c>
      <c r="C3133" t="s">
        <v>288</v>
      </c>
      <c r="D3133">
        <v>1233</v>
      </c>
      <c r="E3133" t="s">
        <v>285</v>
      </c>
      <c r="F3133" t="s">
        <v>285</v>
      </c>
      <c r="G3133">
        <v>150</v>
      </c>
      <c r="H3133" t="s">
        <v>285</v>
      </c>
      <c r="I3133" t="s">
        <v>285</v>
      </c>
      <c r="J3133">
        <v>24</v>
      </c>
      <c r="K3133" t="s">
        <v>285</v>
      </c>
      <c r="L3133" t="s">
        <v>285</v>
      </c>
      <c r="M3133">
        <v>336</v>
      </c>
      <c r="N3133" t="s">
        <v>285</v>
      </c>
      <c r="O3133" t="s">
        <v>285</v>
      </c>
      <c r="P3133">
        <v>723</v>
      </c>
      <c r="Q3133" t="s">
        <v>285</v>
      </c>
      <c r="R3133" t="s">
        <v>285</v>
      </c>
    </row>
    <row r="3134" spans="1:18" hidden="1">
      <c r="A3134" t="s">
        <v>361</v>
      </c>
      <c r="B3134">
        <v>31003</v>
      </c>
      <c r="C3134" t="s">
        <v>289</v>
      </c>
      <c r="D3134">
        <v>1165</v>
      </c>
      <c r="E3134" t="s">
        <v>285</v>
      </c>
      <c r="F3134" t="s">
        <v>285</v>
      </c>
      <c r="G3134">
        <v>144</v>
      </c>
      <c r="H3134" t="s">
        <v>285</v>
      </c>
      <c r="I3134" t="s">
        <v>285</v>
      </c>
      <c r="J3134">
        <v>23</v>
      </c>
      <c r="K3134" t="s">
        <v>285</v>
      </c>
      <c r="L3134" t="s">
        <v>285</v>
      </c>
      <c r="M3134">
        <v>332</v>
      </c>
      <c r="N3134" t="s">
        <v>285</v>
      </c>
      <c r="O3134" t="s">
        <v>285</v>
      </c>
      <c r="P3134">
        <v>666</v>
      </c>
      <c r="Q3134" t="s">
        <v>285</v>
      </c>
      <c r="R3134" t="s">
        <v>285</v>
      </c>
    </row>
    <row r="3135" spans="1:18" hidden="1">
      <c r="A3135" t="s">
        <v>361</v>
      </c>
      <c r="B3135">
        <v>31003</v>
      </c>
      <c r="C3135" t="s">
        <v>290</v>
      </c>
      <c r="D3135">
        <v>1207</v>
      </c>
      <c r="E3135" t="s">
        <v>285</v>
      </c>
      <c r="F3135" t="s">
        <v>285</v>
      </c>
      <c r="G3135">
        <v>137</v>
      </c>
      <c r="H3135" t="s">
        <v>285</v>
      </c>
      <c r="I3135" t="s">
        <v>285</v>
      </c>
      <c r="J3135">
        <v>27</v>
      </c>
      <c r="K3135" t="s">
        <v>285</v>
      </c>
      <c r="L3135" t="s">
        <v>285</v>
      </c>
      <c r="M3135">
        <v>305</v>
      </c>
      <c r="N3135" t="s">
        <v>285</v>
      </c>
      <c r="O3135" t="s">
        <v>285</v>
      </c>
      <c r="P3135">
        <v>738</v>
      </c>
      <c r="Q3135" t="s">
        <v>285</v>
      </c>
      <c r="R3135" t="s">
        <v>285</v>
      </c>
    </row>
    <row r="3136" spans="1:18" hidden="1">
      <c r="A3136" t="s">
        <v>361</v>
      </c>
      <c r="B3136">
        <v>31003</v>
      </c>
      <c r="C3136" t="s">
        <v>291</v>
      </c>
      <c r="D3136">
        <v>1250</v>
      </c>
      <c r="E3136" t="s">
        <v>285</v>
      </c>
      <c r="F3136" t="s">
        <v>285</v>
      </c>
      <c r="G3136">
        <v>132</v>
      </c>
      <c r="H3136" t="s">
        <v>285</v>
      </c>
      <c r="I3136" t="s">
        <v>285</v>
      </c>
      <c r="J3136">
        <v>28</v>
      </c>
      <c r="K3136" t="s">
        <v>285</v>
      </c>
      <c r="L3136" t="s">
        <v>285</v>
      </c>
      <c r="M3136">
        <v>300</v>
      </c>
      <c r="N3136" t="s">
        <v>285</v>
      </c>
      <c r="O3136" t="s">
        <v>285</v>
      </c>
      <c r="P3136">
        <v>790</v>
      </c>
      <c r="Q3136" t="s">
        <v>285</v>
      </c>
      <c r="R3136" t="s">
        <v>285</v>
      </c>
    </row>
    <row r="3137" spans="1:18" hidden="1">
      <c r="A3137" t="s">
        <v>361</v>
      </c>
      <c r="B3137">
        <v>31003</v>
      </c>
      <c r="C3137" t="s">
        <v>292</v>
      </c>
      <c r="D3137">
        <v>1224</v>
      </c>
      <c r="E3137" t="s">
        <v>285</v>
      </c>
      <c r="F3137" t="s">
        <v>285</v>
      </c>
      <c r="G3137">
        <v>127</v>
      </c>
      <c r="H3137" t="s">
        <v>285</v>
      </c>
      <c r="I3137" t="s">
        <v>285</v>
      </c>
      <c r="J3137">
        <v>25</v>
      </c>
      <c r="K3137" t="s">
        <v>285</v>
      </c>
      <c r="L3137" t="s">
        <v>285</v>
      </c>
      <c r="M3137">
        <v>304</v>
      </c>
      <c r="N3137" t="s">
        <v>285</v>
      </c>
      <c r="O3137" t="s">
        <v>285</v>
      </c>
      <c r="P3137">
        <v>768</v>
      </c>
      <c r="Q3137" t="s">
        <v>285</v>
      </c>
      <c r="R3137" t="s">
        <v>285</v>
      </c>
    </row>
    <row r="3138" spans="1:18" hidden="1">
      <c r="A3138" t="s">
        <v>361</v>
      </c>
      <c r="B3138">
        <v>31003</v>
      </c>
      <c r="C3138" t="s">
        <v>293</v>
      </c>
      <c r="D3138">
        <v>1222</v>
      </c>
      <c r="E3138" t="s">
        <v>285</v>
      </c>
      <c r="F3138" t="s">
        <v>285</v>
      </c>
      <c r="G3138">
        <v>123</v>
      </c>
      <c r="H3138" t="s">
        <v>285</v>
      </c>
      <c r="I3138" t="s">
        <v>285</v>
      </c>
      <c r="J3138">
        <v>24</v>
      </c>
      <c r="K3138" t="s">
        <v>285</v>
      </c>
      <c r="L3138" t="s">
        <v>285</v>
      </c>
      <c r="M3138">
        <v>305</v>
      </c>
      <c r="N3138" t="s">
        <v>285</v>
      </c>
      <c r="O3138" t="s">
        <v>285</v>
      </c>
      <c r="P3138">
        <v>770</v>
      </c>
      <c r="Q3138" t="s">
        <v>285</v>
      </c>
      <c r="R3138" t="s">
        <v>285</v>
      </c>
    </row>
    <row r="3139" spans="1:18" hidden="1">
      <c r="A3139" t="s">
        <v>361</v>
      </c>
      <c r="B3139">
        <v>31003</v>
      </c>
      <c r="C3139" t="s">
        <v>294</v>
      </c>
      <c r="D3139">
        <v>1227</v>
      </c>
      <c r="E3139" t="s">
        <v>285</v>
      </c>
      <c r="F3139" t="s">
        <v>285</v>
      </c>
      <c r="G3139">
        <v>116</v>
      </c>
      <c r="H3139" t="s">
        <v>285</v>
      </c>
      <c r="I3139" t="s">
        <v>285</v>
      </c>
      <c r="J3139">
        <v>23</v>
      </c>
      <c r="K3139" t="s">
        <v>285</v>
      </c>
      <c r="L3139" t="s">
        <v>285</v>
      </c>
      <c r="M3139">
        <v>304</v>
      </c>
      <c r="N3139" t="s">
        <v>285</v>
      </c>
      <c r="O3139" t="s">
        <v>285</v>
      </c>
      <c r="P3139">
        <v>784</v>
      </c>
      <c r="Q3139" t="s">
        <v>285</v>
      </c>
      <c r="R3139" t="s">
        <v>285</v>
      </c>
    </row>
    <row r="3140" spans="1:18" hidden="1">
      <c r="A3140" t="s">
        <v>361</v>
      </c>
      <c r="B3140">
        <v>31003</v>
      </c>
      <c r="C3140" t="s">
        <v>295</v>
      </c>
      <c r="D3140">
        <v>1285</v>
      </c>
      <c r="E3140" t="s">
        <v>285</v>
      </c>
      <c r="F3140" t="s">
        <v>285</v>
      </c>
      <c r="G3140">
        <v>113</v>
      </c>
      <c r="H3140" t="s">
        <v>285</v>
      </c>
      <c r="I3140" t="s">
        <v>285</v>
      </c>
      <c r="J3140">
        <v>24</v>
      </c>
      <c r="K3140" t="s">
        <v>285</v>
      </c>
      <c r="L3140" t="s">
        <v>285</v>
      </c>
      <c r="M3140">
        <v>302</v>
      </c>
      <c r="N3140" t="s">
        <v>285</v>
      </c>
      <c r="O3140" t="s">
        <v>285</v>
      </c>
      <c r="P3140">
        <v>846</v>
      </c>
      <c r="Q3140" t="s">
        <v>285</v>
      </c>
      <c r="R3140" t="s">
        <v>285</v>
      </c>
    </row>
    <row r="3141" spans="1:18" hidden="1">
      <c r="A3141" t="s">
        <v>361</v>
      </c>
      <c r="B3141">
        <v>31003</v>
      </c>
      <c r="C3141" t="s">
        <v>296</v>
      </c>
      <c r="D3141">
        <v>1308</v>
      </c>
      <c r="E3141" t="s">
        <v>285</v>
      </c>
      <c r="F3141" t="s">
        <v>285</v>
      </c>
      <c r="G3141">
        <v>115</v>
      </c>
      <c r="H3141" t="s">
        <v>285</v>
      </c>
      <c r="I3141" t="s">
        <v>285</v>
      </c>
      <c r="J3141">
        <v>27</v>
      </c>
      <c r="K3141" t="s">
        <v>285</v>
      </c>
      <c r="L3141" t="s">
        <v>285</v>
      </c>
      <c r="M3141">
        <v>308</v>
      </c>
      <c r="N3141" t="s">
        <v>285</v>
      </c>
      <c r="O3141" t="s">
        <v>285</v>
      </c>
      <c r="P3141">
        <v>858</v>
      </c>
      <c r="Q3141" t="s">
        <v>285</v>
      </c>
      <c r="R3141" t="s">
        <v>285</v>
      </c>
    </row>
    <row r="3142" spans="1:18" hidden="1">
      <c r="A3142" t="s">
        <v>361</v>
      </c>
      <c r="B3142">
        <v>31003</v>
      </c>
      <c r="C3142" t="s">
        <v>297</v>
      </c>
      <c r="D3142">
        <v>1313</v>
      </c>
      <c r="E3142" t="s">
        <v>285</v>
      </c>
      <c r="F3142" t="s">
        <v>285</v>
      </c>
      <c r="G3142">
        <v>117</v>
      </c>
      <c r="H3142" t="s">
        <v>285</v>
      </c>
      <c r="I3142" t="s">
        <v>285</v>
      </c>
      <c r="J3142">
        <v>28</v>
      </c>
      <c r="K3142" t="s">
        <v>285</v>
      </c>
      <c r="L3142" t="s">
        <v>285</v>
      </c>
      <c r="M3142">
        <v>314</v>
      </c>
      <c r="N3142" t="s">
        <v>285</v>
      </c>
      <c r="O3142" t="s">
        <v>285</v>
      </c>
      <c r="P3142">
        <v>854</v>
      </c>
      <c r="Q3142" t="s">
        <v>285</v>
      </c>
      <c r="R3142" t="s">
        <v>285</v>
      </c>
    </row>
    <row r="3143" spans="1:18" hidden="1">
      <c r="A3143" t="s">
        <v>361</v>
      </c>
      <c r="B3143">
        <v>31003</v>
      </c>
      <c r="C3143" t="s">
        <v>298</v>
      </c>
      <c r="D3143">
        <v>1418</v>
      </c>
      <c r="E3143" t="s">
        <v>285</v>
      </c>
      <c r="F3143" t="s">
        <v>285</v>
      </c>
      <c r="G3143">
        <v>121</v>
      </c>
      <c r="H3143" t="s">
        <v>285</v>
      </c>
      <c r="I3143" t="s">
        <v>285</v>
      </c>
      <c r="J3143">
        <v>30</v>
      </c>
      <c r="K3143" t="s">
        <v>285</v>
      </c>
      <c r="L3143" t="s">
        <v>285</v>
      </c>
      <c r="M3143">
        <v>326</v>
      </c>
      <c r="N3143" t="s">
        <v>285</v>
      </c>
      <c r="O3143" t="s">
        <v>285</v>
      </c>
      <c r="P3143">
        <v>941</v>
      </c>
      <c r="Q3143" t="s">
        <v>285</v>
      </c>
      <c r="R3143" t="s">
        <v>285</v>
      </c>
    </row>
    <row r="3144" spans="1:18" hidden="1">
      <c r="A3144" t="s">
        <v>361</v>
      </c>
      <c r="B3144">
        <v>31003</v>
      </c>
      <c r="C3144" t="s">
        <v>299</v>
      </c>
      <c r="D3144">
        <v>1420</v>
      </c>
      <c r="E3144" t="s">
        <v>285</v>
      </c>
      <c r="F3144" t="s">
        <v>285</v>
      </c>
      <c r="G3144">
        <v>134</v>
      </c>
      <c r="H3144" t="s">
        <v>285</v>
      </c>
      <c r="I3144" t="s">
        <v>285</v>
      </c>
      <c r="J3144">
        <v>37</v>
      </c>
      <c r="K3144" t="s">
        <v>285</v>
      </c>
      <c r="L3144" t="s">
        <v>285</v>
      </c>
      <c r="M3144">
        <v>325</v>
      </c>
      <c r="N3144" t="s">
        <v>285</v>
      </c>
      <c r="O3144" t="s">
        <v>285</v>
      </c>
      <c r="P3144">
        <v>924</v>
      </c>
      <c r="Q3144" t="s">
        <v>285</v>
      </c>
      <c r="R3144" t="s">
        <v>285</v>
      </c>
    </row>
    <row r="3145" spans="1:18" hidden="1">
      <c r="A3145" t="s">
        <v>361</v>
      </c>
      <c r="B3145">
        <v>31003</v>
      </c>
      <c r="C3145" t="s">
        <v>300</v>
      </c>
      <c r="D3145">
        <v>1469</v>
      </c>
      <c r="E3145" t="s">
        <v>285</v>
      </c>
      <c r="F3145" t="s">
        <v>285</v>
      </c>
      <c r="G3145">
        <v>134</v>
      </c>
      <c r="H3145" t="s">
        <v>285</v>
      </c>
      <c r="I3145" t="s">
        <v>285</v>
      </c>
      <c r="J3145">
        <v>37</v>
      </c>
      <c r="K3145" t="s">
        <v>285</v>
      </c>
      <c r="L3145" t="s">
        <v>285</v>
      </c>
      <c r="M3145">
        <v>334</v>
      </c>
      <c r="N3145" t="s">
        <v>285</v>
      </c>
      <c r="O3145" t="s">
        <v>285</v>
      </c>
      <c r="P3145">
        <v>964</v>
      </c>
      <c r="Q3145" t="s">
        <v>285</v>
      </c>
      <c r="R3145" t="s">
        <v>285</v>
      </c>
    </row>
    <row r="3146" spans="1:18" hidden="1">
      <c r="A3146" t="s">
        <v>361</v>
      </c>
      <c r="B3146">
        <v>31003</v>
      </c>
      <c r="C3146" t="s">
        <v>301</v>
      </c>
      <c r="D3146">
        <v>1383</v>
      </c>
      <c r="E3146" t="s">
        <v>285</v>
      </c>
      <c r="F3146" t="s">
        <v>285</v>
      </c>
      <c r="G3146">
        <v>134</v>
      </c>
      <c r="H3146" t="s">
        <v>285</v>
      </c>
      <c r="I3146" t="s">
        <v>285</v>
      </c>
      <c r="J3146">
        <v>39</v>
      </c>
      <c r="K3146" t="s">
        <v>285</v>
      </c>
      <c r="L3146" t="s">
        <v>285</v>
      </c>
      <c r="M3146">
        <v>336</v>
      </c>
      <c r="N3146" t="s">
        <v>285</v>
      </c>
      <c r="O3146" t="s">
        <v>285</v>
      </c>
      <c r="P3146">
        <v>874</v>
      </c>
      <c r="Q3146" t="s">
        <v>285</v>
      </c>
      <c r="R3146" t="s">
        <v>285</v>
      </c>
    </row>
    <row r="3147" spans="1:18" hidden="1">
      <c r="A3147" t="s">
        <v>361</v>
      </c>
      <c r="B3147">
        <v>31003</v>
      </c>
      <c r="C3147" t="s">
        <v>302</v>
      </c>
      <c r="D3147">
        <v>1409</v>
      </c>
      <c r="E3147" t="s">
        <v>285</v>
      </c>
      <c r="F3147" t="s">
        <v>285</v>
      </c>
      <c r="G3147">
        <v>140</v>
      </c>
      <c r="H3147" t="s">
        <v>285</v>
      </c>
      <c r="I3147" t="s">
        <v>285</v>
      </c>
      <c r="J3147">
        <v>39</v>
      </c>
      <c r="K3147" t="s">
        <v>285</v>
      </c>
      <c r="L3147" t="s">
        <v>285</v>
      </c>
      <c r="M3147">
        <v>338</v>
      </c>
      <c r="N3147" t="s">
        <v>285</v>
      </c>
      <c r="O3147" t="s">
        <v>285</v>
      </c>
      <c r="P3147">
        <v>892</v>
      </c>
      <c r="Q3147" t="s">
        <v>285</v>
      </c>
      <c r="R3147" t="s">
        <v>285</v>
      </c>
    </row>
    <row r="3148" spans="1:18" hidden="1">
      <c r="A3148" t="s">
        <v>361</v>
      </c>
      <c r="B3148">
        <v>31003</v>
      </c>
      <c r="C3148" t="s">
        <v>303</v>
      </c>
      <c r="D3148">
        <v>1411</v>
      </c>
      <c r="E3148" t="s">
        <v>285</v>
      </c>
      <c r="F3148" t="s">
        <v>285</v>
      </c>
      <c r="G3148">
        <v>126</v>
      </c>
      <c r="H3148" t="s">
        <v>285</v>
      </c>
      <c r="I3148" t="s">
        <v>285</v>
      </c>
      <c r="J3148">
        <v>42</v>
      </c>
      <c r="K3148" t="s">
        <v>285</v>
      </c>
      <c r="L3148" t="s">
        <v>285</v>
      </c>
      <c r="M3148">
        <v>334</v>
      </c>
      <c r="N3148" t="s">
        <v>285</v>
      </c>
      <c r="O3148" t="s">
        <v>285</v>
      </c>
      <c r="P3148">
        <v>909</v>
      </c>
      <c r="Q3148" t="s">
        <v>285</v>
      </c>
      <c r="R3148" t="s">
        <v>285</v>
      </c>
    </row>
    <row r="3149" spans="1:18" hidden="1">
      <c r="A3149" t="s">
        <v>361</v>
      </c>
      <c r="B3149">
        <v>31003</v>
      </c>
      <c r="C3149" t="s">
        <v>304</v>
      </c>
      <c r="D3149">
        <v>1377</v>
      </c>
      <c r="E3149" t="s">
        <v>285</v>
      </c>
      <c r="F3149" t="s">
        <v>285</v>
      </c>
      <c r="G3149">
        <v>124</v>
      </c>
      <c r="H3149" t="s">
        <v>285</v>
      </c>
      <c r="I3149" t="s">
        <v>285</v>
      </c>
      <c r="J3149">
        <v>42</v>
      </c>
      <c r="K3149" t="s">
        <v>285</v>
      </c>
      <c r="L3149" t="s">
        <v>285</v>
      </c>
      <c r="M3149">
        <v>338</v>
      </c>
      <c r="N3149" t="s">
        <v>285</v>
      </c>
      <c r="O3149" t="s">
        <v>285</v>
      </c>
      <c r="P3149">
        <v>873</v>
      </c>
      <c r="Q3149" t="s">
        <v>285</v>
      </c>
      <c r="R3149" t="s">
        <v>285</v>
      </c>
    </row>
    <row r="3150" spans="1:18" hidden="1">
      <c r="A3150" t="s">
        <v>361</v>
      </c>
      <c r="B3150">
        <v>31003</v>
      </c>
      <c r="C3150" t="s">
        <v>305</v>
      </c>
      <c r="D3150">
        <v>1385</v>
      </c>
      <c r="E3150" t="s">
        <v>285</v>
      </c>
      <c r="F3150" t="s">
        <v>285</v>
      </c>
      <c r="G3150">
        <v>124</v>
      </c>
      <c r="H3150" t="s">
        <v>285</v>
      </c>
      <c r="I3150" t="s">
        <v>285</v>
      </c>
      <c r="J3150">
        <v>44</v>
      </c>
      <c r="K3150" t="s">
        <v>285</v>
      </c>
      <c r="L3150" t="s">
        <v>285</v>
      </c>
      <c r="M3150">
        <v>369</v>
      </c>
      <c r="N3150" t="s">
        <v>285</v>
      </c>
      <c r="O3150" t="s">
        <v>285</v>
      </c>
      <c r="P3150">
        <v>848</v>
      </c>
      <c r="Q3150" t="s">
        <v>285</v>
      </c>
      <c r="R3150" t="s">
        <v>285</v>
      </c>
    </row>
    <row r="3151" spans="1:18" hidden="1">
      <c r="A3151" t="s">
        <v>361</v>
      </c>
      <c r="B3151">
        <v>31003</v>
      </c>
      <c r="C3151" t="s">
        <v>306</v>
      </c>
      <c r="D3151">
        <v>1372</v>
      </c>
      <c r="E3151" t="s">
        <v>285</v>
      </c>
      <c r="F3151" t="s">
        <v>285</v>
      </c>
      <c r="G3151">
        <v>123</v>
      </c>
      <c r="H3151" t="s">
        <v>285</v>
      </c>
      <c r="I3151" t="s">
        <v>285</v>
      </c>
      <c r="J3151">
        <v>45</v>
      </c>
      <c r="K3151" t="s">
        <v>285</v>
      </c>
      <c r="L3151" t="s">
        <v>285</v>
      </c>
      <c r="M3151">
        <v>365</v>
      </c>
      <c r="N3151" t="s">
        <v>285</v>
      </c>
      <c r="O3151" t="s">
        <v>285</v>
      </c>
      <c r="P3151">
        <v>839</v>
      </c>
      <c r="Q3151" t="s">
        <v>285</v>
      </c>
      <c r="R3151" t="s">
        <v>285</v>
      </c>
    </row>
    <row r="3152" spans="1:18" hidden="1">
      <c r="A3152" t="s">
        <v>361</v>
      </c>
      <c r="B3152">
        <v>31003</v>
      </c>
      <c r="C3152" t="s">
        <v>307</v>
      </c>
      <c r="D3152">
        <v>1330</v>
      </c>
      <c r="E3152" t="s">
        <v>285</v>
      </c>
      <c r="F3152" t="s">
        <v>285</v>
      </c>
      <c r="G3152">
        <v>123</v>
      </c>
      <c r="H3152" t="s">
        <v>285</v>
      </c>
      <c r="I3152" t="s">
        <v>285</v>
      </c>
      <c r="J3152">
        <v>45</v>
      </c>
      <c r="K3152" t="s">
        <v>285</v>
      </c>
      <c r="L3152" t="s">
        <v>285</v>
      </c>
      <c r="M3152">
        <v>370</v>
      </c>
      <c r="N3152" t="s">
        <v>285</v>
      </c>
      <c r="O3152" t="s">
        <v>285</v>
      </c>
      <c r="P3152">
        <v>792</v>
      </c>
      <c r="Q3152" t="s">
        <v>285</v>
      </c>
      <c r="R3152" t="s">
        <v>285</v>
      </c>
    </row>
    <row r="3153" spans="1:18" hidden="1">
      <c r="A3153" t="s">
        <v>361</v>
      </c>
      <c r="B3153">
        <v>31003</v>
      </c>
      <c r="C3153" t="s">
        <v>308</v>
      </c>
      <c r="D3153">
        <v>1343</v>
      </c>
      <c r="E3153" t="s">
        <v>285</v>
      </c>
      <c r="F3153" t="s">
        <v>285</v>
      </c>
      <c r="G3153">
        <v>124</v>
      </c>
      <c r="H3153" t="s">
        <v>285</v>
      </c>
      <c r="I3153" t="s">
        <v>285</v>
      </c>
      <c r="J3153">
        <v>42</v>
      </c>
      <c r="K3153" t="s">
        <v>285</v>
      </c>
      <c r="L3153" t="s">
        <v>285</v>
      </c>
      <c r="M3153">
        <v>374</v>
      </c>
      <c r="N3153" t="s">
        <v>285</v>
      </c>
      <c r="O3153" t="s">
        <v>285</v>
      </c>
      <c r="P3153">
        <v>803</v>
      </c>
      <c r="Q3153" t="s">
        <v>285</v>
      </c>
      <c r="R3153" t="s">
        <v>285</v>
      </c>
    </row>
    <row r="3154" spans="1:18" hidden="1">
      <c r="A3154" t="s">
        <v>361</v>
      </c>
      <c r="B3154">
        <v>31003</v>
      </c>
      <c r="C3154" t="s">
        <v>309</v>
      </c>
      <c r="D3154">
        <v>1482</v>
      </c>
      <c r="E3154" t="s">
        <v>285</v>
      </c>
      <c r="F3154" t="s">
        <v>285</v>
      </c>
      <c r="G3154">
        <v>149</v>
      </c>
      <c r="H3154" t="s">
        <v>285</v>
      </c>
      <c r="I3154" t="s">
        <v>285</v>
      </c>
      <c r="J3154">
        <v>193</v>
      </c>
      <c r="K3154" t="s">
        <v>285</v>
      </c>
      <c r="L3154" t="s">
        <v>285</v>
      </c>
      <c r="M3154">
        <v>370</v>
      </c>
      <c r="N3154" t="s">
        <v>285</v>
      </c>
      <c r="O3154" t="s">
        <v>285</v>
      </c>
      <c r="P3154">
        <v>770</v>
      </c>
      <c r="Q3154" t="s">
        <v>285</v>
      </c>
      <c r="R3154" t="s">
        <v>285</v>
      </c>
    </row>
    <row r="3155" spans="1:18" hidden="1">
      <c r="A3155" t="s">
        <v>361</v>
      </c>
      <c r="B3155">
        <v>31003</v>
      </c>
      <c r="C3155" t="s">
        <v>310</v>
      </c>
      <c r="D3155">
        <v>1679</v>
      </c>
      <c r="E3155" t="s">
        <v>285</v>
      </c>
      <c r="F3155" t="s">
        <v>285</v>
      </c>
      <c r="G3155">
        <v>149</v>
      </c>
      <c r="H3155" t="s">
        <v>285</v>
      </c>
      <c r="I3155" t="s">
        <v>285</v>
      </c>
      <c r="J3155">
        <v>321</v>
      </c>
      <c r="K3155" t="s">
        <v>285</v>
      </c>
      <c r="L3155" t="s">
        <v>285</v>
      </c>
      <c r="M3155">
        <v>370</v>
      </c>
      <c r="N3155" t="s">
        <v>285</v>
      </c>
      <c r="O3155" t="s">
        <v>285</v>
      </c>
      <c r="P3155">
        <v>839</v>
      </c>
      <c r="Q3155" t="s">
        <v>285</v>
      </c>
      <c r="R3155" t="s">
        <v>285</v>
      </c>
    </row>
    <row r="3156" spans="1:18" hidden="1">
      <c r="A3156" t="s">
        <v>361</v>
      </c>
      <c r="B3156">
        <v>31003</v>
      </c>
      <c r="C3156" t="s">
        <v>311</v>
      </c>
      <c r="D3156">
        <v>1691</v>
      </c>
      <c r="E3156" t="s">
        <v>285</v>
      </c>
      <c r="F3156" t="s">
        <v>285</v>
      </c>
      <c r="G3156">
        <v>150</v>
      </c>
      <c r="H3156" t="s">
        <v>285</v>
      </c>
      <c r="I3156" t="s">
        <v>285</v>
      </c>
      <c r="J3156">
        <v>355</v>
      </c>
      <c r="K3156" t="s">
        <v>285</v>
      </c>
      <c r="L3156" t="s">
        <v>285</v>
      </c>
      <c r="M3156">
        <v>373</v>
      </c>
      <c r="N3156" t="s">
        <v>285</v>
      </c>
      <c r="O3156" t="s">
        <v>285</v>
      </c>
      <c r="P3156">
        <v>813</v>
      </c>
      <c r="Q3156" t="s">
        <v>285</v>
      </c>
      <c r="R3156" t="s">
        <v>285</v>
      </c>
    </row>
    <row r="3157" spans="1:18" hidden="1">
      <c r="A3157" t="s">
        <v>361</v>
      </c>
      <c r="B3157">
        <v>31003</v>
      </c>
      <c r="C3157" t="s">
        <v>312</v>
      </c>
      <c r="D3157">
        <v>1656</v>
      </c>
      <c r="E3157" t="s">
        <v>285</v>
      </c>
      <c r="F3157" t="s">
        <v>285</v>
      </c>
      <c r="G3157">
        <v>152</v>
      </c>
      <c r="H3157" t="s">
        <v>285</v>
      </c>
      <c r="I3157" t="s">
        <v>285</v>
      </c>
      <c r="J3157">
        <v>370</v>
      </c>
      <c r="K3157" t="s">
        <v>285</v>
      </c>
      <c r="L3157" t="s">
        <v>285</v>
      </c>
      <c r="M3157">
        <v>367</v>
      </c>
      <c r="N3157" t="s">
        <v>285</v>
      </c>
      <c r="O3157" t="s">
        <v>285</v>
      </c>
      <c r="P3157">
        <v>767</v>
      </c>
      <c r="Q3157" t="s">
        <v>285</v>
      </c>
      <c r="R3157" t="s">
        <v>285</v>
      </c>
    </row>
    <row r="3158" spans="1:18" hidden="1">
      <c r="A3158" t="s">
        <v>361</v>
      </c>
      <c r="B3158">
        <v>31003</v>
      </c>
      <c r="C3158" t="s">
        <v>313</v>
      </c>
      <c r="D3158">
        <v>1719</v>
      </c>
      <c r="E3158" t="s">
        <v>285</v>
      </c>
      <c r="F3158" t="s">
        <v>285</v>
      </c>
      <c r="G3158">
        <v>156</v>
      </c>
      <c r="H3158" t="s">
        <v>285</v>
      </c>
      <c r="I3158" t="s">
        <v>285</v>
      </c>
      <c r="J3158">
        <v>412</v>
      </c>
      <c r="K3158" t="s">
        <v>285</v>
      </c>
      <c r="L3158" t="s">
        <v>285</v>
      </c>
      <c r="M3158">
        <v>359</v>
      </c>
      <c r="N3158" t="s">
        <v>285</v>
      </c>
      <c r="O3158" t="s">
        <v>285</v>
      </c>
      <c r="P3158">
        <v>792</v>
      </c>
      <c r="Q3158" t="s">
        <v>285</v>
      </c>
      <c r="R3158" t="s">
        <v>285</v>
      </c>
    </row>
    <row r="3159" spans="1:18" hidden="1">
      <c r="A3159" t="s">
        <v>361</v>
      </c>
      <c r="B3159">
        <v>31003</v>
      </c>
      <c r="C3159" t="s">
        <v>314</v>
      </c>
      <c r="D3159">
        <v>1591</v>
      </c>
      <c r="E3159" t="s">
        <v>285</v>
      </c>
      <c r="F3159" t="s">
        <v>285</v>
      </c>
      <c r="G3159">
        <v>156</v>
      </c>
      <c r="H3159" t="s">
        <v>285</v>
      </c>
      <c r="I3159" t="s">
        <v>285</v>
      </c>
      <c r="J3159">
        <v>309</v>
      </c>
      <c r="K3159" t="s">
        <v>285</v>
      </c>
      <c r="L3159" t="s">
        <v>285</v>
      </c>
      <c r="M3159">
        <v>369</v>
      </c>
      <c r="N3159" t="s">
        <v>285</v>
      </c>
      <c r="O3159" t="s">
        <v>285</v>
      </c>
      <c r="P3159">
        <v>757</v>
      </c>
      <c r="Q3159" t="s">
        <v>285</v>
      </c>
      <c r="R3159" t="s">
        <v>285</v>
      </c>
    </row>
    <row r="3160" spans="1:18" hidden="1">
      <c r="A3160" t="s">
        <v>361</v>
      </c>
      <c r="B3160">
        <v>31003</v>
      </c>
      <c r="C3160" t="s">
        <v>315</v>
      </c>
      <c r="D3160">
        <v>1513</v>
      </c>
      <c r="E3160" t="s">
        <v>285</v>
      </c>
      <c r="F3160" t="s">
        <v>285</v>
      </c>
      <c r="G3160">
        <v>159</v>
      </c>
      <c r="H3160" t="s">
        <v>285</v>
      </c>
      <c r="I3160" t="s">
        <v>285</v>
      </c>
      <c r="J3160">
        <v>249</v>
      </c>
      <c r="K3160" t="s">
        <v>285</v>
      </c>
      <c r="L3160" t="s">
        <v>285</v>
      </c>
      <c r="M3160">
        <v>368</v>
      </c>
      <c r="N3160" t="s">
        <v>285</v>
      </c>
      <c r="O3160" t="s">
        <v>285</v>
      </c>
      <c r="P3160">
        <v>737</v>
      </c>
      <c r="Q3160" t="s">
        <v>285</v>
      </c>
      <c r="R3160" t="s">
        <v>285</v>
      </c>
    </row>
    <row r="3161" spans="1:18" hidden="1">
      <c r="A3161" t="s">
        <v>361</v>
      </c>
      <c r="B3161">
        <v>31003</v>
      </c>
      <c r="C3161" t="s">
        <v>316</v>
      </c>
      <c r="D3161">
        <v>1552</v>
      </c>
      <c r="E3161" t="s">
        <v>285</v>
      </c>
      <c r="F3161" t="s">
        <v>285</v>
      </c>
      <c r="G3161">
        <v>161</v>
      </c>
      <c r="H3161" t="s">
        <v>285</v>
      </c>
      <c r="I3161" t="s">
        <v>285</v>
      </c>
      <c r="J3161">
        <v>330</v>
      </c>
      <c r="K3161" t="s">
        <v>285</v>
      </c>
      <c r="L3161" t="s">
        <v>285</v>
      </c>
      <c r="M3161">
        <v>363</v>
      </c>
      <c r="N3161" t="s">
        <v>285</v>
      </c>
      <c r="O3161" t="s">
        <v>285</v>
      </c>
      <c r="P3161">
        <v>698</v>
      </c>
      <c r="Q3161" t="s">
        <v>285</v>
      </c>
      <c r="R3161" t="s">
        <v>285</v>
      </c>
    </row>
    <row r="3162" spans="1:18" hidden="1">
      <c r="A3162" t="s">
        <v>361</v>
      </c>
      <c r="B3162">
        <v>31003</v>
      </c>
      <c r="C3162" t="s">
        <v>317</v>
      </c>
      <c r="D3162">
        <v>1426</v>
      </c>
      <c r="E3162" t="s">
        <v>285</v>
      </c>
      <c r="F3162" t="s">
        <v>285</v>
      </c>
      <c r="G3162">
        <v>172</v>
      </c>
      <c r="H3162" t="s">
        <v>285</v>
      </c>
      <c r="I3162" t="s">
        <v>285</v>
      </c>
      <c r="J3162">
        <v>244</v>
      </c>
      <c r="K3162" t="s">
        <v>285</v>
      </c>
      <c r="L3162" t="s">
        <v>285</v>
      </c>
      <c r="M3162">
        <v>351</v>
      </c>
      <c r="N3162" t="s">
        <v>285</v>
      </c>
      <c r="O3162" t="s">
        <v>285</v>
      </c>
      <c r="P3162">
        <v>659</v>
      </c>
      <c r="Q3162" t="s">
        <v>285</v>
      </c>
      <c r="R3162" t="s">
        <v>285</v>
      </c>
    </row>
    <row r="3163" spans="1:18" hidden="1">
      <c r="A3163" t="s">
        <v>361</v>
      </c>
      <c r="B3163">
        <v>31003</v>
      </c>
      <c r="C3163" t="s">
        <v>318</v>
      </c>
      <c r="D3163">
        <v>1290</v>
      </c>
      <c r="E3163" t="s">
        <v>285</v>
      </c>
      <c r="F3163" t="s">
        <v>285</v>
      </c>
      <c r="G3163">
        <v>174</v>
      </c>
      <c r="H3163" t="s">
        <v>285</v>
      </c>
      <c r="I3163" t="s">
        <v>285</v>
      </c>
      <c r="J3163">
        <v>132</v>
      </c>
      <c r="K3163" t="s">
        <v>285</v>
      </c>
      <c r="L3163" t="s">
        <v>285</v>
      </c>
      <c r="M3163">
        <v>373</v>
      </c>
      <c r="N3163" t="s">
        <v>285</v>
      </c>
      <c r="O3163" t="s">
        <v>285</v>
      </c>
      <c r="P3163">
        <v>611</v>
      </c>
      <c r="Q3163" t="s">
        <v>285</v>
      </c>
      <c r="R3163" t="s">
        <v>285</v>
      </c>
    </row>
    <row r="3164" spans="1:18" hidden="1">
      <c r="A3164" t="s">
        <v>361</v>
      </c>
      <c r="B3164">
        <v>31003</v>
      </c>
      <c r="C3164" t="s">
        <v>319</v>
      </c>
      <c r="D3164">
        <v>1214</v>
      </c>
      <c r="E3164" t="s">
        <v>285</v>
      </c>
      <c r="F3164" t="s">
        <v>285</v>
      </c>
      <c r="G3164">
        <v>174</v>
      </c>
      <c r="H3164" t="s">
        <v>285</v>
      </c>
      <c r="I3164" t="s">
        <v>285</v>
      </c>
      <c r="J3164">
        <v>122</v>
      </c>
      <c r="K3164" t="s">
        <v>285</v>
      </c>
      <c r="L3164" t="s">
        <v>285</v>
      </c>
      <c r="M3164">
        <v>355</v>
      </c>
      <c r="N3164" t="s">
        <v>285</v>
      </c>
      <c r="O3164" t="s">
        <v>285</v>
      </c>
      <c r="P3164">
        <v>563</v>
      </c>
      <c r="Q3164" t="s">
        <v>285</v>
      </c>
      <c r="R3164" t="s">
        <v>285</v>
      </c>
    </row>
    <row r="3165" spans="1:18" hidden="1">
      <c r="A3165" t="s">
        <v>361</v>
      </c>
      <c r="B3165">
        <v>31003</v>
      </c>
      <c r="C3165" t="s">
        <v>320</v>
      </c>
      <c r="D3165">
        <v>1315</v>
      </c>
      <c r="E3165" t="s">
        <v>285</v>
      </c>
      <c r="F3165" t="s">
        <v>285</v>
      </c>
      <c r="G3165">
        <v>143</v>
      </c>
      <c r="H3165" t="s">
        <v>285</v>
      </c>
      <c r="I3165" t="s">
        <v>285</v>
      </c>
      <c r="J3165">
        <v>166</v>
      </c>
      <c r="K3165" t="s">
        <v>285</v>
      </c>
      <c r="L3165" t="s">
        <v>285</v>
      </c>
      <c r="M3165">
        <v>407</v>
      </c>
      <c r="N3165" t="s">
        <v>285</v>
      </c>
      <c r="O3165" t="s">
        <v>285</v>
      </c>
      <c r="P3165">
        <v>599</v>
      </c>
      <c r="Q3165" t="s">
        <v>285</v>
      </c>
      <c r="R3165" t="s">
        <v>285</v>
      </c>
    </row>
    <row r="3166" spans="1:18" hidden="1">
      <c r="A3166" t="s">
        <v>361</v>
      </c>
      <c r="B3166">
        <v>31003</v>
      </c>
      <c r="C3166" t="s">
        <v>321</v>
      </c>
      <c r="D3166">
        <v>1244</v>
      </c>
      <c r="E3166" t="s">
        <v>285</v>
      </c>
      <c r="F3166" t="s">
        <v>285</v>
      </c>
      <c r="G3166">
        <v>149</v>
      </c>
      <c r="H3166" t="s">
        <v>285</v>
      </c>
      <c r="I3166" t="s">
        <v>285</v>
      </c>
      <c r="J3166">
        <v>73</v>
      </c>
      <c r="K3166" t="s">
        <v>285</v>
      </c>
      <c r="L3166" t="s">
        <v>285</v>
      </c>
      <c r="M3166">
        <v>411</v>
      </c>
      <c r="N3166" t="s">
        <v>285</v>
      </c>
      <c r="O3166" t="s">
        <v>285</v>
      </c>
      <c r="P3166">
        <v>611</v>
      </c>
      <c r="Q3166" t="s">
        <v>285</v>
      </c>
      <c r="R3166" t="s">
        <v>285</v>
      </c>
    </row>
    <row r="3167" spans="1:18" hidden="1">
      <c r="A3167" t="s">
        <v>362</v>
      </c>
      <c r="B3167">
        <v>31208</v>
      </c>
      <c r="C3167" t="s">
        <v>244</v>
      </c>
      <c r="D3167">
        <v>22455</v>
      </c>
      <c r="E3167">
        <v>264</v>
      </c>
      <c r="F3167">
        <v>-39</v>
      </c>
      <c r="G3167">
        <v>17892</v>
      </c>
      <c r="H3167">
        <v>125</v>
      </c>
      <c r="I3167">
        <v>-41</v>
      </c>
      <c r="J3167">
        <v>2195</v>
      </c>
      <c r="K3167">
        <v>-19</v>
      </c>
      <c r="L3167">
        <v>-29</v>
      </c>
      <c r="M3167">
        <v>1370</v>
      </c>
      <c r="N3167">
        <v>150</v>
      </c>
      <c r="O3167">
        <v>-7</v>
      </c>
      <c r="P3167">
        <v>998</v>
      </c>
      <c r="Q3167">
        <v>8</v>
      </c>
      <c r="R3167">
        <v>38</v>
      </c>
    </row>
    <row r="3168" spans="1:18" hidden="1">
      <c r="A3168" t="s">
        <v>362</v>
      </c>
      <c r="B3168">
        <v>31208</v>
      </c>
      <c r="C3168" t="s">
        <v>245</v>
      </c>
      <c r="D3168">
        <v>22233</v>
      </c>
      <c r="E3168">
        <v>-337</v>
      </c>
      <c r="F3168">
        <v>2</v>
      </c>
      <c r="G3168">
        <v>17802</v>
      </c>
      <c r="H3168">
        <v>-387</v>
      </c>
      <c r="I3168">
        <v>-24</v>
      </c>
      <c r="J3168">
        <v>2243</v>
      </c>
      <c r="K3168">
        <v>50</v>
      </c>
      <c r="L3168">
        <v>-32</v>
      </c>
      <c r="M3168">
        <v>1234</v>
      </c>
      <c r="N3168">
        <v>2</v>
      </c>
      <c r="O3168">
        <v>2</v>
      </c>
      <c r="P3168">
        <v>954</v>
      </c>
      <c r="Q3168">
        <v>-2</v>
      </c>
      <c r="R3168">
        <v>56</v>
      </c>
    </row>
    <row r="3169" spans="1:18" hidden="1">
      <c r="A3169" t="s">
        <v>362</v>
      </c>
      <c r="B3169">
        <v>31208</v>
      </c>
      <c r="C3169" t="s">
        <v>246</v>
      </c>
      <c r="D3169">
        <v>22569</v>
      </c>
      <c r="E3169">
        <v>-236</v>
      </c>
      <c r="F3169">
        <v>-296</v>
      </c>
      <c r="G3169">
        <v>18232</v>
      </c>
      <c r="H3169">
        <v>-63</v>
      </c>
      <c r="I3169">
        <v>-169</v>
      </c>
      <c r="J3169">
        <v>2225</v>
      </c>
      <c r="K3169">
        <v>-83</v>
      </c>
      <c r="L3169">
        <v>-63</v>
      </c>
      <c r="M3169">
        <v>1209</v>
      </c>
      <c r="N3169">
        <v>-97</v>
      </c>
      <c r="O3169">
        <v>-15</v>
      </c>
      <c r="P3169">
        <v>903</v>
      </c>
      <c r="Q3169">
        <v>7</v>
      </c>
      <c r="R3169">
        <v>-49</v>
      </c>
    </row>
    <row r="3170" spans="1:18" hidden="1">
      <c r="A3170" t="s">
        <v>362</v>
      </c>
      <c r="B3170">
        <v>31208</v>
      </c>
      <c r="C3170" t="s">
        <v>247</v>
      </c>
      <c r="D3170">
        <v>23151</v>
      </c>
      <c r="E3170">
        <v>45</v>
      </c>
      <c r="F3170">
        <v>186</v>
      </c>
      <c r="G3170">
        <v>18541</v>
      </c>
      <c r="H3170">
        <v>47</v>
      </c>
      <c r="I3170">
        <v>174</v>
      </c>
      <c r="J3170">
        <v>2371</v>
      </c>
      <c r="K3170">
        <v>-41</v>
      </c>
      <c r="L3170">
        <v>1</v>
      </c>
      <c r="M3170">
        <v>1291</v>
      </c>
      <c r="N3170">
        <v>13</v>
      </c>
      <c r="O3170">
        <v>0</v>
      </c>
      <c r="P3170">
        <v>948</v>
      </c>
      <c r="Q3170">
        <v>26</v>
      </c>
      <c r="R3170">
        <v>11</v>
      </c>
    </row>
    <row r="3171" spans="1:18" hidden="1">
      <c r="A3171" t="s">
        <v>362</v>
      </c>
      <c r="B3171">
        <v>31208</v>
      </c>
      <c r="C3171" t="s">
        <v>248</v>
      </c>
      <c r="D3171">
        <v>22984</v>
      </c>
      <c r="E3171">
        <v>887</v>
      </c>
      <c r="F3171">
        <v>-73</v>
      </c>
      <c r="G3171">
        <v>18408</v>
      </c>
      <c r="H3171">
        <v>990</v>
      </c>
      <c r="I3171">
        <v>-46</v>
      </c>
      <c r="J3171">
        <v>2409</v>
      </c>
      <c r="K3171">
        <v>-10</v>
      </c>
      <c r="L3171">
        <v>-16</v>
      </c>
      <c r="M3171">
        <v>1248</v>
      </c>
      <c r="N3171">
        <v>-89</v>
      </c>
      <c r="O3171">
        <v>3</v>
      </c>
      <c r="P3171">
        <v>919</v>
      </c>
      <c r="Q3171">
        <v>-4</v>
      </c>
      <c r="R3171">
        <v>-14</v>
      </c>
    </row>
    <row r="3172" spans="1:18" hidden="1">
      <c r="A3172" t="s">
        <v>362</v>
      </c>
      <c r="B3172">
        <v>31208</v>
      </c>
      <c r="C3172" t="s">
        <v>249</v>
      </c>
      <c r="D3172">
        <v>22185</v>
      </c>
      <c r="E3172">
        <v>807</v>
      </c>
      <c r="F3172">
        <v>-73</v>
      </c>
      <c r="G3172">
        <v>17463</v>
      </c>
      <c r="H3172">
        <v>613</v>
      </c>
      <c r="I3172">
        <v>-47</v>
      </c>
      <c r="J3172">
        <v>2437</v>
      </c>
      <c r="K3172">
        <v>111</v>
      </c>
      <c r="L3172">
        <v>-32</v>
      </c>
      <c r="M3172">
        <v>1345</v>
      </c>
      <c r="N3172">
        <v>63</v>
      </c>
      <c r="O3172">
        <v>-5</v>
      </c>
      <c r="P3172">
        <v>940</v>
      </c>
      <c r="Q3172">
        <v>20</v>
      </c>
      <c r="R3172">
        <v>11</v>
      </c>
    </row>
    <row r="3173" spans="1:18" hidden="1">
      <c r="A3173" t="s">
        <v>362</v>
      </c>
      <c r="B3173">
        <v>31208</v>
      </c>
      <c r="C3173" t="s">
        <v>250</v>
      </c>
      <c r="D3173">
        <v>21541</v>
      </c>
      <c r="E3173">
        <v>405</v>
      </c>
      <c r="F3173">
        <v>14</v>
      </c>
      <c r="G3173">
        <v>16988</v>
      </c>
      <c r="H3173">
        <v>666</v>
      </c>
      <c r="I3173">
        <v>53</v>
      </c>
      <c r="J3173">
        <v>2360</v>
      </c>
      <c r="K3173">
        <v>-288</v>
      </c>
      <c r="L3173">
        <v>-10</v>
      </c>
      <c r="M3173">
        <v>1288</v>
      </c>
      <c r="N3173">
        <v>13</v>
      </c>
      <c r="O3173">
        <v>-2</v>
      </c>
      <c r="P3173">
        <v>905</v>
      </c>
      <c r="Q3173">
        <v>14</v>
      </c>
      <c r="R3173">
        <v>-27</v>
      </c>
    </row>
    <row r="3174" spans="1:18" hidden="1">
      <c r="A3174" t="s">
        <v>362</v>
      </c>
      <c r="B3174">
        <v>31208</v>
      </c>
      <c r="C3174" t="s">
        <v>251</v>
      </c>
      <c r="D3174">
        <v>21085</v>
      </c>
      <c r="E3174">
        <v>828</v>
      </c>
      <c r="F3174">
        <v>15</v>
      </c>
      <c r="G3174">
        <v>16270</v>
      </c>
      <c r="H3174">
        <v>1117</v>
      </c>
      <c r="I3174">
        <v>8</v>
      </c>
      <c r="J3174">
        <v>2659</v>
      </c>
      <c r="K3174">
        <v>-314</v>
      </c>
      <c r="L3174">
        <v>-9</v>
      </c>
      <c r="M3174">
        <v>1241</v>
      </c>
      <c r="N3174">
        <v>10</v>
      </c>
      <c r="O3174">
        <v>-1</v>
      </c>
      <c r="P3174">
        <v>915</v>
      </c>
      <c r="Q3174">
        <v>15</v>
      </c>
      <c r="R3174">
        <v>17</v>
      </c>
    </row>
    <row r="3175" spans="1:18" hidden="1">
      <c r="A3175" t="s">
        <v>362</v>
      </c>
      <c r="B3175">
        <v>31208</v>
      </c>
      <c r="C3175" t="s">
        <v>252</v>
      </c>
      <c r="D3175">
        <v>20139</v>
      </c>
      <c r="E3175">
        <v>646</v>
      </c>
      <c r="F3175">
        <v>44</v>
      </c>
      <c r="G3175">
        <v>15027</v>
      </c>
      <c r="H3175">
        <v>667</v>
      </c>
      <c r="I3175">
        <v>6</v>
      </c>
      <c r="J3175">
        <v>2984</v>
      </c>
      <c r="K3175">
        <v>-35</v>
      </c>
      <c r="L3175">
        <v>0</v>
      </c>
      <c r="M3175">
        <v>1243</v>
      </c>
      <c r="N3175">
        <v>19</v>
      </c>
      <c r="O3175">
        <v>7</v>
      </c>
      <c r="P3175">
        <v>885</v>
      </c>
      <c r="Q3175">
        <v>-5</v>
      </c>
      <c r="R3175">
        <v>31</v>
      </c>
    </row>
    <row r="3176" spans="1:18" hidden="1">
      <c r="A3176" t="s">
        <v>362</v>
      </c>
      <c r="B3176">
        <v>31208</v>
      </c>
      <c r="C3176" t="s">
        <v>253</v>
      </c>
      <c r="D3176">
        <v>19555</v>
      </c>
      <c r="E3176">
        <v>1085</v>
      </c>
      <c r="F3176">
        <v>102</v>
      </c>
      <c r="G3176">
        <v>14448</v>
      </c>
      <c r="H3176">
        <v>1132</v>
      </c>
      <c r="I3176">
        <v>91</v>
      </c>
      <c r="J3176">
        <v>3012</v>
      </c>
      <c r="K3176">
        <v>-59</v>
      </c>
      <c r="L3176">
        <v>5</v>
      </c>
      <c r="M3176">
        <v>1236</v>
      </c>
      <c r="N3176">
        <v>4</v>
      </c>
      <c r="O3176">
        <v>1</v>
      </c>
      <c r="P3176">
        <v>859</v>
      </c>
      <c r="Q3176">
        <v>8</v>
      </c>
      <c r="R3176">
        <v>5</v>
      </c>
    </row>
    <row r="3177" spans="1:18" hidden="1">
      <c r="A3177" t="s">
        <v>362</v>
      </c>
      <c r="B3177">
        <v>31208</v>
      </c>
      <c r="C3177" t="s">
        <v>254</v>
      </c>
      <c r="D3177">
        <v>18375</v>
      </c>
      <c r="E3177">
        <v>-30</v>
      </c>
      <c r="F3177">
        <v>-57</v>
      </c>
      <c r="G3177">
        <v>13225</v>
      </c>
      <c r="H3177">
        <v>-30</v>
      </c>
      <c r="I3177">
        <v>-53</v>
      </c>
      <c r="J3177">
        <v>3066</v>
      </c>
      <c r="K3177">
        <v>-29</v>
      </c>
      <c r="L3177">
        <v>-31</v>
      </c>
      <c r="M3177">
        <v>1236</v>
      </c>
      <c r="N3177">
        <v>22</v>
      </c>
      <c r="O3177">
        <v>-4</v>
      </c>
      <c r="P3177">
        <v>848</v>
      </c>
      <c r="Q3177">
        <v>7</v>
      </c>
      <c r="R3177">
        <v>31</v>
      </c>
    </row>
    <row r="3178" spans="1:18" hidden="1">
      <c r="A3178" t="s">
        <v>362</v>
      </c>
      <c r="B3178">
        <v>31208</v>
      </c>
      <c r="C3178" t="s">
        <v>255</v>
      </c>
      <c r="D3178">
        <v>18413</v>
      </c>
      <c r="E3178">
        <v>574</v>
      </c>
      <c r="F3178">
        <v>92</v>
      </c>
      <c r="G3178">
        <v>13246</v>
      </c>
      <c r="H3178">
        <v>325</v>
      </c>
      <c r="I3178">
        <v>55</v>
      </c>
      <c r="J3178">
        <v>3129</v>
      </c>
      <c r="K3178">
        <v>160</v>
      </c>
      <c r="L3178">
        <v>6</v>
      </c>
      <c r="M3178">
        <v>1229</v>
      </c>
      <c r="N3178">
        <v>86</v>
      </c>
      <c r="O3178">
        <v>7</v>
      </c>
      <c r="P3178">
        <v>809</v>
      </c>
      <c r="Q3178">
        <v>3</v>
      </c>
      <c r="R3178">
        <v>24</v>
      </c>
    </row>
    <row r="3179" spans="1:18" hidden="1">
      <c r="A3179" t="s">
        <v>362</v>
      </c>
      <c r="B3179">
        <v>31208</v>
      </c>
      <c r="C3179" t="s">
        <v>256</v>
      </c>
      <c r="D3179">
        <v>17961</v>
      </c>
      <c r="E3179">
        <v>607</v>
      </c>
      <c r="F3179">
        <v>-105</v>
      </c>
      <c r="G3179">
        <v>12960</v>
      </c>
      <c r="H3179">
        <v>590</v>
      </c>
      <c r="I3179">
        <v>-78</v>
      </c>
      <c r="J3179">
        <v>2964</v>
      </c>
      <c r="K3179">
        <v>15</v>
      </c>
      <c r="L3179">
        <v>-46</v>
      </c>
      <c r="M3179">
        <v>1239</v>
      </c>
      <c r="N3179">
        <v>-5</v>
      </c>
      <c r="O3179">
        <v>-7</v>
      </c>
      <c r="P3179">
        <v>798</v>
      </c>
      <c r="Q3179">
        <v>7</v>
      </c>
      <c r="R3179">
        <v>26</v>
      </c>
    </row>
    <row r="3180" spans="1:18" hidden="1">
      <c r="A3180" t="s">
        <v>362</v>
      </c>
      <c r="B3180">
        <v>31208</v>
      </c>
      <c r="C3180" t="s">
        <v>257</v>
      </c>
      <c r="D3180">
        <v>17463</v>
      </c>
      <c r="E3180">
        <v>601</v>
      </c>
      <c r="F3180">
        <v>45</v>
      </c>
      <c r="G3180">
        <v>12448</v>
      </c>
      <c r="H3180">
        <v>1001</v>
      </c>
      <c r="I3180">
        <v>50</v>
      </c>
      <c r="J3180">
        <v>2995</v>
      </c>
      <c r="K3180">
        <v>-409</v>
      </c>
      <c r="L3180">
        <v>-20</v>
      </c>
      <c r="M3180">
        <v>1251</v>
      </c>
      <c r="N3180">
        <v>-2</v>
      </c>
      <c r="O3180">
        <v>1</v>
      </c>
      <c r="P3180">
        <v>769</v>
      </c>
      <c r="Q3180">
        <v>11</v>
      </c>
      <c r="R3180">
        <v>14</v>
      </c>
    </row>
    <row r="3181" spans="1:18" hidden="1">
      <c r="A3181" t="s">
        <v>362</v>
      </c>
      <c r="B3181">
        <v>31208</v>
      </c>
      <c r="C3181" t="s">
        <v>258</v>
      </c>
      <c r="D3181">
        <v>16707</v>
      </c>
      <c r="E3181">
        <v>44</v>
      </c>
      <c r="F3181">
        <v>-66</v>
      </c>
      <c r="G3181">
        <v>11284</v>
      </c>
      <c r="H3181">
        <v>-60</v>
      </c>
      <c r="I3181">
        <v>-17</v>
      </c>
      <c r="J3181">
        <v>3426</v>
      </c>
      <c r="K3181">
        <v>39</v>
      </c>
      <c r="L3181">
        <v>-18</v>
      </c>
      <c r="M3181">
        <v>1254</v>
      </c>
      <c r="N3181">
        <v>44</v>
      </c>
      <c r="O3181">
        <v>1</v>
      </c>
      <c r="P3181">
        <v>743</v>
      </c>
      <c r="Q3181">
        <v>21</v>
      </c>
      <c r="R3181">
        <v>-32</v>
      </c>
    </row>
    <row r="3182" spans="1:18" hidden="1">
      <c r="A3182" t="s">
        <v>362</v>
      </c>
      <c r="B3182">
        <v>31208</v>
      </c>
      <c r="C3182" t="s">
        <v>259</v>
      </c>
      <c r="D3182">
        <v>16511</v>
      </c>
      <c r="E3182">
        <v>-267</v>
      </c>
      <c r="F3182">
        <v>116</v>
      </c>
      <c r="G3182">
        <v>11147</v>
      </c>
      <c r="H3182">
        <v>-157</v>
      </c>
      <c r="I3182">
        <v>89</v>
      </c>
      <c r="J3182">
        <v>3400</v>
      </c>
      <c r="K3182">
        <v>-70</v>
      </c>
      <c r="L3182">
        <v>30</v>
      </c>
      <c r="M3182">
        <v>1214</v>
      </c>
      <c r="N3182">
        <v>-28</v>
      </c>
      <c r="O3182">
        <v>6</v>
      </c>
      <c r="P3182">
        <v>750</v>
      </c>
      <c r="Q3182">
        <v>-12</v>
      </c>
      <c r="R3182">
        <v>-9</v>
      </c>
    </row>
    <row r="3183" spans="1:18" hidden="1">
      <c r="A3183" t="s">
        <v>362</v>
      </c>
      <c r="B3183">
        <v>31208</v>
      </c>
      <c r="C3183" t="s">
        <v>260</v>
      </c>
      <c r="D3183">
        <v>16564</v>
      </c>
      <c r="E3183">
        <v>-298</v>
      </c>
      <c r="F3183">
        <v>40</v>
      </c>
      <c r="G3183">
        <v>11082</v>
      </c>
      <c r="H3183">
        <v>-363</v>
      </c>
      <c r="I3183">
        <v>26</v>
      </c>
      <c r="J3183">
        <v>3440</v>
      </c>
      <c r="K3183">
        <v>36</v>
      </c>
      <c r="L3183">
        <v>-10</v>
      </c>
      <c r="M3183">
        <v>1237</v>
      </c>
      <c r="N3183">
        <v>42</v>
      </c>
      <c r="O3183">
        <v>0</v>
      </c>
      <c r="P3183">
        <v>805</v>
      </c>
      <c r="Q3183">
        <v>-13</v>
      </c>
      <c r="R3183">
        <v>24</v>
      </c>
    </row>
    <row r="3184" spans="1:18" hidden="1">
      <c r="A3184" t="s">
        <v>362</v>
      </c>
      <c r="B3184">
        <v>31208</v>
      </c>
      <c r="C3184" t="s">
        <v>261</v>
      </c>
      <c r="D3184">
        <v>16707</v>
      </c>
      <c r="E3184">
        <v>121</v>
      </c>
      <c r="F3184">
        <v>-150</v>
      </c>
      <c r="G3184">
        <v>11311</v>
      </c>
      <c r="H3184">
        <v>-54</v>
      </c>
      <c r="I3184">
        <v>-78</v>
      </c>
      <c r="J3184">
        <v>3412</v>
      </c>
      <c r="K3184">
        <v>84</v>
      </c>
      <c r="L3184">
        <v>-53</v>
      </c>
      <c r="M3184">
        <v>1197</v>
      </c>
      <c r="N3184">
        <v>94</v>
      </c>
      <c r="O3184">
        <v>-7</v>
      </c>
      <c r="P3184">
        <v>787</v>
      </c>
      <c r="Q3184">
        <v>-3</v>
      </c>
      <c r="R3184">
        <v>-12</v>
      </c>
    </row>
    <row r="3185" spans="1:18" hidden="1">
      <c r="A3185" t="s">
        <v>362</v>
      </c>
      <c r="B3185">
        <v>31208</v>
      </c>
      <c r="C3185" t="s">
        <v>262</v>
      </c>
      <c r="D3185">
        <v>16843</v>
      </c>
      <c r="E3185">
        <v>-321</v>
      </c>
      <c r="F3185">
        <v>49</v>
      </c>
      <c r="G3185">
        <v>11545</v>
      </c>
      <c r="H3185">
        <v>-395</v>
      </c>
      <c r="I3185">
        <v>58</v>
      </c>
      <c r="J3185">
        <v>3381</v>
      </c>
      <c r="K3185">
        <v>0</v>
      </c>
      <c r="L3185">
        <v>-1</v>
      </c>
      <c r="M3185">
        <v>1122</v>
      </c>
      <c r="N3185">
        <v>66</v>
      </c>
      <c r="O3185">
        <v>-4</v>
      </c>
      <c r="P3185">
        <v>795</v>
      </c>
      <c r="Q3185">
        <v>8</v>
      </c>
      <c r="R3185">
        <v>-4</v>
      </c>
    </row>
    <row r="3186" spans="1:18" hidden="1">
      <c r="A3186" t="s">
        <v>362</v>
      </c>
      <c r="B3186">
        <v>31208</v>
      </c>
      <c r="C3186" t="s">
        <v>263</v>
      </c>
      <c r="D3186">
        <v>16911</v>
      </c>
      <c r="E3186">
        <v>1263</v>
      </c>
      <c r="F3186">
        <v>-314</v>
      </c>
      <c r="G3186">
        <v>11688</v>
      </c>
      <c r="H3186">
        <v>587</v>
      </c>
      <c r="I3186">
        <v>-181</v>
      </c>
      <c r="J3186">
        <v>3382</v>
      </c>
      <c r="K3186">
        <v>671</v>
      </c>
      <c r="L3186">
        <v>-146</v>
      </c>
      <c r="M3186">
        <v>1056</v>
      </c>
      <c r="N3186">
        <v>6</v>
      </c>
      <c r="O3186">
        <v>-13</v>
      </c>
      <c r="P3186">
        <v>785</v>
      </c>
      <c r="Q3186">
        <v>-1</v>
      </c>
      <c r="R3186">
        <v>26</v>
      </c>
    </row>
    <row r="3187" spans="1:18" hidden="1">
      <c r="A3187" t="s">
        <v>362</v>
      </c>
      <c r="B3187">
        <v>31208</v>
      </c>
      <c r="C3187" t="s">
        <v>264</v>
      </c>
      <c r="D3187">
        <v>15970</v>
      </c>
      <c r="E3187">
        <v>1330</v>
      </c>
      <c r="F3187">
        <v>130</v>
      </c>
      <c r="G3187">
        <v>11285</v>
      </c>
      <c r="H3187">
        <v>1004</v>
      </c>
      <c r="I3187">
        <v>61</v>
      </c>
      <c r="J3187">
        <v>2858</v>
      </c>
      <c r="K3187">
        <v>262</v>
      </c>
      <c r="L3187">
        <v>64</v>
      </c>
      <c r="M3187">
        <v>1068</v>
      </c>
      <c r="N3187">
        <v>62</v>
      </c>
      <c r="O3187">
        <v>2</v>
      </c>
      <c r="P3187">
        <v>759</v>
      </c>
      <c r="Q3187">
        <v>2</v>
      </c>
      <c r="R3187">
        <v>3</v>
      </c>
    </row>
    <row r="3188" spans="1:18" hidden="1">
      <c r="A3188" t="s">
        <v>362</v>
      </c>
      <c r="B3188">
        <v>31208</v>
      </c>
      <c r="C3188" t="s">
        <v>265</v>
      </c>
      <c r="D3188">
        <v>14508</v>
      </c>
      <c r="E3188">
        <v>98</v>
      </c>
      <c r="F3188">
        <v>78</v>
      </c>
      <c r="G3188">
        <v>10234</v>
      </c>
      <c r="H3188">
        <v>164</v>
      </c>
      <c r="I3188">
        <v>57</v>
      </c>
      <c r="J3188">
        <v>2533</v>
      </c>
      <c r="K3188">
        <v>-16</v>
      </c>
      <c r="L3188">
        <v>10</v>
      </c>
      <c r="M3188">
        <v>1005</v>
      </c>
      <c r="N3188">
        <v>-41</v>
      </c>
      <c r="O3188">
        <v>7</v>
      </c>
      <c r="P3188">
        <v>736</v>
      </c>
      <c r="Q3188">
        <v>-9</v>
      </c>
      <c r="R3188">
        <v>4</v>
      </c>
    </row>
    <row r="3189" spans="1:18" hidden="1">
      <c r="A3189" t="s">
        <v>362</v>
      </c>
      <c r="B3189">
        <v>31208</v>
      </c>
      <c r="C3189" t="s">
        <v>266</v>
      </c>
      <c r="D3189">
        <v>14325</v>
      </c>
      <c r="E3189">
        <v>432</v>
      </c>
      <c r="F3189">
        <v>142</v>
      </c>
      <c r="G3189">
        <v>9965</v>
      </c>
      <c r="H3189">
        <v>340</v>
      </c>
      <c r="I3189">
        <v>114</v>
      </c>
      <c r="J3189">
        <v>2590</v>
      </c>
      <c r="K3189">
        <v>58</v>
      </c>
      <c r="L3189">
        <v>7</v>
      </c>
      <c r="M3189">
        <v>1038</v>
      </c>
      <c r="N3189">
        <v>37</v>
      </c>
      <c r="O3189">
        <v>8</v>
      </c>
      <c r="P3189">
        <v>732</v>
      </c>
      <c r="Q3189">
        <v>-3</v>
      </c>
      <c r="R3189">
        <v>13</v>
      </c>
    </row>
    <row r="3190" spans="1:18" hidden="1">
      <c r="A3190" t="s">
        <v>362</v>
      </c>
      <c r="B3190">
        <v>31208</v>
      </c>
      <c r="C3190" t="s">
        <v>267</v>
      </c>
      <c r="D3190">
        <v>13795</v>
      </c>
      <c r="E3190">
        <v>125</v>
      </c>
      <c r="F3190">
        <v>37</v>
      </c>
      <c r="G3190">
        <v>9573</v>
      </c>
      <c r="H3190">
        <v>121</v>
      </c>
      <c r="I3190">
        <v>15</v>
      </c>
      <c r="J3190">
        <v>2525</v>
      </c>
      <c r="K3190">
        <v>-41</v>
      </c>
      <c r="L3190">
        <v>16</v>
      </c>
      <c r="M3190">
        <v>985</v>
      </c>
      <c r="N3190">
        <v>39</v>
      </c>
      <c r="O3190">
        <v>0</v>
      </c>
      <c r="P3190">
        <v>712</v>
      </c>
      <c r="Q3190">
        <v>6</v>
      </c>
      <c r="R3190">
        <v>6</v>
      </c>
    </row>
    <row r="3191" spans="1:18" hidden="1">
      <c r="A3191" t="s">
        <v>362</v>
      </c>
      <c r="B3191">
        <v>31208</v>
      </c>
      <c r="C3191" t="s">
        <v>268</v>
      </c>
      <c r="D3191">
        <v>13522</v>
      </c>
      <c r="E3191">
        <v>155</v>
      </c>
      <c r="F3191">
        <v>103</v>
      </c>
      <c r="G3191">
        <v>9437</v>
      </c>
      <c r="H3191">
        <v>157</v>
      </c>
      <c r="I3191">
        <v>71</v>
      </c>
      <c r="J3191">
        <v>2535</v>
      </c>
      <c r="K3191">
        <v>29</v>
      </c>
      <c r="L3191">
        <v>20</v>
      </c>
      <c r="M3191">
        <v>958</v>
      </c>
      <c r="N3191">
        <v>-37</v>
      </c>
      <c r="O3191">
        <v>9</v>
      </c>
      <c r="P3191">
        <v>592</v>
      </c>
      <c r="Q3191">
        <v>6</v>
      </c>
      <c r="R3191">
        <v>3</v>
      </c>
    </row>
    <row r="3192" spans="1:18" hidden="1">
      <c r="A3192" t="s">
        <v>362</v>
      </c>
      <c r="B3192">
        <v>31208</v>
      </c>
      <c r="C3192" t="s">
        <v>269</v>
      </c>
      <c r="D3192">
        <v>13370</v>
      </c>
      <c r="E3192">
        <v>60</v>
      </c>
      <c r="F3192">
        <v>-179</v>
      </c>
      <c r="G3192">
        <v>9316</v>
      </c>
      <c r="H3192">
        <v>66</v>
      </c>
      <c r="I3192">
        <v>-108</v>
      </c>
      <c r="J3192">
        <v>2486</v>
      </c>
      <c r="K3192">
        <v>-17</v>
      </c>
      <c r="L3192">
        <v>-66</v>
      </c>
      <c r="M3192">
        <v>988</v>
      </c>
      <c r="N3192">
        <v>11</v>
      </c>
      <c r="O3192">
        <v>-12</v>
      </c>
      <c r="P3192">
        <v>580</v>
      </c>
      <c r="Q3192">
        <v>0</v>
      </c>
      <c r="R3192">
        <v>7</v>
      </c>
    </row>
    <row r="3193" spans="1:18" hidden="1">
      <c r="A3193" t="s">
        <v>362</v>
      </c>
      <c r="B3193">
        <v>31208</v>
      </c>
      <c r="C3193" t="s">
        <v>270</v>
      </c>
      <c r="D3193">
        <v>13702</v>
      </c>
      <c r="E3193">
        <v>339</v>
      </c>
      <c r="F3193">
        <v>28</v>
      </c>
      <c r="G3193">
        <v>9573</v>
      </c>
      <c r="H3193">
        <v>111</v>
      </c>
      <c r="I3193">
        <v>17</v>
      </c>
      <c r="J3193">
        <v>2569</v>
      </c>
      <c r="K3193">
        <v>129</v>
      </c>
      <c r="L3193">
        <v>-1</v>
      </c>
      <c r="M3193">
        <v>991</v>
      </c>
      <c r="N3193">
        <v>106</v>
      </c>
      <c r="O3193">
        <v>3</v>
      </c>
      <c r="P3193">
        <v>569</v>
      </c>
      <c r="Q3193">
        <v>-7</v>
      </c>
      <c r="R3193">
        <v>9</v>
      </c>
    </row>
    <row r="3194" spans="1:18" hidden="1">
      <c r="A3194" t="s">
        <v>362</v>
      </c>
      <c r="B3194">
        <v>31208</v>
      </c>
      <c r="C3194" t="s">
        <v>271</v>
      </c>
      <c r="D3194">
        <v>13529</v>
      </c>
      <c r="E3194">
        <v>246</v>
      </c>
      <c r="F3194">
        <v>-130</v>
      </c>
      <c r="G3194">
        <v>9620</v>
      </c>
      <c r="H3194">
        <v>122</v>
      </c>
      <c r="I3194">
        <v>-90</v>
      </c>
      <c r="J3194">
        <v>2445</v>
      </c>
      <c r="K3194">
        <v>114</v>
      </c>
      <c r="L3194">
        <v>-41</v>
      </c>
      <c r="M3194">
        <v>907</v>
      </c>
      <c r="N3194">
        <v>2</v>
      </c>
      <c r="O3194">
        <v>-6</v>
      </c>
      <c r="P3194">
        <v>557</v>
      </c>
      <c r="Q3194">
        <v>8</v>
      </c>
      <c r="R3194">
        <v>7</v>
      </c>
    </row>
    <row r="3195" spans="1:18" hidden="1">
      <c r="A3195" t="s">
        <v>362</v>
      </c>
      <c r="B3195">
        <v>31208</v>
      </c>
      <c r="C3195" t="s">
        <v>272</v>
      </c>
      <c r="D3195">
        <v>13404</v>
      </c>
      <c r="E3195">
        <v>7</v>
      </c>
      <c r="F3195">
        <v>10</v>
      </c>
      <c r="G3195">
        <v>9650</v>
      </c>
      <c r="H3195">
        <v>-179</v>
      </c>
      <c r="I3195">
        <v>2</v>
      </c>
      <c r="J3195">
        <v>2372</v>
      </c>
      <c r="K3195">
        <v>42</v>
      </c>
      <c r="L3195">
        <v>-22</v>
      </c>
      <c r="M3195">
        <v>836</v>
      </c>
      <c r="N3195">
        <v>154</v>
      </c>
      <c r="O3195">
        <v>1</v>
      </c>
      <c r="P3195">
        <v>546</v>
      </c>
      <c r="Q3195">
        <v>-10</v>
      </c>
      <c r="R3195">
        <v>29</v>
      </c>
    </row>
    <row r="3196" spans="1:18" hidden="1">
      <c r="A3196" t="s">
        <v>362</v>
      </c>
      <c r="B3196">
        <v>31208</v>
      </c>
      <c r="C3196" t="s">
        <v>273</v>
      </c>
      <c r="D3196">
        <v>13642</v>
      </c>
      <c r="E3196">
        <v>393</v>
      </c>
      <c r="F3196">
        <v>212</v>
      </c>
      <c r="G3196">
        <v>10082</v>
      </c>
      <c r="H3196">
        <v>480</v>
      </c>
      <c r="I3196">
        <v>137</v>
      </c>
      <c r="J3196">
        <v>2352</v>
      </c>
      <c r="K3196">
        <v>-74</v>
      </c>
      <c r="L3196">
        <v>50</v>
      </c>
      <c r="M3196">
        <v>682</v>
      </c>
      <c r="N3196">
        <v>-3</v>
      </c>
      <c r="O3196">
        <v>5</v>
      </c>
      <c r="P3196">
        <v>526</v>
      </c>
      <c r="Q3196">
        <v>-10</v>
      </c>
      <c r="R3196">
        <v>20</v>
      </c>
    </row>
    <row r="3197" spans="1:18" hidden="1">
      <c r="A3197" t="s">
        <v>362</v>
      </c>
      <c r="B3197">
        <v>31208</v>
      </c>
      <c r="C3197" t="s">
        <v>274</v>
      </c>
      <c r="D3197">
        <v>13024</v>
      </c>
      <c r="E3197">
        <v>236</v>
      </c>
      <c r="F3197">
        <v>261</v>
      </c>
      <c r="G3197">
        <v>9461</v>
      </c>
      <c r="H3197">
        <v>240</v>
      </c>
      <c r="I3197">
        <v>169</v>
      </c>
      <c r="J3197">
        <v>2376</v>
      </c>
      <c r="K3197">
        <v>-21</v>
      </c>
      <c r="L3197">
        <v>63</v>
      </c>
      <c r="M3197">
        <v>675</v>
      </c>
      <c r="N3197">
        <v>-14</v>
      </c>
      <c r="O3197">
        <v>9</v>
      </c>
      <c r="P3197">
        <v>512</v>
      </c>
      <c r="Q3197">
        <v>31</v>
      </c>
      <c r="R3197">
        <v>20</v>
      </c>
    </row>
    <row r="3198" spans="1:18" hidden="1">
      <c r="A3198" t="s">
        <v>362</v>
      </c>
      <c r="B3198">
        <v>31208</v>
      </c>
      <c r="C3198" t="s">
        <v>275</v>
      </c>
      <c r="D3198">
        <v>12531</v>
      </c>
      <c r="E3198">
        <v>191</v>
      </c>
      <c r="F3198">
        <v>-107</v>
      </c>
      <c r="G3198">
        <v>9052</v>
      </c>
      <c r="H3198">
        <v>67</v>
      </c>
      <c r="I3198">
        <v>-37</v>
      </c>
      <c r="J3198">
        <v>2349</v>
      </c>
      <c r="K3198">
        <v>5</v>
      </c>
      <c r="L3198">
        <v>-66</v>
      </c>
      <c r="M3198">
        <v>677</v>
      </c>
      <c r="N3198">
        <v>122</v>
      </c>
      <c r="O3198">
        <v>-6</v>
      </c>
      <c r="P3198">
        <v>453</v>
      </c>
      <c r="Q3198">
        <v>-3</v>
      </c>
      <c r="R3198">
        <v>2</v>
      </c>
    </row>
    <row r="3199" spans="1:18" hidden="1">
      <c r="A3199" t="s">
        <v>362</v>
      </c>
      <c r="B3199">
        <v>31208</v>
      </c>
      <c r="C3199" t="s">
        <v>276</v>
      </c>
      <c r="D3199">
        <v>12533</v>
      </c>
      <c r="E3199">
        <v>-741</v>
      </c>
      <c r="F3199">
        <v>-220</v>
      </c>
      <c r="G3199">
        <v>9104</v>
      </c>
      <c r="H3199">
        <v>-427</v>
      </c>
      <c r="I3199">
        <v>-124</v>
      </c>
      <c r="J3199">
        <v>2408</v>
      </c>
      <c r="K3199">
        <v>-324</v>
      </c>
      <c r="L3199">
        <v>-76</v>
      </c>
      <c r="M3199">
        <v>564</v>
      </c>
      <c r="N3199">
        <v>7</v>
      </c>
      <c r="O3199">
        <v>-3</v>
      </c>
      <c r="P3199">
        <v>457</v>
      </c>
      <c r="Q3199">
        <v>3</v>
      </c>
      <c r="R3199">
        <v>-17</v>
      </c>
    </row>
    <row r="3200" spans="1:18" hidden="1">
      <c r="A3200" t="s">
        <v>362</v>
      </c>
      <c r="B3200">
        <v>31208</v>
      </c>
      <c r="C3200" t="s">
        <v>277</v>
      </c>
      <c r="D3200">
        <v>13472</v>
      </c>
      <c r="E3200">
        <v>5</v>
      </c>
      <c r="F3200">
        <v>-67</v>
      </c>
      <c r="G3200">
        <v>9651</v>
      </c>
      <c r="H3200">
        <v>-62</v>
      </c>
      <c r="I3200">
        <v>-14</v>
      </c>
      <c r="J3200">
        <v>2804</v>
      </c>
      <c r="K3200">
        <v>70</v>
      </c>
      <c r="L3200">
        <v>-26</v>
      </c>
      <c r="M3200">
        <v>550</v>
      </c>
      <c r="N3200">
        <v>3</v>
      </c>
      <c r="O3200">
        <v>-1</v>
      </c>
      <c r="P3200">
        <v>467</v>
      </c>
      <c r="Q3200">
        <v>-6</v>
      </c>
      <c r="R3200">
        <v>-26</v>
      </c>
    </row>
    <row r="3201" spans="1:18" hidden="1">
      <c r="A3201" t="s">
        <v>362</v>
      </c>
      <c r="B3201">
        <v>31208</v>
      </c>
      <c r="C3201" t="s">
        <v>278</v>
      </c>
      <c r="D3201">
        <v>13739</v>
      </c>
      <c r="E3201">
        <v>-252</v>
      </c>
      <c r="F3201">
        <v>11</v>
      </c>
      <c r="G3201">
        <v>9917</v>
      </c>
      <c r="H3201">
        <v>-266</v>
      </c>
      <c r="I3201">
        <v>3</v>
      </c>
      <c r="J3201">
        <v>2779</v>
      </c>
      <c r="K3201">
        <v>63</v>
      </c>
      <c r="L3201">
        <v>-29</v>
      </c>
      <c r="M3201">
        <v>549</v>
      </c>
      <c r="N3201">
        <v>-40</v>
      </c>
      <c r="O3201">
        <v>1</v>
      </c>
      <c r="P3201">
        <v>494</v>
      </c>
      <c r="Q3201">
        <v>-9</v>
      </c>
      <c r="R3201">
        <v>36</v>
      </c>
    </row>
    <row r="3202" spans="1:18" hidden="1">
      <c r="A3202" t="s">
        <v>362</v>
      </c>
      <c r="B3202">
        <v>31208</v>
      </c>
      <c r="C3202" t="s">
        <v>279</v>
      </c>
      <c r="D3202">
        <v>13978</v>
      </c>
      <c r="E3202">
        <v>1148</v>
      </c>
      <c r="F3202">
        <v>-77</v>
      </c>
      <c r="G3202">
        <v>10178</v>
      </c>
      <c r="H3202">
        <v>1150</v>
      </c>
      <c r="I3202">
        <v>-72</v>
      </c>
      <c r="J3202">
        <v>2742</v>
      </c>
      <c r="K3202">
        <v>-7</v>
      </c>
      <c r="L3202">
        <v>-20</v>
      </c>
      <c r="M3202">
        <v>592</v>
      </c>
      <c r="N3202">
        <v>0</v>
      </c>
      <c r="O3202">
        <v>-1</v>
      </c>
      <c r="P3202">
        <v>466</v>
      </c>
      <c r="Q3202">
        <v>5</v>
      </c>
      <c r="R3202">
        <v>16</v>
      </c>
    </row>
    <row r="3203" spans="1:18" hidden="1">
      <c r="A3203" t="s">
        <v>362</v>
      </c>
      <c r="B3203">
        <v>31208</v>
      </c>
      <c r="C3203" t="s">
        <v>280</v>
      </c>
      <c r="D3203">
        <v>12916</v>
      </c>
      <c r="E3203">
        <v>622</v>
      </c>
      <c r="F3203">
        <v>-110</v>
      </c>
      <c r="G3203">
        <v>8972</v>
      </c>
      <c r="H3203">
        <v>428</v>
      </c>
      <c r="I3203">
        <v>-69</v>
      </c>
      <c r="J3203">
        <v>2742</v>
      </c>
      <c r="K3203">
        <v>237</v>
      </c>
      <c r="L3203">
        <v>-42</v>
      </c>
      <c r="M3203">
        <v>755</v>
      </c>
      <c r="N3203">
        <v>-41</v>
      </c>
      <c r="O3203">
        <v>17</v>
      </c>
      <c r="P3203">
        <v>447</v>
      </c>
      <c r="Q3203">
        <v>-2</v>
      </c>
      <c r="R3203">
        <v>-16</v>
      </c>
    </row>
    <row r="3204" spans="1:18" hidden="1">
      <c r="A3204" t="s">
        <v>362</v>
      </c>
      <c r="B3204">
        <v>31208</v>
      </c>
      <c r="C3204" t="s">
        <v>281</v>
      </c>
      <c r="D3204">
        <v>12487</v>
      </c>
      <c r="E3204">
        <v>324</v>
      </c>
      <c r="F3204">
        <v>26</v>
      </c>
      <c r="G3204">
        <v>8692</v>
      </c>
      <c r="H3204">
        <v>156</v>
      </c>
      <c r="I3204">
        <v>11</v>
      </c>
      <c r="J3204">
        <v>2547</v>
      </c>
      <c r="K3204">
        <v>124</v>
      </c>
      <c r="L3204">
        <v>-14</v>
      </c>
      <c r="M3204">
        <v>786</v>
      </c>
      <c r="N3204">
        <v>44</v>
      </c>
      <c r="O3204">
        <v>4</v>
      </c>
      <c r="P3204">
        <v>462</v>
      </c>
      <c r="Q3204">
        <v>0</v>
      </c>
      <c r="R3204">
        <v>25</v>
      </c>
    </row>
    <row r="3205" spans="1:18" hidden="1">
      <c r="A3205" t="s">
        <v>362</v>
      </c>
      <c r="B3205">
        <v>31208</v>
      </c>
      <c r="C3205" t="s">
        <v>282</v>
      </c>
      <c r="D3205">
        <v>12155</v>
      </c>
      <c r="E3205">
        <v>69</v>
      </c>
      <c r="F3205">
        <v>148</v>
      </c>
      <c r="G3205">
        <v>8526</v>
      </c>
      <c r="H3205">
        <v>45</v>
      </c>
      <c r="I3205">
        <v>124</v>
      </c>
      <c r="J3205">
        <v>2433</v>
      </c>
      <c r="K3205">
        <v>-26</v>
      </c>
      <c r="L3205">
        <v>8</v>
      </c>
      <c r="M3205">
        <v>758</v>
      </c>
      <c r="N3205">
        <v>50</v>
      </c>
      <c r="O3205">
        <v>6</v>
      </c>
      <c r="P3205">
        <v>438</v>
      </c>
      <c r="Q3205">
        <v>0</v>
      </c>
      <c r="R3205">
        <v>10</v>
      </c>
    </row>
    <row r="3206" spans="1:18" hidden="1">
      <c r="A3206" t="s">
        <v>362</v>
      </c>
      <c r="B3206">
        <v>31208</v>
      </c>
      <c r="C3206" t="s">
        <v>283</v>
      </c>
      <c r="D3206">
        <v>11935</v>
      </c>
      <c r="E3206">
        <v>88</v>
      </c>
      <c r="F3206">
        <v>-122</v>
      </c>
      <c r="G3206">
        <v>8360</v>
      </c>
      <c r="H3206">
        <v>122</v>
      </c>
      <c r="I3206">
        <v>-89</v>
      </c>
      <c r="J3206">
        <v>2450</v>
      </c>
      <c r="K3206">
        <v>-70</v>
      </c>
      <c r="L3206">
        <v>-54</v>
      </c>
      <c r="M3206">
        <v>698</v>
      </c>
      <c r="N3206">
        <v>57</v>
      </c>
      <c r="O3206">
        <v>29</v>
      </c>
      <c r="P3206">
        <v>427</v>
      </c>
      <c r="Q3206">
        <v>-21</v>
      </c>
      <c r="R3206">
        <v>-8</v>
      </c>
    </row>
    <row r="3207" spans="1:18" hidden="1">
      <c r="A3207" t="s">
        <v>362</v>
      </c>
      <c r="B3207">
        <v>31208</v>
      </c>
      <c r="C3207" t="s">
        <v>284</v>
      </c>
      <c r="D3207">
        <v>11965</v>
      </c>
      <c r="E3207" t="s">
        <v>285</v>
      </c>
      <c r="F3207" t="s">
        <v>285</v>
      </c>
      <c r="G3207">
        <v>8326</v>
      </c>
      <c r="H3207" t="s">
        <v>285</v>
      </c>
      <c r="I3207" t="s">
        <v>285</v>
      </c>
      <c r="J3207">
        <v>2573</v>
      </c>
      <c r="K3207" t="s">
        <v>285</v>
      </c>
      <c r="L3207" t="s">
        <v>285</v>
      </c>
      <c r="M3207">
        <v>609</v>
      </c>
      <c r="N3207" t="s">
        <v>285</v>
      </c>
      <c r="O3207" t="s">
        <v>285</v>
      </c>
      <c r="P3207">
        <v>457</v>
      </c>
      <c r="Q3207" t="s">
        <v>285</v>
      </c>
      <c r="R3207" t="s">
        <v>285</v>
      </c>
    </row>
    <row r="3208" spans="1:18" hidden="1">
      <c r="A3208" t="s">
        <v>362</v>
      </c>
      <c r="B3208">
        <v>31208</v>
      </c>
      <c r="C3208" t="s">
        <v>286</v>
      </c>
      <c r="D3208">
        <v>11308</v>
      </c>
      <c r="E3208" t="s">
        <v>285</v>
      </c>
      <c r="F3208" t="s">
        <v>285</v>
      </c>
      <c r="G3208">
        <v>7910</v>
      </c>
      <c r="H3208" t="s">
        <v>285</v>
      </c>
      <c r="I3208" t="s">
        <v>285</v>
      </c>
      <c r="J3208">
        <v>2462</v>
      </c>
      <c r="K3208" t="s">
        <v>285</v>
      </c>
      <c r="L3208" t="s">
        <v>285</v>
      </c>
      <c r="M3208">
        <v>526</v>
      </c>
      <c r="N3208" t="s">
        <v>285</v>
      </c>
      <c r="O3208" t="s">
        <v>285</v>
      </c>
      <c r="P3208">
        <v>410</v>
      </c>
      <c r="Q3208" t="s">
        <v>285</v>
      </c>
      <c r="R3208" t="s">
        <v>285</v>
      </c>
    </row>
    <row r="3209" spans="1:18" hidden="1">
      <c r="A3209" t="s">
        <v>362</v>
      </c>
      <c r="B3209">
        <v>31208</v>
      </c>
      <c r="C3209" t="s">
        <v>287</v>
      </c>
      <c r="D3209">
        <v>11729</v>
      </c>
      <c r="E3209" t="s">
        <v>285</v>
      </c>
      <c r="F3209" t="s">
        <v>285</v>
      </c>
      <c r="G3209">
        <v>8303</v>
      </c>
      <c r="H3209" t="s">
        <v>285</v>
      </c>
      <c r="I3209" t="s">
        <v>285</v>
      </c>
      <c r="J3209">
        <v>2434</v>
      </c>
      <c r="K3209" t="s">
        <v>285</v>
      </c>
      <c r="L3209" t="s">
        <v>285</v>
      </c>
      <c r="M3209">
        <v>520</v>
      </c>
      <c r="N3209" t="s">
        <v>285</v>
      </c>
      <c r="O3209" t="s">
        <v>285</v>
      </c>
      <c r="P3209">
        <v>472</v>
      </c>
      <c r="Q3209" t="s">
        <v>285</v>
      </c>
      <c r="R3209" t="s">
        <v>285</v>
      </c>
    </row>
    <row r="3210" spans="1:18" hidden="1">
      <c r="A3210" t="s">
        <v>362</v>
      </c>
      <c r="B3210">
        <v>31208</v>
      </c>
      <c r="C3210" t="s">
        <v>288</v>
      </c>
      <c r="D3210">
        <v>10625</v>
      </c>
      <c r="E3210" t="s">
        <v>285</v>
      </c>
      <c r="F3210" t="s">
        <v>285</v>
      </c>
      <c r="G3210">
        <v>7483</v>
      </c>
      <c r="H3210" t="s">
        <v>285</v>
      </c>
      <c r="I3210" t="s">
        <v>285</v>
      </c>
      <c r="J3210">
        <v>2184</v>
      </c>
      <c r="K3210" t="s">
        <v>285</v>
      </c>
      <c r="L3210" t="s">
        <v>285</v>
      </c>
      <c r="M3210">
        <v>527</v>
      </c>
      <c r="N3210" t="s">
        <v>285</v>
      </c>
      <c r="O3210" t="s">
        <v>285</v>
      </c>
      <c r="P3210">
        <v>431</v>
      </c>
      <c r="Q3210" t="s">
        <v>285</v>
      </c>
      <c r="R3210" t="s">
        <v>285</v>
      </c>
    </row>
    <row r="3211" spans="1:18" hidden="1">
      <c r="A3211" t="s">
        <v>362</v>
      </c>
      <c r="B3211">
        <v>31208</v>
      </c>
      <c r="C3211" t="s">
        <v>289</v>
      </c>
      <c r="D3211">
        <v>10373</v>
      </c>
      <c r="E3211" t="s">
        <v>285</v>
      </c>
      <c r="F3211" t="s">
        <v>285</v>
      </c>
      <c r="G3211">
        <v>7037</v>
      </c>
      <c r="H3211" t="s">
        <v>285</v>
      </c>
      <c r="I3211" t="s">
        <v>285</v>
      </c>
      <c r="J3211">
        <v>2334</v>
      </c>
      <c r="K3211" t="s">
        <v>285</v>
      </c>
      <c r="L3211" t="s">
        <v>285</v>
      </c>
      <c r="M3211">
        <v>593</v>
      </c>
      <c r="N3211" t="s">
        <v>285</v>
      </c>
      <c r="O3211" t="s">
        <v>285</v>
      </c>
      <c r="P3211">
        <v>409</v>
      </c>
      <c r="Q3211" t="s">
        <v>285</v>
      </c>
      <c r="R3211" t="s">
        <v>285</v>
      </c>
    </row>
    <row r="3212" spans="1:18" hidden="1">
      <c r="A3212" t="s">
        <v>362</v>
      </c>
      <c r="B3212">
        <v>31208</v>
      </c>
      <c r="C3212" t="s">
        <v>290</v>
      </c>
      <c r="D3212">
        <v>10523</v>
      </c>
      <c r="E3212" t="s">
        <v>285</v>
      </c>
      <c r="F3212" t="s">
        <v>285</v>
      </c>
      <c r="G3212">
        <v>7223</v>
      </c>
      <c r="H3212" t="s">
        <v>285</v>
      </c>
      <c r="I3212" t="s">
        <v>285</v>
      </c>
      <c r="J3212">
        <v>2326</v>
      </c>
      <c r="K3212" t="s">
        <v>285</v>
      </c>
      <c r="L3212" t="s">
        <v>285</v>
      </c>
      <c r="M3212">
        <v>502</v>
      </c>
      <c r="N3212" t="s">
        <v>285</v>
      </c>
      <c r="O3212" t="s">
        <v>285</v>
      </c>
      <c r="P3212">
        <v>472</v>
      </c>
      <c r="Q3212" t="s">
        <v>285</v>
      </c>
      <c r="R3212" t="s">
        <v>285</v>
      </c>
    </row>
    <row r="3213" spans="1:18" hidden="1">
      <c r="A3213" t="s">
        <v>362</v>
      </c>
      <c r="B3213">
        <v>31208</v>
      </c>
      <c r="C3213" t="s">
        <v>291</v>
      </c>
      <c r="D3213">
        <v>10554</v>
      </c>
      <c r="E3213" t="s">
        <v>285</v>
      </c>
      <c r="F3213" t="s">
        <v>285</v>
      </c>
      <c r="G3213">
        <v>7345</v>
      </c>
      <c r="H3213" t="s">
        <v>285</v>
      </c>
      <c r="I3213" t="s">
        <v>285</v>
      </c>
      <c r="J3213">
        <v>2230</v>
      </c>
      <c r="K3213" t="s">
        <v>285</v>
      </c>
      <c r="L3213" t="s">
        <v>285</v>
      </c>
      <c r="M3213">
        <v>496</v>
      </c>
      <c r="N3213" t="s">
        <v>285</v>
      </c>
      <c r="O3213" t="s">
        <v>285</v>
      </c>
      <c r="P3213">
        <v>483</v>
      </c>
      <c r="Q3213" t="s">
        <v>285</v>
      </c>
      <c r="R3213" t="s">
        <v>285</v>
      </c>
    </row>
    <row r="3214" spans="1:18" hidden="1">
      <c r="A3214" t="s">
        <v>362</v>
      </c>
      <c r="B3214">
        <v>31208</v>
      </c>
      <c r="C3214" t="s">
        <v>292</v>
      </c>
      <c r="D3214">
        <v>9350</v>
      </c>
      <c r="E3214" t="s">
        <v>285</v>
      </c>
      <c r="F3214" t="s">
        <v>285</v>
      </c>
      <c r="G3214">
        <v>6159</v>
      </c>
      <c r="H3214" t="s">
        <v>285</v>
      </c>
      <c r="I3214" t="s">
        <v>285</v>
      </c>
      <c r="J3214">
        <v>2275</v>
      </c>
      <c r="K3214" t="s">
        <v>285</v>
      </c>
      <c r="L3214" t="s">
        <v>285</v>
      </c>
      <c r="M3214">
        <v>472</v>
      </c>
      <c r="N3214" t="s">
        <v>285</v>
      </c>
      <c r="O3214" t="s">
        <v>285</v>
      </c>
      <c r="P3214">
        <v>444</v>
      </c>
      <c r="Q3214" t="s">
        <v>285</v>
      </c>
      <c r="R3214" t="s">
        <v>285</v>
      </c>
    </row>
    <row r="3215" spans="1:18" hidden="1">
      <c r="A3215" t="s">
        <v>362</v>
      </c>
      <c r="B3215">
        <v>31208</v>
      </c>
      <c r="C3215" t="s">
        <v>293</v>
      </c>
      <c r="D3215">
        <v>9049</v>
      </c>
      <c r="E3215" t="s">
        <v>285</v>
      </c>
      <c r="F3215" t="s">
        <v>285</v>
      </c>
      <c r="G3215">
        <v>5810</v>
      </c>
      <c r="H3215" t="s">
        <v>285</v>
      </c>
      <c r="I3215" t="s">
        <v>285</v>
      </c>
      <c r="J3215">
        <v>2310</v>
      </c>
      <c r="K3215" t="s">
        <v>285</v>
      </c>
      <c r="L3215" t="s">
        <v>285</v>
      </c>
      <c r="M3215">
        <v>446</v>
      </c>
      <c r="N3215" t="s">
        <v>285</v>
      </c>
      <c r="O3215" t="s">
        <v>285</v>
      </c>
      <c r="P3215">
        <v>483</v>
      </c>
      <c r="Q3215" t="s">
        <v>285</v>
      </c>
      <c r="R3215" t="s">
        <v>285</v>
      </c>
    </row>
    <row r="3216" spans="1:18" hidden="1">
      <c r="A3216" t="s">
        <v>362</v>
      </c>
      <c r="B3216">
        <v>31208</v>
      </c>
      <c r="C3216" t="s">
        <v>294</v>
      </c>
      <c r="D3216">
        <v>8439</v>
      </c>
      <c r="E3216" t="s">
        <v>285</v>
      </c>
      <c r="F3216" t="s">
        <v>285</v>
      </c>
      <c r="G3216">
        <v>5622</v>
      </c>
      <c r="H3216" t="s">
        <v>285</v>
      </c>
      <c r="I3216" t="s">
        <v>285</v>
      </c>
      <c r="J3216">
        <v>1802</v>
      </c>
      <c r="K3216" t="s">
        <v>285</v>
      </c>
      <c r="L3216" t="s">
        <v>285</v>
      </c>
      <c r="M3216">
        <v>518</v>
      </c>
      <c r="N3216" t="s">
        <v>285</v>
      </c>
      <c r="O3216" t="s">
        <v>285</v>
      </c>
      <c r="P3216">
        <v>497</v>
      </c>
      <c r="Q3216" t="s">
        <v>285</v>
      </c>
      <c r="R3216" t="s">
        <v>285</v>
      </c>
    </row>
    <row r="3217" spans="1:18" hidden="1">
      <c r="A3217" t="s">
        <v>362</v>
      </c>
      <c r="B3217">
        <v>31208</v>
      </c>
      <c r="C3217" t="s">
        <v>295</v>
      </c>
      <c r="D3217">
        <v>8380</v>
      </c>
      <c r="E3217" t="s">
        <v>285</v>
      </c>
      <c r="F3217" t="s">
        <v>285</v>
      </c>
      <c r="G3217">
        <v>5563</v>
      </c>
      <c r="H3217" t="s">
        <v>285</v>
      </c>
      <c r="I3217" t="s">
        <v>285</v>
      </c>
      <c r="J3217">
        <v>1768</v>
      </c>
      <c r="K3217" t="s">
        <v>285</v>
      </c>
      <c r="L3217" t="s">
        <v>285</v>
      </c>
      <c r="M3217">
        <v>517</v>
      </c>
      <c r="N3217" t="s">
        <v>285</v>
      </c>
      <c r="O3217" t="s">
        <v>285</v>
      </c>
      <c r="P3217">
        <v>532</v>
      </c>
      <c r="Q3217" t="s">
        <v>285</v>
      </c>
      <c r="R3217" t="s">
        <v>285</v>
      </c>
    </row>
    <row r="3218" spans="1:18" hidden="1">
      <c r="A3218" t="s">
        <v>362</v>
      </c>
      <c r="B3218">
        <v>31208</v>
      </c>
      <c r="C3218" t="s">
        <v>296</v>
      </c>
      <c r="D3218">
        <v>8137</v>
      </c>
      <c r="E3218" t="s">
        <v>285</v>
      </c>
      <c r="F3218" t="s">
        <v>285</v>
      </c>
      <c r="G3218">
        <v>5390</v>
      </c>
      <c r="H3218" t="s">
        <v>285</v>
      </c>
      <c r="I3218" t="s">
        <v>285</v>
      </c>
      <c r="J3218">
        <v>1733</v>
      </c>
      <c r="K3218" t="s">
        <v>285</v>
      </c>
      <c r="L3218" t="s">
        <v>285</v>
      </c>
      <c r="M3218">
        <v>502</v>
      </c>
      <c r="N3218" t="s">
        <v>285</v>
      </c>
      <c r="O3218" t="s">
        <v>285</v>
      </c>
      <c r="P3218">
        <v>512</v>
      </c>
      <c r="Q3218" t="s">
        <v>285</v>
      </c>
      <c r="R3218" t="s">
        <v>285</v>
      </c>
    </row>
    <row r="3219" spans="1:18" hidden="1">
      <c r="A3219" t="s">
        <v>362</v>
      </c>
      <c r="B3219">
        <v>31208</v>
      </c>
      <c r="C3219" t="s">
        <v>297</v>
      </c>
      <c r="D3219">
        <v>8119</v>
      </c>
      <c r="E3219" t="s">
        <v>285</v>
      </c>
      <c r="F3219" t="s">
        <v>285</v>
      </c>
      <c r="G3219">
        <v>5318</v>
      </c>
      <c r="H3219" t="s">
        <v>285</v>
      </c>
      <c r="I3219" t="s">
        <v>285</v>
      </c>
      <c r="J3219">
        <v>1769</v>
      </c>
      <c r="K3219" t="s">
        <v>285</v>
      </c>
      <c r="L3219" t="s">
        <v>285</v>
      </c>
      <c r="M3219">
        <v>507</v>
      </c>
      <c r="N3219" t="s">
        <v>285</v>
      </c>
      <c r="O3219" t="s">
        <v>285</v>
      </c>
      <c r="P3219">
        <v>525</v>
      </c>
      <c r="Q3219" t="s">
        <v>285</v>
      </c>
      <c r="R3219" t="s">
        <v>285</v>
      </c>
    </row>
    <row r="3220" spans="1:18" hidden="1">
      <c r="A3220" t="s">
        <v>362</v>
      </c>
      <c r="B3220">
        <v>31208</v>
      </c>
      <c r="C3220" t="s">
        <v>298</v>
      </c>
      <c r="D3220">
        <v>8231</v>
      </c>
      <c r="E3220" t="s">
        <v>285</v>
      </c>
      <c r="F3220" t="s">
        <v>285</v>
      </c>
      <c r="G3220">
        <v>5151</v>
      </c>
      <c r="H3220" t="s">
        <v>285</v>
      </c>
      <c r="I3220" t="s">
        <v>285</v>
      </c>
      <c r="J3220">
        <v>1952</v>
      </c>
      <c r="K3220" t="s">
        <v>285</v>
      </c>
      <c r="L3220" t="s">
        <v>285</v>
      </c>
      <c r="M3220">
        <v>599</v>
      </c>
      <c r="N3220" t="s">
        <v>285</v>
      </c>
      <c r="O3220" t="s">
        <v>285</v>
      </c>
      <c r="P3220">
        <v>529</v>
      </c>
      <c r="Q3220" t="s">
        <v>285</v>
      </c>
      <c r="R3220" t="s">
        <v>285</v>
      </c>
    </row>
    <row r="3221" spans="1:18" hidden="1">
      <c r="A3221" t="s">
        <v>362</v>
      </c>
      <c r="B3221">
        <v>31208</v>
      </c>
      <c r="C3221" t="s">
        <v>299</v>
      </c>
      <c r="D3221">
        <v>8043</v>
      </c>
      <c r="E3221" t="s">
        <v>285</v>
      </c>
      <c r="F3221" t="s">
        <v>285</v>
      </c>
      <c r="G3221">
        <v>4947</v>
      </c>
      <c r="H3221" t="s">
        <v>285</v>
      </c>
      <c r="I3221" t="s">
        <v>285</v>
      </c>
      <c r="J3221">
        <v>1958</v>
      </c>
      <c r="K3221" t="s">
        <v>285</v>
      </c>
      <c r="L3221" t="s">
        <v>285</v>
      </c>
      <c r="M3221">
        <v>609</v>
      </c>
      <c r="N3221" t="s">
        <v>285</v>
      </c>
      <c r="O3221" t="s">
        <v>285</v>
      </c>
      <c r="P3221">
        <v>529</v>
      </c>
      <c r="Q3221" t="s">
        <v>285</v>
      </c>
      <c r="R3221" t="s">
        <v>285</v>
      </c>
    </row>
    <row r="3222" spans="1:18" hidden="1">
      <c r="A3222" t="s">
        <v>362</v>
      </c>
      <c r="B3222">
        <v>31208</v>
      </c>
      <c r="C3222" t="s">
        <v>300</v>
      </c>
      <c r="D3222">
        <v>8424</v>
      </c>
      <c r="E3222" t="s">
        <v>285</v>
      </c>
      <c r="F3222" t="s">
        <v>285</v>
      </c>
      <c r="G3222">
        <v>5213</v>
      </c>
      <c r="H3222" t="s">
        <v>285</v>
      </c>
      <c r="I3222" t="s">
        <v>285</v>
      </c>
      <c r="J3222">
        <v>1495</v>
      </c>
      <c r="K3222" t="s">
        <v>285</v>
      </c>
      <c r="L3222" t="s">
        <v>285</v>
      </c>
      <c r="M3222">
        <v>1191</v>
      </c>
      <c r="N3222" t="s">
        <v>285</v>
      </c>
      <c r="O3222" t="s">
        <v>285</v>
      </c>
      <c r="P3222">
        <v>525</v>
      </c>
      <c r="Q3222" t="s">
        <v>285</v>
      </c>
      <c r="R3222" t="s">
        <v>285</v>
      </c>
    </row>
    <row r="3223" spans="1:18" hidden="1">
      <c r="A3223" t="s">
        <v>362</v>
      </c>
      <c r="B3223">
        <v>31208</v>
      </c>
      <c r="C3223" t="s">
        <v>301</v>
      </c>
      <c r="D3223">
        <v>8510</v>
      </c>
      <c r="E3223" t="s">
        <v>285</v>
      </c>
      <c r="F3223" t="s">
        <v>285</v>
      </c>
      <c r="G3223">
        <v>5264</v>
      </c>
      <c r="H3223" t="s">
        <v>285</v>
      </c>
      <c r="I3223" t="s">
        <v>285</v>
      </c>
      <c r="J3223">
        <v>2088</v>
      </c>
      <c r="K3223" t="s">
        <v>285</v>
      </c>
      <c r="L3223" t="s">
        <v>285</v>
      </c>
      <c r="M3223">
        <v>650</v>
      </c>
      <c r="N3223" t="s">
        <v>285</v>
      </c>
      <c r="O3223" t="s">
        <v>285</v>
      </c>
      <c r="P3223">
        <v>508</v>
      </c>
      <c r="Q3223" t="s">
        <v>285</v>
      </c>
      <c r="R3223" t="s">
        <v>285</v>
      </c>
    </row>
    <row r="3224" spans="1:18" hidden="1">
      <c r="A3224" t="s">
        <v>362</v>
      </c>
      <c r="B3224">
        <v>31208</v>
      </c>
      <c r="C3224" t="s">
        <v>302</v>
      </c>
      <c r="D3224">
        <v>8760</v>
      </c>
      <c r="E3224" t="s">
        <v>285</v>
      </c>
      <c r="F3224" t="s">
        <v>285</v>
      </c>
      <c r="G3224">
        <v>5383</v>
      </c>
      <c r="H3224" t="s">
        <v>285</v>
      </c>
      <c r="I3224" t="s">
        <v>285</v>
      </c>
      <c r="J3224">
        <v>2210</v>
      </c>
      <c r="K3224" t="s">
        <v>285</v>
      </c>
      <c r="L3224" t="s">
        <v>285</v>
      </c>
      <c r="M3224">
        <v>654</v>
      </c>
      <c r="N3224" t="s">
        <v>285</v>
      </c>
      <c r="O3224" t="s">
        <v>285</v>
      </c>
      <c r="P3224">
        <v>513</v>
      </c>
      <c r="Q3224" t="s">
        <v>285</v>
      </c>
      <c r="R3224" t="s">
        <v>285</v>
      </c>
    </row>
    <row r="3225" spans="1:18" hidden="1">
      <c r="A3225" t="s">
        <v>362</v>
      </c>
      <c r="B3225">
        <v>31208</v>
      </c>
      <c r="C3225" t="s">
        <v>303</v>
      </c>
      <c r="D3225">
        <v>8524</v>
      </c>
      <c r="E3225" t="s">
        <v>285</v>
      </c>
      <c r="F3225" t="s">
        <v>285</v>
      </c>
      <c r="G3225">
        <v>5212</v>
      </c>
      <c r="H3225" t="s">
        <v>285</v>
      </c>
      <c r="I3225" t="s">
        <v>285</v>
      </c>
      <c r="J3225">
        <v>2109</v>
      </c>
      <c r="K3225" t="s">
        <v>285</v>
      </c>
      <c r="L3225" t="s">
        <v>285</v>
      </c>
      <c r="M3225">
        <v>699</v>
      </c>
      <c r="N3225" t="s">
        <v>285</v>
      </c>
      <c r="O3225" t="s">
        <v>285</v>
      </c>
      <c r="P3225">
        <v>504</v>
      </c>
      <c r="Q3225" t="s">
        <v>285</v>
      </c>
      <c r="R3225" t="s">
        <v>285</v>
      </c>
    </row>
    <row r="3226" spans="1:18" hidden="1">
      <c r="A3226" t="s">
        <v>362</v>
      </c>
      <c r="B3226">
        <v>31208</v>
      </c>
      <c r="C3226" t="s">
        <v>304</v>
      </c>
      <c r="D3226">
        <v>8948</v>
      </c>
      <c r="E3226" t="s">
        <v>285</v>
      </c>
      <c r="F3226" t="s">
        <v>285</v>
      </c>
      <c r="G3226">
        <v>5278</v>
      </c>
      <c r="H3226" t="s">
        <v>285</v>
      </c>
      <c r="I3226" t="s">
        <v>285</v>
      </c>
      <c r="J3226">
        <v>2540</v>
      </c>
      <c r="K3226" t="s">
        <v>285</v>
      </c>
      <c r="L3226" t="s">
        <v>285</v>
      </c>
      <c r="M3226">
        <v>631</v>
      </c>
      <c r="N3226" t="s">
        <v>285</v>
      </c>
      <c r="O3226" t="s">
        <v>285</v>
      </c>
      <c r="P3226">
        <v>499</v>
      </c>
      <c r="Q3226" t="s">
        <v>285</v>
      </c>
      <c r="R3226" t="s">
        <v>285</v>
      </c>
    </row>
    <row r="3227" spans="1:18" hidden="1">
      <c r="A3227" t="s">
        <v>362</v>
      </c>
      <c r="B3227">
        <v>31208</v>
      </c>
      <c r="C3227" t="s">
        <v>305</v>
      </c>
      <c r="D3227">
        <v>8892</v>
      </c>
      <c r="E3227" t="s">
        <v>285</v>
      </c>
      <c r="F3227" t="s">
        <v>285</v>
      </c>
      <c r="G3227">
        <v>5373</v>
      </c>
      <c r="H3227" t="s">
        <v>285</v>
      </c>
      <c r="I3227" t="s">
        <v>285</v>
      </c>
      <c r="J3227">
        <v>2339</v>
      </c>
      <c r="K3227" t="s">
        <v>285</v>
      </c>
      <c r="L3227" t="s">
        <v>285</v>
      </c>
      <c r="M3227">
        <v>696</v>
      </c>
      <c r="N3227" t="s">
        <v>285</v>
      </c>
      <c r="O3227" t="s">
        <v>285</v>
      </c>
      <c r="P3227">
        <v>484</v>
      </c>
      <c r="Q3227" t="s">
        <v>285</v>
      </c>
      <c r="R3227" t="s">
        <v>285</v>
      </c>
    </row>
    <row r="3228" spans="1:18" hidden="1">
      <c r="A3228" t="s">
        <v>362</v>
      </c>
      <c r="B3228">
        <v>31208</v>
      </c>
      <c r="C3228" t="s">
        <v>306</v>
      </c>
      <c r="D3228">
        <v>9490</v>
      </c>
      <c r="E3228" t="s">
        <v>285</v>
      </c>
      <c r="F3228" t="s">
        <v>285</v>
      </c>
      <c r="G3228">
        <v>5594</v>
      </c>
      <c r="H3228" t="s">
        <v>285</v>
      </c>
      <c r="I3228" t="s">
        <v>285</v>
      </c>
      <c r="J3228">
        <v>2731</v>
      </c>
      <c r="K3228" t="s">
        <v>285</v>
      </c>
      <c r="L3228" t="s">
        <v>285</v>
      </c>
      <c r="M3228">
        <v>685</v>
      </c>
      <c r="N3228" t="s">
        <v>285</v>
      </c>
      <c r="O3228" t="s">
        <v>285</v>
      </c>
      <c r="P3228">
        <v>480</v>
      </c>
      <c r="Q3228" t="s">
        <v>285</v>
      </c>
      <c r="R3228" t="s">
        <v>285</v>
      </c>
    </row>
    <row r="3229" spans="1:18" hidden="1">
      <c r="A3229" t="s">
        <v>362</v>
      </c>
      <c r="B3229">
        <v>31208</v>
      </c>
      <c r="C3229" t="s">
        <v>307</v>
      </c>
      <c r="D3229">
        <v>9925</v>
      </c>
      <c r="E3229" t="s">
        <v>285</v>
      </c>
      <c r="F3229" t="s">
        <v>285</v>
      </c>
      <c r="G3229">
        <v>6006</v>
      </c>
      <c r="H3229" t="s">
        <v>285</v>
      </c>
      <c r="I3229" t="s">
        <v>285</v>
      </c>
      <c r="J3229">
        <v>2789</v>
      </c>
      <c r="K3229" t="s">
        <v>285</v>
      </c>
      <c r="L3229" t="s">
        <v>285</v>
      </c>
      <c r="M3229">
        <v>654</v>
      </c>
      <c r="N3229" t="s">
        <v>285</v>
      </c>
      <c r="O3229" t="s">
        <v>285</v>
      </c>
      <c r="P3229">
        <v>476</v>
      </c>
      <c r="Q3229" t="s">
        <v>285</v>
      </c>
      <c r="R3229" t="s">
        <v>285</v>
      </c>
    </row>
    <row r="3230" spans="1:18" hidden="1">
      <c r="A3230" t="s">
        <v>362</v>
      </c>
      <c r="B3230">
        <v>31208</v>
      </c>
      <c r="C3230" t="s">
        <v>308</v>
      </c>
      <c r="D3230">
        <v>9636</v>
      </c>
      <c r="E3230" t="s">
        <v>285</v>
      </c>
      <c r="F3230" t="s">
        <v>285</v>
      </c>
      <c r="G3230">
        <v>6002</v>
      </c>
      <c r="H3230" t="s">
        <v>285</v>
      </c>
      <c r="I3230" t="s">
        <v>285</v>
      </c>
      <c r="J3230">
        <v>2402</v>
      </c>
      <c r="K3230" t="s">
        <v>285</v>
      </c>
      <c r="L3230" t="s">
        <v>285</v>
      </c>
      <c r="M3230">
        <v>769</v>
      </c>
      <c r="N3230" t="s">
        <v>285</v>
      </c>
      <c r="O3230" t="s">
        <v>285</v>
      </c>
      <c r="P3230">
        <v>463</v>
      </c>
      <c r="Q3230" t="s">
        <v>285</v>
      </c>
      <c r="R3230" t="s">
        <v>285</v>
      </c>
    </row>
    <row r="3231" spans="1:18" hidden="1">
      <c r="A3231" t="s">
        <v>362</v>
      </c>
      <c r="B3231">
        <v>31208</v>
      </c>
      <c r="C3231" t="s">
        <v>309</v>
      </c>
      <c r="D3231">
        <v>10028</v>
      </c>
      <c r="E3231" t="s">
        <v>285</v>
      </c>
      <c r="F3231" t="s">
        <v>285</v>
      </c>
      <c r="G3231">
        <v>6236</v>
      </c>
      <c r="H3231" t="s">
        <v>285</v>
      </c>
      <c r="I3231" t="s">
        <v>285</v>
      </c>
      <c r="J3231">
        <v>2560</v>
      </c>
      <c r="K3231" t="s">
        <v>285</v>
      </c>
      <c r="L3231" t="s">
        <v>285</v>
      </c>
      <c r="M3231">
        <v>782</v>
      </c>
      <c r="N3231" t="s">
        <v>285</v>
      </c>
      <c r="O3231" t="s">
        <v>285</v>
      </c>
      <c r="P3231">
        <v>450</v>
      </c>
      <c r="Q3231" t="s">
        <v>285</v>
      </c>
      <c r="R3231" t="s">
        <v>285</v>
      </c>
    </row>
    <row r="3232" spans="1:18" hidden="1">
      <c r="A3232" t="s">
        <v>362</v>
      </c>
      <c r="B3232">
        <v>31208</v>
      </c>
      <c r="C3232" t="s">
        <v>310</v>
      </c>
      <c r="D3232">
        <v>11742</v>
      </c>
      <c r="E3232" t="s">
        <v>285</v>
      </c>
      <c r="F3232" t="s">
        <v>285</v>
      </c>
      <c r="G3232">
        <v>7759</v>
      </c>
      <c r="H3232" t="s">
        <v>285</v>
      </c>
      <c r="I3232" t="s">
        <v>285</v>
      </c>
      <c r="J3232">
        <v>2697</v>
      </c>
      <c r="K3232" t="s">
        <v>285</v>
      </c>
      <c r="L3232" t="s">
        <v>285</v>
      </c>
      <c r="M3232">
        <v>797</v>
      </c>
      <c r="N3232" t="s">
        <v>285</v>
      </c>
      <c r="O3232" t="s">
        <v>285</v>
      </c>
      <c r="P3232">
        <v>489</v>
      </c>
      <c r="Q3232" t="s">
        <v>285</v>
      </c>
      <c r="R3232" t="s">
        <v>285</v>
      </c>
    </row>
    <row r="3233" spans="1:18" hidden="1">
      <c r="A3233" t="s">
        <v>362</v>
      </c>
      <c r="B3233">
        <v>31208</v>
      </c>
      <c r="C3233" t="s">
        <v>311</v>
      </c>
      <c r="D3233">
        <v>11471</v>
      </c>
      <c r="E3233" t="s">
        <v>285</v>
      </c>
      <c r="F3233" t="s">
        <v>285</v>
      </c>
      <c r="G3233">
        <v>7545</v>
      </c>
      <c r="H3233" t="s">
        <v>285</v>
      </c>
      <c r="I3233" t="s">
        <v>285</v>
      </c>
      <c r="J3233">
        <v>2686</v>
      </c>
      <c r="K3233" t="s">
        <v>285</v>
      </c>
      <c r="L3233" t="s">
        <v>285</v>
      </c>
      <c r="M3233">
        <v>769</v>
      </c>
      <c r="N3233" t="s">
        <v>285</v>
      </c>
      <c r="O3233" t="s">
        <v>285</v>
      </c>
      <c r="P3233">
        <v>471</v>
      </c>
      <c r="Q3233" t="s">
        <v>285</v>
      </c>
      <c r="R3233" t="s">
        <v>285</v>
      </c>
    </row>
    <row r="3234" spans="1:18" hidden="1">
      <c r="A3234" t="s">
        <v>362</v>
      </c>
      <c r="B3234">
        <v>31208</v>
      </c>
      <c r="C3234" t="s">
        <v>312</v>
      </c>
      <c r="D3234">
        <v>10979</v>
      </c>
      <c r="E3234" t="s">
        <v>285</v>
      </c>
      <c r="F3234" t="s">
        <v>285</v>
      </c>
      <c r="G3234">
        <v>7017</v>
      </c>
      <c r="H3234" t="s">
        <v>285</v>
      </c>
      <c r="I3234" t="s">
        <v>285</v>
      </c>
      <c r="J3234">
        <v>2791</v>
      </c>
      <c r="K3234" t="s">
        <v>285</v>
      </c>
      <c r="L3234" t="s">
        <v>285</v>
      </c>
      <c r="M3234">
        <v>732</v>
      </c>
      <c r="N3234" t="s">
        <v>285</v>
      </c>
      <c r="O3234" t="s">
        <v>285</v>
      </c>
      <c r="P3234">
        <v>439</v>
      </c>
      <c r="Q3234" t="s">
        <v>285</v>
      </c>
      <c r="R3234" t="s">
        <v>285</v>
      </c>
    </row>
    <row r="3235" spans="1:18" hidden="1">
      <c r="A3235" t="s">
        <v>362</v>
      </c>
      <c r="B3235">
        <v>31208</v>
      </c>
      <c r="C3235" t="s">
        <v>313</v>
      </c>
      <c r="D3235">
        <v>10469</v>
      </c>
      <c r="E3235" t="s">
        <v>285</v>
      </c>
      <c r="F3235" t="s">
        <v>285</v>
      </c>
      <c r="G3235">
        <v>6540</v>
      </c>
      <c r="H3235" t="s">
        <v>285</v>
      </c>
      <c r="I3235" t="s">
        <v>285</v>
      </c>
      <c r="J3235">
        <v>2721</v>
      </c>
      <c r="K3235" t="s">
        <v>285</v>
      </c>
      <c r="L3235" t="s">
        <v>285</v>
      </c>
      <c r="M3235">
        <v>753</v>
      </c>
      <c r="N3235" t="s">
        <v>285</v>
      </c>
      <c r="O3235" t="s">
        <v>285</v>
      </c>
      <c r="P3235">
        <v>455</v>
      </c>
      <c r="Q3235" t="s">
        <v>285</v>
      </c>
      <c r="R3235" t="s">
        <v>285</v>
      </c>
    </row>
    <row r="3236" spans="1:18" hidden="1">
      <c r="A3236" t="s">
        <v>362</v>
      </c>
      <c r="B3236">
        <v>31208</v>
      </c>
      <c r="C3236" t="s">
        <v>314</v>
      </c>
      <c r="D3236">
        <v>10862</v>
      </c>
      <c r="E3236" t="s">
        <v>285</v>
      </c>
      <c r="F3236" t="s">
        <v>285</v>
      </c>
      <c r="G3236">
        <v>6875</v>
      </c>
      <c r="H3236" t="s">
        <v>285</v>
      </c>
      <c r="I3236" t="s">
        <v>285</v>
      </c>
      <c r="J3236">
        <v>2699</v>
      </c>
      <c r="K3236" t="s">
        <v>285</v>
      </c>
      <c r="L3236" t="s">
        <v>285</v>
      </c>
      <c r="M3236">
        <v>775</v>
      </c>
      <c r="N3236" t="s">
        <v>285</v>
      </c>
      <c r="O3236" t="s">
        <v>285</v>
      </c>
      <c r="P3236">
        <v>513</v>
      </c>
      <c r="Q3236" t="s">
        <v>285</v>
      </c>
      <c r="R3236" t="s">
        <v>285</v>
      </c>
    </row>
    <row r="3237" spans="1:18" hidden="1">
      <c r="A3237" t="s">
        <v>362</v>
      </c>
      <c r="B3237">
        <v>31208</v>
      </c>
      <c r="C3237" t="s">
        <v>315</v>
      </c>
      <c r="D3237">
        <v>10736</v>
      </c>
      <c r="E3237" t="s">
        <v>285</v>
      </c>
      <c r="F3237" t="s">
        <v>285</v>
      </c>
      <c r="G3237">
        <v>7053</v>
      </c>
      <c r="H3237" t="s">
        <v>285</v>
      </c>
      <c r="I3237" t="s">
        <v>285</v>
      </c>
      <c r="J3237">
        <v>2458</v>
      </c>
      <c r="K3237" t="s">
        <v>285</v>
      </c>
      <c r="L3237" t="s">
        <v>285</v>
      </c>
      <c r="M3237">
        <v>750</v>
      </c>
      <c r="N3237" t="s">
        <v>285</v>
      </c>
      <c r="O3237" t="s">
        <v>285</v>
      </c>
      <c r="P3237">
        <v>475</v>
      </c>
      <c r="Q3237" t="s">
        <v>285</v>
      </c>
      <c r="R3237" t="s">
        <v>285</v>
      </c>
    </row>
    <row r="3238" spans="1:18" hidden="1">
      <c r="A3238" t="s">
        <v>362</v>
      </c>
      <c r="B3238">
        <v>31208</v>
      </c>
      <c r="C3238" t="s">
        <v>316</v>
      </c>
      <c r="D3238">
        <v>10494</v>
      </c>
      <c r="E3238" t="s">
        <v>285</v>
      </c>
      <c r="F3238" t="s">
        <v>285</v>
      </c>
      <c r="G3238">
        <v>6978</v>
      </c>
      <c r="H3238" t="s">
        <v>285</v>
      </c>
      <c r="I3238" t="s">
        <v>285</v>
      </c>
      <c r="J3238">
        <v>2361</v>
      </c>
      <c r="K3238" t="s">
        <v>285</v>
      </c>
      <c r="L3238" t="s">
        <v>285</v>
      </c>
      <c r="M3238">
        <v>731</v>
      </c>
      <c r="N3238" t="s">
        <v>285</v>
      </c>
      <c r="O3238" t="s">
        <v>285</v>
      </c>
      <c r="P3238">
        <v>424</v>
      </c>
      <c r="Q3238" t="s">
        <v>285</v>
      </c>
      <c r="R3238" t="s">
        <v>285</v>
      </c>
    </row>
    <row r="3239" spans="1:18" hidden="1">
      <c r="A3239" t="s">
        <v>362</v>
      </c>
      <c r="B3239">
        <v>31208</v>
      </c>
      <c r="C3239" t="s">
        <v>317</v>
      </c>
      <c r="D3239">
        <v>10899</v>
      </c>
      <c r="E3239" t="s">
        <v>285</v>
      </c>
      <c r="F3239" t="s">
        <v>285</v>
      </c>
      <c r="G3239">
        <v>6931</v>
      </c>
      <c r="H3239" t="s">
        <v>285</v>
      </c>
      <c r="I3239" t="s">
        <v>285</v>
      </c>
      <c r="J3239">
        <v>2477</v>
      </c>
      <c r="K3239" t="s">
        <v>285</v>
      </c>
      <c r="L3239" t="s">
        <v>285</v>
      </c>
      <c r="M3239">
        <v>1056</v>
      </c>
      <c r="N3239" t="s">
        <v>285</v>
      </c>
      <c r="O3239" t="s">
        <v>285</v>
      </c>
      <c r="P3239">
        <v>435</v>
      </c>
      <c r="Q3239" t="s">
        <v>285</v>
      </c>
      <c r="R3239" t="s">
        <v>285</v>
      </c>
    </row>
    <row r="3240" spans="1:18" hidden="1">
      <c r="A3240" t="s">
        <v>362</v>
      </c>
      <c r="B3240">
        <v>31208</v>
      </c>
      <c r="C3240" t="s">
        <v>318</v>
      </c>
      <c r="D3240">
        <v>9685</v>
      </c>
      <c r="E3240" t="s">
        <v>285</v>
      </c>
      <c r="F3240" t="s">
        <v>285</v>
      </c>
      <c r="G3240">
        <v>5776</v>
      </c>
      <c r="H3240" t="s">
        <v>285</v>
      </c>
      <c r="I3240" t="s">
        <v>285</v>
      </c>
      <c r="J3240">
        <v>2483</v>
      </c>
      <c r="K3240" t="s">
        <v>285</v>
      </c>
      <c r="L3240" t="s">
        <v>285</v>
      </c>
      <c r="M3240">
        <v>1019</v>
      </c>
      <c r="N3240" t="s">
        <v>285</v>
      </c>
      <c r="O3240" t="s">
        <v>285</v>
      </c>
      <c r="P3240">
        <v>407</v>
      </c>
      <c r="Q3240" t="s">
        <v>285</v>
      </c>
      <c r="R3240" t="s">
        <v>285</v>
      </c>
    </row>
    <row r="3241" spans="1:18" hidden="1">
      <c r="A3241" t="s">
        <v>362</v>
      </c>
      <c r="B3241">
        <v>31208</v>
      </c>
      <c r="C3241" t="s">
        <v>319</v>
      </c>
      <c r="D3241">
        <v>9914</v>
      </c>
      <c r="E3241" t="s">
        <v>285</v>
      </c>
      <c r="F3241" t="s">
        <v>285</v>
      </c>
      <c r="G3241">
        <v>6465</v>
      </c>
      <c r="H3241" t="s">
        <v>285</v>
      </c>
      <c r="I3241" t="s">
        <v>285</v>
      </c>
      <c r="J3241">
        <v>2026</v>
      </c>
      <c r="K3241" t="s">
        <v>285</v>
      </c>
      <c r="L3241" t="s">
        <v>285</v>
      </c>
      <c r="M3241">
        <v>1061</v>
      </c>
      <c r="N3241" t="s">
        <v>285</v>
      </c>
      <c r="O3241" t="s">
        <v>285</v>
      </c>
      <c r="P3241">
        <v>362</v>
      </c>
      <c r="Q3241" t="s">
        <v>285</v>
      </c>
      <c r="R3241" t="s">
        <v>285</v>
      </c>
    </row>
    <row r="3242" spans="1:18" hidden="1">
      <c r="A3242" t="s">
        <v>362</v>
      </c>
      <c r="B3242">
        <v>31208</v>
      </c>
      <c r="C3242" t="s">
        <v>320</v>
      </c>
      <c r="D3242">
        <v>10188</v>
      </c>
      <c r="E3242" t="s">
        <v>285</v>
      </c>
      <c r="F3242" t="s">
        <v>285</v>
      </c>
      <c r="G3242">
        <v>7158</v>
      </c>
      <c r="H3242" t="s">
        <v>285</v>
      </c>
      <c r="I3242" t="s">
        <v>285</v>
      </c>
      <c r="J3242">
        <v>1473</v>
      </c>
      <c r="K3242" t="s">
        <v>285</v>
      </c>
      <c r="L3242" t="s">
        <v>285</v>
      </c>
      <c r="M3242">
        <v>1151</v>
      </c>
      <c r="N3242" t="s">
        <v>285</v>
      </c>
      <c r="O3242" t="s">
        <v>285</v>
      </c>
      <c r="P3242">
        <v>406</v>
      </c>
      <c r="Q3242" t="s">
        <v>285</v>
      </c>
      <c r="R3242" t="s">
        <v>285</v>
      </c>
    </row>
    <row r="3243" spans="1:18" hidden="1">
      <c r="A3243" t="s">
        <v>362</v>
      </c>
      <c r="B3243">
        <v>31208</v>
      </c>
      <c r="C3243" t="s">
        <v>321</v>
      </c>
      <c r="D3243">
        <v>10236</v>
      </c>
      <c r="E3243" t="s">
        <v>285</v>
      </c>
      <c r="F3243" t="s">
        <v>285</v>
      </c>
      <c r="G3243">
        <v>7183</v>
      </c>
      <c r="H3243" t="s">
        <v>285</v>
      </c>
      <c r="I3243" t="s">
        <v>285</v>
      </c>
      <c r="J3243">
        <v>1467</v>
      </c>
      <c r="K3243" t="s">
        <v>285</v>
      </c>
      <c r="L3243" t="s">
        <v>285</v>
      </c>
      <c r="M3243">
        <v>1147</v>
      </c>
      <c r="N3243" t="s">
        <v>285</v>
      </c>
      <c r="O3243" t="s">
        <v>285</v>
      </c>
      <c r="P3243">
        <v>439</v>
      </c>
      <c r="Q3243" t="s">
        <v>285</v>
      </c>
      <c r="R3243" t="s">
        <v>285</v>
      </c>
    </row>
    <row r="3244" spans="1:18" hidden="1">
      <c r="A3244" t="s">
        <v>363</v>
      </c>
      <c r="B3244">
        <v>31704</v>
      </c>
      <c r="C3244" t="s">
        <v>244</v>
      </c>
      <c r="D3244">
        <v>265584</v>
      </c>
      <c r="E3244">
        <v>1547</v>
      </c>
      <c r="F3244">
        <v>7653</v>
      </c>
      <c r="G3244">
        <v>85837</v>
      </c>
      <c r="H3244">
        <v>2320</v>
      </c>
      <c r="I3244">
        <v>-57</v>
      </c>
      <c r="J3244">
        <v>6705</v>
      </c>
      <c r="K3244">
        <v>105</v>
      </c>
      <c r="L3244">
        <v>-85</v>
      </c>
      <c r="M3244">
        <v>14898</v>
      </c>
      <c r="N3244">
        <v>246</v>
      </c>
      <c r="O3244">
        <v>31</v>
      </c>
      <c r="P3244">
        <v>158144</v>
      </c>
      <c r="Q3244">
        <v>-1124</v>
      </c>
      <c r="R3244">
        <v>7764</v>
      </c>
    </row>
    <row r="3245" spans="1:18" hidden="1">
      <c r="A3245" t="s">
        <v>363</v>
      </c>
      <c r="B3245">
        <v>31704</v>
      </c>
      <c r="C3245" t="s">
        <v>245</v>
      </c>
      <c r="D3245">
        <v>255940</v>
      </c>
      <c r="E3245">
        <v>1938</v>
      </c>
      <c r="F3245">
        <v>10434</v>
      </c>
      <c r="G3245">
        <v>83035</v>
      </c>
      <c r="H3245">
        <v>1010</v>
      </c>
      <c r="I3245">
        <v>-268</v>
      </c>
      <c r="J3245">
        <v>6704</v>
      </c>
      <c r="K3245">
        <v>90</v>
      </c>
      <c r="L3245">
        <v>-106</v>
      </c>
      <c r="M3245">
        <v>14651</v>
      </c>
      <c r="N3245">
        <v>201</v>
      </c>
      <c r="O3245">
        <v>60</v>
      </c>
      <c r="P3245">
        <v>151550</v>
      </c>
      <c r="Q3245">
        <v>637</v>
      </c>
      <c r="R3245">
        <v>10748</v>
      </c>
    </row>
    <row r="3246" spans="1:18" hidden="1">
      <c r="A3246" t="s">
        <v>363</v>
      </c>
      <c r="B3246">
        <v>31704</v>
      </c>
      <c r="C3246" t="s">
        <v>246</v>
      </c>
      <c r="D3246">
        <v>241039</v>
      </c>
      <c r="E3246">
        <v>13941</v>
      </c>
      <c r="F3246">
        <v>-9665</v>
      </c>
      <c r="G3246">
        <v>81125</v>
      </c>
      <c r="H3246">
        <v>10184</v>
      </c>
      <c r="I3246">
        <v>-709</v>
      </c>
      <c r="J3246">
        <v>6734</v>
      </c>
      <c r="K3246">
        <v>113</v>
      </c>
      <c r="L3246">
        <v>-208</v>
      </c>
      <c r="M3246">
        <v>14204</v>
      </c>
      <c r="N3246">
        <v>2279</v>
      </c>
      <c r="O3246">
        <v>-303</v>
      </c>
      <c r="P3246">
        <v>138976</v>
      </c>
      <c r="Q3246">
        <v>1365</v>
      </c>
      <c r="R3246">
        <v>-8445</v>
      </c>
    </row>
    <row r="3247" spans="1:18" hidden="1">
      <c r="A3247" t="s">
        <v>363</v>
      </c>
      <c r="B3247">
        <v>31704</v>
      </c>
      <c r="C3247" t="s">
        <v>247</v>
      </c>
      <c r="D3247">
        <v>237423</v>
      </c>
      <c r="E3247">
        <v>5606</v>
      </c>
      <c r="F3247">
        <v>420</v>
      </c>
      <c r="G3247">
        <v>71920</v>
      </c>
      <c r="H3247">
        <v>2796</v>
      </c>
      <c r="I3247">
        <v>625</v>
      </c>
      <c r="J3247">
        <v>6838</v>
      </c>
      <c r="K3247">
        <v>14</v>
      </c>
      <c r="L3247">
        <v>22</v>
      </c>
      <c r="M3247">
        <v>12282</v>
      </c>
      <c r="N3247">
        <v>30</v>
      </c>
      <c r="O3247">
        <v>39</v>
      </c>
      <c r="P3247">
        <v>146383</v>
      </c>
      <c r="Q3247">
        <v>2766</v>
      </c>
      <c r="R3247">
        <v>-266</v>
      </c>
    </row>
    <row r="3248" spans="1:18" hidden="1">
      <c r="A3248" t="s">
        <v>363</v>
      </c>
      <c r="B3248">
        <v>31704</v>
      </c>
      <c r="C3248" t="s">
        <v>248</v>
      </c>
      <c r="D3248">
        <v>229682</v>
      </c>
      <c r="E3248">
        <v>3369</v>
      </c>
      <c r="F3248">
        <v>4110</v>
      </c>
      <c r="G3248">
        <v>68080</v>
      </c>
      <c r="H3248">
        <v>-362</v>
      </c>
      <c r="I3248">
        <v>-27</v>
      </c>
      <c r="J3248">
        <v>6824</v>
      </c>
      <c r="K3248">
        <v>71</v>
      </c>
      <c r="L3248">
        <v>-58</v>
      </c>
      <c r="M3248">
        <v>12186</v>
      </c>
      <c r="N3248">
        <v>365</v>
      </c>
      <c r="O3248">
        <v>49</v>
      </c>
      <c r="P3248">
        <v>142592</v>
      </c>
      <c r="Q3248">
        <v>3295</v>
      </c>
      <c r="R3248">
        <v>4146</v>
      </c>
    </row>
    <row r="3249" spans="1:18" hidden="1">
      <c r="A3249" t="s">
        <v>363</v>
      </c>
      <c r="B3249">
        <v>31704</v>
      </c>
      <c r="C3249" t="s">
        <v>249</v>
      </c>
      <c r="D3249">
        <v>224142</v>
      </c>
      <c r="E3249">
        <v>663</v>
      </c>
      <c r="F3249">
        <v>-1173</v>
      </c>
      <c r="G3249">
        <v>69592</v>
      </c>
      <c r="H3249">
        <v>407</v>
      </c>
      <c r="I3249">
        <v>-135</v>
      </c>
      <c r="J3249">
        <v>6818</v>
      </c>
      <c r="K3249">
        <v>137</v>
      </c>
      <c r="L3249">
        <v>-93</v>
      </c>
      <c r="M3249">
        <v>11829</v>
      </c>
      <c r="N3249">
        <v>203</v>
      </c>
      <c r="O3249">
        <v>-34</v>
      </c>
      <c r="P3249">
        <v>135903</v>
      </c>
      <c r="Q3249">
        <v>-84</v>
      </c>
      <c r="R3249">
        <v>-911</v>
      </c>
    </row>
    <row r="3250" spans="1:18" hidden="1">
      <c r="A3250" t="s">
        <v>363</v>
      </c>
      <c r="B3250">
        <v>31704</v>
      </c>
      <c r="C3250" t="s">
        <v>250</v>
      </c>
      <c r="D3250">
        <v>223557</v>
      </c>
      <c r="E3250">
        <v>-1971</v>
      </c>
      <c r="F3250">
        <v>-1029</v>
      </c>
      <c r="G3250">
        <v>69984</v>
      </c>
      <c r="H3250">
        <v>-2238</v>
      </c>
      <c r="I3250">
        <v>-5</v>
      </c>
      <c r="J3250">
        <v>6787</v>
      </c>
      <c r="K3250">
        <v>134</v>
      </c>
      <c r="L3250">
        <v>-59</v>
      </c>
      <c r="M3250">
        <v>11708</v>
      </c>
      <c r="N3250">
        <v>-186</v>
      </c>
      <c r="O3250">
        <v>18</v>
      </c>
      <c r="P3250">
        <v>135078</v>
      </c>
      <c r="Q3250">
        <v>319</v>
      </c>
      <c r="R3250">
        <v>-983</v>
      </c>
    </row>
    <row r="3251" spans="1:18" hidden="1">
      <c r="A3251" t="s">
        <v>363</v>
      </c>
      <c r="B3251">
        <v>31704</v>
      </c>
      <c r="C3251" t="s">
        <v>251</v>
      </c>
      <c r="D3251">
        <v>226082</v>
      </c>
      <c r="E3251">
        <v>2093</v>
      </c>
      <c r="F3251">
        <v>3918</v>
      </c>
      <c r="G3251">
        <v>72411</v>
      </c>
      <c r="H3251">
        <v>1329</v>
      </c>
      <c r="I3251">
        <v>553</v>
      </c>
      <c r="J3251">
        <v>6720</v>
      </c>
      <c r="K3251">
        <v>88</v>
      </c>
      <c r="L3251">
        <v>-30</v>
      </c>
      <c r="M3251">
        <v>11712</v>
      </c>
      <c r="N3251">
        <v>107</v>
      </c>
      <c r="O3251">
        <v>-40</v>
      </c>
      <c r="P3251">
        <v>135239</v>
      </c>
      <c r="Q3251">
        <v>569</v>
      </c>
      <c r="R3251">
        <v>3435</v>
      </c>
    </row>
    <row r="3252" spans="1:18" hidden="1">
      <c r="A3252" t="s">
        <v>363</v>
      </c>
      <c r="B3252">
        <v>31704</v>
      </c>
      <c r="C3252" t="s">
        <v>252</v>
      </c>
      <c r="D3252">
        <v>220375</v>
      </c>
      <c r="E3252">
        <v>-2749</v>
      </c>
      <c r="F3252">
        <v>6050</v>
      </c>
      <c r="G3252">
        <v>70730</v>
      </c>
      <c r="H3252">
        <v>-2660</v>
      </c>
      <c r="I3252">
        <v>1032</v>
      </c>
      <c r="J3252">
        <v>6672</v>
      </c>
      <c r="K3252">
        <v>110</v>
      </c>
      <c r="L3252">
        <v>-3</v>
      </c>
      <c r="M3252">
        <v>11350</v>
      </c>
      <c r="N3252">
        <v>137</v>
      </c>
      <c r="O3252">
        <v>66</v>
      </c>
      <c r="P3252">
        <v>131623</v>
      </c>
      <c r="Q3252">
        <v>-336</v>
      </c>
      <c r="R3252">
        <v>4955</v>
      </c>
    </row>
    <row r="3253" spans="1:18" hidden="1">
      <c r="A3253" t="s">
        <v>363</v>
      </c>
      <c r="B3253">
        <v>31704</v>
      </c>
      <c r="C3253" t="s">
        <v>253</v>
      </c>
      <c r="D3253">
        <v>218661</v>
      </c>
      <c r="E3253">
        <v>-2974</v>
      </c>
      <c r="F3253">
        <v>2439</v>
      </c>
      <c r="G3253">
        <v>73953</v>
      </c>
      <c r="H3253">
        <v>-2745</v>
      </c>
      <c r="I3253">
        <v>-25</v>
      </c>
      <c r="J3253">
        <v>6584</v>
      </c>
      <c r="K3253">
        <v>19</v>
      </c>
      <c r="L3253">
        <v>17</v>
      </c>
      <c r="M3253">
        <v>11469</v>
      </c>
      <c r="N3253">
        <v>182</v>
      </c>
      <c r="O3253">
        <v>62</v>
      </c>
      <c r="P3253">
        <v>126655</v>
      </c>
      <c r="Q3253">
        <v>-430</v>
      </c>
      <c r="R3253">
        <v>2385</v>
      </c>
    </row>
    <row r="3254" spans="1:18" hidden="1">
      <c r="A3254" t="s">
        <v>363</v>
      </c>
      <c r="B3254">
        <v>31704</v>
      </c>
      <c r="C3254" t="s">
        <v>254</v>
      </c>
      <c r="D3254">
        <v>218147</v>
      </c>
      <c r="E3254">
        <v>1553</v>
      </c>
      <c r="F3254">
        <v>1785</v>
      </c>
      <c r="G3254">
        <v>76157</v>
      </c>
      <c r="H3254">
        <v>834</v>
      </c>
      <c r="I3254">
        <v>-123</v>
      </c>
      <c r="J3254">
        <v>6553</v>
      </c>
      <c r="K3254">
        <v>132</v>
      </c>
      <c r="L3254">
        <v>-110</v>
      </c>
      <c r="M3254">
        <v>11203</v>
      </c>
      <c r="N3254">
        <v>-27</v>
      </c>
      <c r="O3254">
        <v>-22</v>
      </c>
      <c r="P3254">
        <v>124234</v>
      </c>
      <c r="Q3254">
        <v>614</v>
      </c>
      <c r="R3254">
        <v>2040</v>
      </c>
    </row>
    <row r="3255" spans="1:18" hidden="1">
      <c r="A3255" t="s">
        <v>363</v>
      </c>
      <c r="B3255">
        <v>31704</v>
      </c>
      <c r="C3255" t="s">
        <v>255</v>
      </c>
      <c r="D3255">
        <v>215289</v>
      </c>
      <c r="E3255">
        <v>153</v>
      </c>
      <c r="F3255">
        <v>5778</v>
      </c>
      <c r="G3255">
        <v>75991</v>
      </c>
      <c r="H3255">
        <v>-870</v>
      </c>
      <c r="I3255">
        <v>1163</v>
      </c>
      <c r="J3255">
        <v>6531</v>
      </c>
      <c r="K3255">
        <v>77</v>
      </c>
      <c r="L3255">
        <v>33</v>
      </c>
      <c r="M3255">
        <v>11241</v>
      </c>
      <c r="N3255">
        <v>141</v>
      </c>
      <c r="O3255">
        <v>97</v>
      </c>
      <c r="P3255">
        <v>121526</v>
      </c>
      <c r="Q3255">
        <v>805</v>
      </c>
      <c r="R3255">
        <v>4485</v>
      </c>
    </row>
    <row r="3256" spans="1:18" hidden="1">
      <c r="A3256" t="s">
        <v>363</v>
      </c>
      <c r="B3256">
        <v>31704</v>
      </c>
      <c r="C3256" t="s">
        <v>256</v>
      </c>
      <c r="D3256">
        <v>210775</v>
      </c>
      <c r="E3256">
        <v>4427</v>
      </c>
      <c r="F3256">
        <v>5197</v>
      </c>
      <c r="G3256">
        <v>76773</v>
      </c>
      <c r="H3256">
        <v>5612</v>
      </c>
      <c r="I3256">
        <v>-544</v>
      </c>
      <c r="J3256">
        <v>6426</v>
      </c>
      <c r="K3256">
        <v>71</v>
      </c>
      <c r="L3256">
        <v>-152</v>
      </c>
      <c r="M3256">
        <v>11030</v>
      </c>
      <c r="N3256">
        <v>197</v>
      </c>
      <c r="O3256">
        <v>-11</v>
      </c>
      <c r="P3256">
        <v>116546</v>
      </c>
      <c r="Q3256">
        <v>-1453</v>
      </c>
      <c r="R3256">
        <v>5904</v>
      </c>
    </row>
    <row r="3257" spans="1:18" hidden="1">
      <c r="A3257" t="s">
        <v>363</v>
      </c>
      <c r="B3257">
        <v>31704</v>
      </c>
      <c r="C3257" t="s">
        <v>257</v>
      </c>
      <c r="D3257">
        <v>201453</v>
      </c>
      <c r="E3257">
        <v>-4466</v>
      </c>
      <c r="F3257">
        <v>-709</v>
      </c>
      <c r="G3257">
        <v>71697</v>
      </c>
      <c r="H3257">
        <v>-4462</v>
      </c>
      <c r="I3257">
        <v>-445</v>
      </c>
      <c r="J3257">
        <v>6503</v>
      </c>
      <c r="K3257">
        <v>43</v>
      </c>
      <c r="L3257">
        <v>-58</v>
      </c>
      <c r="M3257">
        <v>10593</v>
      </c>
      <c r="N3257">
        <v>98</v>
      </c>
      <c r="O3257">
        <v>-26</v>
      </c>
      <c r="P3257">
        <v>112660</v>
      </c>
      <c r="Q3257">
        <v>-145</v>
      </c>
      <c r="R3257">
        <v>-180</v>
      </c>
    </row>
    <row r="3258" spans="1:18" hidden="1">
      <c r="A3258" t="s">
        <v>363</v>
      </c>
      <c r="B3258">
        <v>31704</v>
      </c>
      <c r="C3258" t="s">
        <v>258</v>
      </c>
      <c r="D3258">
        <v>206055</v>
      </c>
      <c r="E3258">
        <v>-9186</v>
      </c>
      <c r="F3258">
        <v>-3799</v>
      </c>
      <c r="G3258">
        <v>76777</v>
      </c>
      <c r="H3258">
        <v>-11436</v>
      </c>
      <c r="I3258">
        <v>68</v>
      </c>
      <c r="J3258">
        <v>6529</v>
      </c>
      <c r="K3258">
        <v>-2341</v>
      </c>
      <c r="L3258">
        <v>-109</v>
      </c>
      <c r="M3258">
        <v>10594</v>
      </c>
      <c r="N3258">
        <v>210</v>
      </c>
      <c r="O3258">
        <v>-49</v>
      </c>
      <c r="P3258">
        <v>112155</v>
      </c>
      <c r="Q3258">
        <v>4381</v>
      </c>
      <c r="R3258">
        <v>-3709</v>
      </c>
    </row>
    <row r="3259" spans="1:18" hidden="1">
      <c r="A3259" t="s">
        <v>363</v>
      </c>
      <c r="B3259">
        <v>31704</v>
      </c>
      <c r="C3259" t="s">
        <v>259</v>
      </c>
      <c r="D3259">
        <v>219294</v>
      </c>
      <c r="E3259">
        <v>1715</v>
      </c>
      <c r="F3259">
        <v>456</v>
      </c>
      <c r="G3259">
        <v>88147</v>
      </c>
      <c r="H3259">
        <v>2178</v>
      </c>
      <c r="I3259">
        <v>1646</v>
      </c>
      <c r="J3259">
        <v>8974</v>
      </c>
      <c r="K3259">
        <v>-27</v>
      </c>
      <c r="L3259">
        <v>130</v>
      </c>
      <c r="M3259">
        <v>10528</v>
      </c>
      <c r="N3259">
        <v>-68</v>
      </c>
      <c r="O3259">
        <v>43</v>
      </c>
      <c r="P3259">
        <v>111645</v>
      </c>
      <c r="Q3259">
        <v>-368</v>
      </c>
      <c r="R3259">
        <v>-1363</v>
      </c>
    </row>
    <row r="3260" spans="1:18" hidden="1">
      <c r="A3260" t="s">
        <v>363</v>
      </c>
      <c r="B3260">
        <v>31704</v>
      </c>
      <c r="C3260" t="s">
        <v>260</v>
      </c>
      <c r="D3260">
        <v>218240</v>
      </c>
      <c r="E3260">
        <v>892</v>
      </c>
      <c r="F3260">
        <v>1781</v>
      </c>
      <c r="G3260">
        <v>85422</v>
      </c>
      <c r="H3260">
        <v>-254</v>
      </c>
      <c r="I3260">
        <v>-899</v>
      </c>
      <c r="J3260">
        <v>8876</v>
      </c>
      <c r="K3260">
        <v>-199</v>
      </c>
      <c r="L3260">
        <v>-52</v>
      </c>
      <c r="M3260">
        <v>10666</v>
      </c>
      <c r="N3260">
        <v>-73</v>
      </c>
      <c r="O3260">
        <v>9</v>
      </c>
      <c r="P3260">
        <v>113276</v>
      </c>
      <c r="Q3260">
        <v>1418</v>
      </c>
      <c r="R3260">
        <v>2723</v>
      </c>
    </row>
    <row r="3261" spans="1:18" hidden="1">
      <c r="A3261" t="s">
        <v>363</v>
      </c>
      <c r="B3261">
        <v>31704</v>
      </c>
      <c r="C3261" t="s">
        <v>261</v>
      </c>
      <c r="D3261">
        <v>213073</v>
      </c>
      <c r="E3261">
        <v>1605</v>
      </c>
      <c r="F3261">
        <v>-1767</v>
      </c>
      <c r="G3261">
        <v>85070</v>
      </c>
      <c r="H3261">
        <v>2176</v>
      </c>
      <c r="I3261">
        <v>681</v>
      </c>
      <c r="J3261">
        <v>9116</v>
      </c>
      <c r="K3261">
        <v>91</v>
      </c>
      <c r="L3261">
        <v>-270</v>
      </c>
      <c r="M3261">
        <v>10338</v>
      </c>
      <c r="N3261">
        <v>73</v>
      </c>
      <c r="O3261">
        <v>-202</v>
      </c>
      <c r="P3261">
        <v>108549</v>
      </c>
      <c r="Q3261">
        <v>-735</v>
      </c>
      <c r="R3261">
        <v>-1976</v>
      </c>
    </row>
    <row r="3262" spans="1:18" hidden="1">
      <c r="A3262" t="s">
        <v>363</v>
      </c>
      <c r="B3262">
        <v>31704</v>
      </c>
      <c r="C3262" t="s">
        <v>262</v>
      </c>
      <c r="D3262">
        <v>215171</v>
      </c>
      <c r="E3262">
        <v>2841</v>
      </c>
      <c r="F3262">
        <v>4917</v>
      </c>
      <c r="G3262">
        <v>84535</v>
      </c>
      <c r="H3262">
        <v>2048</v>
      </c>
      <c r="I3262">
        <v>2190</v>
      </c>
      <c r="J3262">
        <v>9295</v>
      </c>
      <c r="K3262">
        <v>87</v>
      </c>
      <c r="L3262">
        <v>7</v>
      </c>
      <c r="M3262">
        <v>10464</v>
      </c>
      <c r="N3262">
        <v>71</v>
      </c>
      <c r="O3262">
        <v>36</v>
      </c>
      <c r="P3262">
        <v>110877</v>
      </c>
      <c r="Q3262">
        <v>635</v>
      </c>
      <c r="R3262">
        <v>2684</v>
      </c>
    </row>
    <row r="3263" spans="1:18" hidden="1">
      <c r="A3263" t="s">
        <v>363</v>
      </c>
      <c r="B3263">
        <v>31704</v>
      </c>
      <c r="C3263" t="s">
        <v>263</v>
      </c>
      <c r="D3263">
        <v>210443</v>
      </c>
      <c r="E3263">
        <v>3301</v>
      </c>
      <c r="F3263">
        <v>-323</v>
      </c>
      <c r="G3263">
        <v>82515</v>
      </c>
      <c r="H3263">
        <v>2139</v>
      </c>
      <c r="I3263">
        <v>101</v>
      </c>
      <c r="J3263">
        <v>9197</v>
      </c>
      <c r="K3263">
        <v>316</v>
      </c>
      <c r="L3263">
        <v>-393</v>
      </c>
      <c r="M3263">
        <v>10389</v>
      </c>
      <c r="N3263">
        <v>69</v>
      </c>
      <c r="O3263">
        <v>-189</v>
      </c>
      <c r="P3263">
        <v>108342</v>
      </c>
      <c r="Q3263">
        <v>777</v>
      </c>
      <c r="R3263">
        <v>158</v>
      </c>
    </row>
    <row r="3264" spans="1:18" hidden="1">
      <c r="A3264" t="s">
        <v>363</v>
      </c>
      <c r="B3264">
        <v>31704</v>
      </c>
      <c r="C3264" t="s">
        <v>264</v>
      </c>
      <c r="D3264">
        <v>207303</v>
      </c>
      <c r="E3264">
        <v>-1821</v>
      </c>
      <c r="F3264">
        <v>2749</v>
      </c>
      <c r="G3264">
        <v>80348</v>
      </c>
      <c r="H3264">
        <v>-281</v>
      </c>
      <c r="I3264">
        <v>532</v>
      </c>
      <c r="J3264">
        <v>9277</v>
      </c>
      <c r="K3264">
        <v>151</v>
      </c>
      <c r="L3264">
        <v>15</v>
      </c>
      <c r="M3264">
        <v>10372</v>
      </c>
      <c r="N3264">
        <v>50</v>
      </c>
      <c r="O3264">
        <v>84</v>
      </c>
      <c r="P3264">
        <v>107306</v>
      </c>
      <c r="Q3264">
        <v>-1741</v>
      </c>
      <c r="R3264">
        <v>2118</v>
      </c>
    </row>
    <row r="3265" spans="1:18" hidden="1">
      <c r="A3265" t="s">
        <v>363</v>
      </c>
      <c r="B3265">
        <v>31704</v>
      </c>
      <c r="C3265" t="s">
        <v>265</v>
      </c>
      <c r="D3265">
        <v>207119</v>
      </c>
      <c r="E3265">
        <v>-991</v>
      </c>
      <c r="F3265">
        <v>1992</v>
      </c>
      <c r="G3265">
        <v>80305</v>
      </c>
      <c r="H3265">
        <v>638</v>
      </c>
      <c r="I3265">
        <v>268</v>
      </c>
      <c r="J3265">
        <v>9117</v>
      </c>
      <c r="K3265">
        <v>-31</v>
      </c>
      <c r="L3265">
        <v>44</v>
      </c>
      <c r="M3265">
        <v>10186</v>
      </c>
      <c r="N3265">
        <v>157</v>
      </c>
      <c r="O3265">
        <v>53</v>
      </c>
      <c r="P3265">
        <v>107511</v>
      </c>
      <c r="Q3265">
        <v>-1755</v>
      </c>
      <c r="R3265">
        <v>1627</v>
      </c>
    </row>
    <row r="3266" spans="1:18" hidden="1">
      <c r="A3266" t="s">
        <v>363</v>
      </c>
      <c r="B3266">
        <v>31704</v>
      </c>
      <c r="C3266" t="s">
        <v>266</v>
      </c>
      <c r="D3266">
        <v>207877</v>
      </c>
      <c r="E3266">
        <v>1002</v>
      </c>
      <c r="F3266">
        <v>96</v>
      </c>
      <c r="G3266">
        <v>79615</v>
      </c>
      <c r="H3266">
        <v>-452</v>
      </c>
      <c r="I3266">
        <v>-603</v>
      </c>
      <c r="J3266">
        <v>9105</v>
      </c>
      <c r="K3266">
        <v>102</v>
      </c>
      <c r="L3266">
        <v>132</v>
      </c>
      <c r="M3266">
        <v>10035</v>
      </c>
      <c r="N3266">
        <v>56</v>
      </c>
      <c r="O3266">
        <v>73</v>
      </c>
      <c r="P3266">
        <v>109122</v>
      </c>
      <c r="Q3266">
        <v>1296</v>
      </c>
      <c r="R3266">
        <v>494</v>
      </c>
    </row>
    <row r="3267" spans="1:18" hidden="1">
      <c r="A3267" t="s">
        <v>363</v>
      </c>
      <c r="B3267">
        <v>31704</v>
      </c>
      <c r="C3267" t="s">
        <v>267</v>
      </c>
      <c r="D3267">
        <v>207425</v>
      </c>
      <c r="E3267">
        <v>-2998</v>
      </c>
      <c r="F3267">
        <v>1274</v>
      </c>
      <c r="G3267">
        <v>80432</v>
      </c>
      <c r="H3267">
        <v>-3448</v>
      </c>
      <c r="I3267">
        <v>-506</v>
      </c>
      <c r="J3267">
        <v>8874</v>
      </c>
      <c r="K3267">
        <v>56</v>
      </c>
      <c r="L3267">
        <v>18</v>
      </c>
      <c r="M3267">
        <v>10134</v>
      </c>
      <c r="N3267">
        <v>1</v>
      </c>
      <c r="O3267">
        <v>-49</v>
      </c>
      <c r="P3267">
        <v>107985</v>
      </c>
      <c r="Q3267">
        <v>393</v>
      </c>
      <c r="R3267">
        <v>1811</v>
      </c>
    </row>
    <row r="3268" spans="1:18" hidden="1">
      <c r="A3268" t="s">
        <v>363</v>
      </c>
      <c r="B3268">
        <v>31704</v>
      </c>
      <c r="C3268" t="s">
        <v>268</v>
      </c>
      <c r="D3268">
        <v>209779</v>
      </c>
      <c r="E3268">
        <v>5462</v>
      </c>
      <c r="F3268">
        <v>2949</v>
      </c>
      <c r="G3268">
        <v>83393</v>
      </c>
      <c r="H3268">
        <v>4873</v>
      </c>
      <c r="I3268">
        <v>-363</v>
      </c>
      <c r="J3268">
        <v>8802</v>
      </c>
      <c r="K3268">
        <v>95</v>
      </c>
      <c r="L3268">
        <v>70</v>
      </c>
      <c r="M3268">
        <v>10220</v>
      </c>
      <c r="N3268">
        <v>-2</v>
      </c>
      <c r="O3268">
        <v>-16</v>
      </c>
      <c r="P3268">
        <v>107364</v>
      </c>
      <c r="Q3268">
        <v>496</v>
      </c>
      <c r="R3268">
        <v>3258</v>
      </c>
    </row>
    <row r="3269" spans="1:18" hidden="1">
      <c r="A3269" t="s">
        <v>363</v>
      </c>
      <c r="B3269">
        <v>31704</v>
      </c>
      <c r="C3269" t="s">
        <v>269</v>
      </c>
      <c r="D3269">
        <v>199677</v>
      </c>
      <c r="E3269">
        <v>6738</v>
      </c>
      <c r="F3269">
        <v>-3155</v>
      </c>
      <c r="G3269">
        <v>77393</v>
      </c>
      <c r="H3269">
        <v>5657</v>
      </c>
      <c r="I3269">
        <v>2124</v>
      </c>
      <c r="J3269">
        <v>8833</v>
      </c>
      <c r="K3269">
        <v>-4</v>
      </c>
      <c r="L3269">
        <v>-360</v>
      </c>
      <c r="M3269">
        <v>10171</v>
      </c>
      <c r="N3269">
        <v>77</v>
      </c>
      <c r="O3269">
        <v>-309</v>
      </c>
      <c r="P3269">
        <v>103280</v>
      </c>
      <c r="Q3269">
        <v>1008</v>
      </c>
      <c r="R3269">
        <v>-4610</v>
      </c>
    </row>
    <row r="3270" spans="1:18" hidden="1">
      <c r="A3270" t="s">
        <v>363</v>
      </c>
      <c r="B3270">
        <v>31704</v>
      </c>
      <c r="C3270" t="s">
        <v>270</v>
      </c>
      <c r="D3270">
        <v>200140</v>
      </c>
      <c r="E3270">
        <v>6928</v>
      </c>
      <c r="F3270">
        <v>4415</v>
      </c>
      <c r="G3270">
        <v>73249</v>
      </c>
      <c r="H3270">
        <v>5794</v>
      </c>
      <c r="I3270">
        <v>1881</v>
      </c>
      <c r="J3270">
        <v>9237</v>
      </c>
      <c r="K3270">
        <v>-718</v>
      </c>
      <c r="L3270">
        <v>6</v>
      </c>
      <c r="M3270">
        <v>10551</v>
      </c>
      <c r="N3270">
        <v>1726</v>
      </c>
      <c r="O3270">
        <v>-31</v>
      </c>
      <c r="P3270">
        <v>107103</v>
      </c>
      <c r="Q3270">
        <v>126</v>
      </c>
      <c r="R3270">
        <v>2559</v>
      </c>
    </row>
    <row r="3271" spans="1:18" hidden="1">
      <c r="A3271" t="s">
        <v>363</v>
      </c>
      <c r="B3271">
        <v>31704</v>
      </c>
      <c r="C3271" t="s">
        <v>271</v>
      </c>
      <c r="D3271">
        <v>190044</v>
      </c>
      <c r="E3271">
        <v>3618</v>
      </c>
      <c r="F3271">
        <v>1134</v>
      </c>
      <c r="G3271">
        <v>67243</v>
      </c>
      <c r="H3271">
        <v>3340</v>
      </c>
      <c r="I3271">
        <v>270</v>
      </c>
      <c r="J3271">
        <v>9907</v>
      </c>
      <c r="K3271">
        <v>48</v>
      </c>
      <c r="L3271">
        <v>-254</v>
      </c>
      <c r="M3271">
        <v>8942</v>
      </c>
      <c r="N3271">
        <v>410</v>
      </c>
      <c r="O3271">
        <v>-59</v>
      </c>
      <c r="P3271">
        <v>103952</v>
      </c>
      <c r="Q3271">
        <v>-180</v>
      </c>
      <c r="R3271">
        <v>1177</v>
      </c>
    </row>
    <row r="3272" spans="1:18" hidden="1">
      <c r="A3272" t="s">
        <v>363</v>
      </c>
      <c r="B3272">
        <v>31704</v>
      </c>
      <c r="C3272" t="s">
        <v>272</v>
      </c>
      <c r="D3272">
        <v>172446</v>
      </c>
      <c r="E3272">
        <v>114</v>
      </c>
      <c r="F3272">
        <v>-1466</v>
      </c>
      <c r="G3272">
        <v>64066</v>
      </c>
      <c r="H3272">
        <v>1287</v>
      </c>
      <c r="I3272">
        <v>-1968</v>
      </c>
      <c r="J3272">
        <v>10344</v>
      </c>
      <c r="K3272">
        <v>117</v>
      </c>
      <c r="L3272">
        <v>-139</v>
      </c>
      <c r="M3272">
        <v>8771</v>
      </c>
      <c r="N3272">
        <v>25</v>
      </c>
      <c r="O3272">
        <v>35</v>
      </c>
      <c r="P3272">
        <v>89265</v>
      </c>
      <c r="Q3272">
        <v>-1315</v>
      </c>
      <c r="R3272">
        <v>606</v>
      </c>
    </row>
    <row r="3273" spans="1:18" hidden="1">
      <c r="A3273" t="s">
        <v>363</v>
      </c>
      <c r="B3273">
        <v>31704</v>
      </c>
      <c r="C3273" t="s">
        <v>273</v>
      </c>
      <c r="D3273">
        <v>170562</v>
      </c>
      <c r="E3273">
        <v>-422</v>
      </c>
      <c r="F3273">
        <v>4817</v>
      </c>
      <c r="G3273">
        <v>63138</v>
      </c>
      <c r="H3273">
        <v>-409</v>
      </c>
      <c r="I3273">
        <v>2204</v>
      </c>
      <c r="J3273">
        <v>10376</v>
      </c>
      <c r="K3273">
        <v>163</v>
      </c>
      <c r="L3273">
        <v>309</v>
      </c>
      <c r="M3273">
        <v>8644</v>
      </c>
      <c r="N3273">
        <v>128</v>
      </c>
      <c r="O3273">
        <v>73</v>
      </c>
      <c r="P3273">
        <v>88404</v>
      </c>
      <c r="Q3273">
        <v>-304</v>
      </c>
      <c r="R3273">
        <v>2231</v>
      </c>
    </row>
    <row r="3274" spans="1:18" hidden="1">
      <c r="A3274" t="s">
        <v>363</v>
      </c>
      <c r="B3274">
        <v>31704</v>
      </c>
      <c r="C3274" t="s">
        <v>274</v>
      </c>
      <c r="D3274">
        <v>165923</v>
      </c>
      <c r="E3274">
        <v>1854</v>
      </c>
      <c r="F3274">
        <v>6464</v>
      </c>
      <c r="G3274">
        <v>64254</v>
      </c>
      <c r="H3274">
        <v>2063</v>
      </c>
      <c r="I3274">
        <v>478</v>
      </c>
      <c r="J3274">
        <v>9901</v>
      </c>
      <c r="K3274">
        <v>223</v>
      </c>
      <c r="L3274">
        <v>378</v>
      </c>
      <c r="M3274">
        <v>7801</v>
      </c>
      <c r="N3274">
        <v>130</v>
      </c>
      <c r="O3274">
        <v>219</v>
      </c>
      <c r="P3274">
        <v>83967</v>
      </c>
      <c r="Q3274">
        <v>-562</v>
      </c>
      <c r="R3274">
        <v>5389</v>
      </c>
    </row>
    <row r="3275" spans="1:18" hidden="1">
      <c r="A3275" t="s">
        <v>363</v>
      </c>
      <c r="B3275">
        <v>31704</v>
      </c>
      <c r="C3275" t="s">
        <v>275</v>
      </c>
      <c r="D3275">
        <v>156727</v>
      </c>
      <c r="E3275">
        <v>1447</v>
      </c>
      <c r="F3275">
        <v>-1120</v>
      </c>
      <c r="G3275">
        <v>61186</v>
      </c>
      <c r="H3275">
        <v>2170</v>
      </c>
      <c r="I3275">
        <v>800</v>
      </c>
      <c r="J3275">
        <v>9299</v>
      </c>
      <c r="K3275">
        <v>147</v>
      </c>
      <c r="L3275">
        <v>-281</v>
      </c>
      <c r="M3275">
        <v>7409</v>
      </c>
      <c r="N3275">
        <v>27</v>
      </c>
      <c r="O3275">
        <v>-100</v>
      </c>
      <c r="P3275">
        <v>78833</v>
      </c>
      <c r="Q3275">
        <v>-897</v>
      </c>
      <c r="R3275">
        <v>-1539</v>
      </c>
    </row>
    <row r="3276" spans="1:18" hidden="1">
      <c r="A3276" t="s">
        <v>363</v>
      </c>
      <c r="B3276">
        <v>31704</v>
      </c>
      <c r="C3276" t="s">
        <v>276</v>
      </c>
      <c r="D3276">
        <v>157559</v>
      </c>
      <c r="E3276">
        <v>6052</v>
      </c>
      <c r="F3276">
        <v>-4211</v>
      </c>
      <c r="G3276">
        <v>59553</v>
      </c>
      <c r="H3276">
        <v>1176</v>
      </c>
      <c r="I3276">
        <v>-627</v>
      </c>
      <c r="J3276">
        <v>9440</v>
      </c>
      <c r="K3276">
        <v>107</v>
      </c>
      <c r="L3276">
        <v>-404</v>
      </c>
      <c r="M3276">
        <v>7456</v>
      </c>
      <c r="N3276">
        <v>116</v>
      </c>
      <c r="O3276">
        <v>-129</v>
      </c>
      <c r="P3276">
        <v>81110</v>
      </c>
      <c r="Q3276">
        <v>4653</v>
      </c>
      <c r="R3276">
        <v>-3051</v>
      </c>
    </row>
    <row r="3277" spans="1:18" hidden="1">
      <c r="A3277" t="s">
        <v>363</v>
      </c>
      <c r="B3277">
        <v>31704</v>
      </c>
      <c r="C3277" t="s">
        <v>277</v>
      </c>
      <c r="D3277">
        <v>161379</v>
      </c>
      <c r="E3277">
        <v>171</v>
      </c>
      <c r="F3277">
        <v>-2476</v>
      </c>
      <c r="G3277">
        <v>59208</v>
      </c>
      <c r="H3277">
        <v>-176</v>
      </c>
      <c r="I3277">
        <v>-539</v>
      </c>
      <c r="J3277">
        <v>9740</v>
      </c>
      <c r="K3277">
        <v>242</v>
      </c>
      <c r="L3277">
        <v>-142</v>
      </c>
      <c r="M3277">
        <v>7501</v>
      </c>
      <c r="N3277">
        <v>84</v>
      </c>
      <c r="O3277">
        <v>-53</v>
      </c>
      <c r="P3277">
        <v>84930</v>
      </c>
      <c r="Q3277">
        <v>21</v>
      </c>
      <c r="R3277">
        <v>-1742</v>
      </c>
    </row>
    <row r="3278" spans="1:18" hidden="1">
      <c r="A3278" t="s">
        <v>363</v>
      </c>
      <c r="B3278">
        <v>31704</v>
      </c>
      <c r="C3278" t="s">
        <v>278</v>
      </c>
      <c r="D3278">
        <v>161558</v>
      </c>
      <c r="E3278">
        <v>2888</v>
      </c>
      <c r="F3278">
        <v>2554</v>
      </c>
      <c r="G3278">
        <v>59585</v>
      </c>
      <c r="H3278">
        <v>2076</v>
      </c>
      <c r="I3278">
        <v>70</v>
      </c>
      <c r="J3278">
        <v>9650</v>
      </c>
      <c r="K3278">
        <v>-385</v>
      </c>
      <c r="L3278">
        <v>-293</v>
      </c>
      <c r="M3278">
        <v>7447</v>
      </c>
      <c r="N3278">
        <v>41</v>
      </c>
      <c r="O3278">
        <v>36</v>
      </c>
      <c r="P3278">
        <v>84876</v>
      </c>
      <c r="Q3278">
        <v>1156</v>
      </c>
      <c r="R3278">
        <v>2741</v>
      </c>
    </row>
    <row r="3279" spans="1:18" hidden="1">
      <c r="A3279" t="s">
        <v>363</v>
      </c>
      <c r="B3279">
        <v>31704</v>
      </c>
      <c r="C3279" t="s">
        <v>279</v>
      </c>
      <c r="D3279">
        <v>157110</v>
      </c>
      <c r="E3279">
        <v>-2591</v>
      </c>
      <c r="F3279">
        <v>2670</v>
      </c>
      <c r="G3279">
        <v>57698</v>
      </c>
      <c r="H3279">
        <v>-417</v>
      </c>
      <c r="I3279">
        <v>-284</v>
      </c>
      <c r="J3279">
        <v>10979</v>
      </c>
      <c r="K3279">
        <v>-1560</v>
      </c>
      <c r="L3279">
        <v>-196</v>
      </c>
      <c r="M3279">
        <v>7306</v>
      </c>
      <c r="N3279">
        <v>497</v>
      </c>
      <c r="O3279">
        <v>-5</v>
      </c>
      <c r="P3279">
        <v>81127</v>
      </c>
      <c r="Q3279">
        <v>-1111</v>
      </c>
      <c r="R3279">
        <v>3155</v>
      </c>
    </row>
    <row r="3280" spans="1:18" hidden="1">
      <c r="A3280" t="s">
        <v>363</v>
      </c>
      <c r="B3280">
        <v>31704</v>
      </c>
      <c r="C3280" t="s">
        <v>280</v>
      </c>
      <c r="D3280">
        <v>156977</v>
      </c>
      <c r="E3280">
        <v>2515</v>
      </c>
      <c r="F3280">
        <v>66</v>
      </c>
      <c r="G3280">
        <v>58358</v>
      </c>
      <c r="H3280">
        <v>3137</v>
      </c>
      <c r="I3280">
        <v>164</v>
      </c>
      <c r="J3280">
        <v>12646</v>
      </c>
      <c r="K3280">
        <v>96</v>
      </c>
      <c r="L3280">
        <v>-147</v>
      </c>
      <c r="M3280">
        <v>6876</v>
      </c>
      <c r="N3280">
        <v>392</v>
      </c>
      <c r="O3280">
        <v>-64</v>
      </c>
      <c r="P3280">
        <v>79097</v>
      </c>
      <c r="Q3280">
        <v>-1110</v>
      </c>
      <c r="R3280">
        <v>113</v>
      </c>
    </row>
    <row r="3281" spans="1:18" hidden="1">
      <c r="A3281" t="s">
        <v>363</v>
      </c>
      <c r="B3281">
        <v>31704</v>
      </c>
      <c r="C3281" t="s">
        <v>281</v>
      </c>
      <c r="D3281">
        <v>155775</v>
      </c>
      <c r="E3281">
        <v>4486</v>
      </c>
      <c r="F3281">
        <v>1171</v>
      </c>
      <c r="G3281">
        <v>55839</v>
      </c>
      <c r="H3281">
        <v>3072</v>
      </c>
      <c r="I3281">
        <v>376</v>
      </c>
      <c r="J3281">
        <v>13091</v>
      </c>
      <c r="K3281">
        <v>396</v>
      </c>
      <c r="L3281">
        <v>-58</v>
      </c>
      <c r="M3281">
        <v>6512</v>
      </c>
      <c r="N3281">
        <v>799</v>
      </c>
      <c r="O3281">
        <v>-3</v>
      </c>
      <c r="P3281">
        <v>80333</v>
      </c>
      <c r="Q3281">
        <v>219</v>
      </c>
      <c r="R3281">
        <v>856</v>
      </c>
    </row>
    <row r="3282" spans="1:18" hidden="1">
      <c r="A3282" t="s">
        <v>363</v>
      </c>
      <c r="B3282">
        <v>31704</v>
      </c>
      <c r="C3282" t="s">
        <v>282</v>
      </c>
      <c r="D3282">
        <v>151227</v>
      </c>
      <c r="E3282">
        <v>589</v>
      </c>
      <c r="F3282">
        <v>2274</v>
      </c>
      <c r="G3282">
        <v>52775</v>
      </c>
      <c r="H3282">
        <v>1373</v>
      </c>
      <c r="I3282">
        <v>-6</v>
      </c>
      <c r="J3282">
        <v>13150</v>
      </c>
      <c r="K3282">
        <v>543</v>
      </c>
      <c r="L3282">
        <v>135</v>
      </c>
      <c r="M3282">
        <v>5791</v>
      </c>
      <c r="N3282">
        <v>-75</v>
      </c>
      <c r="O3282">
        <v>32</v>
      </c>
      <c r="P3282">
        <v>79511</v>
      </c>
      <c r="Q3282">
        <v>-1252</v>
      </c>
      <c r="R3282">
        <v>2113</v>
      </c>
    </row>
    <row r="3283" spans="1:18" hidden="1">
      <c r="A3283" t="s">
        <v>363</v>
      </c>
      <c r="B3283">
        <v>31704</v>
      </c>
      <c r="C3283" t="s">
        <v>283</v>
      </c>
      <c r="D3283">
        <v>147448</v>
      </c>
      <c r="E3283">
        <v>5031</v>
      </c>
      <c r="F3283">
        <v>-3049</v>
      </c>
      <c r="G3283">
        <v>50610</v>
      </c>
      <c r="H3283">
        <v>4688</v>
      </c>
      <c r="I3283">
        <v>-525</v>
      </c>
      <c r="J3283">
        <v>12472</v>
      </c>
      <c r="K3283">
        <v>67</v>
      </c>
      <c r="L3283">
        <v>-283</v>
      </c>
      <c r="M3283">
        <v>5792</v>
      </c>
      <c r="N3283">
        <v>179</v>
      </c>
      <c r="O3283">
        <v>-70</v>
      </c>
      <c r="P3283">
        <v>78574</v>
      </c>
      <c r="Q3283">
        <v>97</v>
      </c>
      <c r="R3283">
        <v>-2171</v>
      </c>
    </row>
    <row r="3284" spans="1:18" hidden="1">
      <c r="A3284" t="s">
        <v>363</v>
      </c>
      <c r="B3284">
        <v>31704</v>
      </c>
      <c r="C3284" t="s">
        <v>284</v>
      </c>
      <c r="D3284">
        <v>146139</v>
      </c>
      <c r="E3284" t="s">
        <v>285</v>
      </c>
      <c r="F3284" t="s">
        <v>285</v>
      </c>
      <c r="G3284">
        <v>46688</v>
      </c>
      <c r="H3284" t="s">
        <v>285</v>
      </c>
      <c r="I3284" t="s">
        <v>285</v>
      </c>
      <c r="J3284">
        <v>13025</v>
      </c>
      <c r="K3284" t="s">
        <v>285</v>
      </c>
      <c r="L3284" t="s">
        <v>285</v>
      </c>
      <c r="M3284">
        <v>5593</v>
      </c>
      <c r="N3284" t="s">
        <v>285</v>
      </c>
      <c r="O3284" t="s">
        <v>285</v>
      </c>
      <c r="P3284">
        <v>80833</v>
      </c>
      <c r="Q3284" t="s">
        <v>285</v>
      </c>
      <c r="R3284" t="s">
        <v>285</v>
      </c>
    </row>
    <row r="3285" spans="1:18" hidden="1">
      <c r="A3285" t="s">
        <v>363</v>
      </c>
      <c r="B3285">
        <v>31704</v>
      </c>
      <c r="C3285" t="s">
        <v>286</v>
      </c>
      <c r="D3285">
        <v>139782</v>
      </c>
      <c r="E3285" t="s">
        <v>285</v>
      </c>
      <c r="F3285" t="s">
        <v>285</v>
      </c>
      <c r="G3285">
        <v>46071</v>
      </c>
      <c r="H3285" t="s">
        <v>285</v>
      </c>
      <c r="I3285" t="s">
        <v>285</v>
      </c>
      <c r="J3285">
        <v>12716</v>
      </c>
      <c r="K3285" t="s">
        <v>285</v>
      </c>
      <c r="L3285" t="s">
        <v>285</v>
      </c>
      <c r="M3285">
        <v>5357</v>
      </c>
      <c r="N3285" t="s">
        <v>285</v>
      </c>
      <c r="O3285" t="s">
        <v>285</v>
      </c>
      <c r="P3285">
        <v>75638</v>
      </c>
      <c r="Q3285" t="s">
        <v>285</v>
      </c>
      <c r="R3285" t="s">
        <v>285</v>
      </c>
    </row>
    <row r="3286" spans="1:18" hidden="1">
      <c r="A3286" t="s">
        <v>363</v>
      </c>
      <c r="B3286">
        <v>31704</v>
      </c>
      <c r="C3286" t="s">
        <v>287</v>
      </c>
      <c r="D3286">
        <v>139735</v>
      </c>
      <c r="E3286" t="s">
        <v>285</v>
      </c>
      <c r="F3286" t="s">
        <v>285</v>
      </c>
      <c r="G3286">
        <v>45499</v>
      </c>
      <c r="H3286" t="s">
        <v>285</v>
      </c>
      <c r="I3286" t="s">
        <v>285</v>
      </c>
      <c r="J3286">
        <v>12168</v>
      </c>
      <c r="K3286" t="s">
        <v>285</v>
      </c>
      <c r="L3286" t="s">
        <v>285</v>
      </c>
      <c r="M3286">
        <v>5043</v>
      </c>
      <c r="N3286" t="s">
        <v>285</v>
      </c>
      <c r="O3286" t="s">
        <v>285</v>
      </c>
      <c r="P3286">
        <v>77025</v>
      </c>
      <c r="Q3286" t="s">
        <v>285</v>
      </c>
      <c r="R3286" t="s">
        <v>285</v>
      </c>
    </row>
    <row r="3287" spans="1:18" hidden="1">
      <c r="A3287" t="s">
        <v>363</v>
      </c>
      <c r="B3287">
        <v>31704</v>
      </c>
      <c r="C3287" t="s">
        <v>288</v>
      </c>
      <c r="D3287">
        <v>95359</v>
      </c>
      <c r="E3287" t="s">
        <v>285</v>
      </c>
      <c r="F3287" t="s">
        <v>285</v>
      </c>
      <c r="G3287">
        <v>43905</v>
      </c>
      <c r="H3287" t="s">
        <v>285</v>
      </c>
      <c r="I3287" t="s">
        <v>285</v>
      </c>
      <c r="J3287">
        <v>11654</v>
      </c>
      <c r="K3287" t="s">
        <v>285</v>
      </c>
      <c r="L3287" t="s">
        <v>285</v>
      </c>
      <c r="M3287">
        <v>4491</v>
      </c>
      <c r="N3287" t="s">
        <v>285</v>
      </c>
      <c r="O3287" t="s">
        <v>285</v>
      </c>
      <c r="P3287">
        <v>35309</v>
      </c>
      <c r="Q3287" t="s">
        <v>285</v>
      </c>
      <c r="R3287" t="s">
        <v>285</v>
      </c>
    </row>
    <row r="3288" spans="1:18" hidden="1">
      <c r="A3288" t="s">
        <v>363</v>
      </c>
      <c r="B3288">
        <v>31704</v>
      </c>
      <c r="C3288" t="s">
        <v>289</v>
      </c>
      <c r="D3288">
        <v>90629</v>
      </c>
      <c r="E3288" t="s">
        <v>285</v>
      </c>
      <c r="F3288" t="s">
        <v>285</v>
      </c>
      <c r="G3288">
        <v>40920</v>
      </c>
      <c r="H3288" t="s">
        <v>285</v>
      </c>
      <c r="I3288" t="s">
        <v>285</v>
      </c>
      <c r="J3288">
        <v>11870</v>
      </c>
      <c r="K3288" t="s">
        <v>285</v>
      </c>
      <c r="L3288" t="s">
        <v>285</v>
      </c>
      <c r="M3288">
        <v>4221</v>
      </c>
      <c r="N3288" t="s">
        <v>285</v>
      </c>
      <c r="O3288" t="s">
        <v>285</v>
      </c>
      <c r="P3288">
        <v>33618</v>
      </c>
      <c r="Q3288" t="s">
        <v>285</v>
      </c>
      <c r="R3288" t="s">
        <v>285</v>
      </c>
    </row>
    <row r="3289" spans="1:18" hidden="1">
      <c r="A3289" t="s">
        <v>363</v>
      </c>
      <c r="B3289">
        <v>31704</v>
      </c>
      <c r="C3289" t="s">
        <v>290</v>
      </c>
      <c r="D3289">
        <v>93306</v>
      </c>
      <c r="E3289" t="s">
        <v>285</v>
      </c>
      <c r="F3289" t="s">
        <v>285</v>
      </c>
      <c r="G3289">
        <v>38871</v>
      </c>
      <c r="H3289" t="s">
        <v>285</v>
      </c>
      <c r="I3289" t="s">
        <v>285</v>
      </c>
      <c r="J3289">
        <v>12070</v>
      </c>
      <c r="K3289" t="s">
        <v>285</v>
      </c>
      <c r="L3289" t="s">
        <v>285</v>
      </c>
      <c r="M3289">
        <v>4320</v>
      </c>
      <c r="N3289" t="s">
        <v>285</v>
      </c>
      <c r="O3289" t="s">
        <v>285</v>
      </c>
      <c r="P3289">
        <v>38045</v>
      </c>
      <c r="Q3289" t="s">
        <v>285</v>
      </c>
      <c r="R3289" t="s">
        <v>285</v>
      </c>
    </row>
    <row r="3290" spans="1:18" hidden="1">
      <c r="A3290" t="s">
        <v>363</v>
      </c>
      <c r="B3290">
        <v>31704</v>
      </c>
      <c r="C3290" t="s">
        <v>291</v>
      </c>
      <c r="D3290">
        <v>90426</v>
      </c>
      <c r="E3290" t="s">
        <v>285</v>
      </c>
      <c r="F3290" t="s">
        <v>285</v>
      </c>
      <c r="G3290">
        <v>35503</v>
      </c>
      <c r="H3290" t="s">
        <v>285</v>
      </c>
      <c r="I3290" t="s">
        <v>285</v>
      </c>
      <c r="J3290">
        <v>12410</v>
      </c>
      <c r="K3290" t="s">
        <v>285</v>
      </c>
      <c r="L3290" t="s">
        <v>285</v>
      </c>
      <c r="M3290">
        <v>4080</v>
      </c>
      <c r="N3290" t="s">
        <v>285</v>
      </c>
      <c r="O3290" t="s">
        <v>285</v>
      </c>
      <c r="P3290">
        <v>38433</v>
      </c>
      <c r="Q3290" t="s">
        <v>285</v>
      </c>
      <c r="R3290" t="s">
        <v>285</v>
      </c>
    </row>
    <row r="3291" spans="1:18" hidden="1">
      <c r="A3291" t="s">
        <v>363</v>
      </c>
      <c r="B3291">
        <v>31704</v>
      </c>
      <c r="C3291" t="s">
        <v>292</v>
      </c>
      <c r="D3291">
        <v>87801</v>
      </c>
      <c r="E3291" t="s">
        <v>285</v>
      </c>
      <c r="F3291" t="s">
        <v>285</v>
      </c>
      <c r="G3291">
        <v>34659</v>
      </c>
      <c r="H3291" t="s">
        <v>285</v>
      </c>
      <c r="I3291" t="s">
        <v>285</v>
      </c>
      <c r="J3291">
        <v>12230</v>
      </c>
      <c r="K3291" t="s">
        <v>285</v>
      </c>
      <c r="L3291" t="s">
        <v>285</v>
      </c>
      <c r="M3291">
        <v>4044</v>
      </c>
      <c r="N3291" t="s">
        <v>285</v>
      </c>
      <c r="O3291" t="s">
        <v>285</v>
      </c>
      <c r="P3291">
        <v>36868</v>
      </c>
      <c r="Q3291" t="s">
        <v>285</v>
      </c>
      <c r="R3291" t="s">
        <v>285</v>
      </c>
    </row>
    <row r="3292" spans="1:18" hidden="1">
      <c r="A3292" t="s">
        <v>363</v>
      </c>
      <c r="B3292">
        <v>31704</v>
      </c>
      <c r="C3292" t="s">
        <v>293</v>
      </c>
      <c r="D3292">
        <v>93206</v>
      </c>
      <c r="E3292" t="s">
        <v>285</v>
      </c>
      <c r="F3292" t="s">
        <v>285</v>
      </c>
      <c r="G3292">
        <v>33977</v>
      </c>
      <c r="H3292" t="s">
        <v>285</v>
      </c>
      <c r="I3292" t="s">
        <v>285</v>
      </c>
      <c r="J3292">
        <v>12822</v>
      </c>
      <c r="K3292" t="s">
        <v>285</v>
      </c>
      <c r="L3292" t="s">
        <v>285</v>
      </c>
      <c r="M3292">
        <v>4032</v>
      </c>
      <c r="N3292" t="s">
        <v>285</v>
      </c>
      <c r="O3292" t="s">
        <v>285</v>
      </c>
      <c r="P3292">
        <v>42375</v>
      </c>
      <c r="Q3292" t="s">
        <v>285</v>
      </c>
      <c r="R3292" t="s">
        <v>285</v>
      </c>
    </row>
    <row r="3293" spans="1:18" hidden="1">
      <c r="A3293" t="s">
        <v>363</v>
      </c>
      <c r="B3293">
        <v>31704</v>
      </c>
      <c r="C3293" t="s">
        <v>294</v>
      </c>
      <c r="D3293">
        <v>90988</v>
      </c>
      <c r="E3293" t="s">
        <v>285</v>
      </c>
      <c r="F3293" t="s">
        <v>285</v>
      </c>
      <c r="G3293">
        <v>33072</v>
      </c>
      <c r="H3293" t="s">
        <v>285</v>
      </c>
      <c r="I3293" t="s">
        <v>285</v>
      </c>
      <c r="J3293">
        <v>12322</v>
      </c>
      <c r="K3293" t="s">
        <v>285</v>
      </c>
      <c r="L3293" t="s">
        <v>285</v>
      </c>
      <c r="M3293">
        <v>3721</v>
      </c>
      <c r="N3293" t="s">
        <v>285</v>
      </c>
      <c r="O3293" t="s">
        <v>285</v>
      </c>
      <c r="P3293">
        <v>41873</v>
      </c>
      <c r="Q3293" t="s">
        <v>285</v>
      </c>
      <c r="R3293" t="s">
        <v>285</v>
      </c>
    </row>
    <row r="3294" spans="1:18" hidden="1">
      <c r="A3294" t="s">
        <v>363</v>
      </c>
      <c r="B3294">
        <v>31704</v>
      </c>
      <c r="C3294" t="s">
        <v>295</v>
      </c>
      <c r="D3294">
        <v>94937</v>
      </c>
      <c r="E3294" t="s">
        <v>285</v>
      </c>
      <c r="F3294" t="s">
        <v>285</v>
      </c>
      <c r="G3294">
        <v>34115</v>
      </c>
      <c r="H3294" t="s">
        <v>285</v>
      </c>
      <c r="I3294" t="s">
        <v>285</v>
      </c>
      <c r="J3294">
        <v>12685</v>
      </c>
      <c r="K3294" t="s">
        <v>285</v>
      </c>
      <c r="L3294" t="s">
        <v>285</v>
      </c>
      <c r="M3294">
        <v>3703</v>
      </c>
      <c r="N3294" t="s">
        <v>285</v>
      </c>
      <c r="O3294" t="s">
        <v>285</v>
      </c>
      <c r="P3294">
        <v>44434</v>
      </c>
      <c r="Q3294" t="s">
        <v>285</v>
      </c>
      <c r="R3294" t="s">
        <v>285</v>
      </c>
    </row>
    <row r="3295" spans="1:18" hidden="1">
      <c r="A3295" t="s">
        <v>363</v>
      </c>
      <c r="B3295">
        <v>31704</v>
      </c>
      <c r="C3295" t="s">
        <v>296</v>
      </c>
      <c r="D3295">
        <v>94369</v>
      </c>
      <c r="E3295" t="s">
        <v>285</v>
      </c>
      <c r="F3295" t="s">
        <v>285</v>
      </c>
      <c r="G3295">
        <v>34262</v>
      </c>
      <c r="H3295" t="s">
        <v>285</v>
      </c>
      <c r="I3295" t="s">
        <v>285</v>
      </c>
      <c r="J3295">
        <v>12925</v>
      </c>
      <c r="K3295" t="s">
        <v>285</v>
      </c>
      <c r="L3295" t="s">
        <v>285</v>
      </c>
      <c r="M3295">
        <v>4421</v>
      </c>
      <c r="N3295" t="s">
        <v>285</v>
      </c>
      <c r="O3295" t="s">
        <v>285</v>
      </c>
      <c r="P3295">
        <v>42761</v>
      </c>
      <c r="Q3295" t="s">
        <v>285</v>
      </c>
      <c r="R3295" t="s">
        <v>285</v>
      </c>
    </row>
    <row r="3296" spans="1:18" hidden="1">
      <c r="A3296" t="s">
        <v>363</v>
      </c>
      <c r="B3296">
        <v>31704</v>
      </c>
      <c r="C3296" t="s">
        <v>297</v>
      </c>
      <c r="D3296">
        <v>92820</v>
      </c>
      <c r="E3296" t="s">
        <v>285</v>
      </c>
      <c r="F3296" t="s">
        <v>285</v>
      </c>
      <c r="G3296">
        <v>31470</v>
      </c>
      <c r="H3296" t="s">
        <v>285</v>
      </c>
      <c r="I3296" t="s">
        <v>285</v>
      </c>
      <c r="J3296">
        <v>12811</v>
      </c>
      <c r="K3296" t="s">
        <v>285</v>
      </c>
      <c r="L3296" t="s">
        <v>285</v>
      </c>
      <c r="M3296">
        <v>4383</v>
      </c>
      <c r="N3296" t="s">
        <v>285</v>
      </c>
      <c r="O3296" t="s">
        <v>285</v>
      </c>
      <c r="P3296">
        <v>44156</v>
      </c>
      <c r="Q3296" t="s">
        <v>285</v>
      </c>
      <c r="R3296" t="s">
        <v>285</v>
      </c>
    </row>
    <row r="3297" spans="1:18" hidden="1">
      <c r="A3297" t="s">
        <v>363</v>
      </c>
      <c r="B3297">
        <v>31704</v>
      </c>
      <c r="C3297" t="s">
        <v>298</v>
      </c>
      <c r="D3297">
        <v>94307</v>
      </c>
      <c r="E3297" t="s">
        <v>285</v>
      </c>
      <c r="F3297" t="s">
        <v>285</v>
      </c>
      <c r="G3297">
        <v>33020</v>
      </c>
      <c r="H3297" t="s">
        <v>285</v>
      </c>
      <c r="I3297" t="s">
        <v>285</v>
      </c>
      <c r="J3297">
        <v>12942</v>
      </c>
      <c r="K3297" t="s">
        <v>285</v>
      </c>
      <c r="L3297" t="s">
        <v>285</v>
      </c>
      <c r="M3297">
        <v>3877</v>
      </c>
      <c r="N3297" t="s">
        <v>285</v>
      </c>
      <c r="O3297" t="s">
        <v>285</v>
      </c>
      <c r="P3297">
        <v>44468</v>
      </c>
      <c r="Q3297" t="s">
        <v>285</v>
      </c>
      <c r="R3297" t="s">
        <v>285</v>
      </c>
    </row>
    <row r="3298" spans="1:18" hidden="1">
      <c r="A3298" t="s">
        <v>363</v>
      </c>
      <c r="B3298">
        <v>31704</v>
      </c>
      <c r="C3298" t="s">
        <v>299</v>
      </c>
      <c r="D3298">
        <v>93140</v>
      </c>
      <c r="E3298" t="s">
        <v>285</v>
      </c>
      <c r="F3298" t="s">
        <v>285</v>
      </c>
      <c r="G3298">
        <v>32428</v>
      </c>
      <c r="H3298" t="s">
        <v>285</v>
      </c>
      <c r="I3298" t="s">
        <v>285</v>
      </c>
      <c r="J3298">
        <v>12550</v>
      </c>
      <c r="K3298" t="s">
        <v>285</v>
      </c>
      <c r="L3298" t="s">
        <v>285</v>
      </c>
      <c r="M3298">
        <v>3995</v>
      </c>
      <c r="N3298" t="s">
        <v>285</v>
      </c>
      <c r="O3298" t="s">
        <v>285</v>
      </c>
      <c r="P3298">
        <v>44167</v>
      </c>
      <c r="Q3298" t="s">
        <v>285</v>
      </c>
      <c r="R3298" t="s">
        <v>285</v>
      </c>
    </row>
    <row r="3299" spans="1:18" hidden="1">
      <c r="A3299" t="s">
        <v>363</v>
      </c>
      <c r="B3299">
        <v>31704</v>
      </c>
      <c r="C3299" t="s">
        <v>300</v>
      </c>
      <c r="D3299">
        <v>94217</v>
      </c>
      <c r="E3299" t="s">
        <v>285</v>
      </c>
      <c r="F3299" t="s">
        <v>285</v>
      </c>
      <c r="G3299">
        <v>34951</v>
      </c>
      <c r="H3299" t="s">
        <v>285</v>
      </c>
      <c r="I3299" t="s">
        <v>285</v>
      </c>
      <c r="J3299">
        <v>12571</v>
      </c>
      <c r="K3299" t="s">
        <v>285</v>
      </c>
      <c r="L3299" t="s">
        <v>285</v>
      </c>
      <c r="M3299">
        <v>4752</v>
      </c>
      <c r="N3299" t="s">
        <v>285</v>
      </c>
      <c r="O3299" t="s">
        <v>285</v>
      </c>
      <c r="P3299">
        <v>41943</v>
      </c>
      <c r="Q3299" t="s">
        <v>285</v>
      </c>
      <c r="R3299" t="s">
        <v>285</v>
      </c>
    </row>
    <row r="3300" spans="1:18" hidden="1">
      <c r="A3300" t="s">
        <v>363</v>
      </c>
      <c r="B3300">
        <v>31704</v>
      </c>
      <c r="C3300" t="s">
        <v>301</v>
      </c>
      <c r="D3300">
        <v>90389</v>
      </c>
      <c r="E3300" t="s">
        <v>285</v>
      </c>
      <c r="F3300" t="s">
        <v>285</v>
      </c>
      <c r="G3300">
        <v>33381</v>
      </c>
      <c r="H3300" t="s">
        <v>285</v>
      </c>
      <c r="I3300" t="s">
        <v>285</v>
      </c>
      <c r="J3300">
        <v>13093</v>
      </c>
      <c r="K3300" t="s">
        <v>285</v>
      </c>
      <c r="L3300" t="s">
        <v>285</v>
      </c>
      <c r="M3300">
        <v>4621</v>
      </c>
      <c r="N3300" t="s">
        <v>285</v>
      </c>
      <c r="O3300" t="s">
        <v>285</v>
      </c>
      <c r="P3300">
        <v>39294</v>
      </c>
      <c r="Q3300" t="s">
        <v>285</v>
      </c>
      <c r="R3300" t="s">
        <v>285</v>
      </c>
    </row>
    <row r="3301" spans="1:18" hidden="1">
      <c r="A3301" t="s">
        <v>363</v>
      </c>
      <c r="B3301">
        <v>31704</v>
      </c>
      <c r="C3301" t="s">
        <v>302</v>
      </c>
      <c r="D3301">
        <v>95338</v>
      </c>
      <c r="E3301" t="s">
        <v>285</v>
      </c>
      <c r="F3301" t="s">
        <v>285</v>
      </c>
      <c r="G3301">
        <v>37046</v>
      </c>
      <c r="H3301" t="s">
        <v>285</v>
      </c>
      <c r="I3301" t="s">
        <v>285</v>
      </c>
      <c r="J3301">
        <v>13287</v>
      </c>
      <c r="K3301" t="s">
        <v>285</v>
      </c>
      <c r="L3301" t="s">
        <v>285</v>
      </c>
      <c r="M3301">
        <v>4341</v>
      </c>
      <c r="N3301" t="s">
        <v>285</v>
      </c>
      <c r="O3301" t="s">
        <v>285</v>
      </c>
      <c r="P3301">
        <v>40664</v>
      </c>
      <c r="Q3301" t="s">
        <v>285</v>
      </c>
      <c r="R3301" t="s">
        <v>285</v>
      </c>
    </row>
    <row r="3302" spans="1:18" hidden="1">
      <c r="A3302" t="s">
        <v>363</v>
      </c>
      <c r="B3302">
        <v>31704</v>
      </c>
      <c r="C3302" t="s">
        <v>303</v>
      </c>
      <c r="D3302">
        <v>93630</v>
      </c>
      <c r="E3302" t="s">
        <v>285</v>
      </c>
      <c r="F3302" t="s">
        <v>285</v>
      </c>
      <c r="G3302">
        <v>36945</v>
      </c>
      <c r="H3302" t="s">
        <v>285</v>
      </c>
      <c r="I3302" t="s">
        <v>285</v>
      </c>
      <c r="J3302">
        <v>13514</v>
      </c>
      <c r="K3302" t="s">
        <v>285</v>
      </c>
      <c r="L3302" t="s">
        <v>285</v>
      </c>
      <c r="M3302">
        <v>4571</v>
      </c>
      <c r="N3302" t="s">
        <v>285</v>
      </c>
      <c r="O3302" t="s">
        <v>285</v>
      </c>
      <c r="P3302">
        <v>38600</v>
      </c>
      <c r="Q3302" t="s">
        <v>285</v>
      </c>
      <c r="R3302" t="s">
        <v>285</v>
      </c>
    </row>
    <row r="3303" spans="1:18" hidden="1">
      <c r="A3303" t="s">
        <v>363</v>
      </c>
      <c r="B3303">
        <v>31704</v>
      </c>
      <c r="C3303" t="s">
        <v>304</v>
      </c>
      <c r="D3303">
        <v>93652</v>
      </c>
      <c r="E3303" t="s">
        <v>285</v>
      </c>
      <c r="F3303" t="s">
        <v>285</v>
      </c>
      <c r="G3303">
        <v>36147</v>
      </c>
      <c r="H3303" t="s">
        <v>285</v>
      </c>
      <c r="I3303" t="s">
        <v>285</v>
      </c>
      <c r="J3303">
        <v>13935</v>
      </c>
      <c r="K3303" t="s">
        <v>285</v>
      </c>
      <c r="L3303" t="s">
        <v>285</v>
      </c>
      <c r="M3303">
        <v>4547</v>
      </c>
      <c r="N3303" t="s">
        <v>285</v>
      </c>
      <c r="O3303" t="s">
        <v>285</v>
      </c>
      <c r="P3303">
        <v>39023</v>
      </c>
      <c r="Q3303" t="s">
        <v>285</v>
      </c>
      <c r="R3303" t="s">
        <v>285</v>
      </c>
    </row>
    <row r="3304" spans="1:18" hidden="1">
      <c r="A3304" t="s">
        <v>363</v>
      </c>
      <c r="B3304">
        <v>31704</v>
      </c>
      <c r="C3304" t="s">
        <v>305</v>
      </c>
      <c r="D3304">
        <v>92605</v>
      </c>
      <c r="E3304" t="s">
        <v>285</v>
      </c>
      <c r="F3304" t="s">
        <v>285</v>
      </c>
      <c r="G3304">
        <v>36310</v>
      </c>
      <c r="H3304" t="s">
        <v>285</v>
      </c>
      <c r="I3304" t="s">
        <v>285</v>
      </c>
      <c r="J3304">
        <v>14133</v>
      </c>
      <c r="K3304" t="s">
        <v>285</v>
      </c>
      <c r="L3304" t="s">
        <v>285</v>
      </c>
      <c r="M3304">
        <v>4485</v>
      </c>
      <c r="N3304" t="s">
        <v>285</v>
      </c>
      <c r="O3304" t="s">
        <v>285</v>
      </c>
      <c r="P3304">
        <v>37677</v>
      </c>
      <c r="Q3304" t="s">
        <v>285</v>
      </c>
      <c r="R3304" t="s">
        <v>285</v>
      </c>
    </row>
    <row r="3305" spans="1:18" hidden="1">
      <c r="A3305" t="s">
        <v>363</v>
      </c>
      <c r="B3305">
        <v>31704</v>
      </c>
      <c r="C3305" t="s">
        <v>306</v>
      </c>
      <c r="D3305">
        <v>91141</v>
      </c>
      <c r="E3305" t="s">
        <v>285</v>
      </c>
      <c r="F3305" t="s">
        <v>285</v>
      </c>
      <c r="G3305">
        <v>36284</v>
      </c>
      <c r="H3305" t="s">
        <v>285</v>
      </c>
      <c r="I3305" t="s">
        <v>285</v>
      </c>
      <c r="J3305">
        <v>14389</v>
      </c>
      <c r="K3305" t="s">
        <v>285</v>
      </c>
      <c r="L3305" t="s">
        <v>285</v>
      </c>
      <c r="M3305">
        <v>4492</v>
      </c>
      <c r="N3305" t="s">
        <v>285</v>
      </c>
      <c r="O3305" t="s">
        <v>285</v>
      </c>
      <c r="P3305">
        <v>35976</v>
      </c>
      <c r="Q3305" t="s">
        <v>285</v>
      </c>
      <c r="R3305" t="s">
        <v>285</v>
      </c>
    </row>
    <row r="3306" spans="1:18" hidden="1">
      <c r="A3306" t="s">
        <v>363</v>
      </c>
      <c r="B3306">
        <v>31704</v>
      </c>
      <c r="C3306" t="s">
        <v>307</v>
      </c>
      <c r="D3306">
        <v>88429</v>
      </c>
      <c r="E3306" t="s">
        <v>285</v>
      </c>
      <c r="F3306" t="s">
        <v>285</v>
      </c>
      <c r="G3306">
        <v>35113</v>
      </c>
      <c r="H3306" t="s">
        <v>285</v>
      </c>
      <c r="I3306" t="s">
        <v>285</v>
      </c>
      <c r="J3306">
        <v>14527</v>
      </c>
      <c r="K3306" t="s">
        <v>285</v>
      </c>
      <c r="L3306" t="s">
        <v>285</v>
      </c>
      <c r="M3306">
        <v>4450</v>
      </c>
      <c r="N3306" t="s">
        <v>285</v>
      </c>
      <c r="O3306" t="s">
        <v>285</v>
      </c>
      <c r="P3306">
        <v>34339</v>
      </c>
      <c r="Q3306" t="s">
        <v>285</v>
      </c>
      <c r="R3306" t="s">
        <v>285</v>
      </c>
    </row>
    <row r="3307" spans="1:18" hidden="1">
      <c r="A3307" t="s">
        <v>363</v>
      </c>
      <c r="B3307">
        <v>31704</v>
      </c>
      <c r="C3307" t="s">
        <v>308</v>
      </c>
      <c r="D3307">
        <v>90448</v>
      </c>
      <c r="E3307" t="s">
        <v>285</v>
      </c>
      <c r="F3307" t="s">
        <v>285</v>
      </c>
      <c r="G3307">
        <v>37422</v>
      </c>
      <c r="H3307" t="s">
        <v>285</v>
      </c>
      <c r="I3307" t="s">
        <v>285</v>
      </c>
      <c r="J3307">
        <v>14058</v>
      </c>
      <c r="K3307" t="s">
        <v>285</v>
      </c>
      <c r="L3307" t="s">
        <v>285</v>
      </c>
      <c r="M3307">
        <v>4645</v>
      </c>
      <c r="N3307" t="s">
        <v>285</v>
      </c>
      <c r="O3307" t="s">
        <v>285</v>
      </c>
      <c r="P3307">
        <v>34323</v>
      </c>
      <c r="Q3307" t="s">
        <v>285</v>
      </c>
      <c r="R3307" t="s">
        <v>285</v>
      </c>
    </row>
    <row r="3308" spans="1:18" hidden="1">
      <c r="A3308" t="s">
        <v>363</v>
      </c>
      <c r="B3308">
        <v>31704</v>
      </c>
      <c r="C3308" t="s">
        <v>309</v>
      </c>
      <c r="D3308">
        <v>88446</v>
      </c>
      <c r="E3308" t="s">
        <v>285</v>
      </c>
      <c r="F3308" t="s">
        <v>285</v>
      </c>
      <c r="G3308">
        <v>36648</v>
      </c>
      <c r="H3308" t="s">
        <v>285</v>
      </c>
      <c r="I3308" t="s">
        <v>285</v>
      </c>
      <c r="J3308">
        <v>13380</v>
      </c>
      <c r="K3308" t="s">
        <v>285</v>
      </c>
      <c r="L3308" t="s">
        <v>285</v>
      </c>
      <c r="M3308">
        <v>4745</v>
      </c>
      <c r="N3308" t="s">
        <v>285</v>
      </c>
      <c r="O3308" t="s">
        <v>285</v>
      </c>
      <c r="P3308">
        <v>33673</v>
      </c>
      <c r="Q3308" t="s">
        <v>285</v>
      </c>
      <c r="R3308" t="s">
        <v>285</v>
      </c>
    </row>
    <row r="3309" spans="1:18" hidden="1">
      <c r="A3309" t="s">
        <v>363</v>
      </c>
      <c r="B3309">
        <v>31704</v>
      </c>
      <c r="C3309" t="s">
        <v>310</v>
      </c>
      <c r="D3309">
        <v>88340</v>
      </c>
      <c r="E3309" t="s">
        <v>285</v>
      </c>
      <c r="F3309" t="s">
        <v>285</v>
      </c>
      <c r="G3309">
        <v>36571</v>
      </c>
      <c r="H3309" t="s">
        <v>285</v>
      </c>
      <c r="I3309" t="s">
        <v>285</v>
      </c>
      <c r="J3309">
        <v>12828</v>
      </c>
      <c r="K3309" t="s">
        <v>285</v>
      </c>
      <c r="L3309" t="s">
        <v>285</v>
      </c>
      <c r="M3309">
        <v>4737</v>
      </c>
      <c r="N3309" t="s">
        <v>285</v>
      </c>
      <c r="O3309" t="s">
        <v>285</v>
      </c>
      <c r="P3309">
        <v>34204</v>
      </c>
      <c r="Q3309" t="s">
        <v>285</v>
      </c>
      <c r="R3309" t="s">
        <v>285</v>
      </c>
    </row>
    <row r="3310" spans="1:18" hidden="1">
      <c r="A3310" t="s">
        <v>363</v>
      </c>
      <c r="B3310">
        <v>31704</v>
      </c>
      <c r="C3310" t="s">
        <v>311</v>
      </c>
      <c r="D3310">
        <v>87336</v>
      </c>
      <c r="E3310" t="s">
        <v>285</v>
      </c>
      <c r="F3310" t="s">
        <v>285</v>
      </c>
      <c r="G3310">
        <v>37407</v>
      </c>
      <c r="H3310" t="s">
        <v>285</v>
      </c>
      <c r="I3310" t="s">
        <v>285</v>
      </c>
      <c r="J3310">
        <v>12794</v>
      </c>
      <c r="K3310" t="s">
        <v>285</v>
      </c>
      <c r="L3310" t="s">
        <v>285</v>
      </c>
      <c r="M3310">
        <v>4394</v>
      </c>
      <c r="N3310" t="s">
        <v>285</v>
      </c>
      <c r="O3310" t="s">
        <v>285</v>
      </c>
      <c r="P3310">
        <v>32741</v>
      </c>
      <c r="Q3310" t="s">
        <v>285</v>
      </c>
      <c r="R3310" t="s">
        <v>285</v>
      </c>
    </row>
    <row r="3311" spans="1:18" hidden="1">
      <c r="A3311" t="s">
        <v>363</v>
      </c>
      <c r="B3311">
        <v>31704</v>
      </c>
      <c r="C3311" t="s">
        <v>312</v>
      </c>
      <c r="D3311">
        <v>82349</v>
      </c>
      <c r="E3311" t="s">
        <v>285</v>
      </c>
      <c r="F3311" t="s">
        <v>285</v>
      </c>
      <c r="G3311">
        <v>36629</v>
      </c>
      <c r="H3311" t="s">
        <v>285</v>
      </c>
      <c r="I3311" t="s">
        <v>285</v>
      </c>
      <c r="J3311">
        <v>11838</v>
      </c>
      <c r="K3311" t="s">
        <v>285</v>
      </c>
      <c r="L3311" t="s">
        <v>285</v>
      </c>
      <c r="M3311">
        <v>4062</v>
      </c>
      <c r="N3311" t="s">
        <v>285</v>
      </c>
      <c r="O3311" t="s">
        <v>285</v>
      </c>
      <c r="P3311">
        <v>29820</v>
      </c>
      <c r="Q3311" t="s">
        <v>285</v>
      </c>
      <c r="R3311" t="s">
        <v>285</v>
      </c>
    </row>
    <row r="3312" spans="1:18" hidden="1">
      <c r="A3312" t="s">
        <v>363</v>
      </c>
      <c r="B3312">
        <v>31704</v>
      </c>
      <c r="C3312" t="s">
        <v>313</v>
      </c>
      <c r="D3312">
        <v>82827</v>
      </c>
      <c r="E3312" t="s">
        <v>285</v>
      </c>
      <c r="F3312" t="s">
        <v>285</v>
      </c>
      <c r="G3312">
        <v>37276</v>
      </c>
      <c r="H3312" t="s">
        <v>285</v>
      </c>
      <c r="I3312" t="s">
        <v>285</v>
      </c>
      <c r="J3312">
        <v>11416</v>
      </c>
      <c r="K3312" t="s">
        <v>285</v>
      </c>
      <c r="L3312" t="s">
        <v>285</v>
      </c>
      <c r="M3312">
        <v>4110</v>
      </c>
      <c r="N3312" t="s">
        <v>285</v>
      </c>
      <c r="O3312" t="s">
        <v>285</v>
      </c>
      <c r="P3312">
        <v>30025</v>
      </c>
      <c r="Q3312" t="s">
        <v>285</v>
      </c>
      <c r="R3312" t="s">
        <v>285</v>
      </c>
    </row>
    <row r="3313" spans="1:18" hidden="1">
      <c r="A3313" t="s">
        <v>363</v>
      </c>
      <c r="B3313">
        <v>31704</v>
      </c>
      <c r="C3313" t="s">
        <v>314</v>
      </c>
      <c r="D3313">
        <v>81946</v>
      </c>
      <c r="E3313" t="s">
        <v>285</v>
      </c>
      <c r="F3313" t="s">
        <v>285</v>
      </c>
      <c r="G3313">
        <v>36344</v>
      </c>
      <c r="H3313" t="s">
        <v>285</v>
      </c>
      <c r="I3313" t="s">
        <v>285</v>
      </c>
      <c r="J3313">
        <v>10984</v>
      </c>
      <c r="K3313" t="s">
        <v>285</v>
      </c>
      <c r="L3313" t="s">
        <v>285</v>
      </c>
      <c r="M3313">
        <v>4195</v>
      </c>
      <c r="N3313" t="s">
        <v>285</v>
      </c>
      <c r="O3313" t="s">
        <v>285</v>
      </c>
      <c r="P3313">
        <v>30423</v>
      </c>
      <c r="Q3313" t="s">
        <v>285</v>
      </c>
      <c r="R3313" t="s">
        <v>285</v>
      </c>
    </row>
    <row r="3314" spans="1:18" hidden="1">
      <c r="A3314" t="s">
        <v>363</v>
      </c>
      <c r="B3314">
        <v>31704</v>
      </c>
      <c r="C3314" t="s">
        <v>315</v>
      </c>
      <c r="D3314">
        <v>81158</v>
      </c>
      <c r="E3314" t="s">
        <v>285</v>
      </c>
      <c r="F3314" t="s">
        <v>285</v>
      </c>
      <c r="G3314">
        <v>34968</v>
      </c>
      <c r="H3314" t="s">
        <v>285</v>
      </c>
      <c r="I3314" t="s">
        <v>285</v>
      </c>
      <c r="J3314">
        <v>12197</v>
      </c>
      <c r="K3314" t="s">
        <v>285</v>
      </c>
      <c r="L3314" t="s">
        <v>285</v>
      </c>
      <c r="M3314">
        <v>4236</v>
      </c>
      <c r="N3314" t="s">
        <v>285</v>
      </c>
      <c r="O3314" t="s">
        <v>285</v>
      </c>
      <c r="P3314">
        <v>29757</v>
      </c>
      <c r="Q3314" t="s">
        <v>285</v>
      </c>
      <c r="R3314" t="s">
        <v>285</v>
      </c>
    </row>
    <row r="3315" spans="1:18" hidden="1">
      <c r="A3315" t="s">
        <v>363</v>
      </c>
      <c r="B3315">
        <v>31704</v>
      </c>
      <c r="C3315" t="s">
        <v>316</v>
      </c>
      <c r="D3315">
        <v>77343</v>
      </c>
      <c r="E3315" t="s">
        <v>285</v>
      </c>
      <c r="F3315" t="s">
        <v>285</v>
      </c>
      <c r="G3315">
        <v>34320</v>
      </c>
      <c r="H3315" t="s">
        <v>285</v>
      </c>
      <c r="I3315" t="s">
        <v>285</v>
      </c>
      <c r="J3315">
        <v>10597</v>
      </c>
      <c r="K3315" t="s">
        <v>285</v>
      </c>
      <c r="L3315" t="s">
        <v>285</v>
      </c>
      <c r="M3315">
        <v>4185</v>
      </c>
      <c r="N3315" t="s">
        <v>285</v>
      </c>
      <c r="O3315" t="s">
        <v>285</v>
      </c>
      <c r="P3315">
        <v>28241</v>
      </c>
      <c r="Q3315" t="s">
        <v>285</v>
      </c>
      <c r="R3315" t="s">
        <v>285</v>
      </c>
    </row>
    <row r="3316" spans="1:18" hidden="1">
      <c r="A3316" t="s">
        <v>363</v>
      </c>
      <c r="B3316">
        <v>31704</v>
      </c>
      <c r="C3316" t="s">
        <v>317</v>
      </c>
      <c r="D3316">
        <v>75725</v>
      </c>
      <c r="E3316" t="s">
        <v>285</v>
      </c>
      <c r="F3316" t="s">
        <v>285</v>
      </c>
      <c r="G3316">
        <v>33737</v>
      </c>
      <c r="H3316" t="s">
        <v>285</v>
      </c>
      <c r="I3316" t="s">
        <v>285</v>
      </c>
      <c r="J3316">
        <v>11024</v>
      </c>
      <c r="K3316" t="s">
        <v>285</v>
      </c>
      <c r="L3316" t="s">
        <v>285</v>
      </c>
      <c r="M3316">
        <v>4401</v>
      </c>
      <c r="N3316" t="s">
        <v>285</v>
      </c>
      <c r="O3316" t="s">
        <v>285</v>
      </c>
      <c r="P3316">
        <v>26563</v>
      </c>
      <c r="Q3316" t="s">
        <v>285</v>
      </c>
      <c r="R3316" t="s">
        <v>285</v>
      </c>
    </row>
    <row r="3317" spans="1:18" hidden="1">
      <c r="A3317" t="s">
        <v>363</v>
      </c>
      <c r="B3317">
        <v>31704</v>
      </c>
      <c r="C3317" t="s">
        <v>318</v>
      </c>
      <c r="D3317">
        <v>71461</v>
      </c>
      <c r="E3317" t="s">
        <v>285</v>
      </c>
      <c r="F3317" t="s">
        <v>285</v>
      </c>
      <c r="G3317">
        <v>30503</v>
      </c>
      <c r="H3317" t="s">
        <v>285</v>
      </c>
      <c r="I3317" t="s">
        <v>285</v>
      </c>
      <c r="J3317">
        <v>10865</v>
      </c>
      <c r="K3317" t="s">
        <v>285</v>
      </c>
      <c r="L3317" t="s">
        <v>285</v>
      </c>
      <c r="M3317">
        <v>4273</v>
      </c>
      <c r="N3317" t="s">
        <v>285</v>
      </c>
      <c r="O3317" t="s">
        <v>285</v>
      </c>
      <c r="P3317">
        <v>25820</v>
      </c>
      <c r="Q3317" t="s">
        <v>285</v>
      </c>
      <c r="R3317" t="s">
        <v>285</v>
      </c>
    </row>
    <row r="3318" spans="1:18" hidden="1">
      <c r="A3318" t="s">
        <v>363</v>
      </c>
      <c r="B3318">
        <v>31704</v>
      </c>
      <c r="C3318" t="s">
        <v>319</v>
      </c>
      <c r="D3318">
        <v>67646</v>
      </c>
      <c r="E3318" t="s">
        <v>285</v>
      </c>
      <c r="F3318" t="s">
        <v>285</v>
      </c>
      <c r="G3318">
        <v>29826</v>
      </c>
      <c r="H3318" t="s">
        <v>285</v>
      </c>
      <c r="I3318" t="s">
        <v>285</v>
      </c>
      <c r="J3318">
        <v>8808</v>
      </c>
      <c r="K3318" t="s">
        <v>285</v>
      </c>
      <c r="L3318" t="s">
        <v>285</v>
      </c>
      <c r="M3318">
        <v>5394</v>
      </c>
      <c r="N3318" t="s">
        <v>285</v>
      </c>
      <c r="O3318" t="s">
        <v>285</v>
      </c>
      <c r="P3318">
        <v>23618</v>
      </c>
      <c r="Q3318" t="s">
        <v>285</v>
      </c>
      <c r="R3318" t="s">
        <v>285</v>
      </c>
    </row>
    <row r="3319" spans="1:18" hidden="1">
      <c r="A3319" t="s">
        <v>363</v>
      </c>
      <c r="B3319">
        <v>31704</v>
      </c>
      <c r="C3319" t="s">
        <v>320</v>
      </c>
      <c r="D3319">
        <v>80055</v>
      </c>
      <c r="E3319" t="s">
        <v>285</v>
      </c>
      <c r="F3319" t="s">
        <v>285</v>
      </c>
      <c r="G3319">
        <v>40427</v>
      </c>
      <c r="H3319" t="s">
        <v>285</v>
      </c>
      <c r="I3319" t="s">
        <v>285</v>
      </c>
      <c r="J3319">
        <v>8933</v>
      </c>
      <c r="K3319" t="s">
        <v>285</v>
      </c>
      <c r="L3319" t="s">
        <v>285</v>
      </c>
      <c r="M3319">
        <v>5650</v>
      </c>
      <c r="N3319" t="s">
        <v>285</v>
      </c>
      <c r="O3319" t="s">
        <v>285</v>
      </c>
      <c r="P3319">
        <v>25045</v>
      </c>
      <c r="Q3319" t="s">
        <v>285</v>
      </c>
      <c r="R3319" t="s">
        <v>285</v>
      </c>
    </row>
    <row r="3320" spans="1:18" hidden="1">
      <c r="A3320" t="s">
        <v>363</v>
      </c>
      <c r="B3320">
        <v>31704</v>
      </c>
      <c r="C3320" t="s">
        <v>321</v>
      </c>
      <c r="D3320">
        <v>80494</v>
      </c>
      <c r="E3320" t="s">
        <v>285</v>
      </c>
      <c r="F3320" t="s">
        <v>285</v>
      </c>
      <c r="G3320">
        <v>39982</v>
      </c>
      <c r="H3320" t="s">
        <v>285</v>
      </c>
      <c r="I3320" t="s">
        <v>285</v>
      </c>
      <c r="J3320">
        <v>8682</v>
      </c>
      <c r="K3320" t="s">
        <v>285</v>
      </c>
      <c r="L3320" t="s">
        <v>285</v>
      </c>
      <c r="M3320">
        <v>5653</v>
      </c>
      <c r="N3320" t="s">
        <v>285</v>
      </c>
      <c r="O3320" t="s">
        <v>285</v>
      </c>
      <c r="P3320">
        <v>26177</v>
      </c>
      <c r="Q3320" t="s">
        <v>285</v>
      </c>
      <c r="R3320" t="s">
        <v>285</v>
      </c>
    </row>
    <row r="3321" spans="1:18" hidden="1">
      <c r="A3321" t="s">
        <v>364</v>
      </c>
      <c r="B3321">
        <v>31887</v>
      </c>
      <c r="C3321" t="s">
        <v>244</v>
      </c>
      <c r="D3321">
        <v>49606</v>
      </c>
      <c r="E3321">
        <v>1602</v>
      </c>
      <c r="F3321">
        <v>1206</v>
      </c>
      <c r="G3321">
        <v>4487</v>
      </c>
      <c r="H3321">
        <v>448</v>
      </c>
      <c r="I3321">
        <v>-21</v>
      </c>
      <c r="J3321">
        <v>2219</v>
      </c>
      <c r="K3321">
        <v>167</v>
      </c>
      <c r="L3321">
        <v>-29</v>
      </c>
      <c r="M3321">
        <v>12941</v>
      </c>
      <c r="N3321">
        <v>477</v>
      </c>
      <c r="O3321">
        <v>-10</v>
      </c>
      <c r="P3321">
        <v>29959</v>
      </c>
      <c r="Q3321">
        <v>510</v>
      </c>
      <c r="R3321">
        <v>1266</v>
      </c>
    </row>
    <row r="3322" spans="1:18" hidden="1">
      <c r="A3322" t="s">
        <v>364</v>
      </c>
      <c r="B3322">
        <v>31887</v>
      </c>
      <c r="C3322" t="s">
        <v>245</v>
      </c>
      <c r="D3322">
        <v>47405</v>
      </c>
      <c r="E3322">
        <v>1451</v>
      </c>
      <c r="F3322">
        <v>2021</v>
      </c>
      <c r="G3322">
        <v>4091</v>
      </c>
      <c r="H3322">
        <v>208</v>
      </c>
      <c r="I3322">
        <v>2</v>
      </c>
      <c r="J3322">
        <v>2095</v>
      </c>
      <c r="K3322">
        <v>60</v>
      </c>
      <c r="L3322">
        <v>-7</v>
      </c>
      <c r="M3322">
        <v>12754</v>
      </c>
      <c r="N3322">
        <v>657</v>
      </c>
      <c r="O3322">
        <v>-62</v>
      </c>
      <c r="P3322">
        <v>28465</v>
      </c>
      <c r="Q3322">
        <v>526</v>
      </c>
      <c r="R3322">
        <v>2088</v>
      </c>
    </row>
    <row r="3323" spans="1:18" hidden="1">
      <c r="A3323" t="s">
        <v>364</v>
      </c>
      <c r="B3323">
        <v>31887</v>
      </c>
      <c r="C3323" t="s">
        <v>246</v>
      </c>
      <c r="D3323">
        <v>44152</v>
      </c>
      <c r="E3323">
        <v>1092</v>
      </c>
      <c r="F3323">
        <v>-1556</v>
      </c>
      <c r="G3323">
        <v>3963</v>
      </c>
      <c r="H3323">
        <v>44</v>
      </c>
      <c r="I3323">
        <v>-54</v>
      </c>
      <c r="J3323">
        <v>2043</v>
      </c>
      <c r="K3323">
        <v>73</v>
      </c>
      <c r="L3323">
        <v>-59</v>
      </c>
      <c r="M3323">
        <v>12680</v>
      </c>
      <c r="N3323">
        <v>1055</v>
      </c>
      <c r="O3323">
        <v>-253</v>
      </c>
      <c r="P3323">
        <v>25466</v>
      </c>
      <c r="Q3323">
        <v>-80</v>
      </c>
      <c r="R3323">
        <v>-1190</v>
      </c>
    </row>
    <row r="3324" spans="1:18" hidden="1">
      <c r="A3324" t="s">
        <v>364</v>
      </c>
      <c r="B3324">
        <v>31887</v>
      </c>
      <c r="C3324" t="s">
        <v>247</v>
      </c>
      <c r="D3324">
        <v>45993</v>
      </c>
      <c r="E3324">
        <v>927</v>
      </c>
      <c r="F3324">
        <v>-215</v>
      </c>
      <c r="G3324">
        <v>4207</v>
      </c>
      <c r="H3324">
        <v>93</v>
      </c>
      <c r="I3324">
        <v>-25</v>
      </c>
      <c r="J3324">
        <v>2037</v>
      </c>
      <c r="K3324">
        <v>-23</v>
      </c>
      <c r="L3324">
        <v>1</v>
      </c>
      <c r="M3324">
        <v>12559</v>
      </c>
      <c r="N3324">
        <v>418</v>
      </c>
      <c r="O3324">
        <v>14</v>
      </c>
      <c r="P3324">
        <v>27190</v>
      </c>
      <c r="Q3324">
        <v>439</v>
      </c>
      <c r="R3324">
        <v>-205</v>
      </c>
    </row>
    <row r="3325" spans="1:18" hidden="1">
      <c r="A3325" t="s">
        <v>364</v>
      </c>
      <c r="B3325">
        <v>31887</v>
      </c>
      <c r="C3325" t="s">
        <v>248</v>
      </c>
      <c r="D3325">
        <v>45737</v>
      </c>
      <c r="E3325">
        <v>1083</v>
      </c>
      <c r="F3325">
        <v>174</v>
      </c>
      <c r="G3325">
        <v>4281</v>
      </c>
      <c r="H3325">
        <v>81</v>
      </c>
      <c r="I3325">
        <v>-30</v>
      </c>
      <c r="J3325">
        <v>2067</v>
      </c>
      <c r="K3325">
        <v>155</v>
      </c>
      <c r="L3325">
        <v>-115</v>
      </c>
      <c r="M3325">
        <v>12362</v>
      </c>
      <c r="N3325">
        <v>507</v>
      </c>
      <c r="O3325">
        <v>-76</v>
      </c>
      <c r="P3325">
        <v>27027</v>
      </c>
      <c r="Q3325">
        <v>340</v>
      </c>
      <c r="R3325">
        <v>395</v>
      </c>
    </row>
    <row r="3326" spans="1:18" hidden="1">
      <c r="A3326" t="s">
        <v>364</v>
      </c>
      <c r="B3326">
        <v>31887</v>
      </c>
      <c r="C3326" t="s">
        <v>249</v>
      </c>
      <c r="D3326">
        <v>45050</v>
      </c>
      <c r="E3326">
        <v>421</v>
      </c>
      <c r="F3326">
        <v>-127</v>
      </c>
      <c r="G3326">
        <v>4267</v>
      </c>
      <c r="H3326">
        <v>37</v>
      </c>
      <c r="I3326">
        <v>-25</v>
      </c>
      <c r="J3326">
        <v>2063</v>
      </c>
      <c r="K3326">
        <v>28</v>
      </c>
      <c r="L3326">
        <v>-27</v>
      </c>
      <c r="M3326">
        <v>12358</v>
      </c>
      <c r="N3326">
        <v>216</v>
      </c>
      <c r="O3326">
        <v>-70</v>
      </c>
      <c r="P3326">
        <v>26362</v>
      </c>
      <c r="Q3326">
        <v>140</v>
      </c>
      <c r="R3326">
        <v>-5</v>
      </c>
    </row>
    <row r="3327" spans="1:18" hidden="1">
      <c r="A3327" t="s">
        <v>364</v>
      </c>
      <c r="B3327">
        <v>31887</v>
      </c>
      <c r="C3327" t="s">
        <v>250</v>
      </c>
      <c r="D3327">
        <v>44962</v>
      </c>
      <c r="E3327">
        <v>564</v>
      </c>
      <c r="F3327">
        <v>-288</v>
      </c>
      <c r="G3327">
        <v>4350</v>
      </c>
      <c r="H3327">
        <v>114</v>
      </c>
      <c r="I3327">
        <v>-86</v>
      </c>
      <c r="J3327">
        <v>2056</v>
      </c>
      <c r="K3327">
        <v>66</v>
      </c>
      <c r="L3327">
        <v>-33</v>
      </c>
      <c r="M3327">
        <v>12332</v>
      </c>
      <c r="N3327">
        <v>55</v>
      </c>
      <c r="O3327">
        <v>-45</v>
      </c>
      <c r="P3327">
        <v>26224</v>
      </c>
      <c r="Q3327">
        <v>329</v>
      </c>
      <c r="R3327">
        <v>-124</v>
      </c>
    </row>
    <row r="3328" spans="1:18" hidden="1">
      <c r="A3328" t="s">
        <v>364</v>
      </c>
      <c r="B3328">
        <v>31887</v>
      </c>
      <c r="C3328" t="s">
        <v>251</v>
      </c>
      <c r="D3328">
        <v>44699</v>
      </c>
      <c r="E3328">
        <v>932</v>
      </c>
      <c r="F3328">
        <v>298</v>
      </c>
      <c r="G3328">
        <v>4282</v>
      </c>
      <c r="H3328">
        <v>206</v>
      </c>
      <c r="I3328">
        <v>-37</v>
      </c>
      <c r="J3328">
        <v>2030</v>
      </c>
      <c r="K3328">
        <v>222</v>
      </c>
      <c r="L3328">
        <v>-22</v>
      </c>
      <c r="M3328">
        <v>12343</v>
      </c>
      <c r="N3328">
        <v>300</v>
      </c>
      <c r="O3328">
        <v>-30</v>
      </c>
      <c r="P3328">
        <v>26044</v>
      </c>
      <c r="Q3328">
        <v>204</v>
      </c>
      <c r="R3328">
        <v>387</v>
      </c>
    </row>
    <row r="3329" spans="1:18" hidden="1">
      <c r="A3329" t="s">
        <v>364</v>
      </c>
      <c r="B3329">
        <v>31887</v>
      </c>
      <c r="C3329" t="s">
        <v>252</v>
      </c>
      <c r="D3329">
        <v>43677</v>
      </c>
      <c r="E3329">
        <v>996</v>
      </c>
      <c r="F3329">
        <v>709</v>
      </c>
      <c r="G3329">
        <v>4172</v>
      </c>
      <c r="H3329">
        <v>81</v>
      </c>
      <c r="I3329">
        <v>-8</v>
      </c>
      <c r="J3329">
        <v>1847</v>
      </c>
      <c r="K3329">
        <v>-7</v>
      </c>
      <c r="L3329">
        <v>25</v>
      </c>
      <c r="M3329">
        <v>12175</v>
      </c>
      <c r="N3329">
        <v>485</v>
      </c>
      <c r="O3329">
        <v>-139</v>
      </c>
      <c r="P3329">
        <v>25483</v>
      </c>
      <c r="Q3329">
        <v>437</v>
      </c>
      <c r="R3329">
        <v>831</v>
      </c>
    </row>
    <row r="3330" spans="1:18" hidden="1">
      <c r="A3330" t="s">
        <v>364</v>
      </c>
      <c r="B3330">
        <v>31887</v>
      </c>
      <c r="C3330" t="s">
        <v>253</v>
      </c>
      <c r="D3330">
        <v>42615</v>
      </c>
      <c r="E3330">
        <v>1217</v>
      </c>
      <c r="F3330">
        <v>316</v>
      </c>
      <c r="G3330">
        <v>4378</v>
      </c>
      <c r="H3330">
        <v>172</v>
      </c>
      <c r="I3330">
        <v>11</v>
      </c>
      <c r="J3330">
        <v>1843</v>
      </c>
      <c r="K3330">
        <v>109</v>
      </c>
      <c r="L3330">
        <v>-8</v>
      </c>
      <c r="M3330">
        <v>12009</v>
      </c>
      <c r="N3330">
        <v>492</v>
      </c>
      <c r="O3330">
        <v>-181</v>
      </c>
      <c r="P3330">
        <v>24385</v>
      </c>
      <c r="Q3330">
        <v>444</v>
      </c>
      <c r="R3330">
        <v>494</v>
      </c>
    </row>
    <row r="3331" spans="1:18" hidden="1">
      <c r="A3331" t="s">
        <v>364</v>
      </c>
      <c r="B3331">
        <v>31887</v>
      </c>
      <c r="C3331" t="s">
        <v>254</v>
      </c>
      <c r="D3331">
        <v>41580</v>
      </c>
      <c r="E3331">
        <v>1069</v>
      </c>
      <c r="F3331">
        <v>-227</v>
      </c>
      <c r="G3331">
        <v>4237</v>
      </c>
      <c r="H3331">
        <v>158</v>
      </c>
      <c r="I3331">
        <v>15</v>
      </c>
      <c r="J3331">
        <v>1752</v>
      </c>
      <c r="K3331">
        <v>107</v>
      </c>
      <c r="L3331">
        <v>-41</v>
      </c>
      <c r="M3331">
        <v>11832</v>
      </c>
      <c r="N3331">
        <v>788</v>
      </c>
      <c r="O3331">
        <v>-618</v>
      </c>
      <c r="P3331">
        <v>23759</v>
      </c>
      <c r="Q3331">
        <v>16</v>
      </c>
      <c r="R3331">
        <v>417</v>
      </c>
    </row>
    <row r="3332" spans="1:18" hidden="1">
      <c r="A3332" t="s">
        <v>364</v>
      </c>
      <c r="B3332">
        <v>31887</v>
      </c>
      <c r="C3332" t="s">
        <v>255</v>
      </c>
      <c r="D3332">
        <v>41079</v>
      </c>
      <c r="E3332">
        <v>782</v>
      </c>
      <c r="F3332">
        <v>627</v>
      </c>
      <c r="G3332">
        <v>4193</v>
      </c>
      <c r="H3332">
        <v>-178</v>
      </c>
      <c r="I3332">
        <v>-25</v>
      </c>
      <c r="J3332">
        <v>1696</v>
      </c>
      <c r="K3332">
        <v>-20</v>
      </c>
      <c r="L3332">
        <v>-4</v>
      </c>
      <c r="M3332">
        <v>11800</v>
      </c>
      <c r="N3332">
        <v>634</v>
      </c>
      <c r="O3332">
        <v>-254</v>
      </c>
      <c r="P3332">
        <v>23390</v>
      </c>
      <c r="Q3332">
        <v>346</v>
      </c>
      <c r="R3332">
        <v>910</v>
      </c>
    </row>
    <row r="3333" spans="1:18" hidden="1">
      <c r="A3333" t="s">
        <v>364</v>
      </c>
      <c r="B3333">
        <v>31887</v>
      </c>
      <c r="C3333" t="s">
        <v>256</v>
      </c>
      <c r="D3333">
        <v>40030</v>
      </c>
      <c r="E3333">
        <v>463</v>
      </c>
      <c r="F3333">
        <v>659</v>
      </c>
      <c r="G3333">
        <v>4468</v>
      </c>
      <c r="H3333">
        <v>135</v>
      </c>
      <c r="I3333">
        <v>-36</v>
      </c>
      <c r="J3333">
        <v>1704</v>
      </c>
      <c r="K3333">
        <v>38</v>
      </c>
      <c r="L3333">
        <v>-37</v>
      </c>
      <c r="M3333">
        <v>11559</v>
      </c>
      <c r="N3333">
        <v>580</v>
      </c>
      <c r="O3333">
        <v>-391</v>
      </c>
      <c r="P3333">
        <v>22299</v>
      </c>
      <c r="Q3333">
        <v>-290</v>
      </c>
      <c r="R3333">
        <v>1123</v>
      </c>
    </row>
    <row r="3334" spans="1:18" hidden="1">
      <c r="A3334" t="s">
        <v>364</v>
      </c>
      <c r="B3334">
        <v>31887</v>
      </c>
      <c r="C3334" t="s">
        <v>257</v>
      </c>
      <c r="D3334">
        <v>39691</v>
      </c>
      <c r="E3334">
        <v>1311</v>
      </c>
      <c r="F3334">
        <v>-757</v>
      </c>
      <c r="G3334">
        <v>4688</v>
      </c>
      <c r="H3334">
        <v>71</v>
      </c>
      <c r="I3334">
        <v>1</v>
      </c>
      <c r="J3334">
        <v>1709</v>
      </c>
      <c r="K3334">
        <v>49</v>
      </c>
      <c r="L3334">
        <v>-13</v>
      </c>
      <c r="M3334">
        <v>11537</v>
      </c>
      <c r="N3334">
        <v>1289</v>
      </c>
      <c r="O3334">
        <v>-723</v>
      </c>
      <c r="P3334">
        <v>21757</v>
      </c>
      <c r="Q3334">
        <v>-98</v>
      </c>
      <c r="R3334">
        <v>-22</v>
      </c>
    </row>
    <row r="3335" spans="1:18" hidden="1">
      <c r="A3335" t="s">
        <v>364</v>
      </c>
      <c r="B3335">
        <v>31887</v>
      </c>
      <c r="C3335" t="s">
        <v>258</v>
      </c>
      <c r="D3335">
        <v>39616</v>
      </c>
      <c r="E3335">
        <v>1886</v>
      </c>
      <c r="F3335">
        <v>-1857</v>
      </c>
      <c r="G3335">
        <v>4738</v>
      </c>
      <c r="H3335">
        <v>281</v>
      </c>
      <c r="I3335">
        <v>11</v>
      </c>
      <c r="J3335">
        <v>1678</v>
      </c>
      <c r="K3335">
        <v>23</v>
      </c>
      <c r="L3335">
        <v>-15</v>
      </c>
      <c r="M3335">
        <v>11484</v>
      </c>
      <c r="N3335">
        <v>1309</v>
      </c>
      <c r="O3335">
        <v>-898</v>
      </c>
      <c r="P3335">
        <v>21716</v>
      </c>
      <c r="Q3335">
        <v>273</v>
      </c>
      <c r="R3335">
        <v>-955</v>
      </c>
    </row>
    <row r="3336" spans="1:18" hidden="1">
      <c r="A3336" t="s">
        <v>364</v>
      </c>
      <c r="B3336">
        <v>31887</v>
      </c>
      <c r="C3336" t="s">
        <v>259</v>
      </c>
      <c r="D3336">
        <v>40057</v>
      </c>
      <c r="E3336">
        <v>941</v>
      </c>
      <c r="F3336">
        <v>-1235</v>
      </c>
      <c r="G3336">
        <v>4566</v>
      </c>
      <c r="H3336">
        <v>-3</v>
      </c>
      <c r="I3336">
        <v>4</v>
      </c>
      <c r="J3336">
        <v>1674</v>
      </c>
      <c r="K3336">
        <v>-7</v>
      </c>
      <c r="L3336">
        <v>7</v>
      </c>
      <c r="M3336">
        <v>11438</v>
      </c>
      <c r="N3336">
        <v>879</v>
      </c>
      <c r="O3336">
        <v>-964</v>
      </c>
      <c r="P3336">
        <v>22379</v>
      </c>
      <c r="Q3336">
        <v>72</v>
      </c>
      <c r="R3336">
        <v>-282</v>
      </c>
    </row>
    <row r="3337" spans="1:18" hidden="1">
      <c r="A3337" t="s">
        <v>364</v>
      </c>
      <c r="B3337">
        <v>31887</v>
      </c>
      <c r="C3337" t="s">
        <v>260</v>
      </c>
      <c r="D3337">
        <v>41058</v>
      </c>
      <c r="E3337">
        <v>186</v>
      </c>
      <c r="F3337">
        <v>-2070</v>
      </c>
      <c r="G3337">
        <v>4637</v>
      </c>
      <c r="H3337">
        <v>89</v>
      </c>
      <c r="I3337">
        <v>-17</v>
      </c>
      <c r="J3337">
        <v>1684</v>
      </c>
      <c r="K3337">
        <v>15</v>
      </c>
      <c r="L3337">
        <v>-167</v>
      </c>
      <c r="M3337">
        <v>11912</v>
      </c>
      <c r="N3337">
        <v>33</v>
      </c>
      <c r="O3337">
        <v>-2429</v>
      </c>
      <c r="P3337">
        <v>22825</v>
      </c>
      <c r="Q3337">
        <v>49</v>
      </c>
      <c r="R3337">
        <v>543</v>
      </c>
    </row>
    <row r="3338" spans="1:18" hidden="1">
      <c r="A3338" t="s">
        <v>364</v>
      </c>
      <c r="B3338">
        <v>31887</v>
      </c>
      <c r="C3338" t="s">
        <v>261</v>
      </c>
      <c r="D3338">
        <v>42814</v>
      </c>
      <c r="E3338">
        <v>-476</v>
      </c>
      <c r="F3338">
        <v>-451</v>
      </c>
      <c r="G3338">
        <v>4616</v>
      </c>
      <c r="H3338">
        <v>168</v>
      </c>
      <c r="I3338">
        <v>23</v>
      </c>
      <c r="J3338">
        <v>1838</v>
      </c>
      <c r="K3338">
        <v>224</v>
      </c>
      <c r="L3338">
        <v>-32</v>
      </c>
      <c r="M3338">
        <v>14367</v>
      </c>
      <c r="N3338">
        <v>-210</v>
      </c>
      <c r="O3338">
        <v>-22</v>
      </c>
      <c r="P3338">
        <v>21993</v>
      </c>
      <c r="Q3338">
        <v>-658</v>
      </c>
      <c r="R3338">
        <v>-420</v>
      </c>
    </row>
    <row r="3339" spans="1:18" hidden="1">
      <c r="A3339" t="s">
        <v>364</v>
      </c>
      <c r="B3339">
        <v>31887</v>
      </c>
      <c r="C3339" t="s">
        <v>262</v>
      </c>
      <c r="D3339">
        <v>43385</v>
      </c>
      <c r="E3339">
        <v>808</v>
      </c>
      <c r="F3339">
        <v>1082</v>
      </c>
      <c r="G3339">
        <v>4487</v>
      </c>
      <c r="H3339">
        <v>143</v>
      </c>
      <c r="I3339">
        <v>5</v>
      </c>
      <c r="J3339">
        <v>1650</v>
      </c>
      <c r="K3339">
        <v>247</v>
      </c>
      <c r="L3339">
        <v>-48</v>
      </c>
      <c r="M3339">
        <v>14409</v>
      </c>
      <c r="N3339">
        <v>287</v>
      </c>
      <c r="O3339">
        <v>10</v>
      </c>
      <c r="P3339">
        <v>22839</v>
      </c>
      <c r="Q3339">
        <v>131</v>
      </c>
      <c r="R3339">
        <v>1115</v>
      </c>
    </row>
    <row r="3340" spans="1:18" hidden="1">
      <c r="A3340" t="s">
        <v>364</v>
      </c>
      <c r="B3340">
        <v>31887</v>
      </c>
      <c r="C3340" t="s">
        <v>263</v>
      </c>
      <c r="D3340">
        <v>41556</v>
      </c>
      <c r="E3340">
        <v>322</v>
      </c>
      <c r="F3340">
        <v>-329</v>
      </c>
      <c r="G3340">
        <v>4366</v>
      </c>
      <c r="H3340">
        <v>3</v>
      </c>
      <c r="I3340">
        <v>-53</v>
      </c>
      <c r="J3340">
        <v>1458</v>
      </c>
      <c r="K3340">
        <v>201</v>
      </c>
      <c r="L3340">
        <v>-25</v>
      </c>
      <c r="M3340">
        <v>14242</v>
      </c>
      <c r="N3340">
        <v>145</v>
      </c>
      <c r="O3340">
        <v>-180</v>
      </c>
      <c r="P3340">
        <v>21490</v>
      </c>
      <c r="Q3340">
        <v>-27</v>
      </c>
      <c r="R3340">
        <v>-71</v>
      </c>
    </row>
    <row r="3341" spans="1:18" hidden="1">
      <c r="A3341" t="s">
        <v>364</v>
      </c>
      <c r="B3341">
        <v>31887</v>
      </c>
      <c r="C3341" t="s">
        <v>264</v>
      </c>
      <c r="D3341">
        <v>41130</v>
      </c>
      <c r="E3341">
        <v>-416</v>
      </c>
      <c r="F3341">
        <v>473</v>
      </c>
      <c r="G3341">
        <v>4287</v>
      </c>
      <c r="H3341">
        <v>-54</v>
      </c>
      <c r="I3341">
        <v>-3</v>
      </c>
      <c r="J3341">
        <v>1289</v>
      </c>
      <c r="K3341">
        <v>134</v>
      </c>
      <c r="L3341">
        <v>13</v>
      </c>
      <c r="M3341">
        <v>14261</v>
      </c>
      <c r="N3341">
        <v>-290</v>
      </c>
      <c r="O3341">
        <v>51</v>
      </c>
      <c r="P3341">
        <v>21293</v>
      </c>
      <c r="Q3341">
        <v>-206</v>
      </c>
      <c r="R3341">
        <v>412</v>
      </c>
    </row>
    <row r="3342" spans="1:18" hidden="1">
      <c r="A3342" t="s">
        <v>364</v>
      </c>
      <c r="B3342">
        <v>31887</v>
      </c>
      <c r="C3342" t="s">
        <v>265</v>
      </c>
      <c r="D3342">
        <v>41360</v>
      </c>
      <c r="E3342">
        <v>629</v>
      </c>
      <c r="F3342">
        <v>436</v>
      </c>
      <c r="G3342">
        <v>4499</v>
      </c>
      <c r="H3342">
        <v>131</v>
      </c>
      <c r="I3342">
        <v>27</v>
      </c>
      <c r="J3342">
        <v>1162</v>
      </c>
      <c r="K3342">
        <v>55</v>
      </c>
      <c r="L3342">
        <v>-8</v>
      </c>
      <c r="M3342">
        <v>14621</v>
      </c>
      <c r="N3342">
        <v>564</v>
      </c>
      <c r="O3342">
        <v>87</v>
      </c>
      <c r="P3342">
        <v>21078</v>
      </c>
      <c r="Q3342">
        <v>-121</v>
      </c>
      <c r="R3342">
        <v>330</v>
      </c>
    </row>
    <row r="3343" spans="1:18" hidden="1">
      <c r="A3343" t="s">
        <v>364</v>
      </c>
      <c r="B3343">
        <v>31887</v>
      </c>
      <c r="C3343" t="s">
        <v>266</v>
      </c>
      <c r="D3343">
        <v>40627</v>
      </c>
      <c r="E3343">
        <v>464</v>
      </c>
      <c r="F3343">
        <v>318</v>
      </c>
      <c r="G3343">
        <v>4269</v>
      </c>
      <c r="H3343">
        <v>78</v>
      </c>
      <c r="I3343">
        <v>78</v>
      </c>
      <c r="J3343">
        <v>1118</v>
      </c>
      <c r="K3343">
        <v>118</v>
      </c>
      <c r="L3343">
        <v>-30</v>
      </c>
      <c r="M3343">
        <v>14311</v>
      </c>
      <c r="N3343">
        <v>589</v>
      </c>
      <c r="O3343">
        <v>124</v>
      </c>
      <c r="P3343">
        <v>20929</v>
      </c>
      <c r="Q3343">
        <v>-321</v>
      </c>
      <c r="R3343">
        <v>146</v>
      </c>
    </row>
    <row r="3344" spans="1:18" hidden="1">
      <c r="A3344" t="s">
        <v>364</v>
      </c>
      <c r="B3344">
        <v>31887</v>
      </c>
      <c r="C3344" t="s">
        <v>267</v>
      </c>
      <c r="D3344">
        <v>39486</v>
      </c>
      <c r="E3344">
        <v>-61</v>
      </c>
      <c r="F3344">
        <v>823</v>
      </c>
      <c r="G3344">
        <v>4173</v>
      </c>
      <c r="H3344">
        <v>79</v>
      </c>
      <c r="I3344">
        <v>17</v>
      </c>
      <c r="J3344">
        <v>1067</v>
      </c>
      <c r="K3344">
        <v>30</v>
      </c>
      <c r="L3344">
        <v>3</v>
      </c>
      <c r="M3344">
        <v>13817</v>
      </c>
      <c r="N3344">
        <v>354</v>
      </c>
      <c r="O3344">
        <v>41</v>
      </c>
      <c r="P3344">
        <v>20429</v>
      </c>
      <c r="Q3344">
        <v>-524</v>
      </c>
      <c r="R3344">
        <v>762</v>
      </c>
    </row>
    <row r="3345" spans="1:18" hidden="1">
      <c r="A3345" t="s">
        <v>364</v>
      </c>
      <c r="B3345">
        <v>31887</v>
      </c>
      <c r="C3345" t="s">
        <v>268</v>
      </c>
      <c r="D3345">
        <v>39350</v>
      </c>
      <c r="E3345">
        <v>247</v>
      </c>
      <c r="F3345">
        <v>969</v>
      </c>
      <c r="G3345">
        <v>4055</v>
      </c>
      <c r="H3345">
        <v>-22</v>
      </c>
      <c r="I3345">
        <v>14</v>
      </c>
      <c r="J3345">
        <v>1029</v>
      </c>
      <c r="K3345">
        <v>76</v>
      </c>
      <c r="L3345">
        <v>-7</v>
      </c>
      <c r="M3345">
        <v>13746</v>
      </c>
      <c r="N3345">
        <v>313</v>
      </c>
      <c r="O3345">
        <v>56</v>
      </c>
      <c r="P3345">
        <v>20520</v>
      </c>
      <c r="Q3345">
        <v>-120</v>
      </c>
      <c r="R3345">
        <v>906</v>
      </c>
    </row>
    <row r="3346" spans="1:18" hidden="1">
      <c r="A3346" t="s">
        <v>364</v>
      </c>
      <c r="B3346">
        <v>31887</v>
      </c>
      <c r="C3346" t="s">
        <v>269</v>
      </c>
      <c r="D3346">
        <v>38348</v>
      </c>
      <c r="E3346">
        <v>431</v>
      </c>
      <c r="F3346">
        <v>-768</v>
      </c>
      <c r="G3346">
        <v>4085</v>
      </c>
      <c r="H3346">
        <v>4</v>
      </c>
      <c r="I3346">
        <v>-7</v>
      </c>
      <c r="J3346">
        <v>959</v>
      </c>
      <c r="K3346">
        <v>5</v>
      </c>
      <c r="L3346">
        <v>-40</v>
      </c>
      <c r="M3346">
        <v>13501</v>
      </c>
      <c r="N3346">
        <v>774</v>
      </c>
      <c r="O3346">
        <v>-100</v>
      </c>
      <c r="P3346">
        <v>19803</v>
      </c>
      <c r="Q3346">
        <v>-352</v>
      </c>
      <c r="R3346">
        <v>-621</v>
      </c>
    </row>
    <row r="3347" spans="1:18" hidden="1">
      <c r="A3347" t="s">
        <v>364</v>
      </c>
      <c r="B3347">
        <v>31887</v>
      </c>
      <c r="C3347" t="s">
        <v>270</v>
      </c>
      <c r="D3347">
        <v>38624</v>
      </c>
      <c r="E3347">
        <v>414</v>
      </c>
      <c r="F3347">
        <v>480</v>
      </c>
      <c r="G3347">
        <v>4101</v>
      </c>
      <c r="H3347">
        <v>56</v>
      </c>
      <c r="I3347">
        <v>-33</v>
      </c>
      <c r="J3347">
        <v>995</v>
      </c>
      <c r="K3347">
        <v>11</v>
      </c>
      <c r="L3347">
        <v>0</v>
      </c>
      <c r="M3347">
        <v>13137</v>
      </c>
      <c r="N3347">
        <v>238</v>
      </c>
      <c r="O3347">
        <v>37</v>
      </c>
      <c r="P3347">
        <v>20391</v>
      </c>
      <c r="Q3347">
        <v>109</v>
      </c>
      <c r="R3347">
        <v>476</v>
      </c>
    </row>
    <row r="3348" spans="1:18" hidden="1">
      <c r="A3348" t="s">
        <v>364</v>
      </c>
      <c r="B3348">
        <v>31887</v>
      </c>
      <c r="C3348" t="s">
        <v>271</v>
      </c>
      <c r="D3348">
        <v>37931</v>
      </c>
      <c r="E3348">
        <v>678</v>
      </c>
      <c r="F3348">
        <v>891</v>
      </c>
      <c r="G3348">
        <v>4064</v>
      </c>
      <c r="H3348">
        <v>119</v>
      </c>
      <c r="I3348">
        <v>6</v>
      </c>
      <c r="J3348">
        <v>986</v>
      </c>
      <c r="K3348">
        <v>16</v>
      </c>
      <c r="L3348">
        <v>-21</v>
      </c>
      <c r="M3348">
        <v>13011</v>
      </c>
      <c r="N3348">
        <v>729</v>
      </c>
      <c r="O3348">
        <v>-49</v>
      </c>
      <c r="P3348">
        <v>19870</v>
      </c>
      <c r="Q3348">
        <v>-186</v>
      </c>
      <c r="R3348">
        <v>955</v>
      </c>
    </row>
    <row r="3349" spans="1:18" hidden="1">
      <c r="A3349" t="s">
        <v>364</v>
      </c>
      <c r="B3349">
        <v>31887</v>
      </c>
      <c r="C3349" t="s">
        <v>272</v>
      </c>
      <c r="D3349">
        <v>36621</v>
      </c>
      <c r="E3349">
        <v>875</v>
      </c>
      <c r="F3349">
        <v>305</v>
      </c>
      <c r="G3349">
        <v>4027</v>
      </c>
      <c r="H3349">
        <v>68</v>
      </c>
      <c r="I3349">
        <v>-76</v>
      </c>
      <c r="J3349">
        <v>992</v>
      </c>
      <c r="K3349">
        <v>8</v>
      </c>
      <c r="L3349">
        <v>-9</v>
      </c>
      <c r="M3349">
        <v>12473</v>
      </c>
      <c r="N3349">
        <v>799</v>
      </c>
      <c r="O3349">
        <v>138</v>
      </c>
      <c r="P3349">
        <v>19129</v>
      </c>
      <c r="Q3349">
        <v>0</v>
      </c>
      <c r="R3349">
        <v>252</v>
      </c>
    </row>
    <row r="3350" spans="1:18" hidden="1">
      <c r="A3350" t="s">
        <v>364</v>
      </c>
      <c r="B3350">
        <v>31887</v>
      </c>
      <c r="C3350" t="s">
        <v>273</v>
      </c>
      <c r="D3350">
        <v>35832</v>
      </c>
      <c r="E3350">
        <v>207</v>
      </c>
      <c r="F3350">
        <v>1120</v>
      </c>
      <c r="G3350">
        <v>4084</v>
      </c>
      <c r="H3350">
        <v>339</v>
      </c>
      <c r="I3350">
        <v>24</v>
      </c>
      <c r="J3350">
        <v>997</v>
      </c>
      <c r="K3350">
        <v>60</v>
      </c>
      <c r="L3350">
        <v>22</v>
      </c>
      <c r="M3350">
        <v>11712</v>
      </c>
      <c r="N3350">
        <v>-85</v>
      </c>
      <c r="O3350">
        <v>305</v>
      </c>
      <c r="P3350">
        <v>19039</v>
      </c>
      <c r="Q3350">
        <v>-107</v>
      </c>
      <c r="R3350">
        <v>769</v>
      </c>
    </row>
    <row r="3351" spans="1:18" hidden="1">
      <c r="A3351" t="s">
        <v>364</v>
      </c>
      <c r="B3351">
        <v>31887</v>
      </c>
      <c r="C3351" t="s">
        <v>274</v>
      </c>
      <c r="D3351">
        <v>34330</v>
      </c>
      <c r="E3351">
        <v>448</v>
      </c>
      <c r="F3351">
        <v>1433</v>
      </c>
      <c r="G3351">
        <v>3714</v>
      </c>
      <c r="H3351">
        <v>286</v>
      </c>
      <c r="I3351">
        <v>38</v>
      </c>
      <c r="J3351">
        <v>920</v>
      </c>
      <c r="K3351">
        <v>-14</v>
      </c>
      <c r="L3351">
        <v>19</v>
      </c>
      <c r="M3351">
        <v>11389</v>
      </c>
      <c r="N3351">
        <v>318</v>
      </c>
      <c r="O3351">
        <v>322</v>
      </c>
      <c r="P3351">
        <v>18307</v>
      </c>
      <c r="Q3351">
        <v>-142</v>
      </c>
      <c r="R3351">
        <v>1054</v>
      </c>
    </row>
    <row r="3352" spans="1:18" hidden="1">
      <c r="A3352" t="s">
        <v>364</v>
      </c>
      <c r="B3352">
        <v>31887</v>
      </c>
      <c r="C3352" t="s">
        <v>275</v>
      </c>
      <c r="D3352">
        <v>32225</v>
      </c>
      <c r="E3352">
        <v>321</v>
      </c>
      <c r="F3352">
        <v>-454</v>
      </c>
      <c r="G3352">
        <v>3440</v>
      </c>
      <c r="H3352">
        <v>-66</v>
      </c>
      <c r="I3352">
        <v>-18</v>
      </c>
      <c r="J3352">
        <v>915</v>
      </c>
      <c r="K3352">
        <v>-8</v>
      </c>
      <c r="L3352">
        <v>-23</v>
      </c>
      <c r="M3352">
        <v>10793</v>
      </c>
      <c r="N3352">
        <v>465</v>
      </c>
      <c r="O3352">
        <v>-134</v>
      </c>
      <c r="P3352">
        <v>17077</v>
      </c>
      <c r="Q3352">
        <v>-70</v>
      </c>
      <c r="R3352">
        <v>-279</v>
      </c>
    </row>
    <row r="3353" spans="1:18" hidden="1">
      <c r="A3353" t="s">
        <v>364</v>
      </c>
      <c r="B3353">
        <v>31887</v>
      </c>
      <c r="C3353" t="s">
        <v>276</v>
      </c>
      <c r="D3353">
        <v>32247</v>
      </c>
      <c r="E3353">
        <v>138</v>
      </c>
      <c r="F3353">
        <v>-648</v>
      </c>
      <c r="G3353">
        <v>3598</v>
      </c>
      <c r="H3353">
        <v>46</v>
      </c>
      <c r="I3353">
        <v>10</v>
      </c>
      <c r="J3353">
        <v>947</v>
      </c>
      <c r="K3353">
        <v>32</v>
      </c>
      <c r="L3353">
        <v>-23</v>
      </c>
      <c r="M3353">
        <v>10444</v>
      </c>
      <c r="N3353">
        <v>78</v>
      </c>
      <c r="O3353">
        <v>-70</v>
      </c>
      <c r="P3353">
        <v>17258</v>
      </c>
      <c r="Q3353">
        <v>-18</v>
      </c>
      <c r="R3353">
        <v>-565</v>
      </c>
    </row>
    <row r="3354" spans="1:18" hidden="1">
      <c r="A3354" t="s">
        <v>364</v>
      </c>
      <c r="B3354">
        <v>31887</v>
      </c>
      <c r="C3354" t="s">
        <v>277</v>
      </c>
      <c r="D3354">
        <v>33245</v>
      </c>
      <c r="E3354">
        <v>554</v>
      </c>
      <c r="F3354">
        <v>-544</v>
      </c>
      <c r="G3354">
        <v>3541</v>
      </c>
      <c r="H3354">
        <v>126</v>
      </c>
      <c r="I3354">
        <v>-14</v>
      </c>
      <c r="J3354">
        <v>914</v>
      </c>
      <c r="K3354">
        <v>20</v>
      </c>
      <c r="L3354">
        <v>-45</v>
      </c>
      <c r="M3354">
        <v>10464</v>
      </c>
      <c r="N3354">
        <v>689</v>
      </c>
      <c r="O3354">
        <v>-49</v>
      </c>
      <c r="P3354">
        <v>18326</v>
      </c>
      <c r="Q3354">
        <v>-281</v>
      </c>
      <c r="R3354">
        <v>-436</v>
      </c>
    </row>
    <row r="3355" spans="1:18" hidden="1">
      <c r="A3355" t="s">
        <v>364</v>
      </c>
      <c r="B3355">
        <v>31887</v>
      </c>
      <c r="C3355" t="s">
        <v>278</v>
      </c>
      <c r="D3355">
        <v>33347</v>
      </c>
      <c r="E3355">
        <v>468</v>
      </c>
      <c r="F3355">
        <v>592</v>
      </c>
      <c r="G3355">
        <v>3492</v>
      </c>
      <c r="H3355">
        <v>36</v>
      </c>
      <c r="I3355">
        <v>10</v>
      </c>
      <c r="J3355">
        <v>944</v>
      </c>
      <c r="K3355">
        <v>29</v>
      </c>
      <c r="L3355">
        <v>43</v>
      </c>
      <c r="M3355">
        <v>9840</v>
      </c>
      <c r="N3355">
        <v>541</v>
      </c>
      <c r="O3355">
        <v>57</v>
      </c>
      <c r="P3355">
        <v>19071</v>
      </c>
      <c r="Q3355">
        <v>-138</v>
      </c>
      <c r="R3355">
        <v>482</v>
      </c>
    </row>
    <row r="3356" spans="1:18" hidden="1">
      <c r="A3356" t="s">
        <v>364</v>
      </c>
      <c r="B3356">
        <v>31887</v>
      </c>
      <c r="C3356" t="s">
        <v>279</v>
      </c>
      <c r="D3356">
        <v>32204</v>
      </c>
      <c r="E3356">
        <v>621</v>
      </c>
      <c r="F3356">
        <v>790</v>
      </c>
      <c r="G3356">
        <v>3490</v>
      </c>
      <c r="H3356">
        <v>45</v>
      </c>
      <c r="I3356">
        <v>34</v>
      </c>
      <c r="J3356">
        <v>859</v>
      </c>
      <c r="K3356">
        <v>36</v>
      </c>
      <c r="L3356">
        <v>-24</v>
      </c>
      <c r="M3356">
        <v>9268</v>
      </c>
      <c r="N3356">
        <v>479</v>
      </c>
      <c r="O3356">
        <v>-29</v>
      </c>
      <c r="P3356">
        <v>18587</v>
      </c>
      <c r="Q3356">
        <v>61</v>
      </c>
      <c r="R3356">
        <v>809</v>
      </c>
    </row>
    <row r="3357" spans="1:18" hidden="1">
      <c r="A3357" t="s">
        <v>364</v>
      </c>
      <c r="B3357">
        <v>31887</v>
      </c>
      <c r="C3357" t="s">
        <v>280</v>
      </c>
      <c r="D3357">
        <v>30713</v>
      </c>
      <c r="E3357">
        <v>618</v>
      </c>
      <c r="F3357">
        <v>51</v>
      </c>
      <c r="G3357">
        <v>3375</v>
      </c>
      <c r="H3357">
        <v>302</v>
      </c>
      <c r="I3357">
        <v>-36</v>
      </c>
      <c r="J3357">
        <v>844</v>
      </c>
      <c r="K3357">
        <v>47</v>
      </c>
      <c r="L3357">
        <v>5</v>
      </c>
      <c r="M3357">
        <v>8560</v>
      </c>
      <c r="N3357">
        <v>565</v>
      </c>
      <c r="O3357">
        <v>-52</v>
      </c>
      <c r="P3357">
        <v>17934</v>
      </c>
      <c r="Q3357">
        <v>-296</v>
      </c>
      <c r="R3357">
        <v>134</v>
      </c>
    </row>
    <row r="3358" spans="1:18" hidden="1">
      <c r="A3358" t="s">
        <v>364</v>
      </c>
      <c r="B3358">
        <v>31887</v>
      </c>
      <c r="C3358" t="s">
        <v>281</v>
      </c>
      <c r="D3358">
        <v>30180</v>
      </c>
      <c r="E3358">
        <v>369</v>
      </c>
      <c r="F3358">
        <v>194</v>
      </c>
      <c r="G3358">
        <v>3235</v>
      </c>
      <c r="H3358">
        <v>185</v>
      </c>
      <c r="I3358">
        <v>36</v>
      </c>
      <c r="J3358">
        <v>765</v>
      </c>
      <c r="K3358">
        <v>6</v>
      </c>
      <c r="L3358">
        <v>-3</v>
      </c>
      <c r="M3358">
        <v>7977</v>
      </c>
      <c r="N3358">
        <v>342</v>
      </c>
      <c r="O3358">
        <v>8</v>
      </c>
      <c r="P3358">
        <v>18203</v>
      </c>
      <c r="Q3358">
        <v>-164</v>
      </c>
      <c r="R3358">
        <v>153</v>
      </c>
    </row>
    <row r="3359" spans="1:18" hidden="1">
      <c r="A3359" t="s">
        <v>364</v>
      </c>
      <c r="B3359">
        <v>31887</v>
      </c>
      <c r="C3359" t="s">
        <v>282</v>
      </c>
      <c r="D3359">
        <v>29651</v>
      </c>
      <c r="E3359">
        <v>511</v>
      </c>
      <c r="F3359">
        <v>482</v>
      </c>
      <c r="G3359">
        <v>3004</v>
      </c>
      <c r="H3359">
        <v>142</v>
      </c>
      <c r="I3359">
        <v>37</v>
      </c>
      <c r="J3359">
        <v>762</v>
      </c>
      <c r="K3359">
        <v>39</v>
      </c>
      <c r="L3359">
        <v>3</v>
      </c>
      <c r="M3359">
        <v>7661</v>
      </c>
      <c r="N3359">
        <v>438</v>
      </c>
      <c r="O3359">
        <v>69</v>
      </c>
      <c r="P3359">
        <v>18224</v>
      </c>
      <c r="Q3359">
        <v>-108</v>
      </c>
      <c r="R3359">
        <v>373</v>
      </c>
    </row>
    <row r="3360" spans="1:18" hidden="1">
      <c r="A3360" t="s">
        <v>364</v>
      </c>
      <c r="B3360">
        <v>31887</v>
      </c>
      <c r="C3360" t="s">
        <v>283</v>
      </c>
      <c r="D3360">
        <v>28408</v>
      </c>
      <c r="E3360">
        <v>-45</v>
      </c>
      <c r="F3360">
        <v>-484</v>
      </c>
      <c r="G3360">
        <v>2857</v>
      </c>
      <c r="H3360">
        <v>91</v>
      </c>
      <c r="I3360">
        <v>-26</v>
      </c>
      <c r="J3360">
        <v>720</v>
      </c>
      <c r="K3360">
        <v>7</v>
      </c>
      <c r="L3360">
        <v>-22</v>
      </c>
      <c r="M3360">
        <v>7200</v>
      </c>
      <c r="N3360">
        <v>-219</v>
      </c>
      <c r="O3360">
        <v>-122</v>
      </c>
      <c r="P3360">
        <v>17631</v>
      </c>
      <c r="Q3360">
        <v>76</v>
      </c>
      <c r="R3360">
        <v>-314</v>
      </c>
    </row>
    <row r="3361" spans="1:18" hidden="1">
      <c r="A3361" t="s">
        <v>364</v>
      </c>
      <c r="B3361">
        <v>31887</v>
      </c>
      <c r="C3361" t="s">
        <v>284</v>
      </c>
      <c r="D3361">
        <v>29024</v>
      </c>
      <c r="E3361" t="s">
        <v>285</v>
      </c>
      <c r="F3361" t="s">
        <v>285</v>
      </c>
      <c r="G3361">
        <v>2863</v>
      </c>
      <c r="H3361" t="s">
        <v>285</v>
      </c>
      <c r="I3361" t="s">
        <v>285</v>
      </c>
      <c r="J3361">
        <v>718</v>
      </c>
      <c r="K3361" t="s">
        <v>285</v>
      </c>
      <c r="L3361" t="s">
        <v>285</v>
      </c>
      <c r="M3361">
        <v>7349</v>
      </c>
      <c r="N3361" t="s">
        <v>285</v>
      </c>
      <c r="O3361" t="s">
        <v>285</v>
      </c>
      <c r="P3361">
        <v>18094</v>
      </c>
      <c r="Q3361" t="s">
        <v>285</v>
      </c>
      <c r="R3361" t="s">
        <v>285</v>
      </c>
    </row>
    <row r="3362" spans="1:18" hidden="1">
      <c r="A3362" t="s">
        <v>364</v>
      </c>
      <c r="B3362">
        <v>31887</v>
      </c>
      <c r="C3362" t="s">
        <v>286</v>
      </c>
      <c r="D3362">
        <v>27904</v>
      </c>
      <c r="E3362" t="s">
        <v>285</v>
      </c>
      <c r="F3362" t="s">
        <v>285</v>
      </c>
      <c r="G3362">
        <v>2829</v>
      </c>
      <c r="H3362" t="s">
        <v>285</v>
      </c>
      <c r="I3362" t="s">
        <v>285</v>
      </c>
      <c r="J3362">
        <v>710</v>
      </c>
      <c r="K3362" t="s">
        <v>285</v>
      </c>
      <c r="L3362" t="s">
        <v>285</v>
      </c>
      <c r="M3362">
        <v>7263</v>
      </c>
      <c r="N3362" t="s">
        <v>285</v>
      </c>
      <c r="O3362" t="s">
        <v>285</v>
      </c>
      <c r="P3362">
        <v>17102</v>
      </c>
      <c r="Q3362" t="s">
        <v>285</v>
      </c>
      <c r="R3362" t="s">
        <v>285</v>
      </c>
    </row>
    <row r="3363" spans="1:18" hidden="1">
      <c r="A3363" t="s">
        <v>364</v>
      </c>
      <c r="B3363">
        <v>31887</v>
      </c>
      <c r="C3363" t="s">
        <v>287</v>
      </c>
      <c r="D3363">
        <v>28589</v>
      </c>
      <c r="E3363" t="s">
        <v>285</v>
      </c>
      <c r="F3363" t="s">
        <v>285</v>
      </c>
      <c r="G3363">
        <v>2700</v>
      </c>
      <c r="H3363" t="s">
        <v>285</v>
      </c>
      <c r="I3363" t="s">
        <v>285</v>
      </c>
      <c r="J3363">
        <v>694</v>
      </c>
      <c r="K3363" t="s">
        <v>285</v>
      </c>
      <c r="L3363" t="s">
        <v>285</v>
      </c>
      <c r="M3363">
        <v>7317</v>
      </c>
      <c r="N3363" t="s">
        <v>285</v>
      </c>
      <c r="O3363" t="s">
        <v>285</v>
      </c>
      <c r="P3363">
        <v>17878</v>
      </c>
      <c r="Q3363" t="s">
        <v>285</v>
      </c>
      <c r="R3363" t="s">
        <v>285</v>
      </c>
    </row>
    <row r="3364" spans="1:18" hidden="1">
      <c r="A3364" t="s">
        <v>364</v>
      </c>
      <c r="B3364">
        <v>31887</v>
      </c>
      <c r="C3364" t="s">
        <v>288</v>
      </c>
      <c r="D3364">
        <v>27653</v>
      </c>
      <c r="E3364" t="s">
        <v>285</v>
      </c>
      <c r="F3364" t="s">
        <v>285</v>
      </c>
      <c r="G3364">
        <v>2665</v>
      </c>
      <c r="H3364" t="s">
        <v>285</v>
      </c>
      <c r="I3364" t="s">
        <v>285</v>
      </c>
      <c r="J3364">
        <v>704</v>
      </c>
      <c r="K3364" t="s">
        <v>285</v>
      </c>
      <c r="L3364" t="s">
        <v>285</v>
      </c>
      <c r="M3364">
        <v>7157</v>
      </c>
      <c r="N3364" t="s">
        <v>285</v>
      </c>
      <c r="O3364" t="s">
        <v>285</v>
      </c>
      <c r="P3364">
        <v>17127</v>
      </c>
      <c r="Q3364" t="s">
        <v>285</v>
      </c>
      <c r="R3364" t="s">
        <v>285</v>
      </c>
    </row>
    <row r="3365" spans="1:18" hidden="1">
      <c r="A3365" t="s">
        <v>364</v>
      </c>
      <c r="B3365">
        <v>31887</v>
      </c>
      <c r="C3365" t="s">
        <v>289</v>
      </c>
      <c r="D3365">
        <v>26507</v>
      </c>
      <c r="E3365" t="s">
        <v>285</v>
      </c>
      <c r="F3365" t="s">
        <v>285</v>
      </c>
      <c r="G3365">
        <v>2584</v>
      </c>
      <c r="H3365" t="s">
        <v>285</v>
      </c>
      <c r="I3365" t="s">
        <v>285</v>
      </c>
      <c r="J3365">
        <v>675</v>
      </c>
      <c r="K3365" t="s">
        <v>285</v>
      </c>
      <c r="L3365" t="s">
        <v>285</v>
      </c>
      <c r="M3365">
        <v>6917</v>
      </c>
      <c r="N3365" t="s">
        <v>285</v>
      </c>
      <c r="O3365" t="s">
        <v>285</v>
      </c>
      <c r="P3365">
        <v>16331</v>
      </c>
      <c r="Q3365" t="s">
        <v>285</v>
      </c>
      <c r="R3365" t="s">
        <v>285</v>
      </c>
    </row>
    <row r="3366" spans="1:18" hidden="1">
      <c r="A3366" t="s">
        <v>364</v>
      </c>
      <c r="B3366">
        <v>31887</v>
      </c>
      <c r="C3366" t="s">
        <v>290</v>
      </c>
      <c r="D3366">
        <v>27995</v>
      </c>
      <c r="E3366" t="s">
        <v>285</v>
      </c>
      <c r="F3366" t="s">
        <v>285</v>
      </c>
      <c r="G3366">
        <v>2339</v>
      </c>
      <c r="H3366" t="s">
        <v>285</v>
      </c>
      <c r="I3366" t="s">
        <v>285</v>
      </c>
      <c r="J3366">
        <v>786</v>
      </c>
      <c r="K3366" t="s">
        <v>285</v>
      </c>
      <c r="L3366" t="s">
        <v>285</v>
      </c>
      <c r="M3366">
        <v>7029</v>
      </c>
      <c r="N3366" t="s">
        <v>285</v>
      </c>
      <c r="O3366" t="s">
        <v>285</v>
      </c>
      <c r="P3366">
        <v>17841</v>
      </c>
      <c r="Q3366" t="s">
        <v>285</v>
      </c>
      <c r="R3366" t="s">
        <v>285</v>
      </c>
    </row>
    <row r="3367" spans="1:18" hidden="1">
      <c r="A3367" t="s">
        <v>364</v>
      </c>
      <c r="B3367">
        <v>31887</v>
      </c>
      <c r="C3367" t="s">
        <v>291</v>
      </c>
      <c r="D3367">
        <v>28420</v>
      </c>
      <c r="E3367" t="s">
        <v>285</v>
      </c>
      <c r="F3367" t="s">
        <v>285</v>
      </c>
      <c r="G3367">
        <v>2207</v>
      </c>
      <c r="H3367" t="s">
        <v>285</v>
      </c>
      <c r="I3367" t="s">
        <v>285</v>
      </c>
      <c r="J3367">
        <v>791</v>
      </c>
      <c r="K3367" t="s">
        <v>285</v>
      </c>
      <c r="L3367" t="s">
        <v>285</v>
      </c>
      <c r="M3367">
        <v>6946</v>
      </c>
      <c r="N3367" t="s">
        <v>285</v>
      </c>
      <c r="O3367" t="s">
        <v>285</v>
      </c>
      <c r="P3367">
        <v>18476</v>
      </c>
      <c r="Q3367" t="s">
        <v>285</v>
      </c>
      <c r="R3367" t="s">
        <v>285</v>
      </c>
    </row>
    <row r="3368" spans="1:18" hidden="1">
      <c r="A3368" t="s">
        <v>364</v>
      </c>
      <c r="B3368">
        <v>31887</v>
      </c>
      <c r="C3368" t="s">
        <v>292</v>
      </c>
      <c r="D3368">
        <v>26646</v>
      </c>
      <c r="E3368" t="s">
        <v>285</v>
      </c>
      <c r="F3368" t="s">
        <v>285</v>
      </c>
      <c r="G3368">
        <v>2095</v>
      </c>
      <c r="H3368" t="s">
        <v>285</v>
      </c>
      <c r="I3368" t="s">
        <v>285</v>
      </c>
      <c r="J3368">
        <v>761</v>
      </c>
      <c r="K3368" t="s">
        <v>285</v>
      </c>
      <c r="L3368" t="s">
        <v>285</v>
      </c>
      <c r="M3368">
        <v>6647</v>
      </c>
      <c r="N3368" t="s">
        <v>285</v>
      </c>
      <c r="O3368" t="s">
        <v>285</v>
      </c>
      <c r="P3368">
        <v>17143</v>
      </c>
      <c r="Q3368" t="s">
        <v>285</v>
      </c>
      <c r="R3368" t="s">
        <v>285</v>
      </c>
    </row>
    <row r="3369" spans="1:18" hidden="1">
      <c r="A3369" t="s">
        <v>364</v>
      </c>
      <c r="B3369">
        <v>31887</v>
      </c>
      <c r="C3369" t="s">
        <v>293</v>
      </c>
      <c r="D3369">
        <v>28335</v>
      </c>
      <c r="E3369" t="s">
        <v>285</v>
      </c>
      <c r="F3369" t="s">
        <v>285</v>
      </c>
      <c r="G3369">
        <v>2001</v>
      </c>
      <c r="H3369" t="s">
        <v>285</v>
      </c>
      <c r="I3369" t="s">
        <v>285</v>
      </c>
      <c r="J3369">
        <v>782</v>
      </c>
      <c r="K3369" t="s">
        <v>285</v>
      </c>
      <c r="L3369" t="s">
        <v>285</v>
      </c>
      <c r="M3369">
        <v>6708</v>
      </c>
      <c r="N3369" t="s">
        <v>285</v>
      </c>
      <c r="O3369" t="s">
        <v>285</v>
      </c>
      <c r="P3369">
        <v>18844</v>
      </c>
      <c r="Q3369" t="s">
        <v>285</v>
      </c>
      <c r="R3369" t="s">
        <v>285</v>
      </c>
    </row>
    <row r="3370" spans="1:18" hidden="1">
      <c r="A3370" t="s">
        <v>364</v>
      </c>
      <c r="B3370">
        <v>31887</v>
      </c>
      <c r="C3370" t="s">
        <v>294</v>
      </c>
      <c r="D3370">
        <v>28326</v>
      </c>
      <c r="E3370" t="s">
        <v>285</v>
      </c>
      <c r="F3370" t="s">
        <v>285</v>
      </c>
      <c r="G3370">
        <v>1907</v>
      </c>
      <c r="H3370" t="s">
        <v>285</v>
      </c>
      <c r="I3370" t="s">
        <v>285</v>
      </c>
      <c r="J3370">
        <v>744</v>
      </c>
      <c r="K3370" t="s">
        <v>285</v>
      </c>
      <c r="L3370" t="s">
        <v>285</v>
      </c>
      <c r="M3370">
        <v>6677</v>
      </c>
      <c r="N3370" t="s">
        <v>285</v>
      </c>
      <c r="O3370" t="s">
        <v>285</v>
      </c>
      <c r="P3370">
        <v>18998</v>
      </c>
      <c r="Q3370" t="s">
        <v>285</v>
      </c>
      <c r="R3370" t="s">
        <v>285</v>
      </c>
    </row>
    <row r="3371" spans="1:18" hidden="1">
      <c r="A3371" t="s">
        <v>364</v>
      </c>
      <c r="B3371">
        <v>31887</v>
      </c>
      <c r="C3371" t="s">
        <v>295</v>
      </c>
      <c r="D3371">
        <v>29439</v>
      </c>
      <c r="E3371" t="s">
        <v>285</v>
      </c>
      <c r="F3371" t="s">
        <v>285</v>
      </c>
      <c r="G3371">
        <v>1725</v>
      </c>
      <c r="H3371" t="s">
        <v>285</v>
      </c>
      <c r="I3371" t="s">
        <v>285</v>
      </c>
      <c r="J3371">
        <v>761</v>
      </c>
      <c r="K3371" t="s">
        <v>285</v>
      </c>
      <c r="L3371" t="s">
        <v>285</v>
      </c>
      <c r="M3371">
        <v>6490</v>
      </c>
      <c r="N3371" t="s">
        <v>285</v>
      </c>
      <c r="O3371" t="s">
        <v>285</v>
      </c>
      <c r="P3371">
        <v>20463</v>
      </c>
      <c r="Q3371" t="s">
        <v>285</v>
      </c>
      <c r="R3371" t="s">
        <v>285</v>
      </c>
    </row>
    <row r="3372" spans="1:18" hidden="1">
      <c r="A3372" t="s">
        <v>364</v>
      </c>
      <c r="B3372">
        <v>31887</v>
      </c>
      <c r="C3372" t="s">
        <v>296</v>
      </c>
      <c r="D3372">
        <v>28557</v>
      </c>
      <c r="E3372" t="s">
        <v>285</v>
      </c>
      <c r="F3372" t="s">
        <v>285</v>
      </c>
      <c r="G3372">
        <v>1391</v>
      </c>
      <c r="H3372" t="s">
        <v>285</v>
      </c>
      <c r="I3372" t="s">
        <v>285</v>
      </c>
      <c r="J3372">
        <v>782</v>
      </c>
      <c r="K3372" t="s">
        <v>285</v>
      </c>
      <c r="L3372" t="s">
        <v>285</v>
      </c>
      <c r="M3372">
        <v>6616</v>
      </c>
      <c r="N3372" t="s">
        <v>285</v>
      </c>
      <c r="O3372" t="s">
        <v>285</v>
      </c>
      <c r="P3372">
        <v>19768</v>
      </c>
      <c r="Q3372" t="s">
        <v>285</v>
      </c>
      <c r="R3372" t="s">
        <v>285</v>
      </c>
    </row>
    <row r="3373" spans="1:18" hidden="1">
      <c r="A3373" t="s">
        <v>364</v>
      </c>
      <c r="B3373">
        <v>31887</v>
      </c>
      <c r="C3373" t="s">
        <v>297</v>
      </c>
      <c r="D3373">
        <v>29871</v>
      </c>
      <c r="E3373" t="s">
        <v>285</v>
      </c>
      <c r="F3373" t="s">
        <v>285</v>
      </c>
      <c r="G3373">
        <v>1461</v>
      </c>
      <c r="H3373" t="s">
        <v>285</v>
      </c>
      <c r="I3373" t="s">
        <v>285</v>
      </c>
      <c r="J3373">
        <v>843</v>
      </c>
      <c r="K3373" t="s">
        <v>285</v>
      </c>
      <c r="L3373" t="s">
        <v>285</v>
      </c>
      <c r="M3373">
        <v>6562</v>
      </c>
      <c r="N3373" t="s">
        <v>285</v>
      </c>
      <c r="O3373" t="s">
        <v>285</v>
      </c>
      <c r="P3373">
        <v>21005</v>
      </c>
      <c r="Q3373" t="s">
        <v>285</v>
      </c>
      <c r="R3373" t="s">
        <v>285</v>
      </c>
    </row>
    <row r="3374" spans="1:18" hidden="1">
      <c r="A3374" t="s">
        <v>364</v>
      </c>
      <c r="B3374">
        <v>31887</v>
      </c>
      <c r="C3374" t="s">
        <v>298</v>
      </c>
      <c r="D3374">
        <v>30446</v>
      </c>
      <c r="E3374" t="s">
        <v>285</v>
      </c>
      <c r="F3374" t="s">
        <v>285</v>
      </c>
      <c r="G3374">
        <v>1367</v>
      </c>
      <c r="H3374" t="s">
        <v>285</v>
      </c>
      <c r="I3374" t="s">
        <v>285</v>
      </c>
      <c r="J3374">
        <v>867</v>
      </c>
      <c r="K3374" t="s">
        <v>285</v>
      </c>
      <c r="L3374" t="s">
        <v>285</v>
      </c>
      <c r="M3374">
        <v>6721</v>
      </c>
      <c r="N3374" t="s">
        <v>285</v>
      </c>
      <c r="O3374" t="s">
        <v>285</v>
      </c>
      <c r="P3374">
        <v>21491</v>
      </c>
      <c r="Q3374" t="s">
        <v>285</v>
      </c>
      <c r="R3374" t="s">
        <v>285</v>
      </c>
    </row>
    <row r="3375" spans="1:18" hidden="1">
      <c r="A3375" t="s">
        <v>364</v>
      </c>
      <c r="B3375">
        <v>31887</v>
      </c>
      <c r="C3375" t="s">
        <v>299</v>
      </c>
      <c r="D3375">
        <v>30166</v>
      </c>
      <c r="E3375" t="s">
        <v>285</v>
      </c>
      <c r="F3375" t="s">
        <v>285</v>
      </c>
      <c r="G3375">
        <v>1293</v>
      </c>
      <c r="H3375" t="s">
        <v>285</v>
      </c>
      <c r="I3375" t="s">
        <v>285</v>
      </c>
      <c r="J3375">
        <v>866</v>
      </c>
      <c r="K3375" t="s">
        <v>285</v>
      </c>
      <c r="L3375" t="s">
        <v>285</v>
      </c>
      <c r="M3375">
        <v>6981</v>
      </c>
      <c r="N3375" t="s">
        <v>285</v>
      </c>
      <c r="O3375" t="s">
        <v>285</v>
      </c>
      <c r="P3375">
        <v>21026</v>
      </c>
      <c r="Q3375" t="s">
        <v>285</v>
      </c>
      <c r="R3375" t="s">
        <v>285</v>
      </c>
    </row>
    <row r="3376" spans="1:18" hidden="1">
      <c r="A3376" t="s">
        <v>364</v>
      </c>
      <c r="B3376">
        <v>31887</v>
      </c>
      <c r="C3376" t="s">
        <v>300</v>
      </c>
      <c r="D3376">
        <v>30738</v>
      </c>
      <c r="E3376" t="s">
        <v>285</v>
      </c>
      <c r="F3376" t="s">
        <v>285</v>
      </c>
      <c r="G3376">
        <v>1565</v>
      </c>
      <c r="H3376" t="s">
        <v>285</v>
      </c>
      <c r="I3376" t="s">
        <v>285</v>
      </c>
      <c r="J3376">
        <v>891</v>
      </c>
      <c r="K3376" t="s">
        <v>285</v>
      </c>
      <c r="L3376" t="s">
        <v>285</v>
      </c>
      <c r="M3376">
        <v>7288</v>
      </c>
      <c r="N3376" t="s">
        <v>285</v>
      </c>
      <c r="O3376" t="s">
        <v>285</v>
      </c>
      <c r="P3376">
        <v>20994</v>
      </c>
      <c r="Q3376" t="s">
        <v>285</v>
      </c>
      <c r="R3376" t="s">
        <v>285</v>
      </c>
    </row>
    <row r="3377" spans="1:18" hidden="1">
      <c r="A3377" t="s">
        <v>364</v>
      </c>
      <c r="B3377">
        <v>31887</v>
      </c>
      <c r="C3377" t="s">
        <v>301</v>
      </c>
      <c r="D3377">
        <v>29427</v>
      </c>
      <c r="E3377" t="s">
        <v>285</v>
      </c>
      <c r="F3377" t="s">
        <v>285</v>
      </c>
      <c r="G3377">
        <v>1442</v>
      </c>
      <c r="H3377" t="s">
        <v>285</v>
      </c>
      <c r="I3377" t="s">
        <v>285</v>
      </c>
      <c r="J3377">
        <v>933</v>
      </c>
      <c r="K3377" t="s">
        <v>285</v>
      </c>
      <c r="L3377" t="s">
        <v>285</v>
      </c>
      <c r="M3377">
        <v>7303</v>
      </c>
      <c r="N3377" t="s">
        <v>285</v>
      </c>
      <c r="O3377" t="s">
        <v>285</v>
      </c>
      <c r="P3377">
        <v>19749</v>
      </c>
      <c r="Q3377" t="s">
        <v>285</v>
      </c>
      <c r="R3377" t="s">
        <v>285</v>
      </c>
    </row>
    <row r="3378" spans="1:18" hidden="1">
      <c r="A3378" t="s">
        <v>364</v>
      </c>
      <c r="B3378">
        <v>31887</v>
      </c>
      <c r="C3378" t="s">
        <v>302</v>
      </c>
      <c r="D3378">
        <v>29181</v>
      </c>
      <c r="E3378" t="s">
        <v>285</v>
      </c>
      <c r="F3378" t="s">
        <v>285</v>
      </c>
      <c r="G3378">
        <v>1417</v>
      </c>
      <c r="H3378" t="s">
        <v>285</v>
      </c>
      <c r="I3378" t="s">
        <v>285</v>
      </c>
      <c r="J3378">
        <v>895</v>
      </c>
      <c r="K3378" t="s">
        <v>285</v>
      </c>
      <c r="L3378" t="s">
        <v>285</v>
      </c>
      <c r="M3378">
        <v>7305</v>
      </c>
      <c r="N3378" t="s">
        <v>285</v>
      </c>
      <c r="O3378" t="s">
        <v>285</v>
      </c>
      <c r="P3378">
        <v>19564</v>
      </c>
      <c r="Q3378" t="s">
        <v>285</v>
      </c>
      <c r="R3378" t="s">
        <v>285</v>
      </c>
    </row>
    <row r="3379" spans="1:18" hidden="1">
      <c r="A3379" t="s">
        <v>364</v>
      </c>
      <c r="B3379">
        <v>31887</v>
      </c>
      <c r="C3379" t="s">
        <v>303</v>
      </c>
      <c r="D3379">
        <v>28769</v>
      </c>
      <c r="E3379" t="s">
        <v>285</v>
      </c>
      <c r="F3379" t="s">
        <v>285</v>
      </c>
      <c r="G3379">
        <v>1477</v>
      </c>
      <c r="H3379" t="s">
        <v>285</v>
      </c>
      <c r="I3379" t="s">
        <v>285</v>
      </c>
      <c r="J3379">
        <v>1017</v>
      </c>
      <c r="K3379" t="s">
        <v>285</v>
      </c>
      <c r="L3379" t="s">
        <v>285</v>
      </c>
      <c r="M3379">
        <v>6818</v>
      </c>
      <c r="N3379" t="s">
        <v>285</v>
      </c>
      <c r="O3379" t="s">
        <v>285</v>
      </c>
      <c r="P3379">
        <v>19457</v>
      </c>
      <c r="Q3379" t="s">
        <v>285</v>
      </c>
      <c r="R3379" t="s">
        <v>285</v>
      </c>
    </row>
    <row r="3380" spans="1:18" hidden="1">
      <c r="A3380" t="s">
        <v>364</v>
      </c>
      <c r="B3380">
        <v>31887</v>
      </c>
      <c r="C3380" t="s">
        <v>304</v>
      </c>
      <c r="D3380">
        <v>28565</v>
      </c>
      <c r="E3380" t="s">
        <v>285</v>
      </c>
      <c r="F3380" t="s">
        <v>285</v>
      </c>
      <c r="G3380">
        <v>1530</v>
      </c>
      <c r="H3380" t="s">
        <v>285</v>
      </c>
      <c r="I3380" t="s">
        <v>285</v>
      </c>
      <c r="J3380">
        <v>1061</v>
      </c>
      <c r="K3380" t="s">
        <v>285</v>
      </c>
      <c r="L3380" t="s">
        <v>285</v>
      </c>
      <c r="M3380">
        <v>6794</v>
      </c>
      <c r="N3380" t="s">
        <v>285</v>
      </c>
      <c r="O3380" t="s">
        <v>285</v>
      </c>
      <c r="P3380">
        <v>19180</v>
      </c>
      <c r="Q3380" t="s">
        <v>285</v>
      </c>
      <c r="R3380" t="s">
        <v>285</v>
      </c>
    </row>
    <row r="3381" spans="1:18" hidden="1">
      <c r="A3381" t="s">
        <v>364</v>
      </c>
      <c r="B3381">
        <v>31887</v>
      </c>
      <c r="C3381" t="s">
        <v>305</v>
      </c>
      <c r="D3381">
        <v>28192</v>
      </c>
      <c r="E3381" t="s">
        <v>285</v>
      </c>
      <c r="F3381" t="s">
        <v>285</v>
      </c>
      <c r="G3381">
        <v>1603</v>
      </c>
      <c r="H3381" t="s">
        <v>285</v>
      </c>
      <c r="I3381" t="s">
        <v>285</v>
      </c>
      <c r="J3381">
        <v>994</v>
      </c>
      <c r="K3381" t="s">
        <v>285</v>
      </c>
      <c r="L3381" t="s">
        <v>285</v>
      </c>
      <c r="M3381">
        <v>6474</v>
      </c>
      <c r="N3381" t="s">
        <v>285</v>
      </c>
      <c r="O3381" t="s">
        <v>285</v>
      </c>
      <c r="P3381">
        <v>19121</v>
      </c>
      <c r="Q3381" t="s">
        <v>285</v>
      </c>
      <c r="R3381" t="s">
        <v>285</v>
      </c>
    </row>
    <row r="3382" spans="1:18" hidden="1">
      <c r="A3382" t="s">
        <v>364</v>
      </c>
      <c r="B3382">
        <v>31887</v>
      </c>
      <c r="C3382" t="s">
        <v>306</v>
      </c>
      <c r="D3382">
        <v>27975</v>
      </c>
      <c r="E3382" t="s">
        <v>285</v>
      </c>
      <c r="F3382" t="s">
        <v>285</v>
      </c>
      <c r="G3382">
        <v>1561</v>
      </c>
      <c r="H3382" t="s">
        <v>285</v>
      </c>
      <c r="I3382" t="s">
        <v>285</v>
      </c>
      <c r="J3382">
        <v>999</v>
      </c>
      <c r="K3382" t="s">
        <v>285</v>
      </c>
      <c r="L3382" t="s">
        <v>285</v>
      </c>
      <c r="M3382">
        <v>6480</v>
      </c>
      <c r="N3382" t="s">
        <v>285</v>
      </c>
      <c r="O3382" t="s">
        <v>285</v>
      </c>
      <c r="P3382">
        <v>18935</v>
      </c>
      <c r="Q3382" t="s">
        <v>285</v>
      </c>
      <c r="R3382" t="s">
        <v>285</v>
      </c>
    </row>
    <row r="3383" spans="1:18" hidden="1">
      <c r="A3383" t="s">
        <v>364</v>
      </c>
      <c r="B3383">
        <v>31887</v>
      </c>
      <c r="C3383" t="s">
        <v>307</v>
      </c>
      <c r="D3383">
        <v>27065</v>
      </c>
      <c r="E3383" t="s">
        <v>285</v>
      </c>
      <c r="F3383" t="s">
        <v>285</v>
      </c>
      <c r="G3383">
        <v>1528</v>
      </c>
      <c r="H3383" t="s">
        <v>285</v>
      </c>
      <c r="I3383" t="s">
        <v>285</v>
      </c>
      <c r="J3383">
        <v>1016</v>
      </c>
      <c r="K3383" t="s">
        <v>285</v>
      </c>
      <c r="L3383" t="s">
        <v>285</v>
      </c>
      <c r="M3383">
        <v>6230</v>
      </c>
      <c r="N3383" t="s">
        <v>285</v>
      </c>
      <c r="O3383" t="s">
        <v>285</v>
      </c>
      <c r="P3383">
        <v>18291</v>
      </c>
      <c r="Q3383" t="s">
        <v>285</v>
      </c>
      <c r="R3383" t="s">
        <v>285</v>
      </c>
    </row>
    <row r="3384" spans="1:18" hidden="1">
      <c r="A3384" t="s">
        <v>364</v>
      </c>
      <c r="B3384">
        <v>31887</v>
      </c>
      <c r="C3384" t="s">
        <v>308</v>
      </c>
      <c r="D3384">
        <v>26549</v>
      </c>
      <c r="E3384" t="s">
        <v>285</v>
      </c>
      <c r="F3384" t="s">
        <v>285</v>
      </c>
      <c r="G3384">
        <v>1508</v>
      </c>
      <c r="H3384" t="s">
        <v>285</v>
      </c>
      <c r="I3384" t="s">
        <v>285</v>
      </c>
      <c r="J3384">
        <v>1005</v>
      </c>
      <c r="K3384" t="s">
        <v>285</v>
      </c>
      <c r="L3384" t="s">
        <v>285</v>
      </c>
      <c r="M3384">
        <v>6199</v>
      </c>
      <c r="N3384" t="s">
        <v>285</v>
      </c>
      <c r="O3384" t="s">
        <v>285</v>
      </c>
      <c r="P3384">
        <v>17837</v>
      </c>
      <c r="Q3384" t="s">
        <v>285</v>
      </c>
      <c r="R3384" t="s">
        <v>285</v>
      </c>
    </row>
    <row r="3385" spans="1:18" hidden="1">
      <c r="A3385" t="s">
        <v>364</v>
      </c>
      <c r="B3385">
        <v>31887</v>
      </c>
      <c r="C3385" t="s">
        <v>309</v>
      </c>
      <c r="D3385">
        <v>25154</v>
      </c>
      <c r="E3385" t="s">
        <v>285</v>
      </c>
      <c r="F3385" t="s">
        <v>285</v>
      </c>
      <c r="G3385">
        <v>1513</v>
      </c>
      <c r="H3385" t="s">
        <v>285</v>
      </c>
      <c r="I3385" t="s">
        <v>285</v>
      </c>
      <c r="J3385">
        <v>1024</v>
      </c>
      <c r="K3385" t="s">
        <v>285</v>
      </c>
      <c r="L3385" t="s">
        <v>285</v>
      </c>
      <c r="M3385">
        <v>6146</v>
      </c>
      <c r="N3385" t="s">
        <v>285</v>
      </c>
      <c r="O3385" t="s">
        <v>285</v>
      </c>
      <c r="P3385">
        <v>16471</v>
      </c>
      <c r="Q3385" t="s">
        <v>285</v>
      </c>
      <c r="R3385" t="s">
        <v>285</v>
      </c>
    </row>
    <row r="3386" spans="1:18" hidden="1">
      <c r="A3386" t="s">
        <v>364</v>
      </c>
      <c r="B3386">
        <v>31887</v>
      </c>
      <c r="C3386" t="s">
        <v>310</v>
      </c>
      <c r="D3386">
        <v>26316</v>
      </c>
      <c r="E3386" t="s">
        <v>285</v>
      </c>
      <c r="F3386" t="s">
        <v>285</v>
      </c>
      <c r="G3386">
        <v>1499</v>
      </c>
      <c r="H3386" t="s">
        <v>285</v>
      </c>
      <c r="I3386" t="s">
        <v>285</v>
      </c>
      <c r="J3386">
        <v>1044</v>
      </c>
      <c r="K3386" t="s">
        <v>285</v>
      </c>
      <c r="L3386" t="s">
        <v>285</v>
      </c>
      <c r="M3386">
        <v>6240</v>
      </c>
      <c r="N3386" t="s">
        <v>285</v>
      </c>
      <c r="O3386" t="s">
        <v>285</v>
      </c>
      <c r="P3386">
        <v>17533</v>
      </c>
      <c r="Q3386" t="s">
        <v>285</v>
      </c>
      <c r="R3386" t="s">
        <v>285</v>
      </c>
    </row>
    <row r="3387" spans="1:18" hidden="1">
      <c r="A3387" t="s">
        <v>364</v>
      </c>
      <c r="B3387">
        <v>31887</v>
      </c>
      <c r="C3387" t="s">
        <v>311</v>
      </c>
      <c r="D3387">
        <v>25044</v>
      </c>
      <c r="E3387" t="s">
        <v>285</v>
      </c>
      <c r="F3387" t="s">
        <v>285</v>
      </c>
      <c r="G3387">
        <v>1465</v>
      </c>
      <c r="H3387" t="s">
        <v>285</v>
      </c>
      <c r="I3387" t="s">
        <v>285</v>
      </c>
      <c r="J3387">
        <v>1077</v>
      </c>
      <c r="K3387" t="s">
        <v>285</v>
      </c>
      <c r="L3387" t="s">
        <v>285</v>
      </c>
      <c r="M3387">
        <v>5974</v>
      </c>
      <c r="N3387" t="s">
        <v>285</v>
      </c>
      <c r="O3387" t="s">
        <v>285</v>
      </c>
      <c r="P3387">
        <v>16528</v>
      </c>
      <c r="Q3387" t="s">
        <v>285</v>
      </c>
      <c r="R3387" t="s">
        <v>285</v>
      </c>
    </row>
    <row r="3388" spans="1:18" hidden="1">
      <c r="A3388" t="s">
        <v>364</v>
      </c>
      <c r="B3388">
        <v>31887</v>
      </c>
      <c r="C3388" t="s">
        <v>312</v>
      </c>
      <c r="D3388">
        <v>23421</v>
      </c>
      <c r="E3388" t="s">
        <v>285</v>
      </c>
      <c r="F3388" t="s">
        <v>285</v>
      </c>
      <c r="G3388">
        <v>1519</v>
      </c>
      <c r="H3388" t="s">
        <v>285</v>
      </c>
      <c r="I3388" t="s">
        <v>285</v>
      </c>
      <c r="J3388">
        <v>1120</v>
      </c>
      <c r="K3388" t="s">
        <v>285</v>
      </c>
      <c r="L3388" t="s">
        <v>285</v>
      </c>
      <c r="M3388">
        <v>5862</v>
      </c>
      <c r="N3388" t="s">
        <v>285</v>
      </c>
      <c r="O3388" t="s">
        <v>285</v>
      </c>
      <c r="P3388">
        <v>14920</v>
      </c>
      <c r="Q3388" t="s">
        <v>285</v>
      </c>
      <c r="R3388" t="s">
        <v>285</v>
      </c>
    </row>
    <row r="3389" spans="1:18" hidden="1">
      <c r="A3389" t="s">
        <v>364</v>
      </c>
      <c r="B3389">
        <v>31887</v>
      </c>
      <c r="C3389" t="s">
        <v>313</v>
      </c>
      <c r="D3389">
        <v>23990</v>
      </c>
      <c r="E3389" t="s">
        <v>285</v>
      </c>
      <c r="F3389" t="s">
        <v>285</v>
      </c>
      <c r="G3389">
        <v>1496</v>
      </c>
      <c r="H3389" t="s">
        <v>285</v>
      </c>
      <c r="I3389" t="s">
        <v>285</v>
      </c>
      <c r="J3389">
        <v>1112</v>
      </c>
      <c r="K3389" t="s">
        <v>285</v>
      </c>
      <c r="L3389" t="s">
        <v>285</v>
      </c>
      <c r="M3389">
        <v>6054</v>
      </c>
      <c r="N3389" t="s">
        <v>285</v>
      </c>
      <c r="O3389" t="s">
        <v>285</v>
      </c>
      <c r="P3389">
        <v>15328</v>
      </c>
      <c r="Q3389" t="s">
        <v>285</v>
      </c>
      <c r="R3389" t="s">
        <v>285</v>
      </c>
    </row>
    <row r="3390" spans="1:18" hidden="1">
      <c r="A3390" t="s">
        <v>364</v>
      </c>
      <c r="B3390">
        <v>31887</v>
      </c>
      <c r="C3390" t="s">
        <v>314</v>
      </c>
      <c r="D3390">
        <v>24612</v>
      </c>
      <c r="E3390" t="s">
        <v>285</v>
      </c>
      <c r="F3390" t="s">
        <v>285</v>
      </c>
      <c r="G3390">
        <v>1502</v>
      </c>
      <c r="H3390" t="s">
        <v>285</v>
      </c>
      <c r="I3390" t="s">
        <v>285</v>
      </c>
      <c r="J3390">
        <v>1114</v>
      </c>
      <c r="K3390" t="s">
        <v>285</v>
      </c>
      <c r="L3390" t="s">
        <v>285</v>
      </c>
      <c r="M3390">
        <v>6297</v>
      </c>
      <c r="N3390" t="s">
        <v>285</v>
      </c>
      <c r="O3390" t="s">
        <v>285</v>
      </c>
      <c r="P3390">
        <v>15699</v>
      </c>
      <c r="Q3390" t="s">
        <v>285</v>
      </c>
      <c r="R3390" t="s">
        <v>285</v>
      </c>
    </row>
    <row r="3391" spans="1:18" hidden="1">
      <c r="A3391" t="s">
        <v>364</v>
      </c>
      <c r="B3391">
        <v>31887</v>
      </c>
      <c r="C3391" t="s">
        <v>315</v>
      </c>
      <c r="D3391">
        <v>24063</v>
      </c>
      <c r="E3391" t="s">
        <v>285</v>
      </c>
      <c r="F3391" t="s">
        <v>285</v>
      </c>
      <c r="G3391">
        <v>1480</v>
      </c>
      <c r="H3391" t="s">
        <v>285</v>
      </c>
      <c r="I3391" t="s">
        <v>285</v>
      </c>
      <c r="J3391">
        <v>1123</v>
      </c>
      <c r="K3391" t="s">
        <v>285</v>
      </c>
      <c r="L3391" t="s">
        <v>285</v>
      </c>
      <c r="M3391">
        <v>6473</v>
      </c>
      <c r="N3391" t="s">
        <v>285</v>
      </c>
      <c r="O3391" t="s">
        <v>285</v>
      </c>
      <c r="P3391">
        <v>14987</v>
      </c>
      <c r="Q3391" t="s">
        <v>285</v>
      </c>
      <c r="R3391" t="s">
        <v>285</v>
      </c>
    </row>
    <row r="3392" spans="1:18" hidden="1">
      <c r="A3392" t="s">
        <v>364</v>
      </c>
      <c r="B3392">
        <v>31887</v>
      </c>
      <c r="C3392" t="s">
        <v>316</v>
      </c>
      <c r="D3392">
        <v>23377</v>
      </c>
      <c r="E3392" t="s">
        <v>285</v>
      </c>
      <c r="F3392" t="s">
        <v>285</v>
      </c>
      <c r="G3392">
        <v>1579</v>
      </c>
      <c r="H3392" t="s">
        <v>285</v>
      </c>
      <c r="I3392" t="s">
        <v>285</v>
      </c>
      <c r="J3392">
        <v>1076</v>
      </c>
      <c r="K3392" t="s">
        <v>285</v>
      </c>
      <c r="L3392" t="s">
        <v>285</v>
      </c>
      <c r="M3392">
        <v>6589</v>
      </c>
      <c r="N3392" t="s">
        <v>285</v>
      </c>
      <c r="O3392" t="s">
        <v>285</v>
      </c>
      <c r="P3392">
        <v>14133</v>
      </c>
      <c r="Q3392" t="s">
        <v>285</v>
      </c>
      <c r="R3392" t="s">
        <v>285</v>
      </c>
    </row>
    <row r="3393" spans="1:18" hidden="1">
      <c r="A3393" t="s">
        <v>364</v>
      </c>
      <c r="B3393">
        <v>31887</v>
      </c>
      <c r="C3393" t="s">
        <v>317</v>
      </c>
      <c r="D3393">
        <v>23711</v>
      </c>
      <c r="E3393" t="s">
        <v>285</v>
      </c>
      <c r="F3393" t="s">
        <v>285</v>
      </c>
      <c r="G3393">
        <v>1612</v>
      </c>
      <c r="H3393" t="s">
        <v>285</v>
      </c>
      <c r="I3393" t="s">
        <v>285</v>
      </c>
      <c r="J3393">
        <v>1059</v>
      </c>
      <c r="K3393" t="s">
        <v>285</v>
      </c>
      <c r="L3393" t="s">
        <v>285</v>
      </c>
      <c r="M3393">
        <v>6999</v>
      </c>
      <c r="N3393" t="s">
        <v>285</v>
      </c>
      <c r="O3393" t="s">
        <v>285</v>
      </c>
      <c r="P3393">
        <v>14041</v>
      </c>
      <c r="Q3393" t="s">
        <v>285</v>
      </c>
      <c r="R3393" t="s">
        <v>285</v>
      </c>
    </row>
    <row r="3394" spans="1:18" hidden="1">
      <c r="A3394" t="s">
        <v>364</v>
      </c>
      <c r="B3394">
        <v>31887</v>
      </c>
      <c r="C3394" t="s">
        <v>318</v>
      </c>
      <c r="D3394">
        <v>23380</v>
      </c>
      <c r="E3394" t="s">
        <v>285</v>
      </c>
      <c r="F3394" t="s">
        <v>285</v>
      </c>
      <c r="G3394">
        <v>1522</v>
      </c>
      <c r="H3394" t="s">
        <v>285</v>
      </c>
      <c r="I3394" t="s">
        <v>285</v>
      </c>
      <c r="J3394">
        <v>1138</v>
      </c>
      <c r="K3394" t="s">
        <v>285</v>
      </c>
      <c r="L3394" t="s">
        <v>285</v>
      </c>
      <c r="M3394">
        <v>7073</v>
      </c>
      <c r="N3394" t="s">
        <v>285</v>
      </c>
      <c r="O3394" t="s">
        <v>285</v>
      </c>
      <c r="P3394">
        <v>13647</v>
      </c>
      <c r="Q3394" t="s">
        <v>285</v>
      </c>
      <c r="R3394" t="s">
        <v>285</v>
      </c>
    </row>
    <row r="3395" spans="1:18" hidden="1">
      <c r="A3395" t="s">
        <v>364</v>
      </c>
      <c r="B3395">
        <v>31887</v>
      </c>
      <c r="C3395" t="s">
        <v>319</v>
      </c>
      <c r="D3395">
        <v>20845</v>
      </c>
      <c r="E3395" t="s">
        <v>285</v>
      </c>
      <c r="F3395" t="s">
        <v>285</v>
      </c>
      <c r="G3395">
        <v>1671</v>
      </c>
      <c r="H3395" t="s">
        <v>285</v>
      </c>
      <c r="I3395" t="s">
        <v>285</v>
      </c>
      <c r="J3395">
        <v>1185</v>
      </c>
      <c r="K3395" t="s">
        <v>285</v>
      </c>
      <c r="L3395" t="s">
        <v>285</v>
      </c>
      <c r="M3395">
        <v>6737</v>
      </c>
      <c r="N3395" t="s">
        <v>285</v>
      </c>
      <c r="O3395" t="s">
        <v>285</v>
      </c>
      <c r="P3395">
        <v>11252</v>
      </c>
      <c r="Q3395" t="s">
        <v>285</v>
      </c>
      <c r="R3395" t="s">
        <v>285</v>
      </c>
    </row>
    <row r="3396" spans="1:18" hidden="1">
      <c r="A3396" t="s">
        <v>364</v>
      </c>
      <c r="B3396">
        <v>31887</v>
      </c>
      <c r="C3396" t="s">
        <v>320</v>
      </c>
      <c r="D3396">
        <v>22478</v>
      </c>
      <c r="E3396" t="s">
        <v>285</v>
      </c>
      <c r="F3396" t="s">
        <v>285</v>
      </c>
      <c r="G3396">
        <v>1740</v>
      </c>
      <c r="H3396" t="s">
        <v>285</v>
      </c>
      <c r="I3396" t="s">
        <v>285</v>
      </c>
      <c r="J3396">
        <v>1270</v>
      </c>
      <c r="K3396" t="s">
        <v>285</v>
      </c>
      <c r="L3396" t="s">
        <v>285</v>
      </c>
      <c r="M3396">
        <v>7505</v>
      </c>
      <c r="N3396" t="s">
        <v>285</v>
      </c>
      <c r="O3396" t="s">
        <v>285</v>
      </c>
      <c r="P3396">
        <v>11963</v>
      </c>
      <c r="Q3396" t="s">
        <v>285</v>
      </c>
      <c r="R3396" t="s">
        <v>285</v>
      </c>
    </row>
    <row r="3397" spans="1:18" hidden="1">
      <c r="A3397" t="s">
        <v>364</v>
      </c>
      <c r="B3397">
        <v>31887</v>
      </c>
      <c r="C3397" t="s">
        <v>321</v>
      </c>
      <c r="D3397">
        <v>23494</v>
      </c>
      <c r="E3397" t="s">
        <v>285</v>
      </c>
      <c r="F3397" t="s">
        <v>285</v>
      </c>
      <c r="G3397">
        <v>1709</v>
      </c>
      <c r="H3397" t="s">
        <v>285</v>
      </c>
      <c r="I3397" t="s">
        <v>285</v>
      </c>
      <c r="J3397">
        <v>1296</v>
      </c>
      <c r="K3397" t="s">
        <v>285</v>
      </c>
      <c r="L3397" t="s">
        <v>285</v>
      </c>
      <c r="M3397">
        <v>7780</v>
      </c>
      <c r="N3397" t="s">
        <v>285</v>
      </c>
      <c r="O3397" t="s">
        <v>285</v>
      </c>
      <c r="P3397">
        <v>12709</v>
      </c>
      <c r="Q3397" t="s">
        <v>285</v>
      </c>
      <c r="R3397" t="s">
        <v>285</v>
      </c>
    </row>
    <row r="3398" spans="1:18" hidden="1">
      <c r="A3398" t="s">
        <v>365</v>
      </c>
      <c r="B3398">
        <v>32204</v>
      </c>
      <c r="C3398" t="s">
        <v>244</v>
      </c>
      <c r="D3398">
        <v>66752</v>
      </c>
      <c r="E3398">
        <v>501</v>
      </c>
      <c r="F3398">
        <v>987</v>
      </c>
      <c r="G3398">
        <v>50207</v>
      </c>
      <c r="H3398">
        <v>282</v>
      </c>
      <c r="I3398">
        <v>-82</v>
      </c>
      <c r="J3398">
        <v>273</v>
      </c>
      <c r="K3398">
        <v>6</v>
      </c>
      <c r="L3398">
        <v>-4</v>
      </c>
      <c r="M3398">
        <v>3120</v>
      </c>
      <c r="N3398">
        <v>66</v>
      </c>
      <c r="O3398">
        <v>20</v>
      </c>
      <c r="P3398">
        <v>13152</v>
      </c>
      <c r="Q3398">
        <v>147</v>
      </c>
      <c r="R3398">
        <v>1053</v>
      </c>
    </row>
    <row r="3399" spans="1:18" hidden="1">
      <c r="A3399" t="s">
        <v>365</v>
      </c>
      <c r="B3399">
        <v>32204</v>
      </c>
      <c r="C3399" t="s">
        <v>245</v>
      </c>
      <c r="D3399">
        <v>65231</v>
      </c>
      <c r="E3399">
        <v>-496</v>
      </c>
      <c r="F3399">
        <v>1115</v>
      </c>
      <c r="G3399">
        <v>50005</v>
      </c>
      <c r="H3399">
        <v>370</v>
      </c>
      <c r="I3399">
        <v>-104</v>
      </c>
      <c r="J3399">
        <v>272</v>
      </c>
      <c r="K3399">
        <v>4</v>
      </c>
      <c r="L3399">
        <v>-5</v>
      </c>
      <c r="M3399">
        <v>3062</v>
      </c>
      <c r="N3399">
        <v>62</v>
      </c>
      <c r="O3399">
        <v>3</v>
      </c>
      <c r="P3399">
        <v>11892</v>
      </c>
      <c r="Q3399">
        <v>-932</v>
      </c>
      <c r="R3399">
        <v>1221</v>
      </c>
    </row>
    <row r="3400" spans="1:18" hidden="1">
      <c r="A3400" t="s">
        <v>365</v>
      </c>
      <c r="B3400">
        <v>32204</v>
      </c>
      <c r="C3400" t="s">
        <v>246</v>
      </c>
      <c r="D3400">
        <v>65062</v>
      </c>
      <c r="E3400">
        <v>4139</v>
      </c>
      <c r="F3400">
        <v>-2080</v>
      </c>
      <c r="G3400">
        <v>49894</v>
      </c>
      <c r="H3400">
        <v>4535</v>
      </c>
      <c r="I3400">
        <v>-753</v>
      </c>
      <c r="J3400">
        <v>272</v>
      </c>
      <c r="K3400">
        <v>3</v>
      </c>
      <c r="L3400">
        <v>-8</v>
      </c>
      <c r="M3400">
        <v>2986</v>
      </c>
      <c r="N3400">
        <v>4</v>
      </c>
      <c r="O3400">
        <v>-83</v>
      </c>
      <c r="P3400">
        <v>11910</v>
      </c>
      <c r="Q3400">
        <v>-403</v>
      </c>
      <c r="R3400">
        <v>-1236</v>
      </c>
    </row>
    <row r="3401" spans="1:18" hidden="1">
      <c r="A3401" t="s">
        <v>365</v>
      </c>
      <c r="B3401">
        <v>32204</v>
      </c>
      <c r="C3401" t="s">
        <v>247</v>
      </c>
      <c r="D3401">
        <v>63683</v>
      </c>
      <c r="E3401">
        <v>2778</v>
      </c>
      <c r="F3401">
        <v>764</v>
      </c>
      <c r="G3401">
        <v>45768</v>
      </c>
      <c r="H3401">
        <v>3321</v>
      </c>
      <c r="I3401">
        <v>188</v>
      </c>
      <c r="J3401">
        <v>277</v>
      </c>
      <c r="K3401">
        <v>3</v>
      </c>
      <c r="L3401">
        <v>-3</v>
      </c>
      <c r="M3401">
        <v>3190</v>
      </c>
      <c r="N3401">
        <v>21</v>
      </c>
      <c r="O3401">
        <v>0</v>
      </c>
      <c r="P3401">
        <v>14448</v>
      </c>
      <c r="Q3401">
        <v>-567</v>
      </c>
      <c r="R3401">
        <v>579</v>
      </c>
    </row>
    <row r="3402" spans="1:18" hidden="1">
      <c r="A3402" t="s">
        <v>365</v>
      </c>
      <c r="B3402">
        <v>32204</v>
      </c>
      <c r="C3402" t="s">
        <v>248</v>
      </c>
      <c r="D3402">
        <v>58558</v>
      </c>
      <c r="E3402">
        <v>47</v>
      </c>
      <c r="F3402">
        <v>691</v>
      </c>
      <c r="G3402">
        <v>42273</v>
      </c>
      <c r="H3402">
        <v>1156</v>
      </c>
      <c r="I3402">
        <v>-54</v>
      </c>
      <c r="J3402">
        <v>277</v>
      </c>
      <c r="K3402">
        <v>6</v>
      </c>
      <c r="L3402">
        <v>-4</v>
      </c>
      <c r="M3402">
        <v>3200</v>
      </c>
      <c r="N3402">
        <v>-64</v>
      </c>
      <c r="O3402">
        <v>-4</v>
      </c>
      <c r="P3402">
        <v>12808</v>
      </c>
      <c r="Q3402">
        <v>-1051</v>
      </c>
      <c r="R3402">
        <v>753</v>
      </c>
    </row>
    <row r="3403" spans="1:18" hidden="1">
      <c r="A3403" t="s">
        <v>365</v>
      </c>
      <c r="B3403">
        <v>32204</v>
      </c>
      <c r="C3403" t="s">
        <v>249</v>
      </c>
      <c r="D3403">
        <v>56850</v>
      </c>
      <c r="E3403">
        <v>-1336</v>
      </c>
      <c r="F3403">
        <v>-228</v>
      </c>
      <c r="G3403">
        <v>41120</v>
      </c>
      <c r="H3403">
        <v>526</v>
      </c>
      <c r="I3403">
        <v>17</v>
      </c>
      <c r="J3403">
        <v>275</v>
      </c>
      <c r="K3403">
        <v>-88</v>
      </c>
      <c r="L3403">
        <v>-8</v>
      </c>
      <c r="M3403">
        <v>3293</v>
      </c>
      <c r="N3403">
        <v>-45</v>
      </c>
      <c r="O3403">
        <v>-18</v>
      </c>
      <c r="P3403">
        <v>12162</v>
      </c>
      <c r="Q3403">
        <v>-1729</v>
      </c>
      <c r="R3403">
        <v>-219</v>
      </c>
    </row>
    <row r="3404" spans="1:18" hidden="1">
      <c r="A3404" t="s">
        <v>365</v>
      </c>
      <c r="B3404">
        <v>32204</v>
      </c>
      <c r="C3404" t="s">
        <v>250</v>
      </c>
      <c r="D3404">
        <v>56949</v>
      </c>
      <c r="E3404">
        <v>350</v>
      </c>
      <c r="F3404">
        <v>33</v>
      </c>
      <c r="G3404">
        <v>40593</v>
      </c>
      <c r="H3404">
        <v>-330</v>
      </c>
      <c r="I3404">
        <v>111</v>
      </c>
      <c r="J3404">
        <v>373</v>
      </c>
      <c r="K3404">
        <v>-145</v>
      </c>
      <c r="L3404">
        <v>-4</v>
      </c>
      <c r="M3404">
        <v>3351</v>
      </c>
      <c r="N3404">
        <v>-29</v>
      </c>
      <c r="O3404">
        <v>6</v>
      </c>
      <c r="P3404">
        <v>12632</v>
      </c>
      <c r="Q3404">
        <v>854</v>
      </c>
      <c r="R3404">
        <v>-80</v>
      </c>
    </row>
    <row r="3405" spans="1:18" hidden="1">
      <c r="A3405" t="s">
        <v>365</v>
      </c>
      <c r="B3405">
        <v>32204</v>
      </c>
      <c r="C3405" t="s">
        <v>251</v>
      </c>
      <c r="D3405">
        <v>56708</v>
      </c>
      <c r="E3405">
        <v>455</v>
      </c>
      <c r="F3405">
        <v>597</v>
      </c>
      <c r="G3405">
        <v>40812</v>
      </c>
      <c r="H3405">
        <v>510</v>
      </c>
      <c r="I3405">
        <v>384</v>
      </c>
      <c r="J3405">
        <v>522</v>
      </c>
      <c r="K3405">
        <v>-336</v>
      </c>
      <c r="L3405">
        <v>-3</v>
      </c>
      <c r="M3405">
        <v>3358</v>
      </c>
      <c r="N3405">
        <v>41</v>
      </c>
      <c r="O3405">
        <v>4</v>
      </c>
      <c r="P3405">
        <v>12016</v>
      </c>
      <c r="Q3405">
        <v>240</v>
      </c>
      <c r="R3405">
        <v>212</v>
      </c>
    </row>
    <row r="3406" spans="1:18" hidden="1">
      <c r="A3406" t="s">
        <v>365</v>
      </c>
      <c r="B3406">
        <v>32204</v>
      </c>
      <c r="C3406" t="s">
        <v>252</v>
      </c>
      <c r="D3406">
        <v>56352</v>
      </c>
      <c r="E3406">
        <v>401</v>
      </c>
      <c r="F3406">
        <v>311</v>
      </c>
      <c r="G3406">
        <v>40494</v>
      </c>
      <c r="H3406">
        <v>553</v>
      </c>
      <c r="I3406">
        <v>-268</v>
      </c>
      <c r="J3406">
        <v>861</v>
      </c>
      <c r="K3406">
        <v>-16</v>
      </c>
      <c r="L3406">
        <v>-2</v>
      </c>
      <c r="M3406">
        <v>3344</v>
      </c>
      <c r="N3406">
        <v>0</v>
      </c>
      <c r="O3406">
        <v>22</v>
      </c>
      <c r="P3406">
        <v>11653</v>
      </c>
      <c r="Q3406">
        <v>-136</v>
      </c>
      <c r="R3406">
        <v>559</v>
      </c>
    </row>
    <row r="3407" spans="1:18" hidden="1">
      <c r="A3407" t="s">
        <v>365</v>
      </c>
      <c r="B3407">
        <v>32204</v>
      </c>
      <c r="C3407" t="s">
        <v>253</v>
      </c>
      <c r="D3407">
        <v>55471</v>
      </c>
      <c r="E3407">
        <v>741</v>
      </c>
      <c r="F3407">
        <v>770</v>
      </c>
      <c r="G3407">
        <v>39967</v>
      </c>
      <c r="H3407">
        <v>234</v>
      </c>
      <c r="I3407">
        <v>487</v>
      </c>
      <c r="J3407">
        <v>879</v>
      </c>
      <c r="K3407">
        <v>21</v>
      </c>
      <c r="L3407">
        <v>-1</v>
      </c>
      <c r="M3407">
        <v>3336</v>
      </c>
      <c r="N3407">
        <v>43</v>
      </c>
      <c r="O3407">
        <v>21</v>
      </c>
      <c r="P3407">
        <v>11289</v>
      </c>
      <c r="Q3407">
        <v>443</v>
      </c>
      <c r="R3407">
        <v>263</v>
      </c>
    </row>
    <row r="3408" spans="1:18" hidden="1">
      <c r="A3408" t="s">
        <v>365</v>
      </c>
      <c r="B3408">
        <v>32204</v>
      </c>
      <c r="C3408" t="s">
        <v>254</v>
      </c>
      <c r="D3408">
        <v>54544</v>
      </c>
      <c r="E3408">
        <v>548</v>
      </c>
      <c r="F3408">
        <v>-157</v>
      </c>
      <c r="G3408">
        <v>39463</v>
      </c>
      <c r="H3408">
        <v>382</v>
      </c>
      <c r="I3408">
        <v>-249</v>
      </c>
      <c r="J3408">
        <v>858</v>
      </c>
      <c r="K3408">
        <v>110</v>
      </c>
      <c r="L3408">
        <v>-4</v>
      </c>
      <c r="M3408">
        <v>3293</v>
      </c>
      <c r="N3408">
        <v>-2</v>
      </c>
      <c r="O3408">
        <v>-5</v>
      </c>
      <c r="P3408">
        <v>10930</v>
      </c>
      <c r="Q3408">
        <v>58</v>
      </c>
      <c r="R3408">
        <v>101</v>
      </c>
    </row>
    <row r="3409" spans="1:18" hidden="1">
      <c r="A3409" t="s">
        <v>365</v>
      </c>
      <c r="B3409">
        <v>32204</v>
      </c>
      <c r="C3409" t="s">
        <v>255</v>
      </c>
      <c r="D3409">
        <v>54303</v>
      </c>
      <c r="E3409">
        <v>-848</v>
      </c>
      <c r="F3409">
        <v>754</v>
      </c>
      <c r="G3409">
        <v>39321</v>
      </c>
      <c r="H3409">
        <v>-548</v>
      </c>
      <c r="I3409">
        <v>288</v>
      </c>
      <c r="J3409">
        <v>751</v>
      </c>
      <c r="K3409">
        <v>113</v>
      </c>
      <c r="L3409">
        <v>-2</v>
      </c>
      <c r="M3409">
        <v>3311</v>
      </c>
      <c r="N3409">
        <v>21</v>
      </c>
      <c r="O3409">
        <v>55</v>
      </c>
      <c r="P3409">
        <v>10920</v>
      </c>
      <c r="Q3409">
        <v>-434</v>
      </c>
      <c r="R3409">
        <v>413</v>
      </c>
    </row>
    <row r="3410" spans="1:18" hidden="1">
      <c r="A3410" t="s">
        <v>365</v>
      </c>
      <c r="B3410">
        <v>32204</v>
      </c>
      <c r="C3410" t="s">
        <v>256</v>
      </c>
      <c r="D3410">
        <v>54278</v>
      </c>
      <c r="E3410">
        <v>107</v>
      </c>
      <c r="F3410">
        <v>31</v>
      </c>
      <c r="G3410">
        <v>39698</v>
      </c>
      <c r="H3410">
        <v>-459</v>
      </c>
      <c r="I3410">
        <v>-346</v>
      </c>
      <c r="J3410">
        <v>641</v>
      </c>
      <c r="K3410">
        <v>-1</v>
      </c>
      <c r="L3410">
        <v>-5</v>
      </c>
      <c r="M3410">
        <v>3277</v>
      </c>
      <c r="N3410">
        <v>234</v>
      </c>
      <c r="O3410">
        <v>-14</v>
      </c>
      <c r="P3410">
        <v>10662</v>
      </c>
      <c r="Q3410">
        <v>333</v>
      </c>
      <c r="R3410">
        <v>396</v>
      </c>
    </row>
    <row r="3411" spans="1:18" hidden="1">
      <c r="A3411" t="s">
        <v>365</v>
      </c>
      <c r="B3411">
        <v>32204</v>
      </c>
      <c r="C3411" t="s">
        <v>257</v>
      </c>
      <c r="D3411">
        <v>54231</v>
      </c>
      <c r="E3411">
        <v>-906</v>
      </c>
      <c r="F3411">
        <v>503</v>
      </c>
      <c r="G3411">
        <v>40373</v>
      </c>
      <c r="H3411">
        <v>-283</v>
      </c>
      <c r="I3411">
        <v>577</v>
      </c>
      <c r="J3411">
        <v>646</v>
      </c>
      <c r="K3411">
        <v>-1</v>
      </c>
      <c r="L3411">
        <v>-7</v>
      </c>
      <c r="M3411">
        <v>3054</v>
      </c>
      <c r="N3411">
        <v>-210</v>
      </c>
      <c r="O3411">
        <v>-14</v>
      </c>
      <c r="P3411">
        <v>10158</v>
      </c>
      <c r="Q3411">
        <v>-412</v>
      </c>
      <c r="R3411">
        <v>-53</v>
      </c>
    </row>
    <row r="3412" spans="1:18" hidden="1">
      <c r="A3412" t="s">
        <v>365</v>
      </c>
      <c r="B3412">
        <v>32204</v>
      </c>
      <c r="C3412" t="s">
        <v>258</v>
      </c>
      <c r="D3412">
        <v>54856</v>
      </c>
      <c r="E3412">
        <v>463</v>
      </c>
      <c r="F3412">
        <v>-49</v>
      </c>
      <c r="G3412">
        <v>40436</v>
      </c>
      <c r="H3412">
        <v>-334</v>
      </c>
      <c r="I3412">
        <v>298</v>
      </c>
      <c r="J3412">
        <v>656</v>
      </c>
      <c r="K3412">
        <v>-127</v>
      </c>
      <c r="L3412">
        <v>-2</v>
      </c>
      <c r="M3412">
        <v>3306</v>
      </c>
      <c r="N3412">
        <v>49</v>
      </c>
      <c r="O3412">
        <v>-26</v>
      </c>
      <c r="P3412">
        <v>10458</v>
      </c>
      <c r="Q3412">
        <v>875</v>
      </c>
      <c r="R3412">
        <v>-319</v>
      </c>
    </row>
    <row r="3413" spans="1:18" hidden="1">
      <c r="A3413" t="s">
        <v>365</v>
      </c>
      <c r="B3413">
        <v>32204</v>
      </c>
      <c r="C3413" t="s">
        <v>259</v>
      </c>
      <c r="D3413">
        <v>55280</v>
      </c>
      <c r="E3413">
        <v>-407</v>
      </c>
      <c r="F3413">
        <v>-152</v>
      </c>
      <c r="G3413">
        <v>40721</v>
      </c>
      <c r="H3413">
        <v>375</v>
      </c>
      <c r="I3413">
        <v>-84</v>
      </c>
      <c r="J3413">
        <v>786</v>
      </c>
      <c r="K3413">
        <v>-146</v>
      </c>
      <c r="L3413">
        <v>0</v>
      </c>
      <c r="M3413">
        <v>3566</v>
      </c>
      <c r="N3413">
        <v>54</v>
      </c>
      <c r="O3413">
        <v>47</v>
      </c>
      <c r="P3413">
        <v>10207</v>
      </c>
      <c r="Q3413">
        <v>-690</v>
      </c>
      <c r="R3413">
        <v>-115</v>
      </c>
    </row>
    <row r="3414" spans="1:18" hidden="1">
      <c r="A3414" t="s">
        <v>365</v>
      </c>
      <c r="B3414">
        <v>32204</v>
      </c>
      <c r="C3414" t="s">
        <v>260</v>
      </c>
      <c r="D3414">
        <v>55109</v>
      </c>
      <c r="E3414">
        <v>-483</v>
      </c>
      <c r="F3414">
        <v>624</v>
      </c>
      <c r="G3414">
        <v>40155</v>
      </c>
      <c r="H3414">
        <v>-1296</v>
      </c>
      <c r="I3414">
        <v>457</v>
      </c>
      <c r="J3414">
        <v>930</v>
      </c>
      <c r="K3414">
        <v>4</v>
      </c>
      <c r="L3414">
        <v>-2</v>
      </c>
      <c r="M3414">
        <v>3410</v>
      </c>
      <c r="N3414">
        <v>70</v>
      </c>
      <c r="O3414">
        <v>3</v>
      </c>
      <c r="P3414">
        <v>10614</v>
      </c>
      <c r="Q3414">
        <v>739</v>
      </c>
      <c r="R3414">
        <v>166</v>
      </c>
    </row>
    <row r="3415" spans="1:18" hidden="1">
      <c r="A3415" t="s">
        <v>365</v>
      </c>
      <c r="B3415">
        <v>32204</v>
      </c>
      <c r="C3415" t="s">
        <v>261</v>
      </c>
      <c r="D3415">
        <v>54960</v>
      </c>
      <c r="E3415">
        <v>1352</v>
      </c>
      <c r="F3415">
        <v>-510</v>
      </c>
      <c r="G3415">
        <v>41403</v>
      </c>
      <c r="H3415">
        <v>296</v>
      </c>
      <c r="I3415">
        <v>-78</v>
      </c>
      <c r="J3415">
        <v>929</v>
      </c>
      <c r="K3415">
        <v>-92</v>
      </c>
      <c r="L3415">
        <v>-5</v>
      </c>
      <c r="M3415">
        <v>3354</v>
      </c>
      <c r="N3415">
        <v>20</v>
      </c>
      <c r="O3415">
        <v>-64</v>
      </c>
      <c r="P3415">
        <v>9274</v>
      </c>
      <c r="Q3415">
        <v>1128</v>
      </c>
      <c r="R3415">
        <v>-363</v>
      </c>
    </row>
    <row r="3416" spans="1:18" hidden="1">
      <c r="A3416" t="s">
        <v>365</v>
      </c>
      <c r="B3416">
        <v>32204</v>
      </c>
      <c r="C3416" t="s">
        <v>262</v>
      </c>
      <c r="D3416">
        <v>54177</v>
      </c>
      <c r="E3416">
        <v>1133</v>
      </c>
      <c r="F3416">
        <v>418</v>
      </c>
      <c r="G3416">
        <v>41199</v>
      </c>
      <c r="H3416">
        <v>683</v>
      </c>
      <c r="I3416">
        <v>67</v>
      </c>
      <c r="J3416">
        <v>1026</v>
      </c>
      <c r="K3416">
        <v>-52</v>
      </c>
      <c r="L3416">
        <v>-7</v>
      </c>
      <c r="M3416">
        <v>3417</v>
      </c>
      <c r="N3416">
        <v>6</v>
      </c>
      <c r="O3416">
        <v>23</v>
      </c>
      <c r="P3416">
        <v>8535</v>
      </c>
      <c r="Q3416">
        <v>496</v>
      </c>
      <c r="R3416">
        <v>335</v>
      </c>
    </row>
    <row r="3417" spans="1:18" hidden="1">
      <c r="A3417" t="s">
        <v>365</v>
      </c>
      <c r="B3417">
        <v>32204</v>
      </c>
      <c r="C3417" t="s">
        <v>263</v>
      </c>
      <c r="D3417">
        <v>52726</v>
      </c>
      <c r="E3417">
        <v>2002</v>
      </c>
      <c r="F3417">
        <v>-325</v>
      </c>
      <c r="G3417">
        <v>40406</v>
      </c>
      <c r="H3417">
        <v>2944</v>
      </c>
      <c r="I3417">
        <v>-78</v>
      </c>
      <c r="J3417">
        <v>1089</v>
      </c>
      <c r="K3417">
        <v>-325</v>
      </c>
      <c r="L3417">
        <v>-8</v>
      </c>
      <c r="M3417">
        <v>3401</v>
      </c>
      <c r="N3417">
        <v>59</v>
      </c>
      <c r="O3417">
        <v>-68</v>
      </c>
      <c r="P3417">
        <v>7830</v>
      </c>
      <c r="Q3417">
        <v>-676</v>
      </c>
      <c r="R3417">
        <v>-171</v>
      </c>
    </row>
    <row r="3418" spans="1:18" hidden="1">
      <c r="A3418" t="s">
        <v>365</v>
      </c>
      <c r="B3418">
        <v>32204</v>
      </c>
      <c r="C3418" t="s">
        <v>264</v>
      </c>
      <c r="D3418">
        <v>51230</v>
      </c>
      <c r="E3418">
        <v>1236</v>
      </c>
      <c r="F3418">
        <v>513</v>
      </c>
      <c r="G3418">
        <v>37912</v>
      </c>
      <c r="H3418">
        <v>1456</v>
      </c>
      <c r="I3418">
        <v>343</v>
      </c>
      <c r="J3418">
        <v>1423</v>
      </c>
      <c r="K3418">
        <v>-88</v>
      </c>
      <c r="L3418">
        <v>0</v>
      </c>
      <c r="M3418">
        <v>3371</v>
      </c>
      <c r="N3418">
        <v>-1</v>
      </c>
      <c r="O3418">
        <v>33</v>
      </c>
      <c r="P3418">
        <v>8524</v>
      </c>
      <c r="Q3418">
        <v>-131</v>
      </c>
      <c r="R3418">
        <v>137</v>
      </c>
    </row>
    <row r="3419" spans="1:18" hidden="1">
      <c r="A3419" t="s">
        <v>365</v>
      </c>
      <c r="B3419">
        <v>32204</v>
      </c>
      <c r="C3419" t="s">
        <v>265</v>
      </c>
      <c r="D3419">
        <v>49418</v>
      </c>
      <c r="E3419">
        <v>693</v>
      </c>
      <c r="F3419">
        <v>786</v>
      </c>
      <c r="G3419">
        <v>36316</v>
      </c>
      <c r="H3419">
        <v>860</v>
      </c>
      <c r="I3419">
        <v>733</v>
      </c>
      <c r="J3419">
        <v>1511</v>
      </c>
      <c r="K3419">
        <v>-174</v>
      </c>
      <c r="L3419">
        <v>3</v>
      </c>
      <c r="M3419">
        <v>3334</v>
      </c>
      <c r="N3419">
        <v>43</v>
      </c>
      <c r="O3419">
        <v>39</v>
      </c>
      <c r="P3419">
        <v>8257</v>
      </c>
      <c r="Q3419">
        <v>-36</v>
      </c>
      <c r="R3419">
        <v>11</v>
      </c>
    </row>
    <row r="3420" spans="1:18" hidden="1">
      <c r="A3420" t="s">
        <v>365</v>
      </c>
      <c r="B3420">
        <v>32204</v>
      </c>
      <c r="C3420" t="s">
        <v>266</v>
      </c>
      <c r="D3420">
        <v>48765</v>
      </c>
      <c r="E3420">
        <v>-1971</v>
      </c>
      <c r="F3420">
        <v>327</v>
      </c>
      <c r="G3420">
        <v>35270</v>
      </c>
      <c r="H3420">
        <v>-2450</v>
      </c>
      <c r="I3420">
        <v>225</v>
      </c>
      <c r="J3420">
        <v>1682</v>
      </c>
      <c r="K3420">
        <v>-87</v>
      </c>
      <c r="L3420">
        <v>3</v>
      </c>
      <c r="M3420">
        <v>3291</v>
      </c>
      <c r="N3420">
        <v>23</v>
      </c>
      <c r="O3420">
        <v>52</v>
      </c>
      <c r="P3420">
        <v>8522</v>
      </c>
      <c r="Q3420">
        <v>543</v>
      </c>
      <c r="R3420">
        <v>47</v>
      </c>
    </row>
    <row r="3421" spans="1:18" hidden="1">
      <c r="A3421" t="s">
        <v>365</v>
      </c>
      <c r="B3421">
        <v>32204</v>
      </c>
      <c r="C3421" t="s">
        <v>267</v>
      </c>
      <c r="D3421">
        <v>50878</v>
      </c>
      <c r="E3421">
        <v>-392</v>
      </c>
      <c r="F3421">
        <v>259</v>
      </c>
      <c r="G3421">
        <v>37518</v>
      </c>
      <c r="H3421">
        <v>-296</v>
      </c>
      <c r="I3421">
        <v>265</v>
      </c>
      <c r="J3421">
        <v>1767</v>
      </c>
      <c r="K3421">
        <v>2</v>
      </c>
      <c r="L3421">
        <v>-6</v>
      </c>
      <c r="M3421">
        <v>3022</v>
      </c>
      <c r="N3421">
        <v>54</v>
      </c>
      <c r="O3421">
        <v>5</v>
      </c>
      <c r="P3421">
        <v>8571</v>
      </c>
      <c r="Q3421">
        <v>-152</v>
      </c>
      <c r="R3421">
        <v>-5</v>
      </c>
    </row>
    <row r="3422" spans="1:18" hidden="1">
      <c r="A3422" t="s">
        <v>365</v>
      </c>
      <c r="B3422">
        <v>32204</v>
      </c>
      <c r="C3422" t="s">
        <v>268</v>
      </c>
      <c r="D3422">
        <v>51559</v>
      </c>
      <c r="E3422">
        <v>3090</v>
      </c>
      <c r="F3422">
        <v>197</v>
      </c>
      <c r="G3422">
        <v>37698</v>
      </c>
      <c r="H3422">
        <v>1105</v>
      </c>
      <c r="I3422">
        <v>-118</v>
      </c>
      <c r="J3422">
        <v>1769</v>
      </c>
      <c r="K3422">
        <v>8</v>
      </c>
      <c r="L3422">
        <v>1</v>
      </c>
      <c r="M3422">
        <v>3151</v>
      </c>
      <c r="N3422">
        <v>-17</v>
      </c>
      <c r="O3422">
        <v>49</v>
      </c>
      <c r="P3422">
        <v>8941</v>
      </c>
      <c r="Q3422">
        <v>1994</v>
      </c>
      <c r="R3422">
        <v>265</v>
      </c>
    </row>
    <row r="3423" spans="1:18" hidden="1">
      <c r="A3423" t="s">
        <v>365</v>
      </c>
      <c r="B3423">
        <v>32204</v>
      </c>
      <c r="C3423" t="s">
        <v>269</v>
      </c>
      <c r="D3423">
        <v>49244</v>
      </c>
      <c r="E3423">
        <v>2479</v>
      </c>
      <c r="F3423">
        <v>-486</v>
      </c>
      <c r="G3423">
        <v>36461</v>
      </c>
      <c r="H3423">
        <v>1471</v>
      </c>
      <c r="I3423">
        <v>-253</v>
      </c>
      <c r="J3423">
        <v>1761</v>
      </c>
      <c r="K3423">
        <v>-6</v>
      </c>
      <c r="L3423">
        <v>-7</v>
      </c>
      <c r="M3423">
        <v>3117</v>
      </c>
      <c r="N3423">
        <v>70</v>
      </c>
      <c r="O3423">
        <v>-69</v>
      </c>
      <c r="P3423">
        <v>7905</v>
      </c>
      <c r="Q3423">
        <v>944</v>
      </c>
      <c r="R3423">
        <v>-157</v>
      </c>
    </row>
    <row r="3424" spans="1:18" hidden="1">
      <c r="A3424" t="s">
        <v>365</v>
      </c>
      <c r="B3424">
        <v>32204</v>
      </c>
      <c r="C3424" t="s">
        <v>270</v>
      </c>
      <c r="D3424">
        <v>47798</v>
      </c>
      <c r="E3424">
        <v>1120</v>
      </c>
      <c r="F3424">
        <v>326</v>
      </c>
      <c r="G3424">
        <v>35297</v>
      </c>
      <c r="H3424">
        <v>700</v>
      </c>
      <c r="I3424">
        <v>222</v>
      </c>
      <c r="J3424">
        <v>1774</v>
      </c>
      <c r="K3424">
        <v>9</v>
      </c>
      <c r="L3424">
        <v>-1</v>
      </c>
      <c r="M3424">
        <v>3138</v>
      </c>
      <c r="N3424">
        <v>15</v>
      </c>
      <c r="O3424">
        <v>28</v>
      </c>
      <c r="P3424">
        <v>7589</v>
      </c>
      <c r="Q3424">
        <v>396</v>
      </c>
      <c r="R3424">
        <v>77</v>
      </c>
    </row>
    <row r="3425" spans="1:18" hidden="1">
      <c r="A3425" t="s">
        <v>365</v>
      </c>
      <c r="B3425">
        <v>32204</v>
      </c>
      <c r="C3425" t="s">
        <v>271</v>
      </c>
      <c r="D3425">
        <v>46866</v>
      </c>
      <c r="E3425">
        <v>3173</v>
      </c>
      <c r="F3425">
        <v>432</v>
      </c>
      <c r="G3425">
        <v>34533</v>
      </c>
      <c r="H3425">
        <v>2626</v>
      </c>
      <c r="I3425">
        <v>145</v>
      </c>
      <c r="J3425">
        <v>1766</v>
      </c>
      <c r="K3425">
        <v>23</v>
      </c>
      <c r="L3425">
        <v>-7</v>
      </c>
      <c r="M3425">
        <v>3094</v>
      </c>
      <c r="N3425">
        <v>74</v>
      </c>
      <c r="O3425">
        <v>8</v>
      </c>
      <c r="P3425">
        <v>7473</v>
      </c>
      <c r="Q3425">
        <v>450</v>
      </c>
      <c r="R3425">
        <v>286</v>
      </c>
    </row>
    <row r="3426" spans="1:18" hidden="1">
      <c r="A3426" t="s">
        <v>365</v>
      </c>
      <c r="B3426">
        <v>32204</v>
      </c>
      <c r="C3426" t="s">
        <v>272</v>
      </c>
      <c r="D3426">
        <v>43904</v>
      </c>
      <c r="E3426">
        <v>1769</v>
      </c>
      <c r="F3426">
        <v>-216</v>
      </c>
      <c r="G3426">
        <v>32124</v>
      </c>
      <c r="H3426">
        <v>1434</v>
      </c>
      <c r="I3426">
        <v>-91</v>
      </c>
      <c r="J3426">
        <v>1751</v>
      </c>
      <c r="K3426">
        <v>-9</v>
      </c>
      <c r="L3426">
        <v>-1</v>
      </c>
      <c r="M3426">
        <v>3009</v>
      </c>
      <c r="N3426">
        <v>31</v>
      </c>
      <c r="O3426">
        <v>-27</v>
      </c>
      <c r="P3426">
        <v>7020</v>
      </c>
      <c r="Q3426">
        <v>313</v>
      </c>
      <c r="R3426">
        <v>-97</v>
      </c>
    </row>
    <row r="3427" spans="1:18" hidden="1">
      <c r="A3427" t="s">
        <v>365</v>
      </c>
      <c r="B3427">
        <v>32204</v>
      </c>
      <c r="C3427" t="s">
        <v>273</v>
      </c>
      <c r="D3427">
        <v>42942</v>
      </c>
      <c r="E3427">
        <v>426</v>
      </c>
      <c r="F3427">
        <v>478</v>
      </c>
      <c r="G3427">
        <v>30730</v>
      </c>
      <c r="H3427">
        <v>-226</v>
      </c>
      <c r="I3427">
        <v>254</v>
      </c>
      <c r="J3427">
        <v>1761</v>
      </c>
      <c r="K3427">
        <v>16</v>
      </c>
      <c r="L3427">
        <v>10</v>
      </c>
      <c r="M3427">
        <v>3000</v>
      </c>
      <c r="N3427">
        <v>-7</v>
      </c>
      <c r="O3427">
        <v>97</v>
      </c>
      <c r="P3427">
        <v>7451</v>
      </c>
      <c r="Q3427">
        <v>643</v>
      </c>
      <c r="R3427">
        <v>117</v>
      </c>
    </row>
    <row r="3428" spans="1:18" hidden="1">
      <c r="A3428" t="s">
        <v>365</v>
      </c>
      <c r="B3428">
        <v>32204</v>
      </c>
      <c r="C3428" t="s">
        <v>274</v>
      </c>
      <c r="D3428">
        <v>41977</v>
      </c>
      <c r="E3428">
        <v>419</v>
      </c>
      <c r="F3428">
        <v>605</v>
      </c>
      <c r="G3428">
        <v>30727</v>
      </c>
      <c r="H3428">
        <v>-991</v>
      </c>
      <c r="I3428">
        <v>191</v>
      </c>
      <c r="J3428">
        <v>1734</v>
      </c>
      <c r="K3428">
        <v>-1</v>
      </c>
      <c r="L3428">
        <v>15</v>
      </c>
      <c r="M3428">
        <v>2866</v>
      </c>
      <c r="N3428">
        <v>6</v>
      </c>
      <c r="O3428">
        <v>142</v>
      </c>
      <c r="P3428">
        <v>6650</v>
      </c>
      <c r="Q3428">
        <v>1405</v>
      </c>
      <c r="R3428">
        <v>257</v>
      </c>
    </row>
    <row r="3429" spans="1:18" hidden="1">
      <c r="A3429" t="s">
        <v>365</v>
      </c>
      <c r="B3429">
        <v>32204</v>
      </c>
      <c r="C3429" t="s">
        <v>275</v>
      </c>
      <c r="D3429">
        <v>41938</v>
      </c>
      <c r="E3429">
        <v>-466</v>
      </c>
      <c r="F3429">
        <v>23</v>
      </c>
      <c r="G3429">
        <v>31571</v>
      </c>
      <c r="H3429">
        <v>-698</v>
      </c>
      <c r="I3429">
        <v>129</v>
      </c>
      <c r="J3429">
        <v>1723</v>
      </c>
      <c r="K3429">
        <v>-8</v>
      </c>
      <c r="L3429">
        <v>-9</v>
      </c>
      <c r="M3429">
        <v>2738</v>
      </c>
      <c r="N3429">
        <v>98</v>
      </c>
      <c r="O3429">
        <v>-50</v>
      </c>
      <c r="P3429">
        <v>5906</v>
      </c>
      <c r="Q3429">
        <v>142</v>
      </c>
      <c r="R3429">
        <v>-47</v>
      </c>
    </row>
    <row r="3430" spans="1:18" hidden="1">
      <c r="A3430" t="s">
        <v>365</v>
      </c>
      <c r="B3430">
        <v>32204</v>
      </c>
      <c r="C3430" t="s">
        <v>276</v>
      </c>
      <c r="D3430">
        <v>42410</v>
      </c>
      <c r="E3430">
        <v>-179</v>
      </c>
      <c r="F3430">
        <v>-388</v>
      </c>
      <c r="G3430">
        <v>32125</v>
      </c>
      <c r="H3430">
        <v>12</v>
      </c>
      <c r="I3430">
        <v>22</v>
      </c>
      <c r="J3430">
        <v>1738</v>
      </c>
      <c r="K3430">
        <v>39</v>
      </c>
      <c r="L3430">
        <v>-6</v>
      </c>
      <c r="M3430">
        <v>2720</v>
      </c>
      <c r="N3430">
        <v>39</v>
      </c>
      <c r="O3430">
        <v>-117</v>
      </c>
      <c r="P3430">
        <v>5827</v>
      </c>
      <c r="Q3430">
        <v>-269</v>
      </c>
      <c r="R3430">
        <v>-287</v>
      </c>
    </row>
    <row r="3431" spans="1:18" hidden="1">
      <c r="A3431" t="s">
        <v>365</v>
      </c>
      <c r="B3431">
        <v>32204</v>
      </c>
      <c r="C3431" t="s">
        <v>277</v>
      </c>
      <c r="D3431">
        <v>42917</v>
      </c>
      <c r="E3431">
        <v>990</v>
      </c>
      <c r="F3431">
        <v>-311</v>
      </c>
      <c r="G3431">
        <v>32267</v>
      </c>
      <c r="H3431">
        <v>741</v>
      </c>
      <c r="I3431">
        <v>-96</v>
      </c>
      <c r="J3431">
        <v>1703</v>
      </c>
      <c r="K3431">
        <v>-37</v>
      </c>
      <c r="L3431">
        <v>0</v>
      </c>
      <c r="M3431">
        <v>2777</v>
      </c>
      <c r="N3431">
        <v>53</v>
      </c>
      <c r="O3431">
        <v>-30</v>
      </c>
      <c r="P3431">
        <v>6170</v>
      </c>
      <c r="Q3431">
        <v>233</v>
      </c>
      <c r="R3431">
        <v>-185</v>
      </c>
    </row>
    <row r="3432" spans="1:18" hidden="1">
      <c r="A3432" t="s">
        <v>365</v>
      </c>
      <c r="B3432">
        <v>32204</v>
      </c>
      <c r="C3432" t="s">
        <v>278</v>
      </c>
      <c r="D3432">
        <v>42404</v>
      </c>
      <c r="E3432">
        <v>-271</v>
      </c>
      <c r="F3432">
        <v>54</v>
      </c>
      <c r="G3432">
        <v>31533</v>
      </c>
      <c r="H3432">
        <v>-937</v>
      </c>
      <c r="I3432">
        <v>112</v>
      </c>
      <c r="J3432">
        <v>1740</v>
      </c>
      <c r="K3432">
        <v>4</v>
      </c>
      <c r="L3432">
        <v>-1</v>
      </c>
      <c r="M3432">
        <v>2753</v>
      </c>
      <c r="N3432">
        <v>48</v>
      </c>
      <c r="O3432">
        <v>-184</v>
      </c>
      <c r="P3432">
        <v>6378</v>
      </c>
      <c r="Q3432">
        <v>614</v>
      </c>
      <c r="R3432">
        <v>127</v>
      </c>
    </row>
    <row r="3433" spans="1:18" hidden="1">
      <c r="A3433" t="s">
        <v>365</v>
      </c>
      <c r="B3433">
        <v>32204</v>
      </c>
      <c r="C3433" t="s">
        <v>279</v>
      </c>
      <c r="D3433">
        <v>42552</v>
      </c>
      <c r="E3433">
        <v>-61</v>
      </c>
      <c r="F3433">
        <v>22</v>
      </c>
      <c r="G3433">
        <v>32415</v>
      </c>
      <c r="H3433">
        <v>613</v>
      </c>
      <c r="I3433">
        <v>-130</v>
      </c>
      <c r="J3433">
        <v>1737</v>
      </c>
      <c r="K3433">
        <v>-7</v>
      </c>
      <c r="L3433">
        <v>-1</v>
      </c>
      <c r="M3433">
        <v>2694</v>
      </c>
      <c r="N3433">
        <v>45</v>
      </c>
      <c r="O3433">
        <v>7</v>
      </c>
      <c r="P3433">
        <v>5706</v>
      </c>
      <c r="Q3433">
        <v>-712</v>
      </c>
      <c r="R3433">
        <v>146</v>
      </c>
    </row>
    <row r="3434" spans="1:18" hidden="1">
      <c r="A3434" t="s">
        <v>365</v>
      </c>
      <c r="B3434">
        <v>32204</v>
      </c>
      <c r="C3434" t="s">
        <v>280</v>
      </c>
      <c r="D3434">
        <v>42204</v>
      </c>
      <c r="E3434">
        <v>433</v>
      </c>
      <c r="F3434">
        <v>189</v>
      </c>
      <c r="G3434">
        <v>31953</v>
      </c>
      <c r="H3434">
        <v>142</v>
      </c>
      <c r="I3434">
        <v>277</v>
      </c>
      <c r="J3434">
        <v>1745</v>
      </c>
      <c r="K3434">
        <v>62</v>
      </c>
      <c r="L3434">
        <v>-11</v>
      </c>
      <c r="M3434">
        <v>2643</v>
      </c>
      <c r="N3434">
        <v>47</v>
      </c>
      <c r="O3434">
        <v>-46</v>
      </c>
      <c r="P3434">
        <v>5863</v>
      </c>
      <c r="Q3434">
        <v>182</v>
      </c>
      <c r="R3434">
        <v>-31</v>
      </c>
    </row>
    <row r="3435" spans="1:18" hidden="1">
      <c r="A3435" t="s">
        <v>365</v>
      </c>
      <c r="B3435">
        <v>32204</v>
      </c>
      <c r="C3435" t="s">
        <v>281</v>
      </c>
      <c r="D3435">
        <v>42186</v>
      </c>
      <c r="E3435">
        <v>-634</v>
      </c>
      <c r="F3435">
        <v>-78</v>
      </c>
      <c r="G3435">
        <v>31908</v>
      </c>
      <c r="H3435">
        <v>-644</v>
      </c>
      <c r="I3435">
        <v>-131</v>
      </c>
      <c r="J3435">
        <v>1694</v>
      </c>
      <c r="K3435">
        <v>10</v>
      </c>
      <c r="L3435">
        <v>-4</v>
      </c>
      <c r="M3435">
        <v>2646</v>
      </c>
      <c r="N3435">
        <v>62</v>
      </c>
      <c r="O3435">
        <v>11</v>
      </c>
      <c r="P3435">
        <v>5938</v>
      </c>
      <c r="Q3435">
        <v>-62</v>
      </c>
      <c r="R3435">
        <v>46</v>
      </c>
    </row>
    <row r="3436" spans="1:18" hidden="1">
      <c r="A3436" t="s">
        <v>365</v>
      </c>
      <c r="B3436">
        <v>32204</v>
      </c>
      <c r="C3436" t="s">
        <v>282</v>
      </c>
      <c r="D3436">
        <v>42704</v>
      </c>
      <c r="E3436">
        <v>170</v>
      </c>
      <c r="F3436">
        <v>299</v>
      </c>
      <c r="G3436">
        <v>32468</v>
      </c>
      <c r="H3436">
        <v>-194</v>
      </c>
      <c r="I3436">
        <v>274</v>
      </c>
      <c r="J3436">
        <v>1690</v>
      </c>
      <c r="K3436">
        <v>4</v>
      </c>
      <c r="L3436">
        <v>13</v>
      </c>
      <c r="M3436">
        <v>2574</v>
      </c>
      <c r="N3436">
        <v>148</v>
      </c>
      <c r="O3436">
        <v>54</v>
      </c>
      <c r="P3436">
        <v>5972</v>
      </c>
      <c r="Q3436">
        <v>212</v>
      </c>
      <c r="R3436">
        <v>-42</v>
      </c>
    </row>
    <row r="3437" spans="1:18" hidden="1">
      <c r="A3437" t="s">
        <v>365</v>
      </c>
      <c r="B3437">
        <v>32204</v>
      </c>
      <c r="C3437" t="s">
        <v>283</v>
      </c>
      <c r="D3437">
        <v>42652</v>
      </c>
      <c r="E3437">
        <v>755</v>
      </c>
      <c r="F3437">
        <v>-1</v>
      </c>
      <c r="G3437">
        <v>32389</v>
      </c>
      <c r="H3437">
        <v>1025</v>
      </c>
      <c r="I3437">
        <v>279</v>
      </c>
      <c r="J3437">
        <v>1672</v>
      </c>
      <c r="K3437">
        <v>65</v>
      </c>
      <c r="L3437">
        <v>-15</v>
      </c>
      <c r="M3437">
        <v>2382</v>
      </c>
      <c r="N3437">
        <v>-87</v>
      </c>
      <c r="O3437">
        <v>-71</v>
      </c>
      <c r="P3437">
        <v>6209</v>
      </c>
      <c r="Q3437">
        <v>-248</v>
      </c>
      <c r="R3437">
        <v>-194</v>
      </c>
    </row>
    <row r="3438" spans="1:18" hidden="1">
      <c r="A3438" t="s">
        <v>365</v>
      </c>
      <c r="B3438">
        <v>32204</v>
      </c>
      <c r="C3438" t="s">
        <v>284</v>
      </c>
      <c r="D3438">
        <v>42289</v>
      </c>
      <c r="E3438" t="s">
        <v>285</v>
      </c>
      <c r="F3438" t="s">
        <v>285</v>
      </c>
      <c r="G3438">
        <v>31520</v>
      </c>
      <c r="H3438" t="s">
        <v>285</v>
      </c>
      <c r="I3438" t="s">
        <v>285</v>
      </c>
      <c r="J3438">
        <v>1622</v>
      </c>
      <c r="K3438" t="s">
        <v>285</v>
      </c>
      <c r="L3438" t="s">
        <v>285</v>
      </c>
      <c r="M3438">
        <v>2537</v>
      </c>
      <c r="N3438" t="s">
        <v>285</v>
      </c>
      <c r="O3438" t="s">
        <v>285</v>
      </c>
      <c r="P3438">
        <v>6610</v>
      </c>
      <c r="Q3438" t="s">
        <v>285</v>
      </c>
      <c r="R3438" t="s">
        <v>285</v>
      </c>
    </row>
    <row r="3439" spans="1:18" hidden="1">
      <c r="A3439" t="s">
        <v>365</v>
      </c>
      <c r="B3439">
        <v>32204</v>
      </c>
      <c r="C3439" t="s">
        <v>286</v>
      </c>
      <c r="D3439">
        <v>41290</v>
      </c>
      <c r="E3439" t="s">
        <v>285</v>
      </c>
      <c r="F3439" t="s">
        <v>285</v>
      </c>
      <c r="G3439">
        <v>31034</v>
      </c>
      <c r="H3439" t="s">
        <v>285</v>
      </c>
      <c r="I3439" t="s">
        <v>285</v>
      </c>
      <c r="J3439">
        <v>1319</v>
      </c>
      <c r="K3439" t="s">
        <v>285</v>
      </c>
      <c r="L3439" t="s">
        <v>285</v>
      </c>
      <c r="M3439">
        <v>2453</v>
      </c>
      <c r="N3439" t="s">
        <v>285</v>
      </c>
      <c r="O3439" t="s">
        <v>285</v>
      </c>
      <c r="P3439">
        <v>6484</v>
      </c>
      <c r="Q3439" t="s">
        <v>285</v>
      </c>
      <c r="R3439" t="s">
        <v>285</v>
      </c>
    </row>
    <row r="3440" spans="1:18" hidden="1">
      <c r="A3440" t="s">
        <v>365</v>
      </c>
      <c r="B3440">
        <v>32204</v>
      </c>
      <c r="C3440" t="s">
        <v>287</v>
      </c>
      <c r="D3440">
        <v>40633</v>
      </c>
      <c r="E3440" t="s">
        <v>285</v>
      </c>
      <c r="F3440" t="s">
        <v>285</v>
      </c>
      <c r="G3440">
        <v>30682</v>
      </c>
      <c r="H3440" t="s">
        <v>285</v>
      </c>
      <c r="I3440" t="s">
        <v>285</v>
      </c>
      <c r="J3440">
        <v>1310</v>
      </c>
      <c r="K3440" t="s">
        <v>285</v>
      </c>
      <c r="L3440" t="s">
        <v>285</v>
      </c>
      <c r="M3440">
        <v>2408</v>
      </c>
      <c r="N3440" t="s">
        <v>285</v>
      </c>
      <c r="O3440" t="s">
        <v>285</v>
      </c>
      <c r="P3440">
        <v>6233</v>
      </c>
      <c r="Q3440" t="s">
        <v>285</v>
      </c>
      <c r="R3440" t="s">
        <v>285</v>
      </c>
    </row>
    <row r="3441" spans="1:18" hidden="1">
      <c r="A3441" t="s">
        <v>365</v>
      </c>
      <c r="B3441">
        <v>32204</v>
      </c>
      <c r="C3441" t="s">
        <v>288</v>
      </c>
      <c r="D3441">
        <v>40137</v>
      </c>
      <c r="E3441" t="s">
        <v>285</v>
      </c>
      <c r="F3441" t="s">
        <v>285</v>
      </c>
      <c r="G3441">
        <v>30842</v>
      </c>
      <c r="H3441" t="s">
        <v>285</v>
      </c>
      <c r="I3441" t="s">
        <v>285</v>
      </c>
      <c r="J3441">
        <v>1248</v>
      </c>
      <c r="K3441" t="s">
        <v>285</v>
      </c>
      <c r="L3441" t="s">
        <v>285</v>
      </c>
      <c r="M3441">
        <v>2252</v>
      </c>
      <c r="N3441" t="s">
        <v>285</v>
      </c>
      <c r="O3441" t="s">
        <v>285</v>
      </c>
      <c r="P3441">
        <v>5795</v>
      </c>
      <c r="Q3441" t="s">
        <v>285</v>
      </c>
      <c r="R3441" t="s">
        <v>285</v>
      </c>
    </row>
    <row r="3442" spans="1:18" hidden="1">
      <c r="A3442" t="s">
        <v>365</v>
      </c>
      <c r="B3442">
        <v>32204</v>
      </c>
      <c r="C3442" t="s">
        <v>289</v>
      </c>
      <c r="D3442">
        <v>41000</v>
      </c>
      <c r="E3442" t="s">
        <v>285</v>
      </c>
      <c r="F3442" t="s">
        <v>285</v>
      </c>
      <c r="G3442">
        <v>31749</v>
      </c>
      <c r="H3442" t="s">
        <v>285</v>
      </c>
      <c r="I3442" t="s">
        <v>285</v>
      </c>
      <c r="J3442">
        <v>1227</v>
      </c>
      <c r="K3442" t="s">
        <v>285</v>
      </c>
      <c r="L3442" t="s">
        <v>285</v>
      </c>
      <c r="M3442">
        <v>2246</v>
      </c>
      <c r="N3442" t="s">
        <v>285</v>
      </c>
      <c r="O3442" t="s">
        <v>285</v>
      </c>
      <c r="P3442">
        <v>5778</v>
      </c>
      <c r="Q3442" t="s">
        <v>285</v>
      </c>
      <c r="R3442" t="s">
        <v>285</v>
      </c>
    </row>
    <row r="3443" spans="1:18" hidden="1">
      <c r="A3443" t="s">
        <v>365</v>
      </c>
      <c r="B3443">
        <v>32204</v>
      </c>
      <c r="C3443" t="s">
        <v>290</v>
      </c>
      <c r="D3443">
        <v>42679</v>
      </c>
      <c r="E3443" t="s">
        <v>285</v>
      </c>
      <c r="F3443" t="s">
        <v>285</v>
      </c>
      <c r="G3443">
        <v>32063</v>
      </c>
      <c r="H3443" t="s">
        <v>285</v>
      </c>
      <c r="I3443" t="s">
        <v>285</v>
      </c>
      <c r="J3443">
        <v>1147</v>
      </c>
      <c r="K3443" t="s">
        <v>285</v>
      </c>
      <c r="L3443" t="s">
        <v>285</v>
      </c>
      <c r="M3443">
        <v>2377</v>
      </c>
      <c r="N3443" t="s">
        <v>285</v>
      </c>
      <c r="O3443" t="s">
        <v>285</v>
      </c>
      <c r="P3443">
        <v>7092</v>
      </c>
      <c r="Q3443" t="s">
        <v>285</v>
      </c>
      <c r="R3443" t="s">
        <v>285</v>
      </c>
    </row>
    <row r="3444" spans="1:18" hidden="1">
      <c r="A3444" t="s">
        <v>365</v>
      </c>
      <c r="B3444">
        <v>32204</v>
      </c>
      <c r="C3444" t="s">
        <v>291</v>
      </c>
      <c r="D3444">
        <v>42446</v>
      </c>
      <c r="E3444" t="s">
        <v>285</v>
      </c>
      <c r="F3444" t="s">
        <v>285</v>
      </c>
      <c r="G3444">
        <v>31745</v>
      </c>
      <c r="H3444" t="s">
        <v>285</v>
      </c>
      <c r="I3444" t="s">
        <v>285</v>
      </c>
      <c r="J3444">
        <v>663</v>
      </c>
      <c r="K3444" t="s">
        <v>285</v>
      </c>
      <c r="L3444" t="s">
        <v>285</v>
      </c>
      <c r="M3444">
        <v>2217</v>
      </c>
      <c r="N3444" t="s">
        <v>285</v>
      </c>
      <c r="O3444" t="s">
        <v>285</v>
      </c>
      <c r="P3444">
        <v>7821</v>
      </c>
      <c r="Q3444" t="s">
        <v>285</v>
      </c>
      <c r="R3444" t="s">
        <v>285</v>
      </c>
    </row>
    <row r="3445" spans="1:18" hidden="1">
      <c r="A3445" t="s">
        <v>365</v>
      </c>
      <c r="B3445">
        <v>32204</v>
      </c>
      <c r="C3445" t="s">
        <v>292</v>
      </c>
      <c r="D3445">
        <v>41187</v>
      </c>
      <c r="E3445" t="s">
        <v>285</v>
      </c>
      <c r="F3445" t="s">
        <v>285</v>
      </c>
      <c r="G3445">
        <v>30355</v>
      </c>
      <c r="H3445" t="s">
        <v>285</v>
      </c>
      <c r="I3445" t="s">
        <v>285</v>
      </c>
      <c r="J3445">
        <v>516</v>
      </c>
      <c r="K3445" t="s">
        <v>285</v>
      </c>
      <c r="L3445" t="s">
        <v>285</v>
      </c>
      <c r="M3445">
        <v>2289</v>
      </c>
      <c r="N3445" t="s">
        <v>285</v>
      </c>
      <c r="O3445" t="s">
        <v>285</v>
      </c>
      <c r="P3445">
        <v>8027</v>
      </c>
      <c r="Q3445" t="s">
        <v>285</v>
      </c>
      <c r="R3445" t="s">
        <v>285</v>
      </c>
    </row>
    <row r="3446" spans="1:18" hidden="1">
      <c r="A3446" t="s">
        <v>365</v>
      </c>
      <c r="B3446">
        <v>32204</v>
      </c>
      <c r="C3446" t="s">
        <v>293</v>
      </c>
      <c r="D3446">
        <v>40441</v>
      </c>
      <c r="E3446" t="s">
        <v>285</v>
      </c>
      <c r="F3446" t="s">
        <v>285</v>
      </c>
      <c r="G3446">
        <v>29543</v>
      </c>
      <c r="H3446" t="s">
        <v>285</v>
      </c>
      <c r="I3446" t="s">
        <v>285</v>
      </c>
      <c r="J3446">
        <v>420</v>
      </c>
      <c r="K3446" t="s">
        <v>285</v>
      </c>
      <c r="L3446" t="s">
        <v>285</v>
      </c>
      <c r="M3446">
        <v>2304</v>
      </c>
      <c r="N3446" t="s">
        <v>285</v>
      </c>
      <c r="O3446" t="s">
        <v>285</v>
      </c>
      <c r="P3446">
        <v>8174</v>
      </c>
      <c r="Q3446" t="s">
        <v>285</v>
      </c>
      <c r="R3446" t="s">
        <v>285</v>
      </c>
    </row>
    <row r="3447" spans="1:18" hidden="1">
      <c r="A3447" t="s">
        <v>365</v>
      </c>
      <c r="B3447">
        <v>32204</v>
      </c>
      <c r="C3447" t="s">
        <v>294</v>
      </c>
      <c r="D3447">
        <v>40872</v>
      </c>
      <c r="E3447" t="s">
        <v>285</v>
      </c>
      <c r="F3447" t="s">
        <v>285</v>
      </c>
      <c r="G3447">
        <v>29974</v>
      </c>
      <c r="H3447" t="s">
        <v>285</v>
      </c>
      <c r="I3447" t="s">
        <v>285</v>
      </c>
      <c r="J3447">
        <v>419</v>
      </c>
      <c r="K3447" t="s">
        <v>285</v>
      </c>
      <c r="L3447" t="s">
        <v>285</v>
      </c>
      <c r="M3447">
        <v>2194</v>
      </c>
      <c r="N3447" t="s">
        <v>285</v>
      </c>
      <c r="O3447" t="s">
        <v>285</v>
      </c>
      <c r="P3447">
        <v>8285</v>
      </c>
      <c r="Q3447" t="s">
        <v>285</v>
      </c>
      <c r="R3447" t="s">
        <v>285</v>
      </c>
    </row>
    <row r="3448" spans="1:18" hidden="1">
      <c r="A3448" t="s">
        <v>365</v>
      </c>
      <c r="B3448">
        <v>32204</v>
      </c>
      <c r="C3448" t="s">
        <v>295</v>
      </c>
      <c r="D3448">
        <v>41057</v>
      </c>
      <c r="E3448" t="s">
        <v>285</v>
      </c>
      <c r="F3448" t="s">
        <v>285</v>
      </c>
      <c r="G3448">
        <v>29529</v>
      </c>
      <c r="H3448" t="s">
        <v>285</v>
      </c>
      <c r="I3448" t="s">
        <v>285</v>
      </c>
      <c r="J3448">
        <v>422</v>
      </c>
      <c r="K3448" t="s">
        <v>285</v>
      </c>
      <c r="L3448" t="s">
        <v>285</v>
      </c>
      <c r="M3448">
        <v>2129</v>
      </c>
      <c r="N3448" t="s">
        <v>285</v>
      </c>
      <c r="O3448" t="s">
        <v>285</v>
      </c>
      <c r="P3448">
        <v>8977</v>
      </c>
      <c r="Q3448" t="s">
        <v>285</v>
      </c>
      <c r="R3448" t="s">
        <v>285</v>
      </c>
    </row>
    <row r="3449" spans="1:18" hidden="1">
      <c r="A3449" t="s">
        <v>365</v>
      </c>
      <c r="B3449">
        <v>32204</v>
      </c>
      <c r="C3449" t="s">
        <v>296</v>
      </c>
      <c r="D3449">
        <v>40085</v>
      </c>
      <c r="E3449" t="s">
        <v>285</v>
      </c>
      <c r="F3449" t="s">
        <v>285</v>
      </c>
      <c r="G3449">
        <v>29197</v>
      </c>
      <c r="H3449" t="s">
        <v>285</v>
      </c>
      <c r="I3449" t="s">
        <v>285</v>
      </c>
      <c r="J3449">
        <v>301</v>
      </c>
      <c r="K3449" t="s">
        <v>285</v>
      </c>
      <c r="L3449" t="s">
        <v>285</v>
      </c>
      <c r="M3449">
        <v>2079</v>
      </c>
      <c r="N3449" t="s">
        <v>285</v>
      </c>
      <c r="O3449" t="s">
        <v>285</v>
      </c>
      <c r="P3449">
        <v>8508</v>
      </c>
      <c r="Q3449" t="s">
        <v>285</v>
      </c>
      <c r="R3449" t="s">
        <v>285</v>
      </c>
    </row>
    <row r="3450" spans="1:18" hidden="1">
      <c r="A3450" t="s">
        <v>365</v>
      </c>
      <c r="B3450">
        <v>32204</v>
      </c>
      <c r="C3450" t="s">
        <v>297</v>
      </c>
      <c r="D3450">
        <v>39639</v>
      </c>
      <c r="E3450" t="s">
        <v>285</v>
      </c>
      <c r="F3450" t="s">
        <v>285</v>
      </c>
      <c r="G3450">
        <v>28640</v>
      </c>
      <c r="H3450" t="s">
        <v>285</v>
      </c>
      <c r="I3450" t="s">
        <v>285</v>
      </c>
      <c r="J3450">
        <v>308</v>
      </c>
      <c r="K3450" t="s">
        <v>285</v>
      </c>
      <c r="L3450" t="s">
        <v>285</v>
      </c>
      <c r="M3450">
        <v>2007</v>
      </c>
      <c r="N3450" t="s">
        <v>285</v>
      </c>
      <c r="O3450" t="s">
        <v>285</v>
      </c>
      <c r="P3450">
        <v>8684</v>
      </c>
      <c r="Q3450" t="s">
        <v>285</v>
      </c>
      <c r="R3450" t="s">
        <v>285</v>
      </c>
    </row>
    <row r="3451" spans="1:18" hidden="1">
      <c r="A3451" t="s">
        <v>365</v>
      </c>
      <c r="B3451">
        <v>32204</v>
      </c>
      <c r="C3451" t="s">
        <v>298</v>
      </c>
      <c r="D3451">
        <v>38307</v>
      </c>
      <c r="E3451" t="s">
        <v>285</v>
      </c>
      <c r="F3451" t="s">
        <v>285</v>
      </c>
      <c r="G3451">
        <v>27665</v>
      </c>
      <c r="H3451" t="s">
        <v>285</v>
      </c>
      <c r="I3451" t="s">
        <v>285</v>
      </c>
      <c r="J3451">
        <v>261</v>
      </c>
      <c r="K3451" t="s">
        <v>285</v>
      </c>
      <c r="L3451" t="s">
        <v>285</v>
      </c>
      <c r="M3451">
        <v>2018</v>
      </c>
      <c r="N3451" t="s">
        <v>285</v>
      </c>
      <c r="O3451" t="s">
        <v>285</v>
      </c>
      <c r="P3451">
        <v>8363</v>
      </c>
      <c r="Q3451" t="s">
        <v>285</v>
      </c>
      <c r="R3451" t="s">
        <v>285</v>
      </c>
    </row>
    <row r="3452" spans="1:18" hidden="1">
      <c r="A3452" t="s">
        <v>365</v>
      </c>
      <c r="B3452">
        <v>32204</v>
      </c>
      <c r="C3452" t="s">
        <v>299</v>
      </c>
      <c r="D3452">
        <v>37399</v>
      </c>
      <c r="E3452" t="s">
        <v>285</v>
      </c>
      <c r="F3452" t="s">
        <v>285</v>
      </c>
      <c r="G3452">
        <v>27117</v>
      </c>
      <c r="H3452" t="s">
        <v>285</v>
      </c>
      <c r="I3452" t="s">
        <v>285</v>
      </c>
      <c r="J3452">
        <v>266</v>
      </c>
      <c r="K3452" t="s">
        <v>285</v>
      </c>
      <c r="L3452" t="s">
        <v>285</v>
      </c>
      <c r="M3452">
        <v>2009</v>
      </c>
      <c r="N3452" t="s">
        <v>285</v>
      </c>
      <c r="O3452" t="s">
        <v>285</v>
      </c>
      <c r="P3452">
        <v>8007</v>
      </c>
      <c r="Q3452" t="s">
        <v>285</v>
      </c>
      <c r="R3452" t="s">
        <v>285</v>
      </c>
    </row>
    <row r="3453" spans="1:18" hidden="1">
      <c r="A3453" t="s">
        <v>365</v>
      </c>
      <c r="B3453">
        <v>32204</v>
      </c>
      <c r="C3453" t="s">
        <v>300</v>
      </c>
      <c r="D3453">
        <v>37783</v>
      </c>
      <c r="E3453" t="s">
        <v>285</v>
      </c>
      <c r="F3453" t="s">
        <v>285</v>
      </c>
      <c r="G3453">
        <v>27135</v>
      </c>
      <c r="H3453" t="s">
        <v>285</v>
      </c>
      <c r="I3453" t="s">
        <v>285</v>
      </c>
      <c r="J3453">
        <v>271</v>
      </c>
      <c r="K3453" t="s">
        <v>285</v>
      </c>
      <c r="L3453" t="s">
        <v>285</v>
      </c>
      <c r="M3453">
        <v>1958</v>
      </c>
      <c r="N3453" t="s">
        <v>285</v>
      </c>
      <c r="O3453" t="s">
        <v>285</v>
      </c>
      <c r="P3453">
        <v>8419</v>
      </c>
      <c r="Q3453" t="s">
        <v>285</v>
      </c>
      <c r="R3453" t="s">
        <v>285</v>
      </c>
    </row>
    <row r="3454" spans="1:18" hidden="1">
      <c r="A3454" t="s">
        <v>365</v>
      </c>
      <c r="B3454">
        <v>32204</v>
      </c>
      <c r="C3454" t="s">
        <v>301</v>
      </c>
      <c r="D3454">
        <v>36915</v>
      </c>
      <c r="E3454" t="s">
        <v>285</v>
      </c>
      <c r="F3454" t="s">
        <v>285</v>
      </c>
      <c r="G3454">
        <v>27843</v>
      </c>
      <c r="H3454" t="s">
        <v>285</v>
      </c>
      <c r="I3454" t="s">
        <v>285</v>
      </c>
      <c r="J3454">
        <v>277</v>
      </c>
      <c r="K3454" t="s">
        <v>285</v>
      </c>
      <c r="L3454" t="s">
        <v>285</v>
      </c>
      <c r="M3454">
        <v>1861</v>
      </c>
      <c r="N3454" t="s">
        <v>285</v>
      </c>
      <c r="O3454" t="s">
        <v>285</v>
      </c>
      <c r="P3454">
        <v>6934</v>
      </c>
      <c r="Q3454" t="s">
        <v>285</v>
      </c>
      <c r="R3454" t="s">
        <v>285</v>
      </c>
    </row>
    <row r="3455" spans="1:18" hidden="1">
      <c r="A3455" t="s">
        <v>365</v>
      </c>
      <c r="B3455">
        <v>32204</v>
      </c>
      <c r="C3455" t="s">
        <v>302</v>
      </c>
      <c r="D3455">
        <v>37211</v>
      </c>
      <c r="E3455" t="s">
        <v>285</v>
      </c>
      <c r="F3455" t="s">
        <v>285</v>
      </c>
      <c r="G3455">
        <v>27663</v>
      </c>
      <c r="H3455" t="s">
        <v>285</v>
      </c>
      <c r="I3455" t="s">
        <v>285</v>
      </c>
      <c r="J3455">
        <v>277</v>
      </c>
      <c r="K3455" t="s">
        <v>285</v>
      </c>
      <c r="L3455" t="s">
        <v>285</v>
      </c>
      <c r="M3455">
        <v>1761</v>
      </c>
      <c r="N3455" t="s">
        <v>285</v>
      </c>
      <c r="O3455" t="s">
        <v>285</v>
      </c>
      <c r="P3455">
        <v>7510</v>
      </c>
      <c r="Q3455" t="s">
        <v>285</v>
      </c>
      <c r="R3455" t="s">
        <v>285</v>
      </c>
    </row>
    <row r="3456" spans="1:18" hidden="1">
      <c r="A3456" t="s">
        <v>365</v>
      </c>
      <c r="B3456">
        <v>32204</v>
      </c>
      <c r="C3456" t="s">
        <v>303</v>
      </c>
      <c r="D3456">
        <v>38666</v>
      </c>
      <c r="E3456" t="s">
        <v>285</v>
      </c>
      <c r="F3456" t="s">
        <v>285</v>
      </c>
      <c r="G3456">
        <v>28458</v>
      </c>
      <c r="H3456" t="s">
        <v>285</v>
      </c>
      <c r="I3456" t="s">
        <v>285</v>
      </c>
      <c r="J3456">
        <v>283</v>
      </c>
      <c r="K3456" t="s">
        <v>285</v>
      </c>
      <c r="L3456" t="s">
        <v>285</v>
      </c>
      <c r="M3456">
        <v>1795</v>
      </c>
      <c r="N3456" t="s">
        <v>285</v>
      </c>
      <c r="O3456" t="s">
        <v>285</v>
      </c>
      <c r="P3456">
        <v>8130</v>
      </c>
      <c r="Q3456" t="s">
        <v>285</v>
      </c>
      <c r="R3456" t="s">
        <v>285</v>
      </c>
    </row>
    <row r="3457" spans="1:18" hidden="1">
      <c r="A3457" t="s">
        <v>365</v>
      </c>
      <c r="B3457">
        <v>32204</v>
      </c>
      <c r="C3457" t="s">
        <v>304</v>
      </c>
      <c r="D3457">
        <v>39191</v>
      </c>
      <c r="E3457" t="s">
        <v>285</v>
      </c>
      <c r="F3457" t="s">
        <v>285</v>
      </c>
      <c r="G3457">
        <v>29070</v>
      </c>
      <c r="H3457" t="s">
        <v>285</v>
      </c>
      <c r="I3457" t="s">
        <v>285</v>
      </c>
      <c r="J3457">
        <v>278</v>
      </c>
      <c r="K3457" t="s">
        <v>285</v>
      </c>
      <c r="L3457" t="s">
        <v>285</v>
      </c>
      <c r="M3457">
        <v>1808</v>
      </c>
      <c r="N3457" t="s">
        <v>285</v>
      </c>
      <c r="O3457" t="s">
        <v>285</v>
      </c>
      <c r="P3457">
        <v>8035</v>
      </c>
      <c r="Q3457" t="s">
        <v>285</v>
      </c>
      <c r="R3457" t="s">
        <v>285</v>
      </c>
    </row>
    <row r="3458" spans="1:18" hidden="1">
      <c r="A3458" t="s">
        <v>365</v>
      </c>
      <c r="B3458">
        <v>32204</v>
      </c>
      <c r="C3458" t="s">
        <v>305</v>
      </c>
      <c r="D3458">
        <v>39288</v>
      </c>
      <c r="E3458" t="s">
        <v>285</v>
      </c>
      <c r="F3458" t="s">
        <v>285</v>
      </c>
      <c r="G3458">
        <v>28709</v>
      </c>
      <c r="H3458" t="s">
        <v>285</v>
      </c>
      <c r="I3458" t="s">
        <v>285</v>
      </c>
      <c r="J3458">
        <v>293</v>
      </c>
      <c r="K3458" t="s">
        <v>285</v>
      </c>
      <c r="L3458" t="s">
        <v>285</v>
      </c>
      <c r="M3458">
        <v>1831</v>
      </c>
      <c r="N3458" t="s">
        <v>285</v>
      </c>
      <c r="O3458" t="s">
        <v>285</v>
      </c>
      <c r="P3458">
        <v>8455</v>
      </c>
      <c r="Q3458" t="s">
        <v>285</v>
      </c>
      <c r="R3458" t="s">
        <v>285</v>
      </c>
    </row>
    <row r="3459" spans="1:18" hidden="1">
      <c r="A3459" t="s">
        <v>365</v>
      </c>
      <c r="B3459">
        <v>32204</v>
      </c>
      <c r="C3459" t="s">
        <v>306</v>
      </c>
      <c r="D3459">
        <v>38447</v>
      </c>
      <c r="E3459" t="s">
        <v>285</v>
      </c>
      <c r="F3459" t="s">
        <v>285</v>
      </c>
      <c r="G3459">
        <v>28373</v>
      </c>
      <c r="H3459" t="s">
        <v>285</v>
      </c>
      <c r="I3459" t="s">
        <v>285</v>
      </c>
      <c r="J3459">
        <v>305</v>
      </c>
      <c r="K3459" t="s">
        <v>285</v>
      </c>
      <c r="L3459" t="s">
        <v>285</v>
      </c>
      <c r="M3459">
        <v>1802</v>
      </c>
      <c r="N3459" t="s">
        <v>285</v>
      </c>
      <c r="O3459" t="s">
        <v>285</v>
      </c>
      <c r="P3459">
        <v>7967</v>
      </c>
      <c r="Q3459" t="s">
        <v>285</v>
      </c>
      <c r="R3459" t="s">
        <v>285</v>
      </c>
    </row>
    <row r="3460" spans="1:18" hidden="1">
      <c r="A3460" t="s">
        <v>365</v>
      </c>
      <c r="B3460">
        <v>32204</v>
      </c>
      <c r="C3460" t="s">
        <v>307</v>
      </c>
      <c r="D3460">
        <v>38881</v>
      </c>
      <c r="E3460" t="s">
        <v>285</v>
      </c>
      <c r="F3460" t="s">
        <v>285</v>
      </c>
      <c r="G3460">
        <v>28399</v>
      </c>
      <c r="H3460" t="s">
        <v>285</v>
      </c>
      <c r="I3460" t="s">
        <v>285</v>
      </c>
      <c r="J3460">
        <v>312</v>
      </c>
      <c r="K3460" t="s">
        <v>285</v>
      </c>
      <c r="L3460" t="s">
        <v>285</v>
      </c>
      <c r="M3460">
        <v>1791</v>
      </c>
      <c r="N3460" t="s">
        <v>285</v>
      </c>
      <c r="O3460" t="s">
        <v>285</v>
      </c>
      <c r="P3460">
        <v>8379</v>
      </c>
      <c r="Q3460" t="s">
        <v>285</v>
      </c>
      <c r="R3460" t="s">
        <v>285</v>
      </c>
    </row>
    <row r="3461" spans="1:18" hidden="1">
      <c r="A3461" t="s">
        <v>365</v>
      </c>
      <c r="B3461">
        <v>32204</v>
      </c>
      <c r="C3461" t="s">
        <v>308</v>
      </c>
      <c r="D3461">
        <v>38056</v>
      </c>
      <c r="E3461" t="s">
        <v>285</v>
      </c>
      <c r="F3461" t="s">
        <v>285</v>
      </c>
      <c r="G3461">
        <v>27787</v>
      </c>
      <c r="H3461" t="s">
        <v>285</v>
      </c>
      <c r="I3461" t="s">
        <v>285</v>
      </c>
      <c r="J3461">
        <v>313</v>
      </c>
      <c r="K3461" t="s">
        <v>285</v>
      </c>
      <c r="L3461" t="s">
        <v>285</v>
      </c>
      <c r="M3461">
        <v>1698</v>
      </c>
      <c r="N3461" t="s">
        <v>285</v>
      </c>
      <c r="O3461" t="s">
        <v>285</v>
      </c>
      <c r="P3461">
        <v>8258</v>
      </c>
      <c r="Q3461" t="s">
        <v>285</v>
      </c>
      <c r="R3461" t="s">
        <v>285</v>
      </c>
    </row>
    <row r="3462" spans="1:18" hidden="1">
      <c r="A3462" t="s">
        <v>365</v>
      </c>
      <c r="B3462">
        <v>32204</v>
      </c>
      <c r="C3462" t="s">
        <v>309</v>
      </c>
      <c r="D3462">
        <v>37875</v>
      </c>
      <c r="E3462" t="s">
        <v>285</v>
      </c>
      <c r="F3462" t="s">
        <v>285</v>
      </c>
      <c r="G3462">
        <v>27435</v>
      </c>
      <c r="H3462" t="s">
        <v>285</v>
      </c>
      <c r="I3462" t="s">
        <v>285</v>
      </c>
      <c r="J3462">
        <v>484</v>
      </c>
      <c r="K3462" t="s">
        <v>285</v>
      </c>
      <c r="L3462" t="s">
        <v>285</v>
      </c>
      <c r="M3462">
        <v>1682</v>
      </c>
      <c r="N3462" t="s">
        <v>285</v>
      </c>
      <c r="O3462" t="s">
        <v>285</v>
      </c>
      <c r="P3462">
        <v>8274</v>
      </c>
      <c r="Q3462" t="s">
        <v>285</v>
      </c>
      <c r="R3462" t="s">
        <v>285</v>
      </c>
    </row>
    <row r="3463" spans="1:18" hidden="1">
      <c r="A3463" t="s">
        <v>365</v>
      </c>
      <c r="B3463">
        <v>32204</v>
      </c>
      <c r="C3463" t="s">
        <v>310</v>
      </c>
      <c r="D3463">
        <v>38646</v>
      </c>
      <c r="E3463" t="s">
        <v>285</v>
      </c>
      <c r="F3463" t="s">
        <v>285</v>
      </c>
      <c r="G3463">
        <v>26867</v>
      </c>
      <c r="H3463" t="s">
        <v>285</v>
      </c>
      <c r="I3463" t="s">
        <v>285</v>
      </c>
      <c r="J3463">
        <v>522</v>
      </c>
      <c r="K3463" t="s">
        <v>285</v>
      </c>
      <c r="L3463" t="s">
        <v>285</v>
      </c>
      <c r="M3463">
        <v>1710</v>
      </c>
      <c r="N3463" t="s">
        <v>285</v>
      </c>
      <c r="O3463" t="s">
        <v>285</v>
      </c>
      <c r="P3463">
        <v>9547</v>
      </c>
      <c r="Q3463" t="s">
        <v>285</v>
      </c>
      <c r="R3463" t="s">
        <v>285</v>
      </c>
    </row>
    <row r="3464" spans="1:18" hidden="1">
      <c r="A3464" t="s">
        <v>365</v>
      </c>
      <c r="B3464">
        <v>32204</v>
      </c>
      <c r="C3464" t="s">
        <v>311</v>
      </c>
      <c r="D3464">
        <v>37598</v>
      </c>
      <c r="E3464" t="s">
        <v>285</v>
      </c>
      <c r="F3464" t="s">
        <v>285</v>
      </c>
      <c r="G3464">
        <v>26096</v>
      </c>
      <c r="H3464" t="s">
        <v>285</v>
      </c>
      <c r="I3464" t="s">
        <v>285</v>
      </c>
      <c r="J3464">
        <v>622</v>
      </c>
      <c r="K3464" t="s">
        <v>285</v>
      </c>
      <c r="L3464" t="s">
        <v>285</v>
      </c>
      <c r="M3464">
        <v>1735</v>
      </c>
      <c r="N3464" t="s">
        <v>285</v>
      </c>
      <c r="O3464" t="s">
        <v>285</v>
      </c>
      <c r="P3464">
        <v>9145</v>
      </c>
      <c r="Q3464" t="s">
        <v>285</v>
      </c>
      <c r="R3464" t="s">
        <v>285</v>
      </c>
    </row>
    <row r="3465" spans="1:18" hidden="1">
      <c r="A3465" t="s">
        <v>365</v>
      </c>
      <c r="B3465">
        <v>32204</v>
      </c>
      <c r="C3465" t="s">
        <v>312</v>
      </c>
      <c r="D3465">
        <v>36992</v>
      </c>
      <c r="E3465" t="s">
        <v>285</v>
      </c>
      <c r="F3465" t="s">
        <v>285</v>
      </c>
      <c r="G3465">
        <v>26163</v>
      </c>
      <c r="H3465" t="s">
        <v>285</v>
      </c>
      <c r="I3465" t="s">
        <v>285</v>
      </c>
      <c r="J3465">
        <v>721</v>
      </c>
      <c r="K3465" t="s">
        <v>285</v>
      </c>
      <c r="L3465" t="s">
        <v>285</v>
      </c>
      <c r="M3465">
        <v>1632</v>
      </c>
      <c r="N3465" t="s">
        <v>285</v>
      </c>
      <c r="O3465" t="s">
        <v>285</v>
      </c>
      <c r="P3465">
        <v>8476</v>
      </c>
      <c r="Q3465" t="s">
        <v>285</v>
      </c>
      <c r="R3465" t="s">
        <v>285</v>
      </c>
    </row>
    <row r="3466" spans="1:18" hidden="1">
      <c r="A3466" t="s">
        <v>365</v>
      </c>
      <c r="B3466">
        <v>32204</v>
      </c>
      <c r="C3466" t="s">
        <v>313</v>
      </c>
      <c r="D3466">
        <v>36925</v>
      </c>
      <c r="E3466" t="s">
        <v>285</v>
      </c>
      <c r="F3466" t="s">
        <v>285</v>
      </c>
      <c r="G3466">
        <v>26334</v>
      </c>
      <c r="H3466" t="s">
        <v>285</v>
      </c>
      <c r="I3466" t="s">
        <v>285</v>
      </c>
      <c r="J3466">
        <v>720</v>
      </c>
      <c r="K3466" t="s">
        <v>285</v>
      </c>
      <c r="L3466" t="s">
        <v>285</v>
      </c>
      <c r="M3466">
        <v>1630</v>
      </c>
      <c r="N3466" t="s">
        <v>285</v>
      </c>
      <c r="O3466" t="s">
        <v>285</v>
      </c>
      <c r="P3466">
        <v>8241</v>
      </c>
      <c r="Q3466" t="s">
        <v>285</v>
      </c>
      <c r="R3466" t="s">
        <v>285</v>
      </c>
    </row>
    <row r="3467" spans="1:18" hidden="1">
      <c r="A3467" t="s">
        <v>365</v>
      </c>
      <c r="B3467">
        <v>32204</v>
      </c>
      <c r="C3467" t="s">
        <v>314</v>
      </c>
      <c r="D3467">
        <v>34164</v>
      </c>
      <c r="E3467" t="s">
        <v>285</v>
      </c>
      <c r="F3467" t="s">
        <v>285</v>
      </c>
      <c r="G3467">
        <v>23858</v>
      </c>
      <c r="H3467" t="s">
        <v>285</v>
      </c>
      <c r="I3467" t="s">
        <v>285</v>
      </c>
      <c r="J3467">
        <v>599</v>
      </c>
      <c r="K3467" t="s">
        <v>285</v>
      </c>
      <c r="L3467" t="s">
        <v>285</v>
      </c>
      <c r="M3467">
        <v>1644</v>
      </c>
      <c r="N3467" t="s">
        <v>285</v>
      </c>
      <c r="O3467" t="s">
        <v>285</v>
      </c>
      <c r="P3467">
        <v>8063</v>
      </c>
      <c r="Q3467" t="s">
        <v>285</v>
      </c>
      <c r="R3467" t="s">
        <v>285</v>
      </c>
    </row>
    <row r="3468" spans="1:18" hidden="1">
      <c r="A3468" t="s">
        <v>365</v>
      </c>
      <c r="B3468">
        <v>32204</v>
      </c>
      <c r="C3468" t="s">
        <v>315</v>
      </c>
      <c r="D3468">
        <v>30461</v>
      </c>
      <c r="E3468" t="s">
        <v>285</v>
      </c>
      <c r="F3468" t="s">
        <v>285</v>
      </c>
      <c r="G3468">
        <v>21284</v>
      </c>
      <c r="H3468" t="s">
        <v>285</v>
      </c>
      <c r="I3468" t="s">
        <v>285</v>
      </c>
      <c r="J3468">
        <v>228</v>
      </c>
      <c r="K3468" t="s">
        <v>285</v>
      </c>
      <c r="L3468" t="s">
        <v>285</v>
      </c>
      <c r="M3468">
        <v>1553</v>
      </c>
      <c r="N3468" t="s">
        <v>285</v>
      </c>
      <c r="O3468" t="s">
        <v>285</v>
      </c>
      <c r="P3468">
        <v>7396</v>
      </c>
      <c r="Q3468" t="s">
        <v>285</v>
      </c>
      <c r="R3468" t="s">
        <v>285</v>
      </c>
    </row>
    <row r="3469" spans="1:18" hidden="1">
      <c r="A3469" t="s">
        <v>365</v>
      </c>
      <c r="B3469">
        <v>32204</v>
      </c>
      <c r="C3469" t="s">
        <v>316</v>
      </c>
      <c r="D3469">
        <v>29505</v>
      </c>
      <c r="E3469" t="s">
        <v>285</v>
      </c>
      <c r="F3469" t="s">
        <v>285</v>
      </c>
      <c r="G3469">
        <v>20041</v>
      </c>
      <c r="H3469" t="s">
        <v>285</v>
      </c>
      <c r="I3469" t="s">
        <v>285</v>
      </c>
      <c r="J3469">
        <v>6</v>
      </c>
      <c r="K3469" t="s">
        <v>285</v>
      </c>
      <c r="L3469" t="s">
        <v>285</v>
      </c>
      <c r="M3469">
        <v>1470</v>
      </c>
      <c r="N3469" t="s">
        <v>285</v>
      </c>
      <c r="O3469" t="s">
        <v>285</v>
      </c>
      <c r="P3469">
        <v>7988</v>
      </c>
      <c r="Q3469" t="s">
        <v>285</v>
      </c>
      <c r="R3469" t="s">
        <v>285</v>
      </c>
    </row>
    <row r="3470" spans="1:18" hidden="1">
      <c r="A3470" t="s">
        <v>365</v>
      </c>
      <c r="B3470">
        <v>32204</v>
      </c>
      <c r="C3470" t="s">
        <v>317</v>
      </c>
      <c r="D3470">
        <v>28849</v>
      </c>
      <c r="E3470" t="s">
        <v>285</v>
      </c>
      <c r="F3470" t="s">
        <v>285</v>
      </c>
      <c r="G3470">
        <v>19362</v>
      </c>
      <c r="H3470" t="s">
        <v>285</v>
      </c>
      <c r="I3470" t="s">
        <v>285</v>
      </c>
      <c r="J3470">
        <v>6</v>
      </c>
      <c r="K3470" t="s">
        <v>285</v>
      </c>
      <c r="L3470" t="s">
        <v>285</v>
      </c>
      <c r="M3470">
        <v>1518</v>
      </c>
      <c r="N3470" t="s">
        <v>285</v>
      </c>
      <c r="O3470" t="s">
        <v>285</v>
      </c>
      <c r="P3470">
        <v>7963</v>
      </c>
      <c r="Q3470" t="s">
        <v>285</v>
      </c>
      <c r="R3470" t="s">
        <v>285</v>
      </c>
    </row>
    <row r="3471" spans="1:18" hidden="1">
      <c r="A3471" t="s">
        <v>365</v>
      </c>
      <c r="B3471">
        <v>32204</v>
      </c>
      <c r="C3471" t="s">
        <v>318</v>
      </c>
      <c r="D3471">
        <v>30087</v>
      </c>
      <c r="E3471" t="s">
        <v>285</v>
      </c>
      <c r="F3471" t="s">
        <v>285</v>
      </c>
      <c r="G3471">
        <v>20212</v>
      </c>
      <c r="H3471" t="s">
        <v>285</v>
      </c>
      <c r="I3471" t="s">
        <v>285</v>
      </c>
      <c r="J3471">
        <v>206</v>
      </c>
      <c r="K3471" t="s">
        <v>285</v>
      </c>
      <c r="L3471" t="s">
        <v>285</v>
      </c>
      <c r="M3471">
        <v>1449</v>
      </c>
      <c r="N3471" t="s">
        <v>285</v>
      </c>
      <c r="O3471" t="s">
        <v>285</v>
      </c>
      <c r="P3471">
        <v>8220</v>
      </c>
      <c r="Q3471" t="s">
        <v>285</v>
      </c>
      <c r="R3471" t="s">
        <v>285</v>
      </c>
    </row>
    <row r="3472" spans="1:18" hidden="1">
      <c r="A3472" t="s">
        <v>365</v>
      </c>
      <c r="B3472">
        <v>32204</v>
      </c>
      <c r="C3472" t="s">
        <v>319</v>
      </c>
      <c r="D3472">
        <v>29305</v>
      </c>
      <c r="E3472" t="s">
        <v>285</v>
      </c>
      <c r="F3472" t="s">
        <v>285</v>
      </c>
      <c r="G3472">
        <v>19590</v>
      </c>
      <c r="H3472" t="s">
        <v>285</v>
      </c>
      <c r="I3472" t="s">
        <v>285</v>
      </c>
      <c r="J3472">
        <v>206</v>
      </c>
      <c r="K3472" t="s">
        <v>285</v>
      </c>
      <c r="L3472" t="s">
        <v>285</v>
      </c>
      <c r="M3472">
        <v>1451</v>
      </c>
      <c r="N3472" t="s">
        <v>285</v>
      </c>
      <c r="O3472" t="s">
        <v>285</v>
      </c>
      <c r="P3472">
        <v>8058</v>
      </c>
      <c r="Q3472" t="s">
        <v>285</v>
      </c>
      <c r="R3472" t="s">
        <v>285</v>
      </c>
    </row>
    <row r="3473" spans="1:18" hidden="1">
      <c r="A3473" t="s">
        <v>365</v>
      </c>
      <c r="B3473">
        <v>32204</v>
      </c>
      <c r="C3473" t="s">
        <v>320</v>
      </c>
      <c r="D3473">
        <v>30322</v>
      </c>
      <c r="E3473" t="s">
        <v>285</v>
      </c>
      <c r="F3473" t="s">
        <v>285</v>
      </c>
      <c r="G3473">
        <v>19264</v>
      </c>
      <c r="H3473" t="s">
        <v>285</v>
      </c>
      <c r="I3473" t="s">
        <v>285</v>
      </c>
      <c r="J3473">
        <v>206</v>
      </c>
      <c r="K3473" t="s">
        <v>285</v>
      </c>
      <c r="L3473" t="s">
        <v>285</v>
      </c>
      <c r="M3473">
        <v>1579</v>
      </c>
      <c r="N3473" t="s">
        <v>285</v>
      </c>
      <c r="O3473" t="s">
        <v>285</v>
      </c>
      <c r="P3473">
        <v>9273</v>
      </c>
      <c r="Q3473" t="s">
        <v>285</v>
      </c>
      <c r="R3473" t="s">
        <v>285</v>
      </c>
    </row>
    <row r="3474" spans="1:18" hidden="1">
      <c r="A3474" t="s">
        <v>365</v>
      </c>
      <c r="B3474">
        <v>32204</v>
      </c>
      <c r="C3474" t="s">
        <v>321</v>
      </c>
      <c r="D3474">
        <v>30868</v>
      </c>
      <c r="E3474" t="s">
        <v>285</v>
      </c>
      <c r="F3474" t="s">
        <v>285</v>
      </c>
      <c r="G3474">
        <v>19606</v>
      </c>
      <c r="H3474" t="s">
        <v>285</v>
      </c>
      <c r="I3474" t="s">
        <v>285</v>
      </c>
      <c r="J3474">
        <v>5</v>
      </c>
      <c r="K3474" t="s">
        <v>285</v>
      </c>
      <c r="L3474" t="s">
        <v>285</v>
      </c>
      <c r="M3474">
        <v>1557</v>
      </c>
      <c r="N3474" t="s">
        <v>285</v>
      </c>
      <c r="O3474" t="s">
        <v>285</v>
      </c>
      <c r="P3474">
        <v>9700</v>
      </c>
      <c r="Q3474" t="s">
        <v>285</v>
      </c>
      <c r="R3474" t="s">
        <v>285</v>
      </c>
    </row>
    <row r="3475" spans="1:18" hidden="1">
      <c r="A3475" t="s">
        <v>366</v>
      </c>
      <c r="B3475">
        <v>32603</v>
      </c>
      <c r="C3475" t="s">
        <v>244</v>
      </c>
      <c r="D3475">
        <v>21039</v>
      </c>
      <c r="E3475">
        <v>243</v>
      </c>
      <c r="F3475">
        <v>235</v>
      </c>
      <c r="G3475">
        <v>12485</v>
      </c>
      <c r="H3475">
        <v>112</v>
      </c>
      <c r="I3475">
        <v>14</v>
      </c>
      <c r="J3475">
        <v>548</v>
      </c>
      <c r="K3475">
        <v>13</v>
      </c>
      <c r="L3475">
        <v>-7</v>
      </c>
      <c r="M3475">
        <v>2335</v>
      </c>
      <c r="N3475">
        <v>-4</v>
      </c>
      <c r="O3475">
        <v>-3</v>
      </c>
      <c r="P3475">
        <v>5671</v>
      </c>
      <c r="Q3475">
        <v>122</v>
      </c>
      <c r="R3475">
        <v>231</v>
      </c>
    </row>
    <row r="3476" spans="1:18" hidden="1">
      <c r="A3476" t="s">
        <v>366</v>
      </c>
      <c r="B3476">
        <v>32603</v>
      </c>
      <c r="C3476" t="s">
        <v>245</v>
      </c>
      <c r="D3476">
        <v>20565</v>
      </c>
      <c r="E3476">
        <v>-575</v>
      </c>
      <c r="F3476">
        <v>380</v>
      </c>
      <c r="G3476">
        <v>12355</v>
      </c>
      <c r="H3476">
        <v>-606</v>
      </c>
      <c r="I3476">
        <v>-16</v>
      </c>
      <c r="J3476">
        <v>543</v>
      </c>
      <c r="K3476">
        <v>27</v>
      </c>
      <c r="L3476">
        <v>-10</v>
      </c>
      <c r="M3476">
        <v>2336</v>
      </c>
      <c r="N3476">
        <v>-1</v>
      </c>
      <c r="O3476">
        <v>14</v>
      </c>
      <c r="P3476">
        <v>5331</v>
      </c>
      <c r="Q3476">
        <v>5</v>
      </c>
      <c r="R3476">
        <v>392</v>
      </c>
    </row>
    <row r="3477" spans="1:18" hidden="1">
      <c r="A3477" t="s">
        <v>366</v>
      </c>
      <c r="B3477">
        <v>32603</v>
      </c>
      <c r="C3477" t="s">
        <v>246</v>
      </c>
      <c r="D3477">
        <v>20864</v>
      </c>
      <c r="E3477">
        <v>2</v>
      </c>
      <c r="F3477">
        <v>-390</v>
      </c>
      <c r="G3477">
        <v>13029</v>
      </c>
      <c r="H3477">
        <v>-91</v>
      </c>
      <c r="I3477">
        <v>-85</v>
      </c>
      <c r="J3477">
        <v>525</v>
      </c>
      <c r="K3477">
        <v>7</v>
      </c>
      <c r="L3477">
        <v>-17</v>
      </c>
      <c r="M3477">
        <v>2324</v>
      </c>
      <c r="N3477">
        <v>-15</v>
      </c>
      <c r="O3477">
        <v>-47</v>
      </c>
      <c r="P3477">
        <v>4986</v>
      </c>
      <c r="Q3477">
        <v>101</v>
      </c>
      <c r="R3477">
        <v>-241</v>
      </c>
    </row>
    <row r="3478" spans="1:18" hidden="1">
      <c r="A3478" t="s">
        <v>366</v>
      </c>
      <c r="B3478">
        <v>32603</v>
      </c>
      <c r="C3478" t="s">
        <v>247</v>
      </c>
      <c r="D3478">
        <v>21477</v>
      </c>
      <c r="E3478">
        <v>490</v>
      </c>
      <c r="F3478">
        <v>-27</v>
      </c>
      <c r="G3478">
        <v>13319</v>
      </c>
      <c r="H3478">
        <v>327</v>
      </c>
      <c r="I3478">
        <v>46</v>
      </c>
      <c r="J3478">
        <v>538</v>
      </c>
      <c r="K3478">
        <v>6</v>
      </c>
      <c r="L3478">
        <v>0</v>
      </c>
      <c r="M3478">
        <v>2427</v>
      </c>
      <c r="N3478">
        <v>-11</v>
      </c>
      <c r="O3478">
        <v>18</v>
      </c>
      <c r="P3478">
        <v>5193</v>
      </c>
      <c r="Q3478">
        <v>168</v>
      </c>
      <c r="R3478">
        <v>-91</v>
      </c>
    </row>
    <row r="3479" spans="1:18" hidden="1">
      <c r="A3479" t="s">
        <v>366</v>
      </c>
      <c r="B3479">
        <v>32603</v>
      </c>
      <c r="C3479" t="s">
        <v>248</v>
      </c>
      <c r="D3479">
        <v>21095</v>
      </c>
      <c r="E3479">
        <v>505</v>
      </c>
      <c r="F3479">
        <v>115</v>
      </c>
      <c r="G3479">
        <v>13018</v>
      </c>
      <c r="H3479">
        <v>420</v>
      </c>
      <c r="I3479">
        <v>12</v>
      </c>
      <c r="J3479">
        <v>534</v>
      </c>
      <c r="K3479">
        <v>-11</v>
      </c>
      <c r="L3479">
        <v>-6</v>
      </c>
      <c r="M3479">
        <v>2430</v>
      </c>
      <c r="N3479">
        <v>-6</v>
      </c>
      <c r="O3479">
        <v>12</v>
      </c>
      <c r="P3479">
        <v>5113</v>
      </c>
      <c r="Q3479">
        <v>102</v>
      </c>
      <c r="R3479">
        <v>97</v>
      </c>
    </row>
    <row r="3480" spans="1:18" hidden="1">
      <c r="A3480" t="s">
        <v>366</v>
      </c>
      <c r="B3480">
        <v>32603</v>
      </c>
      <c r="C3480" t="s">
        <v>249</v>
      </c>
      <c r="D3480">
        <v>20536</v>
      </c>
      <c r="E3480">
        <v>249</v>
      </c>
      <c r="F3480">
        <v>-64</v>
      </c>
      <c r="G3480">
        <v>12583</v>
      </c>
      <c r="H3480">
        <v>155</v>
      </c>
      <c r="I3480">
        <v>-26</v>
      </c>
      <c r="J3480">
        <v>543</v>
      </c>
      <c r="K3480">
        <v>20</v>
      </c>
      <c r="L3480">
        <v>-8</v>
      </c>
      <c r="M3480">
        <v>2449</v>
      </c>
      <c r="N3480">
        <v>15</v>
      </c>
      <c r="O3480">
        <v>3</v>
      </c>
      <c r="P3480">
        <v>4961</v>
      </c>
      <c r="Q3480">
        <v>59</v>
      </c>
      <c r="R3480">
        <v>-33</v>
      </c>
    </row>
    <row r="3481" spans="1:18" hidden="1">
      <c r="A3481" t="s">
        <v>366</v>
      </c>
      <c r="B3481">
        <v>32603</v>
      </c>
      <c r="C3481" t="s">
        <v>250</v>
      </c>
      <c r="D3481">
        <v>20739</v>
      </c>
      <c r="E3481">
        <v>520</v>
      </c>
      <c r="F3481">
        <v>-20</v>
      </c>
      <c r="G3481">
        <v>12593</v>
      </c>
      <c r="H3481">
        <v>516</v>
      </c>
      <c r="I3481">
        <v>31</v>
      </c>
      <c r="J3481">
        <v>534</v>
      </c>
      <c r="K3481">
        <v>18</v>
      </c>
      <c r="L3481">
        <v>-6</v>
      </c>
      <c r="M3481">
        <v>2519</v>
      </c>
      <c r="N3481">
        <v>-29</v>
      </c>
      <c r="O3481">
        <v>8</v>
      </c>
      <c r="P3481">
        <v>5093</v>
      </c>
      <c r="Q3481">
        <v>15</v>
      </c>
      <c r="R3481">
        <v>-53</v>
      </c>
    </row>
    <row r="3482" spans="1:18" hidden="1">
      <c r="A3482" t="s">
        <v>366</v>
      </c>
      <c r="B3482">
        <v>32603</v>
      </c>
      <c r="C3482" t="s">
        <v>251</v>
      </c>
      <c r="D3482">
        <v>20308</v>
      </c>
      <c r="E3482">
        <v>564</v>
      </c>
      <c r="F3482">
        <v>632</v>
      </c>
      <c r="G3482">
        <v>12096</v>
      </c>
      <c r="H3482">
        <v>485</v>
      </c>
      <c r="I3482">
        <v>559</v>
      </c>
      <c r="J3482">
        <v>523</v>
      </c>
      <c r="K3482">
        <v>4</v>
      </c>
      <c r="L3482">
        <v>-4</v>
      </c>
      <c r="M3482">
        <v>2566</v>
      </c>
      <c r="N3482">
        <v>-4</v>
      </c>
      <c r="O3482">
        <v>-3</v>
      </c>
      <c r="P3482">
        <v>5123</v>
      </c>
      <c r="Q3482">
        <v>79</v>
      </c>
      <c r="R3482">
        <v>80</v>
      </c>
    </row>
    <row r="3483" spans="1:18" hidden="1">
      <c r="A3483" t="s">
        <v>366</v>
      </c>
      <c r="B3483">
        <v>32603</v>
      </c>
      <c r="C3483" t="s">
        <v>252</v>
      </c>
      <c r="D3483">
        <v>19810</v>
      </c>
      <c r="E3483">
        <v>-424</v>
      </c>
      <c r="F3483">
        <v>-310</v>
      </c>
      <c r="G3483">
        <v>11723</v>
      </c>
      <c r="H3483">
        <v>-367</v>
      </c>
      <c r="I3483">
        <v>-545</v>
      </c>
      <c r="J3483">
        <v>521</v>
      </c>
      <c r="K3483">
        <v>2</v>
      </c>
      <c r="L3483">
        <v>0</v>
      </c>
      <c r="M3483">
        <v>2528</v>
      </c>
      <c r="N3483">
        <v>-41</v>
      </c>
      <c r="O3483">
        <v>14</v>
      </c>
      <c r="P3483">
        <v>5038</v>
      </c>
      <c r="Q3483">
        <v>-18</v>
      </c>
      <c r="R3483">
        <v>221</v>
      </c>
    </row>
    <row r="3484" spans="1:18" hidden="1">
      <c r="A3484" t="s">
        <v>366</v>
      </c>
      <c r="B3484">
        <v>32603</v>
      </c>
      <c r="C3484" t="s">
        <v>253</v>
      </c>
      <c r="D3484">
        <v>20254</v>
      </c>
      <c r="E3484">
        <v>-43</v>
      </c>
      <c r="F3484">
        <v>95</v>
      </c>
      <c r="G3484">
        <v>12293</v>
      </c>
      <c r="H3484">
        <v>-16</v>
      </c>
      <c r="I3484">
        <v>-13</v>
      </c>
      <c r="J3484">
        <v>523</v>
      </c>
      <c r="K3484">
        <v>18</v>
      </c>
      <c r="L3484">
        <v>2</v>
      </c>
      <c r="M3484">
        <v>2585</v>
      </c>
      <c r="N3484">
        <v>39</v>
      </c>
      <c r="O3484">
        <v>11</v>
      </c>
      <c r="P3484">
        <v>4853</v>
      </c>
      <c r="Q3484">
        <v>-84</v>
      </c>
      <c r="R3484">
        <v>95</v>
      </c>
    </row>
    <row r="3485" spans="1:18" hidden="1">
      <c r="A3485" t="s">
        <v>366</v>
      </c>
      <c r="B3485">
        <v>32603</v>
      </c>
      <c r="C3485" t="s">
        <v>254</v>
      </c>
      <c r="D3485">
        <v>20237</v>
      </c>
      <c r="E3485">
        <v>-243</v>
      </c>
      <c r="F3485">
        <v>822</v>
      </c>
      <c r="G3485">
        <v>12255</v>
      </c>
      <c r="H3485">
        <v>-327</v>
      </c>
      <c r="I3485">
        <v>729</v>
      </c>
      <c r="J3485">
        <v>504</v>
      </c>
      <c r="K3485">
        <v>-4</v>
      </c>
      <c r="L3485">
        <v>-8</v>
      </c>
      <c r="M3485">
        <v>2581</v>
      </c>
      <c r="N3485">
        <v>48</v>
      </c>
      <c r="O3485">
        <v>-2</v>
      </c>
      <c r="P3485">
        <v>4897</v>
      </c>
      <c r="Q3485">
        <v>40</v>
      </c>
      <c r="R3485">
        <v>103</v>
      </c>
    </row>
    <row r="3486" spans="1:18" hidden="1">
      <c r="A3486" t="s">
        <v>366</v>
      </c>
      <c r="B3486">
        <v>32603</v>
      </c>
      <c r="C3486" t="s">
        <v>255</v>
      </c>
      <c r="D3486">
        <v>20555</v>
      </c>
      <c r="E3486">
        <v>-248</v>
      </c>
      <c r="F3486">
        <v>-43</v>
      </c>
      <c r="G3486">
        <v>12678</v>
      </c>
      <c r="H3486">
        <v>-398</v>
      </c>
      <c r="I3486">
        <v>-253</v>
      </c>
      <c r="J3486">
        <v>518</v>
      </c>
      <c r="K3486">
        <v>14</v>
      </c>
      <c r="L3486">
        <v>2</v>
      </c>
      <c r="M3486">
        <v>2559</v>
      </c>
      <c r="N3486">
        <v>55</v>
      </c>
      <c r="O3486">
        <v>13</v>
      </c>
      <c r="P3486">
        <v>4800</v>
      </c>
      <c r="Q3486">
        <v>81</v>
      </c>
      <c r="R3486">
        <v>195</v>
      </c>
    </row>
    <row r="3487" spans="1:18" hidden="1">
      <c r="A3487" t="s">
        <v>366</v>
      </c>
      <c r="B3487">
        <v>32603</v>
      </c>
      <c r="C3487" t="s">
        <v>256</v>
      </c>
      <c r="D3487">
        <v>20718</v>
      </c>
      <c r="E3487">
        <v>740</v>
      </c>
      <c r="F3487">
        <v>297</v>
      </c>
      <c r="G3487">
        <v>13137</v>
      </c>
      <c r="H3487">
        <v>827</v>
      </c>
      <c r="I3487">
        <v>71</v>
      </c>
      <c r="J3487">
        <v>500</v>
      </c>
      <c r="K3487">
        <v>18</v>
      </c>
      <c r="L3487">
        <v>-12</v>
      </c>
      <c r="M3487">
        <v>2498</v>
      </c>
      <c r="N3487">
        <v>5</v>
      </c>
      <c r="O3487">
        <v>-1</v>
      </c>
      <c r="P3487">
        <v>4583</v>
      </c>
      <c r="Q3487">
        <v>-110</v>
      </c>
      <c r="R3487">
        <v>239</v>
      </c>
    </row>
    <row r="3488" spans="1:18" hidden="1">
      <c r="A3488" t="s">
        <v>366</v>
      </c>
      <c r="B3488">
        <v>32603</v>
      </c>
      <c r="C3488" t="s">
        <v>257</v>
      </c>
      <c r="D3488">
        <v>19776</v>
      </c>
      <c r="E3488">
        <v>385</v>
      </c>
      <c r="F3488">
        <v>330</v>
      </c>
      <c r="G3488">
        <v>12316</v>
      </c>
      <c r="H3488">
        <v>430</v>
      </c>
      <c r="I3488">
        <v>325</v>
      </c>
      <c r="J3488">
        <v>494</v>
      </c>
      <c r="K3488">
        <v>0</v>
      </c>
      <c r="L3488">
        <v>-6</v>
      </c>
      <c r="M3488">
        <v>2502</v>
      </c>
      <c r="N3488">
        <v>-97</v>
      </c>
      <c r="O3488">
        <v>-7</v>
      </c>
      <c r="P3488">
        <v>4464</v>
      </c>
      <c r="Q3488">
        <v>52</v>
      </c>
      <c r="R3488">
        <v>18</v>
      </c>
    </row>
    <row r="3489" spans="1:18" hidden="1">
      <c r="A3489" t="s">
        <v>366</v>
      </c>
      <c r="B3489">
        <v>32603</v>
      </c>
      <c r="C3489" t="s">
        <v>258</v>
      </c>
      <c r="D3489">
        <v>19453</v>
      </c>
      <c r="E3489">
        <v>-926</v>
      </c>
      <c r="F3489">
        <v>298</v>
      </c>
      <c r="G3489">
        <v>11890</v>
      </c>
      <c r="H3489">
        <v>-908</v>
      </c>
      <c r="I3489">
        <v>540</v>
      </c>
      <c r="J3489">
        <v>501</v>
      </c>
      <c r="K3489">
        <v>19</v>
      </c>
      <c r="L3489">
        <v>-4</v>
      </c>
      <c r="M3489">
        <v>2618</v>
      </c>
      <c r="N3489">
        <v>-44</v>
      </c>
      <c r="O3489">
        <v>-15</v>
      </c>
      <c r="P3489">
        <v>4444</v>
      </c>
      <c r="Q3489">
        <v>7</v>
      </c>
      <c r="R3489">
        <v>-223</v>
      </c>
    </row>
    <row r="3490" spans="1:18" hidden="1">
      <c r="A3490" t="s">
        <v>366</v>
      </c>
      <c r="B3490">
        <v>32603</v>
      </c>
      <c r="C3490" t="s">
        <v>259</v>
      </c>
      <c r="D3490">
        <v>20564</v>
      </c>
      <c r="E3490">
        <v>-159</v>
      </c>
      <c r="F3490">
        <v>894</v>
      </c>
      <c r="G3490">
        <v>12825</v>
      </c>
      <c r="H3490">
        <v>-13</v>
      </c>
      <c r="I3490">
        <v>911</v>
      </c>
      <c r="J3490">
        <v>487</v>
      </c>
      <c r="K3490">
        <v>-4</v>
      </c>
      <c r="L3490">
        <v>6</v>
      </c>
      <c r="M3490">
        <v>2633</v>
      </c>
      <c r="N3490">
        <v>-103</v>
      </c>
      <c r="O3490">
        <v>20</v>
      </c>
      <c r="P3490">
        <v>4619</v>
      </c>
      <c r="Q3490">
        <v>-39</v>
      </c>
      <c r="R3490">
        <v>-43</v>
      </c>
    </row>
    <row r="3491" spans="1:18" hidden="1">
      <c r="A3491" t="s">
        <v>366</v>
      </c>
      <c r="B3491">
        <v>32603</v>
      </c>
      <c r="C3491" t="s">
        <v>260</v>
      </c>
      <c r="D3491">
        <v>20751</v>
      </c>
      <c r="E3491">
        <v>402</v>
      </c>
      <c r="F3491">
        <v>78</v>
      </c>
      <c r="G3491">
        <v>12855</v>
      </c>
      <c r="H3491">
        <v>322</v>
      </c>
      <c r="I3491">
        <v>-21</v>
      </c>
      <c r="J3491">
        <v>484</v>
      </c>
      <c r="K3491">
        <v>21</v>
      </c>
      <c r="L3491">
        <v>-4</v>
      </c>
      <c r="M3491">
        <v>2722</v>
      </c>
      <c r="N3491">
        <v>28</v>
      </c>
      <c r="O3491">
        <v>1</v>
      </c>
      <c r="P3491">
        <v>4690</v>
      </c>
      <c r="Q3491">
        <v>31</v>
      </c>
      <c r="R3491">
        <v>102</v>
      </c>
    </row>
    <row r="3492" spans="1:18" hidden="1">
      <c r="A3492" t="s">
        <v>366</v>
      </c>
      <c r="B3492">
        <v>32603</v>
      </c>
      <c r="C3492" t="s">
        <v>261</v>
      </c>
      <c r="D3492">
        <v>20257</v>
      </c>
      <c r="E3492">
        <v>239</v>
      </c>
      <c r="F3492">
        <v>250</v>
      </c>
      <c r="G3492">
        <v>12561</v>
      </c>
      <c r="H3492">
        <v>492</v>
      </c>
      <c r="I3492">
        <v>392</v>
      </c>
      <c r="J3492">
        <v>480</v>
      </c>
      <c r="K3492">
        <v>-5</v>
      </c>
      <c r="L3492">
        <v>-13</v>
      </c>
      <c r="M3492">
        <v>2693</v>
      </c>
      <c r="N3492">
        <v>-193</v>
      </c>
      <c r="O3492">
        <v>-22</v>
      </c>
      <c r="P3492">
        <v>4523</v>
      </c>
      <c r="Q3492">
        <v>-55</v>
      </c>
      <c r="R3492">
        <v>-107</v>
      </c>
    </row>
    <row r="3493" spans="1:18" hidden="1">
      <c r="A3493" t="s">
        <v>366</v>
      </c>
      <c r="B3493">
        <v>32603</v>
      </c>
      <c r="C3493" t="s">
        <v>262</v>
      </c>
      <c r="D3493">
        <v>20308</v>
      </c>
      <c r="E3493">
        <v>172</v>
      </c>
      <c r="F3493">
        <v>173</v>
      </c>
      <c r="G3493">
        <v>12201</v>
      </c>
      <c r="H3493">
        <v>234</v>
      </c>
      <c r="I3493">
        <v>-50</v>
      </c>
      <c r="J3493">
        <v>498</v>
      </c>
      <c r="K3493">
        <v>3</v>
      </c>
      <c r="L3493">
        <v>-6</v>
      </c>
      <c r="M3493">
        <v>2922</v>
      </c>
      <c r="N3493">
        <v>-35</v>
      </c>
      <c r="O3493">
        <v>17</v>
      </c>
      <c r="P3493">
        <v>4687</v>
      </c>
      <c r="Q3493">
        <v>-30</v>
      </c>
      <c r="R3493">
        <v>212</v>
      </c>
    </row>
    <row r="3494" spans="1:18" hidden="1">
      <c r="A3494" t="s">
        <v>366</v>
      </c>
      <c r="B3494">
        <v>32603</v>
      </c>
      <c r="C3494" t="s">
        <v>263</v>
      </c>
      <c r="D3494">
        <v>19970</v>
      </c>
      <c r="E3494">
        <v>21</v>
      </c>
      <c r="F3494">
        <v>23</v>
      </c>
      <c r="G3494">
        <v>12040</v>
      </c>
      <c r="H3494">
        <v>2</v>
      </c>
      <c r="I3494">
        <v>46</v>
      </c>
      <c r="J3494">
        <v>501</v>
      </c>
      <c r="K3494">
        <v>12</v>
      </c>
      <c r="L3494">
        <v>-18</v>
      </c>
      <c r="M3494">
        <v>2953</v>
      </c>
      <c r="N3494">
        <v>26</v>
      </c>
      <c r="O3494">
        <v>-12</v>
      </c>
      <c r="P3494">
        <v>4476</v>
      </c>
      <c r="Q3494">
        <v>-19</v>
      </c>
      <c r="R3494">
        <v>7</v>
      </c>
    </row>
    <row r="3495" spans="1:18" hidden="1">
      <c r="A3495" t="s">
        <v>366</v>
      </c>
      <c r="B3495">
        <v>32603</v>
      </c>
      <c r="C3495" t="s">
        <v>264</v>
      </c>
      <c r="D3495">
        <v>20311</v>
      </c>
      <c r="E3495">
        <v>274</v>
      </c>
      <c r="F3495">
        <v>-162</v>
      </c>
      <c r="G3495">
        <v>12245</v>
      </c>
      <c r="H3495">
        <v>346</v>
      </c>
      <c r="I3495">
        <v>-208</v>
      </c>
      <c r="J3495">
        <v>507</v>
      </c>
      <c r="K3495">
        <v>-17</v>
      </c>
      <c r="L3495">
        <v>1</v>
      </c>
      <c r="M3495">
        <v>2993</v>
      </c>
      <c r="N3495">
        <v>26</v>
      </c>
      <c r="O3495">
        <v>-12</v>
      </c>
      <c r="P3495">
        <v>4566</v>
      </c>
      <c r="Q3495">
        <v>-81</v>
      </c>
      <c r="R3495">
        <v>57</v>
      </c>
    </row>
    <row r="3496" spans="1:18" hidden="1">
      <c r="A3496" t="s">
        <v>366</v>
      </c>
      <c r="B3496">
        <v>32603</v>
      </c>
      <c r="C3496" t="s">
        <v>265</v>
      </c>
      <c r="D3496">
        <v>20039</v>
      </c>
      <c r="E3496">
        <v>373</v>
      </c>
      <c r="F3496">
        <v>77</v>
      </c>
      <c r="G3496">
        <v>12035</v>
      </c>
      <c r="H3496">
        <v>304</v>
      </c>
      <c r="I3496">
        <v>-22</v>
      </c>
      <c r="J3496">
        <v>523</v>
      </c>
      <c r="K3496">
        <v>4</v>
      </c>
      <c r="L3496">
        <v>4</v>
      </c>
      <c r="M3496">
        <v>2945</v>
      </c>
      <c r="N3496">
        <v>-12</v>
      </c>
      <c r="O3496">
        <v>22</v>
      </c>
      <c r="P3496">
        <v>4536</v>
      </c>
      <c r="Q3496">
        <v>77</v>
      </c>
      <c r="R3496">
        <v>73</v>
      </c>
    </row>
    <row r="3497" spans="1:18" hidden="1">
      <c r="A3497" t="s">
        <v>366</v>
      </c>
      <c r="B3497">
        <v>32603</v>
      </c>
      <c r="C3497" t="s">
        <v>266</v>
      </c>
      <c r="D3497">
        <v>18668</v>
      </c>
      <c r="E3497">
        <v>-807</v>
      </c>
      <c r="F3497">
        <v>164</v>
      </c>
      <c r="G3497">
        <v>11717</v>
      </c>
      <c r="H3497">
        <v>-859</v>
      </c>
      <c r="I3497">
        <v>99</v>
      </c>
      <c r="J3497">
        <v>518</v>
      </c>
      <c r="K3497">
        <v>15</v>
      </c>
      <c r="L3497">
        <v>6</v>
      </c>
      <c r="M3497">
        <v>2287</v>
      </c>
      <c r="N3497">
        <v>43</v>
      </c>
      <c r="O3497">
        <v>24</v>
      </c>
      <c r="P3497">
        <v>4146</v>
      </c>
      <c r="Q3497">
        <v>-6</v>
      </c>
      <c r="R3497">
        <v>35</v>
      </c>
    </row>
    <row r="3498" spans="1:18" hidden="1">
      <c r="A3498" t="s">
        <v>366</v>
      </c>
      <c r="B3498">
        <v>32603</v>
      </c>
      <c r="C3498" t="s">
        <v>267</v>
      </c>
      <c r="D3498">
        <v>19085</v>
      </c>
      <c r="E3498">
        <v>-352</v>
      </c>
      <c r="F3498">
        <v>-144</v>
      </c>
      <c r="G3498">
        <v>12304</v>
      </c>
      <c r="H3498">
        <v>-339</v>
      </c>
      <c r="I3498">
        <v>-161</v>
      </c>
      <c r="J3498">
        <v>497</v>
      </c>
      <c r="K3498">
        <v>25</v>
      </c>
      <c r="L3498">
        <v>2</v>
      </c>
      <c r="M3498">
        <v>2267</v>
      </c>
      <c r="N3498">
        <v>-58</v>
      </c>
      <c r="O3498">
        <v>-1</v>
      </c>
      <c r="P3498">
        <v>4017</v>
      </c>
      <c r="Q3498">
        <v>20</v>
      </c>
      <c r="R3498">
        <v>16</v>
      </c>
    </row>
    <row r="3499" spans="1:18" hidden="1">
      <c r="A3499" t="s">
        <v>366</v>
      </c>
      <c r="B3499">
        <v>32603</v>
      </c>
      <c r="C3499" t="s">
        <v>268</v>
      </c>
      <c r="D3499">
        <v>19713</v>
      </c>
      <c r="E3499">
        <v>-287</v>
      </c>
      <c r="F3499">
        <v>-487</v>
      </c>
      <c r="G3499">
        <v>12732</v>
      </c>
      <c r="H3499">
        <v>-246</v>
      </c>
      <c r="I3499">
        <v>-715</v>
      </c>
      <c r="J3499">
        <v>481</v>
      </c>
      <c r="K3499">
        <v>3</v>
      </c>
      <c r="L3499">
        <v>1</v>
      </c>
      <c r="M3499">
        <v>2373</v>
      </c>
      <c r="N3499">
        <v>-47</v>
      </c>
      <c r="O3499">
        <v>21</v>
      </c>
      <c r="P3499">
        <v>4127</v>
      </c>
      <c r="Q3499">
        <v>3</v>
      </c>
      <c r="R3499">
        <v>206</v>
      </c>
    </row>
    <row r="3500" spans="1:18" hidden="1">
      <c r="A3500" t="s">
        <v>366</v>
      </c>
      <c r="B3500">
        <v>32603</v>
      </c>
      <c r="C3500" t="s">
        <v>269</v>
      </c>
      <c r="D3500">
        <v>20202</v>
      </c>
      <c r="E3500">
        <v>181</v>
      </c>
      <c r="F3500">
        <v>1011</v>
      </c>
      <c r="G3500">
        <v>13189</v>
      </c>
      <c r="H3500">
        <v>266</v>
      </c>
      <c r="I3500">
        <v>1195</v>
      </c>
      <c r="J3500">
        <v>490</v>
      </c>
      <c r="K3500">
        <v>-5</v>
      </c>
      <c r="L3500">
        <v>-18</v>
      </c>
      <c r="M3500">
        <v>2608</v>
      </c>
      <c r="N3500">
        <v>5</v>
      </c>
      <c r="O3500">
        <v>-21</v>
      </c>
      <c r="P3500">
        <v>3915</v>
      </c>
      <c r="Q3500">
        <v>-85</v>
      </c>
      <c r="R3500">
        <v>-145</v>
      </c>
    </row>
    <row r="3501" spans="1:18" hidden="1">
      <c r="A3501" t="s">
        <v>366</v>
      </c>
      <c r="B3501">
        <v>32603</v>
      </c>
      <c r="C3501" t="s">
        <v>270</v>
      </c>
      <c r="D3501">
        <v>20303</v>
      </c>
      <c r="E3501">
        <v>174</v>
      </c>
      <c r="F3501">
        <v>265</v>
      </c>
      <c r="G3501">
        <v>13042</v>
      </c>
      <c r="H3501">
        <v>154</v>
      </c>
      <c r="I3501">
        <v>84</v>
      </c>
      <c r="J3501">
        <v>510</v>
      </c>
      <c r="K3501">
        <v>20</v>
      </c>
      <c r="L3501">
        <v>-1</v>
      </c>
      <c r="M3501">
        <v>2630</v>
      </c>
      <c r="N3501">
        <v>29</v>
      </c>
      <c r="O3501">
        <v>51</v>
      </c>
      <c r="P3501">
        <v>4121</v>
      </c>
      <c r="Q3501">
        <v>-29</v>
      </c>
      <c r="R3501">
        <v>131</v>
      </c>
    </row>
    <row r="3502" spans="1:18" hidden="1">
      <c r="A3502" t="s">
        <v>366</v>
      </c>
      <c r="B3502">
        <v>32603</v>
      </c>
      <c r="C3502" t="s">
        <v>271</v>
      </c>
      <c r="D3502">
        <v>19911</v>
      </c>
      <c r="E3502">
        <v>469</v>
      </c>
      <c r="F3502">
        <v>-180</v>
      </c>
      <c r="G3502">
        <v>12829</v>
      </c>
      <c r="H3502">
        <v>338</v>
      </c>
      <c r="I3502">
        <v>-314</v>
      </c>
      <c r="J3502">
        <v>490</v>
      </c>
      <c r="K3502">
        <v>5</v>
      </c>
      <c r="L3502">
        <v>-13</v>
      </c>
      <c r="M3502">
        <v>2590</v>
      </c>
      <c r="N3502">
        <v>90</v>
      </c>
      <c r="O3502">
        <v>-12</v>
      </c>
      <c r="P3502">
        <v>4002</v>
      </c>
      <c r="Q3502">
        <v>36</v>
      </c>
      <c r="R3502">
        <v>159</v>
      </c>
    </row>
    <row r="3503" spans="1:18" hidden="1">
      <c r="A3503" t="s">
        <v>366</v>
      </c>
      <c r="B3503">
        <v>32603</v>
      </c>
      <c r="C3503" t="s">
        <v>272</v>
      </c>
      <c r="D3503">
        <v>19423</v>
      </c>
      <c r="E3503">
        <v>340</v>
      </c>
      <c r="F3503">
        <v>-850</v>
      </c>
      <c r="G3503">
        <v>12558</v>
      </c>
      <c r="H3503">
        <v>226</v>
      </c>
      <c r="I3503">
        <v>-859</v>
      </c>
      <c r="J3503">
        <v>494</v>
      </c>
      <c r="K3503">
        <v>36</v>
      </c>
      <c r="L3503">
        <v>-3</v>
      </c>
      <c r="M3503">
        <v>2569</v>
      </c>
      <c r="N3503">
        <v>90</v>
      </c>
      <c r="O3503">
        <v>2</v>
      </c>
      <c r="P3503">
        <v>3802</v>
      </c>
      <c r="Q3503">
        <v>-12</v>
      </c>
      <c r="R3503">
        <v>10</v>
      </c>
    </row>
    <row r="3504" spans="1:18" hidden="1">
      <c r="A3504" t="s">
        <v>366</v>
      </c>
      <c r="B3504">
        <v>32603</v>
      </c>
      <c r="C3504" t="s">
        <v>273</v>
      </c>
      <c r="D3504">
        <v>19185</v>
      </c>
      <c r="E3504">
        <v>1255</v>
      </c>
      <c r="F3504">
        <v>590</v>
      </c>
      <c r="G3504">
        <v>12379</v>
      </c>
      <c r="H3504">
        <v>1227</v>
      </c>
      <c r="I3504">
        <v>396</v>
      </c>
      <c r="J3504">
        <v>462</v>
      </c>
      <c r="K3504">
        <v>2</v>
      </c>
      <c r="L3504">
        <v>14</v>
      </c>
      <c r="M3504">
        <v>2511</v>
      </c>
      <c r="N3504">
        <v>42</v>
      </c>
      <c r="O3504">
        <v>42</v>
      </c>
      <c r="P3504">
        <v>3833</v>
      </c>
      <c r="Q3504">
        <v>-16</v>
      </c>
      <c r="R3504">
        <v>138</v>
      </c>
    </row>
    <row r="3505" spans="1:18" hidden="1">
      <c r="A3505" t="s">
        <v>366</v>
      </c>
      <c r="B3505">
        <v>32603</v>
      </c>
      <c r="C3505" t="s">
        <v>274</v>
      </c>
      <c r="D3505">
        <v>17650</v>
      </c>
      <c r="E3505">
        <v>518</v>
      </c>
      <c r="F3505">
        <v>658</v>
      </c>
      <c r="G3505">
        <v>11087</v>
      </c>
      <c r="H3505">
        <v>463</v>
      </c>
      <c r="I3505">
        <v>270</v>
      </c>
      <c r="J3505">
        <v>446</v>
      </c>
      <c r="K3505">
        <v>-24</v>
      </c>
      <c r="L3505">
        <v>18</v>
      </c>
      <c r="M3505">
        <v>2386</v>
      </c>
      <c r="N3505">
        <v>93</v>
      </c>
      <c r="O3505">
        <v>62</v>
      </c>
      <c r="P3505">
        <v>3731</v>
      </c>
      <c r="Q3505">
        <v>-14</v>
      </c>
      <c r="R3505">
        <v>308</v>
      </c>
    </row>
    <row r="3506" spans="1:18" hidden="1">
      <c r="A3506" t="s">
        <v>366</v>
      </c>
      <c r="B3506">
        <v>32603</v>
      </c>
      <c r="C3506" t="s">
        <v>275</v>
      </c>
      <c r="D3506">
        <v>16700</v>
      </c>
      <c r="E3506">
        <v>362</v>
      </c>
      <c r="F3506">
        <v>488</v>
      </c>
      <c r="G3506">
        <v>10560</v>
      </c>
      <c r="H3506">
        <v>359</v>
      </c>
      <c r="I3506">
        <v>567</v>
      </c>
      <c r="J3506">
        <v>453</v>
      </c>
      <c r="K3506">
        <v>5</v>
      </c>
      <c r="L3506">
        <v>-23</v>
      </c>
      <c r="M3506">
        <v>2278</v>
      </c>
      <c r="N3506">
        <v>49</v>
      </c>
      <c r="O3506">
        <v>3</v>
      </c>
      <c r="P3506">
        <v>3409</v>
      </c>
      <c r="Q3506">
        <v>-51</v>
      </c>
      <c r="R3506">
        <v>-59</v>
      </c>
    </row>
    <row r="3507" spans="1:18" hidden="1">
      <c r="A3507" t="s">
        <v>366</v>
      </c>
      <c r="B3507">
        <v>32603</v>
      </c>
      <c r="C3507" t="s">
        <v>276</v>
      </c>
      <c r="D3507">
        <v>16333</v>
      </c>
      <c r="E3507">
        <v>649</v>
      </c>
      <c r="F3507">
        <v>29</v>
      </c>
      <c r="G3507">
        <v>10105</v>
      </c>
      <c r="H3507">
        <v>518</v>
      </c>
      <c r="I3507">
        <v>191</v>
      </c>
      <c r="J3507">
        <v>470</v>
      </c>
      <c r="K3507">
        <v>-27</v>
      </c>
      <c r="L3507">
        <v>-3</v>
      </c>
      <c r="M3507">
        <v>2252</v>
      </c>
      <c r="N3507">
        <v>188</v>
      </c>
      <c r="O3507">
        <v>4</v>
      </c>
      <c r="P3507">
        <v>3506</v>
      </c>
      <c r="Q3507">
        <v>-30</v>
      </c>
      <c r="R3507">
        <v>-163</v>
      </c>
    </row>
    <row r="3508" spans="1:18" hidden="1">
      <c r="A3508" t="s">
        <v>366</v>
      </c>
      <c r="B3508">
        <v>32603</v>
      </c>
      <c r="C3508" t="s">
        <v>277</v>
      </c>
      <c r="D3508">
        <v>15885</v>
      </c>
      <c r="E3508">
        <v>658</v>
      </c>
      <c r="F3508">
        <v>-251</v>
      </c>
      <c r="G3508">
        <v>9540</v>
      </c>
      <c r="H3508">
        <v>490</v>
      </c>
      <c r="I3508">
        <v>-151</v>
      </c>
      <c r="J3508">
        <v>502</v>
      </c>
      <c r="K3508">
        <v>-6</v>
      </c>
      <c r="L3508">
        <v>-12</v>
      </c>
      <c r="M3508">
        <v>2178</v>
      </c>
      <c r="N3508">
        <v>193</v>
      </c>
      <c r="O3508">
        <v>-21</v>
      </c>
      <c r="P3508">
        <v>3665</v>
      </c>
      <c r="Q3508">
        <v>-19</v>
      </c>
      <c r="R3508">
        <v>-67</v>
      </c>
    </row>
    <row r="3509" spans="1:18" hidden="1">
      <c r="A3509" t="s">
        <v>366</v>
      </c>
      <c r="B3509">
        <v>32603</v>
      </c>
      <c r="C3509" t="s">
        <v>278</v>
      </c>
      <c r="D3509">
        <v>15357</v>
      </c>
      <c r="E3509">
        <v>695</v>
      </c>
      <c r="F3509">
        <v>324</v>
      </c>
      <c r="G3509">
        <v>9032</v>
      </c>
      <c r="H3509">
        <v>603</v>
      </c>
      <c r="I3509">
        <v>200</v>
      </c>
      <c r="J3509">
        <v>518</v>
      </c>
      <c r="K3509">
        <v>1</v>
      </c>
      <c r="L3509">
        <v>-8</v>
      </c>
      <c r="M3509">
        <v>2045</v>
      </c>
      <c r="N3509">
        <v>159</v>
      </c>
      <c r="O3509">
        <v>11</v>
      </c>
      <c r="P3509">
        <v>3762</v>
      </c>
      <c r="Q3509">
        <v>-68</v>
      </c>
      <c r="R3509">
        <v>121</v>
      </c>
    </row>
    <row r="3510" spans="1:18" hidden="1">
      <c r="A3510" t="s">
        <v>366</v>
      </c>
      <c r="B3510">
        <v>32603</v>
      </c>
      <c r="C3510" t="s">
        <v>279</v>
      </c>
      <c r="D3510">
        <v>14498</v>
      </c>
      <c r="E3510">
        <v>1183</v>
      </c>
      <c r="F3510">
        <v>675</v>
      </c>
      <c r="G3510">
        <v>8427</v>
      </c>
      <c r="H3510">
        <v>918</v>
      </c>
      <c r="I3510">
        <v>552</v>
      </c>
      <c r="J3510">
        <v>521</v>
      </c>
      <c r="K3510">
        <v>31</v>
      </c>
      <c r="L3510">
        <v>-10</v>
      </c>
      <c r="M3510">
        <v>1877</v>
      </c>
      <c r="N3510">
        <v>205</v>
      </c>
      <c r="O3510">
        <v>-47</v>
      </c>
      <c r="P3510">
        <v>3673</v>
      </c>
      <c r="Q3510">
        <v>29</v>
      </c>
      <c r="R3510">
        <v>180</v>
      </c>
    </row>
    <row r="3511" spans="1:18" hidden="1">
      <c r="A3511" t="s">
        <v>366</v>
      </c>
      <c r="B3511">
        <v>32603</v>
      </c>
      <c r="C3511" t="s">
        <v>280</v>
      </c>
      <c r="D3511">
        <v>13245</v>
      </c>
      <c r="E3511">
        <v>797</v>
      </c>
      <c r="F3511">
        <v>291</v>
      </c>
      <c r="G3511">
        <v>7500</v>
      </c>
      <c r="H3511">
        <v>747</v>
      </c>
      <c r="I3511">
        <v>257</v>
      </c>
      <c r="J3511">
        <v>503</v>
      </c>
      <c r="K3511">
        <v>15</v>
      </c>
      <c r="L3511">
        <v>-8</v>
      </c>
      <c r="M3511">
        <v>1735</v>
      </c>
      <c r="N3511">
        <v>46</v>
      </c>
      <c r="O3511">
        <v>-11</v>
      </c>
      <c r="P3511">
        <v>3507</v>
      </c>
      <c r="Q3511">
        <v>-11</v>
      </c>
      <c r="R3511">
        <v>53</v>
      </c>
    </row>
    <row r="3512" spans="1:18" hidden="1">
      <c r="A3512" t="s">
        <v>366</v>
      </c>
      <c r="B3512">
        <v>32603</v>
      </c>
      <c r="C3512" t="s">
        <v>281</v>
      </c>
      <c r="D3512">
        <v>12483</v>
      </c>
      <c r="E3512">
        <v>795</v>
      </c>
      <c r="F3512">
        <v>-66</v>
      </c>
      <c r="G3512">
        <v>6790</v>
      </c>
      <c r="H3512">
        <v>589</v>
      </c>
      <c r="I3512">
        <v>40</v>
      </c>
      <c r="J3512">
        <v>496</v>
      </c>
      <c r="K3512">
        <v>-3</v>
      </c>
      <c r="L3512">
        <v>-3</v>
      </c>
      <c r="M3512">
        <v>1707</v>
      </c>
      <c r="N3512">
        <v>206</v>
      </c>
      <c r="O3512">
        <v>-17</v>
      </c>
      <c r="P3512">
        <v>3490</v>
      </c>
      <c r="Q3512">
        <v>3</v>
      </c>
      <c r="R3512">
        <v>-86</v>
      </c>
    </row>
    <row r="3513" spans="1:18" hidden="1">
      <c r="A3513" t="s">
        <v>366</v>
      </c>
      <c r="B3513">
        <v>32603</v>
      </c>
      <c r="C3513" t="s">
        <v>282</v>
      </c>
      <c r="D3513">
        <v>11571</v>
      </c>
      <c r="E3513">
        <v>1072</v>
      </c>
      <c r="F3513">
        <v>35</v>
      </c>
      <c r="G3513">
        <v>6112</v>
      </c>
      <c r="H3513">
        <v>645</v>
      </c>
      <c r="I3513">
        <v>83</v>
      </c>
      <c r="J3513">
        <v>500</v>
      </c>
      <c r="K3513">
        <v>17</v>
      </c>
      <c r="L3513">
        <v>-3</v>
      </c>
      <c r="M3513">
        <v>1468</v>
      </c>
      <c r="N3513">
        <v>412</v>
      </c>
      <c r="O3513">
        <v>-193</v>
      </c>
      <c r="P3513">
        <v>3491</v>
      </c>
      <c r="Q3513">
        <v>-2</v>
      </c>
      <c r="R3513">
        <v>148</v>
      </c>
    </row>
    <row r="3514" spans="1:18" hidden="1">
      <c r="A3514" t="s">
        <v>366</v>
      </c>
      <c r="B3514">
        <v>32603</v>
      </c>
      <c r="C3514" t="s">
        <v>283</v>
      </c>
      <c r="D3514">
        <v>10748</v>
      </c>
      <c r="E3514">
        <v>460</v>
      </c>
      <c r="F3514">
        <v>-73</v>
      </c>
      <c r="G3514">
        <v>5506</v>
      </c>
      <c r="H3514">
        <v>440</v>
      </c>
      <c r="I3514">
        <v>34</v>
      </c>
      <c r="J3514">
        <v>486</v>
      </c>
      <c r="K3514">
        <v>8</v>
      </c>
      <c r="L3514">
        <v>-14</v>
      </c>
      <c r="M3514">
        <v>1302</v>
      </c>
      <c r="N3514">
        <v>43</v>
      </c>
      <c r="O3514">
        <v>-30</v>
      </c>
      <c r="P3514">
        <v>3454</v>
      </c>
      <c r="Q3514">
        <v>-31</v>
      </c>
      <c r="R3514">
        <v>-63</v>
      </c>
    </row>
    <row r="3515" spans="1:18" hidden="1">
      <c r="A3515" t="s">
        <v>366</v>
      </c>
      <c r="B3515">
        <v>32603</v>
      </c>
      <c r="C3515" t="s">
        <v>284</v>
      </c>
      <c r="D3515">
        <v>10403</v>
      </c>
      <c r="E3515" t="s">
        <v>285</v>
      </c>
      <c r="F3515" t="s">
        <v>285</v>
      </c>
      <c r="G3515">
        <v>5099</v>
      </c>
      <c r="H3515" t="s">
        <v>285</v>
      </c>
      <c r="I3515" t="s">
        <v>285</v>
      </c>
      <c r="J3515">
        <v>491</v>
      </c>
      <c r="K3515" t="s">
        <v>285</v>
      </c>
      <c r="L3515" t="s">
        <v>285</v>
      </c>
      <c r="M3515">
        <v>1275</v>
      </c>
      <c r="N3515" t="s">
        <v>285</v>
      </c>
      <c r="O3515" t="s">
        <v>285</v>
      </c>
      <c r="P3515">
        <v>3538</v>
      </c>
      <c r="Q3515" t="s">
        <v>285</v>
      </c>
      <c r="R3515" t="s">
        <v>285</v>
      </c>
    </row>
    <row r="3516" spans="1:18" hidden="1">
      <c r="A3516" t="s">
        <v>366</v>
      </c>
      <c r="B3516">
        <v>32603</v>
      </c>
      <c r="C3516" t="s">
        <v>286</v>
      </c>
      <c r="D3516">
        <v>9339</v>
      </c>
      <c r="E3516" t="s">
        <v>285</v>
      </c>
      <c r="F3516" t="s">
        <v>285</v>
      </c>
      <c r="G3516">
        <v>4534</v>
      </c>
      <c r="H3516" t="s">
        <v>285</v>
      </c>
      <c r="I3516" t="s">
        <v>285</v>
      </c>
      <c r="J3516">
        <v>479</v>
      </c>
      <c r="K3516" t="s">
        <v>285</v>
      </c>
      <c r="L3516" t="s">
        <v>285</v>
      </c>
      <c r="M3516">
        <v>1196</v>
      </c>
      <c r="N3516" t="s">
        <v>285</v>
      </c>
      <c r="O3516" t="s">
        <v>285</v>
      </c>
      <c r="P3516">
        <v>3130</v>
      </c>
      <c r="Q3516" t="s">
        <v>285</v>
      </c>
      <c r="R3516" t="s">
        <v>285</v>
      </c>
    </row>
    <row r="3517" spans="1:18" hidden="1">
      <c r="A3517" t="s">
        <v>366</v>
      </c>
      <c r="B3517">
        <v>32603</v>
      </c>
      <c r="C3517" t="s">
        <v>287</v>
      </c>
      <c r="D3517">
        <v>8780</v>
      </c>
      <c r="E3517" t="s">
        <v>285</v>
      </c>
      <c r="F3517" t="s">
        <v>285</v>
      </c>
      <c r="G3517">
        <v>3996</v>
      </c>
      <c r="H3517" t="s">
        <v>285</v>
      </c>
      <c r="I3517" t="s">
        <v>285</v>
      </c>
      <c r="J3517">
        <v>443</v>
      </c>
      <c r="K3517" t="s">
        <v>285</v>
      </c>
      <c r="L3517" t="s">
        <v>285</v>
      </c>
      <c r="M3517">
        <v>1117</v>
      </c>
      <c r="N3517" t="s">
        <v>285</v>
      </c>
      <c r="O3517" t="s">
        <v>285</v>
      </c>
      <c r="P3517">
        <v>3224</v>
      </c>
      <c r="Q3517" t="s">
        <v>285</v>
      </c>
      <c r="R3517" t="s">
        <v>285</v>
      </c>
    </row>
    <row r="3518" spans="1:18" hidden="1">
      <c r="A3518" t="s">
        <v>366</v>
      </c>
      <c r="B3518">
        <v>32603</v>
      </c>
      <c r="C3518" t="s">
        <v>288</v>
      </c>
      <c r="D3518">
        <v>8584</v>
      </c>
      <c r="E3518" t="s">
        <v>285</v>
      </c>
      <c r="F3518" t="s">
        <v>285</v>
      </c>
      <c r="G3518">
        <v>3729</v>
      </c>
      <c r="H3518" t="s">
        <v>285</v>
      </c>
      <c r="I3518" t="s">
        <v>285</v>
      </c>
      <c r="J3518">
        <v>449</v>
      </c>
      <c r="K3518" t="s">
        <v>285</v>
      </c>
      <c r="L3518" t="s">
        <v>285</v>
      </c>
      <c r="M3518">
        <v>1102</v>
      </c>
      <c r="N3518" t="s">
        <v>285</v>
      </c>
      <c r="O3518" t="s">
        <v>285</v>
      </c>
      <c r="P3518">
        <v>3304</v>
      </c>
      <c r="Q3518" t="s">
        <v>285</v>
      </c>
      <c r="R3518" t="s">
        <v>285</v>
      </c>
    </row>
    <row r="3519" spans="1:18" hidden="1">
      <c r="A3519" t="s">
        <v>366</v>
      </c>
      <c r="B3519">
        <v>32603</v>
      </c>
      <c r="C3519" t="s">
        <v>289</v>
      </c>
      <c r="D3519">
        <v>8268</v>
      </c>
      <c r="E3519" t="s">
        <v>285</v>
      </c>
      <c r="F3519" t="s">
        <v>285</v>
      </c>
      <c r="G3519">
        <v>3544</v>
      </c>
      <c r="H3519" t="s">
        <v>285</v>
      </c>
      <c r="I3519" t="s">
        <v>285</v>
      </c>
      <c r="J3519">
        <v>479</v>
      </c>
      <c r="K3519" t="s">
        <v>285</v>
      </c>
      <c r="L3519" t="s">
        <v>285</v>
      </c>
      <c r="M3519">
        <v>1050</v>
      </c>
      <c r="N3519" t="s">
        <v>285</v>
      </c>
      <c r="O3519" t="s">
        <v>285</v>
      </c>
      <c r="P3519">
        <v>3195</v>
      </c>
      <c r="Q3519" t="s">
        <v>285</v>
      </c>
      <c r="R3519" t="s">
        <v>285</v>
      </c>
    </row>
    <row r="3520" spans="1:18" hidden="1">
      <c r="A3520" t="s">
        <v>366</v>
      </c>
      <c r="B3520">
        <v>32603</v>
      </c>
      <c r="C3520" t="s">
        <v>290</v>
      </c>
      <c r="D3520">
        <v>8808</v>
      </c>
      <c r="E3520" t="s">
        <v>285</v>
      </c>
      <c r="F3520" t="s">
        <v>285</v>
      </c>
      <c r="G3520">
        <v>3384</v>
      </c>
      <c r="H3520" t="s">
        <v>285</v>
      </c>
      <c r="I3520" t="s">
        <v>285</v>
      </c>
      <c r="J3520">
        <v>464</v>
      </c>
      <c r="K3520" t="s">
        <v>285</v>
      </c>
      <c r="L3520" t="s">
        <v>285</v>
      </c>
      <c r="M3520">
        <v>1149</v>
      </c>
      <c r="N3520" t="s">
        <v>285</v>
      </c>
      <c r="O3520" t="s">
        <v>285</v>
      </c>
      <c r="P3520">
        <v>3811</v>
      </c>
      <c r="Q3520" t="s">
        <v>285</v>
      </c>
      <c r="R3520" t="s">
        <v>285</v>
      </c>
    </row>
    <row r="3521" spans="1:18" hidden="1">
      <c r="A3521" t="s">
        <v>366</v>
      </c>
      <c r="B3521">
        <v>32603</v>
      </c>
      <c r="C3521" t="s">
        <v>291</v>
      </c>
      <c r="D3521">
        <v>8769</v>
      </c>
      <c r="E3521" t="s">
        <v>285</v>
      </c>
      <c r="F3521" t="s">
        <v>285</v>
      </c>
      <c r="G3521">
        <v>3224</v>
      </c>
      <c r="H3521" t="s">
        <v>285</v>
      </c>
      <c r="I3521" t="s">
        <v>285</v>
      </c>
      <c r="J3521">
        <v>471</v>
      </c>
      <c r="K3521" t="s">
        <v>285</v>
      </c>
      <c r="L3521" t="s">
        <v>285</v>
      </c>
      <c r="M3521">
        <v>1097</v>
      </c>
      <c r="N3521" t="s">
        <v>285</v>
      </c>
      <c r="O3521" t="s">
        <v>285</v>
      </c>
      <c r="P3521">
        <v>3977</v>
      </c>
      <c r="Q3521" t="s">
        <v>285</v>
      </c>
      <c r="R3521" t="s">
        <v>285</v>
      </c>
    </row>
    <row r="3522" spans="1:18" hidden="1">
      <c r="A3522" t="s">
        <v>366</v>
      </c>
      <c r="B3522">
        <v>32603</v>
      </c>
      <c r="C3522" t="s">
        <v>292</v>
      </c>
      <c r="D3522">
        <v>8226</v>
      </c>
      <c r="E3522" t="s">
        <v>285</v>
      </c>
      <c r="F3522" t="s">
        <v>285</v>
      </c>
      <c r="G3522">
        <v>3118</v>
      </c>
      <c r="H3522" t="s">
        <v>285</v>
      </c>
      <c r="I3522" t="s">
        <v>285</v>
      </c>
      <c r="J3522">
        <v>466</v>
      </c>
      <c r="K3522" t="s">
        <v>285</v>
      </c>
      <c r="L3522" t="s">
        <v>285</v>
      </c>
      <c r="M3522">
        <v>1019</v>
      </c>
      <c r="N3522" t="s">
        <v>285</v>
      </c>
      <c r="O3522" t="s">
        <v>285</v>
      </c>
      <c r="P3522">
        <v>3623</v>
      </c>
      <c r="Q3522" t="s">
        <v>285</v>
      </c>
      <c r="R3522" t="s">
        <v>285</v>
      </c>
    </row>
    <row r="3523" spans="1:18" hidden="1">
      <c r="A3523" t="s">
        <v>366</v>
      </c>
      <c r="B3523">
        <v>32603</v>
      </c>
      <c r="C3523" t="s">
        <v>293</v>
      </c>
      <c r="D3523">
        <v>8516</v>
      </c>
      <c r="E3523" t="s">
        <v>285</v>
      </c>
      <c r="F3523" t="s">
        <v>285</v>
      </c>
      <c r="G3523">
        <v>3028</v>
      </c>
      <c r="H3523" t="s">
        <v>285</v>
      </c>
      <c r="I3523" t="s">
        <v>285</v>
      </c>
      <c r="J3523">
        <v>466</v>
      </c>
      <c r="K3523" t="s">
        <v>285</v>
      </c>
      <c r="L3523" t="s">
        <v>285</v>
      </c>
      <c r="M3523">
        <v>1001</v>
      </c>
      <c r="N3523" t="s">
        <v>285</v>
      </c>
      <c r="O3523" t="s">
        <v>285</v>
      </c>
      <c r="P3523">
        <v>4021</v>
      </c>
      <c r="Q3523" t="s">
        <v>285</v>
      </c>
      <c r="R3523" t="s">
        <v>285</v>
      </c>
    </row>
    <row r="3524" spans="1:18" hidden="1">
      <c r="A3524" t="s">
        <v>366</v>
      </c>
      <c r="B3524">
        <v>32603</v>
      </c>
      <c r="C3524" t="s">
        <v>294</v>
      </c>
      <c r="D3524">
        <v>8080</v>
      </c>
      <c r="E3524" t="s">
        <v>285</v>
      </c>
      <c r="F3524" t="s">
        <v>285</v>
      </c>
      <c r="G3524">
        <v>2633</v>
      </c>
      <c r="H3524" t="s">
        <v>285</v>
      </c>
      <c r="I3524" t="s">
        <v>285</v>
      </c>
      <c r="J3524">
        <v>435</v>
      </c>
      <c r="K3524" t="s">
        <v>285</v>
      </c>
      <c r="L3524" t="s">
        <v>285</v>
      </c>
      <c r="M3524">
        <v>967</v>
      </c>
      <c r="N3524" t="s">
        <v>285</v>
      </c>
      <c r="O3524" t="s">
        <v>285</v>
      </c>
      <c r="P3524">
        <v>4045</v>
      </c>
      <c r="Q3524" t="s">
        <v>285</v>
      </c>
      <c r="R3524" t="s">
        <v>285</v>
      </c>
    </row>
    <row r="3525" spans="1:18" hidden="1">
      <c r="A3525" t="s">
        <v>366</v>
      </c>
      <c r="B3525">
        <v>32603</v>
      </c>
      <c r="C3525" t="s">
        <v>295</v>
      </c>
      <c r="D3525">
        <v>9104</v>
      </c>
      <c r="E3525" t="s">
        <v>285</v>
      </c>
      <c r="F3525" t="s">
        <v>285</v>
      </c>
      <c r="G3525">
        <v>2539</v>
      </c>
      <c r="H3525" t="s">
        <v>285</v>
      </c>
      <c r="I3525" t="s">
        <v>285</v>
      </c>
      <c r="J3525">
        <v>372</v>
      </c>
      <c r="K3525" t="s">
        <v>285</v>
      </c>
      <c r="L3525" t="s">
        <v>285</v>
      </c>
      <c r="M3525">
        <v>1527</v>
      </c>
      <c r="N3525" t="s">
        <v>285</v>
      </c>
      <c r="O3525" t="s">
        <v>285</v>
      </c>
      <c r="P3525">
        <v>4666</v>
      </c>
      <c r="Q3525" t="s">
        <v>285</v>
      </c>
      <c r="R3525" t="s">
        <v>285</v>
      </c>
    </row>
    <row r="3526" spans="1:18" hidden="1">
      <c r="A3526" t="s">
        <v>366</v>
      </c>
      <c r="B3526">
        <v>32603</v>
      </c>
      <c r="C3526" t="s">
        <v>296</v>
      </c>
      <c r="D3526">
        <v>8693</v>
      </c>
      <c r="E3526" t="s">
        <v>285</v>
      </c>
      <c r="F3526" t="s">
        <v>285</v>
      </c>
      <c r="G3526">
        <v>2481</v>
      </c>
      <c r="H3526" t="s">
        <v>285</v>
      </c>
      <c r="I3526" t="s">
        <v>285</v>
      </c>
      <c r="J3526">
        <v>341</v>
      </c>
      <c r="K3526" t="s">
        <v>285</v>
      </c>
      <c r="L3526" t="s">
        <v>285</v>
      </c>
      <c r="M3526">
        <v>1519</v>
      </c>
      <c r="N3526" t="s">
        <v>285</v>
      </c>
      <c r="O3526" t="s">
        <v>285</v>
      </c>
      <c r="P3526">
        <v>4352</v>
      </c>
      <c r="Q3526" t="s">
        <v>285</v>
      </c>
      <c r="R3526" t="s">
        <v>285</v>
      </c>
    </row>
    <row r="3527" spans="1:18" hidden="1">
      <c r="A3527" t="s">
        <v>366</v>
      </c>
      <c r="B3527">
        <v>32603</v>
      </c>
      <c r="C3527" t="s">
        <v>297</v>
      </c>
      <c r="D3527">
        <v>8383</v>
      </c>
      <c r="E3527" t="s">
        <v>285</v>
      </c>
      <c r="F3527" t="s">
        <v>285</v>
      </c>
      <c r="G3527">
        <v>2391</v>
      </c>
      <c r="H3527" t="s">
        <v>285</v>
      </c>
      <c r="I3527" t="s">
        <v>285</v>
      </c>
      <c r="J3527">
        <v>337</v>
      </c>
      <c r="K3527" t="s">
        <v>285</v>
      </c>
      <c r="L3527" t="s">
        <v>285</v>
      </c>
      <c r="M3527">
        <v>1008</v>
      </c>
      <c r="N3527" t="s">
        <v>285</v>
      </c>
      <c r="O3527" t="s">
        <v>285</v>
      </c>
      <c r="P3527">
        <v>4647</v>
      </c>
      <c r="Q3527" t="s">
        <v>285</v>
      </c>
      <c r="R3527" t="s">
        <v>285</v>
      </c>
    </row>
    <row r="3528" spans="1:18" hidden="1">
      <c r="A3528" t="s">
        <v>366</v>
      </c>
      <c r="B3528">
        <v>32603</v>
      </c>
      <c r="C3528" t="s">
        <v>298</v>
      </c>
      <c r="D3528">
        <v>8373</v>
      </c>
      <c r="E3528" t="s">
        <v>285</v>
      </c>
      <c r="F3528" t="s">
        <v>285</v>
      </c>
      <c r="G3528">
        <v>2388</v>
      </c>
      <c r="H3528" t="s">
        <v>285</v>
      </c>
      <c r="I3528" t="s">
        <v>285</v>
      </c>
      <c r="J3528">
        <v>346</v>
      </c>
      <c r="K3528" t="s">
        <v>285</v>
      </c>
      <c r="L3528" t="s">
        <v>285</v>
      </c>
      <c r="M3528">
        <v>1016</v>
      </c>
      <c r="N3528" t="s">
        <v>285</v>
      </c>
      <c r="O3528" t="s">
        <v>285</v>
      </c>
      <c r="P3528">
        <v>4623</v>
      </c>
      <c r="Q3528" t="s">
        <v>285</v>
      </c>
      <c r="R3528" t="s">
        <v>285</v>
      </c>
    </row>
    <row r="3529" spans="1:18" hidden="1">
      <c r="A3529" t="s">
        <v>366</v>
      </c>
      <c r="B3529">
        <v>32603</v>
      </c>
      <c r="C3529" t="s">
        <v>299</v>
      </c>
      <c r="D3529">
        <v>8506</v>
      </c>
      <c r="E3529" t="s">
        <v>285</v>
      </c>
      <c r="F3529" t="s">
        <v>285</v>
      </c>
      <c r="G3529">
        <v>2382</v>
      </c>
      <c r="H3529" t="s">
        <v>285</v>
      </c>
      <c r="I3529" t="s">
        <v>285</v>
      </c>
      <c r="J3529">
        <v>387</v>
      </c>
      <c r="K3529" t="s">
        <v>285</v>
      </c>
      <c r="L3529" t="s">
        <v>285</v>
      </c>
      <c r="M3529">
        <v>1048</v>
      </c>
      <c r="N3529" t="s">
        <v>285</v>
      </c>
      <c r="O3529" t="s">
        <v>285</v>
      </c>
      <c r="P3529">
        <v>4689</v>
      </c>
      <c r="Q3529" t="s">
        <v>285</v>
      </c>
      <c r="R3529" t="s">
        <v>285</v>
      </c>
    </row>
    <row r="3530" spans="1:18" hidden="1">
      <c r="A3530" t="s">
        <v>366</v>
      </c>
      <c r="B3530">
        <v>32603</v>
      </c>
      <c r="C3530" t="s">
        <v>300</v>
      </c>
      <c r="D3530">
        <v>8572</v>
      </c>
      <c r="E3530" t="s">
        <v>285</v>
      </c>
      <c r="F3530" t="s">
        <v>285</v>
      </c>
      <c r="G3530">
        <v>2452</v>
      </c>
      <c r="H3530" t="s">
        <v>285</v>
      </c>
      <c r="I3530" t="s">
        <v>285</v>
      </c>
      <c r="J3530">
        <v>284</v>
      </c>
      <c r="K3530" t="s">
        <v>285</v>
      </c>
      <c r="L3530" t="s">
        <v>285</v>
      </c>
      <c r="M3530">
        <v>1154</v>
      </c>
      <c r="N3530" t="s">
        <v>285</v>
      </c>
      <c r="O3530" t="s">
        <v>285</v>
      </c>
      <c r="P3530">
        <v>4682</v>
      </c>
      <c r="Q3530" t="s">
        <v>285</v>
      </c>
      <c r="R3530" t="s">
        <v>285</v>
      </c>
    </row>
    <row r="3531" spans="1:18" hidden="1">
      <c r="A3531" t="s">
        <v>366</v>
      </c>
      <c r="B3531">
        <v>32603</v>
      </c>
      <c r="C3531" t="s">
        <v>301</v>
      </c>
      <c r="D3531">
        <v>8035</v>
      </c>
      <c r="E3531" t="s">
        <v>285</v>
      </c>
      <c r="F3531" t="s">
        <v>285</v>
      </c>
      <c r="G3531">
        <v>2373</v>
      </c>
      <c r="H3531" t="s">
        <v>285</v>
      </c>
      <c r="I3531" t="s">
        <v>285</v>
      </c>
      <c r="J3531">
        <v>270</v>
      </c>
      <c r="K3531" t="s">
        <v>285</v>
      </c>
      <c r="L3531" t="s">
        <v>285</v>
      </c>
      <c r="M3531">
        <v>1140</v>
      </c>
      <c r="N3531" t="s">
        <v>285</v>
      </c>
      <c r="O3531" t="s">
        <v>285</v>
      </c>
      <c r="P3531">
        <v>4252</v>
      </c>
      <c r="Q3531" t="s">
        <v>285</v>
      </c>
      <c r="R3531" t="s">
        <v>285</v>
      </c>
    </row>
    <row r="3532" spans="1:18" hidden="1">
      <c r="A3532" t="s">
        <v>366</v>
      </c>
      <c r="B3532">
        <v>32603</v>
      </c>
      <c r="C3532" t="s">
        <v>302</v>
      </c>
      <c r="D3532">
        <v>8688</v>
      </c>
      <c r="E3532" t="s">
        <v>285</v>
      </c>
      <c r="F3532" t="s">
        <v>285</v>
      </c>
      <c r="G3532">
        <v>2690</v>
      </c>
      <c r="H3532" t="s">
        <v>285</v>
      </c>
      <c r="I3532" t="s">
        <v>285</v>
      </c>
      <c r="J3532">
        <v>286</v>
      </c>
      <c r="K3532" t="s">
        <v>285</v>
      </c>
      <c r="L3532" t="s">
        <v>285</v>
      </c>
      <c r="M3532">
        <v>1156</v>
      </c>
      <c r="N3532" t="s">
        <v>285</v>
      </c>
      <c r="O3532" t="s">
        <v>285</v>
      </c>
      <c r="P3532">
        <v>4556</v>
      </c>
      <c r="Q3532" t="s">
        <v>285</v>
      </c>
      <c r="R3532" t="s">
        <v>285</v>
      </c>
    </row>
    <row r="3533" spans="1:18" hidden="1">
      <c r="A3533" t="s">
        <v>366</v>
      </c>
      <c r="B3533">
        <v>32603</v>
      </c>
      <c r="C3533" t="s">
        <v>303</v>
      </c>
      <c r="D3533">
        <v>8466</v>
      </c>
      <c r="E3533" t="s">
        <v>285</v>
      </c>
      <c r="F3533" t="s">
        <v>285</v>
      </c>
      <c r="G3533">
        <v>2625</v>
      </c>
      <c r="H3533" t="s">
        <v>285</v>
      </c>
      <c r="I3533" t="s">
        <v>285</v>
      </c>
      <c r="J3533">
        <v>322</v>
      </c>
      <c r="K3533" t="s">
        <v>285</v>
      </c>
      <c r="L3533" t="s">
        <v>285</v>
      </c>
      <c r="M3533">
        <v>1164</v>
      </c>
      <c r="N3533" t="s">
        <v>285</v>
      </c>
      <c r="O3533" t="s">
        <v>285</v>
      </c>
      <c r="P3533">
        <v>4355</v>
      </c>
      <c r="Q3533" t="s">
        <v>285</v>
      </c>
      <c r="R3533" t="s">
        <v>285</v>
      </c>
    </row>
    <row r="3534" spans="1:18" hidden="1">
      <c r="A3534" t="s">
        <v>366</v>
      </c>
      <c r="B3534">
        <v>32603</v>
      </c>
      <c r="C3534" t="s">
        <v>304</v>
      </c>
      <c r="D3534">
        <v>8428</v>
      </c>
      <c r="E3534" t="s">
        <v>285</v>
      </c>
      <c r="F3534" t="s">
        <v>285</v>
      </c>
      <c r="G3534">
        <v>2600</v>
      </c>
      <c r="H3534" t="s">
        <v>285</v>
      </c>
      <c r="I3534" t="s">
        <v>285</v>
      </c>
      <c r="J3534">
        <v>361</v>
      </c>
      <c r="K3534" t="s">
        <v>285</v>
      </c>
      <c r="L3534" t="s">
        <v>285</v>
      </c>
      <c r="M3534">
        <v>1159</v>
      </c>
      <c r="N3534" t="s">
        <v>285</v>
      </c>
      <c r="O3534" t="s">
        <v>285</v>
      </c>
      <c r="P3534">
        <v>4308</v>
      </c>
      <c r="Q3534" t="s">
        <v>285</v>
      </c>
      <c r="R3534" t="s">
        <v>285</v>
      </c>
    </row>
    <row r="3535" spans="1:18" hidden="1">
      <c r="A3535" t="s">
        <v>366</v>
      </c>
      <c r="B3535">
        <v>32603</v>
      </c>
      <c r="C3535" t="s">
        <v>305</v>
      </c>
      <c r="D3535">
        <v>8644</v>
      </c>
      <c r="E3535" t="s">
        <v>285</v>
      </c>
      <c r="F3535" t="s">
        <v>285</v>
      </c>
      <c r="G3535">
        <v>2623</v>
      </c>
      <c r="H3535" t="s">
        <v>285</v>
      </c>
      <c r="I3535" t="s">
        <v>285</v>
      </c>
      <c r="J3535">
        <v>410</v>
      </c>
      <c r="K3535" t="s">
        <v>285</v>
      </c>
      <c r="L3535" t="s">
        <v>285</v>
      </c>
      <c r="M3535">
        <v>1208</v>
      </c>
      <c r="N3535" t="s">
        <v>285</v>
      </c>
      <c r="O3535" t="s">
        <v>285</v>
      </c>
      <c r="P3535">
        <v>4403</v>
      </c>
      <c r="Q3535" t="s">
        <v>285</v>
      </c>
      <c r="R3535" t="s">
        <v>285</v>
      </c>
    </row>
    <row r="3536" spans="1:18" hidden="1">
      <c r="A3536" t="s">
        <v>366</v>
      </c>
      <c r="B3536">
        <v>32603</v>
      </c>
      <c r="C3536" t="s">
        <v>306</v>
      </c>
      <c r="D3536">
        <v>8611</v>
      </c>
      <c r="E3536" t="s">
        <v>285</v>
      </c>
      <c r="F3536" t="s">
        <v>285</v>
      </c>
      <c r="G3536">
        <v>2606</v>
      </c>
      <c r="H3536" t="s">
        <v>285</v>
      </c>
      <c r="I3536" t="s">
        <v>285</v>
      </c>
      <c r="J3536">
        <v>476</v>
      </c>
      <c r="K3536" t="s">
        <v>285</v>
      </c>
      <c r="L3536" t="s">
        <v>285</v>
      </c>
      <c r="M3536">
        <v>1210</v>
      </c>
      <c r="N3536" t="s">
        <v>285</v>
      </c>
      <c r="O3536" t="s">
        <v>285</v>
      </c>
      <c r="P3536">
        <v>4319</v>
      </c>
      <c r="Q3536" t="s">
        <v>285</v>
      </c>
      <c r="R3536" t="s">
        <v>285</v>
      </c>
    </row>
    <row r="3537" spans="1:18" hidden="1">
      <c r="A3537" t="s">
        <v>366</v>
      </c>
      <c r="B3537">
        <v>32603</v>
      </c>
      <c r="C3537" t="s">
        <v>307</v>
      </c>
      <c r="D3537">
        <v>8061</v>
      </c>
      <c r="E3537" t="s">
        <v>285</v>
      </c>
      <c r="F3537" t="s">
        <v>285</v>
      </c>
      <c r="G3537">
        <v>2554</v>
      </c>
      <c r="H3537" t="s">
        <v>285</v>
      </c>
      <c r="I3537" t="s">
        <v>285</v>
      </c>
      <c r="J3537">
        <v>487</v>
      </c>
      <c r="K3537" t="s">
        <v>285</v>
      </c>
      <c r="L3537" t="s">
        <v>285</v>
      </c>
      <c r="M3537">
        <v>1213</v>
      </c>
      <c r="N3537" t="s">
        <v>285</v>
      </c>
      <c r="O3537" t="s">
        <v>285</v>
      </c>
      <c r="P3537">
        <v>3807</v>
      </c>
      <c r="Q3537" t="s">
        <v>285</v>
      </c>
      <c r="R3537" t="s">
        <v>285</v>
      </c>
    </row>
    <row r="3538" spans="1:18" hidden="1">
      <c r="A3538" t="s">
        <v>366</v>
      </c>
      <c r="B3538">
        <v>32603</v>
      </c>
      <c r="C3538" t="s">
        <v>308</v>
      </c>
      <c r="D3538">
        <v>8153</v>
      </c>
      <c r="E3538" t="s">
        <v>285</v>
      </c>
      <c r="F3538" t="s">
        <v>285</v>
      </c>
      <c r="G3538">
        <v>2693</v>
      </c>
      <c r="H3538" t="s">
        <v>285</v>
      </c>
      <c r="I3538" t="s">
        <v>285</v>
      </c>
      <c r="J3538">
        <v>667</v>
      </c>
      <c r="K3538" t="s">
        <v>285</v>
      </c>
      <c r="L3538" t="s">
        <v>285</v>
      </c>
      <c r="M3538">
        <v>1205</v>
      </c>
      <c r="N3538" t="s">
        <v>285</v>
      </c>
      <c r="O3538" t="s">
        <v>285</v>
      </c>
      <c r="P3538">
        <v>3588</v>
      </c>
      <c r="Q3538" t="s">
        <v>285</v>
      </c>
      <c r="R3538" t="s">
        <v>285</v>
      </c>
    </row>
    <row r="3539" spans="1:18" hidden="1">
      <c r="A3539" t="s">
        <v>366</v>
      </c>
      <c r="B3539">
        <v>32603</v>
      </c>
      <c r="C3539" t="s">
        <v>309</v>
      </c>
      <c r="D3539">
        <v>8631</v>
      </c>
      <c r="E3539" t="s">
        <v>285</v>
      </c>
      <c r="F3539" t="s">
        <v>285</v>
      </c>
      <c r="G3539">
        <v>3154</v>
      </c>
      <c r="H3539" t="s">
        <v>285</v>
      </c>
      <c r="I3539" t="s">
        <v>285</v>
      </c>
      <c r="J3539">
        <v>687</v>
      </c>
      <c r="K3539" t="s">
        <v>285</v>
      </c>
      <c r="L3539" t="s">
        <v>285</v>
      </c>
      <c r="M3539">
        <v>1231</v>
      </c>
      <c r="N3539" t="s">
        <v>285</v>
      </c>
      <c r="O3539" t="s">
        <v>285</v>
      </c>
      <c r="P3539">
        <v>3559</v>
      </c>
      <c r="Q3539" t="s">
        <v>285</v>
      </c>
      <c r="R3539" t="s">
        <v>285</v>
      </c>
    </row>
    <row r="3540" spans="1:18" hidden="1">
      <c r="A3540" t="s">
        <v>366</v>
      </c>
      <c r="B3540">
        <v>32603</v>
      </c>
      <c r="C3540" t="s">
        <v>310</v>
      </c>
      <c r="D3540">
        <v>9131</v>
      </c>
      <c r="E3540" t="s">
        <v>285</v>
      </c>
      <c r="F3540" t="s">
        <v>285</v>
      </c>
      <c r="G3540">
        <v>3432</v>
      </c>
      <c r="H3540" t="s">
        <v>285</v>
      </c>
      <c r="I3540" t="s">
        <v>285</v>
      </c>
      <c r="J3540">
        <v>709</v>
      </c>
      <c r="K3540" t="s">
        <v>285</v>
      </c>
      <c r="L3540" t="s">
        <v>285</v>
      </c>
      <c r="M3540">
        <v>1253</v>
      </c>
      <c r="N3540" t="s">
        <v>285</v>
      </c>
      <c r="O3540" t="s">
        <v>285</v>
      </c>
      <c r="P3540">
        <v>3737</v>
      </c>
      <c r="Q3540" t="s">
        <v>285</v>
      </c>
      <c r="R3540" t="s">
        <v>285</v>
      </c>
    </row>
    <row r="3541" spans="1:18" hidden="1">
      <c r="A3541" t="s">
        <v>366</v>
      </c>
      <c r="B3541">
        <v>32603</v>
      </c>
      <c r="C3541" t="s">
        <v>311</v>
      </c>
      <c r="D3541">
        <v>8800</v>
      </c>
      <c r="E3541" t="s">
        <v>285</v>
      </c>
      <c r="F3541" t="s">
        <v>285</v>
      </c>
      <c r="G3541">
        <v>3380</v>
      </c>
      <c r="H3541" t="s">
        <v>285</v>
      </c>
      <c r="I3541" t="s">
        <v>285</v>
      </c>
      <c r="J3541">
        <v>708</v>
      </c>
      <c r="K3541" t="s">
        <v>285</v>
      </c>
      <c r="L3541" t="s">
        <v>285</v>
      </c>
      <c r="M3541">
        <v>1262</v>
      </c>
      <c r="N3541" t="s">
        <v>285</v>
      </c>
      <c r="O3541" t="s">
        <v>285</v>
      </c>
      <c r="P3541">
        <v>3450</v>
      </c>
      <c r="Q3541" t="s">
        <v>285</v>
      </c>
      <c r="R3541" t="s">
        <v>285</v>
      </c>
    </row>
    <row r="3542" spans="1:18" hidden="1">
      <c r="A3542" t="s">
        <v>366</v>
      </c>
      <c r="B3542">
        <v>32603</v>
      </c>
      <c r="C3542" t="s">
        <v>312</v>
      </c>
      <c r="D3542">
        <v>8672</v>
      </c>
      <c r="E3542" t="s">
        <v>285</v>
      </c>
      <c r="F3542" t="s">
        <v>285</v>
      </c>
      <c r="G3542">
        <v>3388</v>
      </c>
      <c r="H3542" t="s">
        <v>285</v>
      </c>
      <c r="I3542" t="s">
        <v>285</v>
      </c>
      <c r="J3542">
        <v>705</v>
      </c>
      <c r="K3542" t="s">
        <v>285</v>
      </c>
      <c r="L3542" t="s">
        <v>285</v>
      </c>
      <c r="M3542">
        <v>1284</v>
      </c>
      <c r="N3542" t="s">
        <v>285</v>
      </c>
      <c r="O3542" t="s">
        <v>285</v>
      </c>
      <c r="P3542">
        <v>3295</v>
      </c>
      <c r="Q3542" t="s">
        <v>285</v>
      </c>
      <c r="R3542" t="s">
        <v>285</v>
      </c>
    </row>
    <row r="3543" spans="1:18" hidden="1">
      <c r="A3543" t="s">
        <v>366</v>
      </c>
      <c r="B3543">
        <v>32603</v>
      </c>
      <c r="C3543" t="s">
        <v>313</v>
      </c>
      <c r="D3543">
        <v>9146</v>
      </c>
      <c r="E3543" t="s">
        <v>285</v>
      </c>
      <c r="F3543" t="s">
        <v>285</v>
      </c>
      <c r="G3543">
        <v>3808</v>
      </c>
      <c r="H3543" t="s">
        <v>285</v>
      </c>
      <c r="I3543" t="s">
        <v>285</v>
      </c>
      <c r="J3543">
        <v>716</v>
      </c>
      <c r="K3543" t="s">
        <v>285</v>
      </c>
      <c r="L3543" t="s">
        <v>285</v>
      </c>
      <c r="M3543">
        <v>1253</v>
      </c>
      <c r="N3543" t="s">
        <v>285</v>
      </c>
      <c r="O3543" t="s">
        <v>285</v>
      </c>
      <c r="P3543">
        <v>3369</v>
      </c>
      <c r="Q3543" t="s">
        <v>285</v>
      </c>
      <c r="R3543" t="s">
        <v>285</v>
      </c>
    </row>
    <row r="3544" spans="1:18" hidden="1">
      <c r="A3544" t="s">
        <v>366</v>
      </c>
      <c r="B3544">
        <v>32603</v>
      </c>
      <c r="C3544" t="s">
        <v>314</v>
      </c>
      <c r="D3544">
        <v>8772</v>
      </c>
      <c r="E3544" t="s">
        <v>285</v>
      </c>
      <c r="F3544" t="s">
        <v>285</v>
      </c>
      <c r="G3544">
        <v>3619</v>
      </c>
      <c r="H3544" t="s">
        <v>285</v>
      </c>
      <c r="I3544" t="s">
        <v>285</v>
      </c>
      <c r="J3544">
        <v>653</v>
      </c>
      <c r="K3544" t="s">
        <v>285</v>
      </c>
      <c r="L3544" t="s">
        <v>285</v>
      </c>
      <c r="M3544">
        <v>1272</v>
      </c>
      <c r="N3544" t="s">
        <v>285</v>
      </c>
      <c r="O3544" t="s">
        <v>285</v>
      </c>
      <c r="P3544">
        <v>3228</v>
      </c>
      <c r="Q3544" t="s">
        <v>285</v>
      </c>
      <c r="R3544" t="s">
        <v>285</v>
      </c>
    </row>
    <row r="3545" spans="1:18" hidden="1">
      <c r="A3545" t="s">
        <v>366</v>
      </c>
      <c r="B3545">
        <v>32603</v>
      </c>
      <c r="C3545" t="s">
        <v>315</v>
      </c>
      <c r="D3545">
        <v>8812</v>
      </c>
      <c r="E3545" t="s">
        <v>285</v>
      </c>
      <c r="F3545" t="s">
        <v>285</v>
      </c>
      <c r="G3545">
        <v>3828</v>
      </c>
      <c r="H3545" t="s">
        <v>285</v>
      </c>
      <c r="I3545" t="s">
        <v>285</v>
      </c>
      <c r="J3545">
        <v>650</v>
      </c>
      <c r="K3545" t="s">
        <v>285</v>
      </c>
      <c r="L3545" t="s">
        <v>285</v>
      </c>
      <c r="M3545">
        <v>1210</v>
      </c>
      <c r="N3545" t="s">
        <v>285</v>
      </c>
      <c r="O3545" t="s">
        <v>285</v>
      </c>
      <c r="P3545">
        <v>3124</v>
      </c>
      <c r="Q3545" t="s">
        <v>285</v>
      </c>
      <c r="R3545" t="s">
        <v>285</v>
      </c>
    </row>
    <row r="3546" spans="1:18" hidden="1">
      <c r="A3546" t="s">
        <v>366</v>
      </c>
      <c r="B3546">
        <v>32603</v>
      </c>
      <c r="C3546" t="s">
        <v>316</v>
      </c>
      <c r="D3546">
        <v>8684</v>
      </c>
      <c r="E3546" t="s">
        <v>285</v>
      </c>
      <c r="F3546" t="s">
        <v>285</v>
      </c>
      <c r="G3546">
        <v>3892</v>
      </c>
      <c r="H3546" t="s">
        <v>285</v>
      </c>
      <c r="I3546" t="s">
        <v>285</v>
      </c>
      <c r="J3546">
        <v>642</v>
      </c>
      <c r="K3546" t="s">
        <v>285</v>
      </c>
      <c r="L3546" t="s">
        <v>285</v>
      </c>
      <c r="M3546">
        <v>1183</v>
      </c>
      <c r="N3546" t="s">
        <v>285</v>
      </c>
      <c r="O3546" t="s">
        <v>285</v>
      </c>
      <c r="P3546">
        <v>2967</v>
      </c>
      <c r="Q3546" t="s">
        <v>285</v>
      </c>
      <c r="R3546" t="s">
        <v>285</v>
      </c>
    </row>
    <row r="3547" spans="1:18" hidden="1">
      <c r="A3547" t="s">
        <v>366</v>
      </c>
      <c r="B3547">
        <v>32603</v>
      </c>
      <c r="C3547" t="s">
        <v>317</v>
      </c>
      <c r="D3547">
        <v>9032</v>
      </c>
      <c r="E3547" t="s">
        <v>285</v>
      </c>
      <c r="F3547" t="s">
        <v>285</v>
      </c>
      <c r="G3547">
        <v>4291</v>
      </c>
      <c r="H3547" t="s">
        <v>285</v>
      </c>
      <c r="I3547" t="s">
        <v>285</v>
      </c>
      <c r="J3547">
        <v>691</v>
      </c>
      <c r="K3547" t="s">
        <v>285</v>
      </c>
      <c r="L3547" t="s">
        <v>285</v>
      </c>
      <c r="M3547">
        <v>1415</v>
      </c>
      <c r="N3547" t="s">
        <v>285</v>
      </c>
      <c r="O3547" t="s">
        <v>285</v>
      </c>
      <c r="P3547">
        <v>2635</v>
      </c>
      <c r="Q3547" t="s">
        <v>285</v>
      </c>
      <c r="R3547" t="s">
        <v>285</v>
      </c>
    </row>
    <row r="3548" spans="1:18" hidden="1">
      <c r="A3548" t="s">
        <v>366</v>
      </c>
      <c r="B3548">
        <v>32603</v>
      </c>
      <c r="C3548" t="s">
        <v>318</v>
      </c>
      <c r="D3548">
        <v>9402</v>
      </c>
      <c r="E3548" t="s">
        <v>285</v>
      </c>
      <c r="F3548" t="s">
        <v>285</v>
      </c>
      <c r="G3548">
        <v>4725</v>
      </c>
      <c r="H3548" t="s">
        <v>285</v>
      </c>
      <c r="I3548" t="s">
        <v>285</v>
      </c>
      <c r="J3548">
        <v>687</v>
      </c>
      <c r="K3548" t="s">
        <v>285</v>
      </c>
      <c r="L3548" t="s">
        <v>285</v>
      </c>
      <c r="M3548">
        <v>1294</v>
      </c>
      <c r="N3548" t="s">
        <v>285</v>
      </c>
      <c r="O3548" t="s">
        <v>285</v>
      </c>
      <c r="P3548">
        <v>2696</v>
      </c>
      <c r="Q3548" t="s">
        <v>285</v>
      </c>
      <c r="R3548" t="s">
        <v>285</v>
      </c>
    </row>
    <row r="3549" spans="1:18" hidden="1">
      <c r="A3549" t="s">
        <v>366</v>
      </c>
      <c r="B3549">
        <v>32603</v>
      </c>
      <c r="C3549" t="s">
        <v>319</v>
      </c>
      <c r="D3549">
        <v>9699</v>
      </c>
      <c r="E3549" t="s">
        <v>285</v>
      </c>
      <c r="F3549" t="s">
        <v>285</v>
      </c>
      <c r="G3549">
        <v>5205</v>
      </c>
      <c r="H3549" t="s">
        <v>285</v>
      </c>
      <c r="I3549" t="s">
        <v>285</v>
      </c>
      <c r="J3549">
        <v>665</v>
      </c>
      <c r="K3549" t="s">
        <v>285</v>
      </c>
      <c r="L3549" t="s">
        <v>285</v>
      </c>
      <c r="M3549">
        <v>1226</v>
      </c>
      <c r="N3549" t="s">
        <v>285</v>
      </c>
      <c r="O3549" t="s">
        <v>285</v>
      </c>
      <c r="P3549">
        <v>2603</v>
      </c>
      <c r="Q3549" t="s">
        <v>285</v>
      </c>
      <c r="R3549" t="s">
        <v>285</v>
      </c>
    </row>
    <row r="3550" spans="1:18" hidden="1">
      <c r="A3550" t="s">
        <v>366</v>
      </c>
      <c r="B3550">
        <v>32603</v>
      </c>
      <c r="C3550" t="s">
        <v>320</v>
      </c>
      <c r="D3550">
        <v>10700</v>
      </c>
      <c r="E3550" t="s">
        <v>285</v>
      </c>
      <c r="F3550" t="s">
        <v>285</v>
      </c>
      <c r="G3550">
        <v>6046</v>
      </c>
      <c r="H3550" t="s">
        <v>285</v>
      </c>
      <c r="I3550" t="s">
        <v>285</v>
      </c>
      <c r="J3550">
        <v>668</v>
      </c>
      <c r="K3550" t="s">
        <v>285</v>
      </c>
      <c r="L3550" t="s">
        <v>285</v>
      </c>
      <c r="M3550">
        <v>1274</v>
      </c>
      <c r="N3550" t="s">
        <v>285</v>
      </c>
      <c r="O3550" t="s">
        <v>285</v>
      </c>
      <c r="P3550">
        <v>2712</v>
      </c>
      <c r="Q3550" t="s">
        <v>285</v>
      </c>
      <c r="R3550" t="s">
        <v>285</v>
      </c>
    </row>
    <row r="3551" spans="1:18" hidden="1">
      <c r="A3551" t="s">
        <v>366</v>
      </c>
      <c r="B3551">
        <v>32603</v>
      </c>
      <c r="C3551" t="s">
        <v>321</v>
      </c>
      <c r="D3551">
        <v>10379</v>
      </c>
      <c r="E3551" t="s">
        <v>285</v>
      </c>
      <c r="F3551" t="s">
        <v>285</v>
      </c>
      <c r="G3551">
        <v>5926</v>
      </c>
      <c r="H3551" t="s">
        <v>285</v>
      </c>
      <c r="I3551" t="s">
        <v>285</v>
      </c>
      <c r="J3551">
        <v>664</v>
      </c>
      <c r="K3551" t="s">
        <v>285</v>
      </c>
      <c r="L3551" t="s">
        <v>285</v>
      </c>
      <c r="M3551">
        <v>1254</v>
      </c>
      <c r="N3551" t="s">
        <v>285</v>
      </c>
      <c r="O3551" t="s">
        <v>285</v>
      </c>
      <c r="P3551">
        <v>2535</v>
      </c>
      <c r="Q3551" t="s">
        <v>285</v>
      </c>
      <c r="R3551" t="s">
        <v>285</v>
      </c>
    </row>
    <row r="3552" spans="1:18" hidden="1">
      <c r="A3552" t="s">
        <v>367</v>
      </c>
      <c r="B3552">
        <v>32719</v>
      </c>
      <c r="C3552" t="s">
        <v>244</v>
      </c>
      <c r="D3552">
        <v>6232</v>
      </c>
      <c r="E3552">
        <v>60</v>
      </c>
      <c r="F3552">
        <v>227</v>
      </c>
      <c r="G3552">
        <v>386</v>
      </c>
      <c r="H3552">
        <v>16</v>
      </c>
      <c r="I3552">
        <v>1</v>
      </c>
      <c r="J3552">
        <v>87</v>
      </c>
      <c r="K3552">
        <v>17</v>
      </c>
      <c r="L3552">
        <v>0</v>
      </c>
      <c r="M3552">
        <v>1709</v>
      </c>
      <c r="N3552">
        <v>-5</v>
      </c>
      <c r="O3552">
        <v>3</v>
      </c>
      <c r="P3552">
        <v>4050</v>
      </c>
      <c r="Q3552">
        <v>32</v>
      </c>
      <c r="R3552">
        <v>223</v>
      </c>
    </row>
    <row r="3553" spans="1:18" hidden="1">
      <c r="A3553" t="s">
        <v>367</v>
      </c>
      <c r="B3553">
        <v>32719</v>
      </c>
      <c r="C3553" t="s">
        <v>245</v>
      </c>
      <c r="D3553">
        <v>5983</v>
      </c>
      <c r="E3553">
        <v>51</v>
      </c>
      <c r="F3553">
        <v>337</v>
      </c>
      <c r="G3553">
        <v>383</v>
      </c>
      <c r="H3553">
        <v>28</v>
      </c>
      <c r="I3553">
        <v>-3</v>
      </c>
      <c r="J3553">
        <v>68</v>
      </c>
      <c r="K3553">
        <v>6</v>
      </c>
      <c r="L3553">
        <v>0</v>
      </c>
      <c r="M3553">
        <v>1728</v>
      </c>
      <c r="N3553">
        <v>9</v>
      </c>
      <c r="O3553">
        <v>3</v>
      </c>
      <c r="P3553">
        <v>3804</v>
      </c>
      <c r="Q3553">
        <v>8</v>
      </c>
      <c r="R3553">
        <v>337</v>
      </c>
    </row>
    <row r="3554" spans="1:18" hidden="1">
      <c r="A3554" t="s">
        <v>367</v>
      </c>
      <c r="B3554">
        <v>32719</v>
      </c>
      <c r="C3554" t="s">
        <v>246</v>
      </c>
      <c r="D3554">
        <v>5621</v>
      </c>
      <c r="E3554">
        <v>98</v>
      </c>
      <c r="F3554">
        <v>-223</v>
      </c>
      <c r="G3554">
        <v>373</v>
      </c>
      <c r="H3554">
        <v>14</v>
      </c>
      <c r="I3554">
        <v>-19</v>
      </c>
      <c r="J3554">
        <v>62</v>
      </c>
      <c r="K3554">
        <v>-1</v>
      </c>
      <c r="L3554">
        <v>0</v>
      </c>
      <c r="M3554">
        <v>1731</v>
      </c>
      <c r="N3554">
        <v>41</v>
      </c>
      <c r="O3554">
        <v>-30</v>
      </c>
      <c r="P3554">
        <v>3455</v>
      </c>
      <c r="Q3554">
        <v>44</v>
      </c>
      <c r="R3554">
        <v>-174</v>
      </c>
    </row>
    <row r="3555" spans="1:18" hidden="1">
      <c r="A3555" t="s">
        <v>367</v>
      </c>
      <c r="B3555">
        <v>32719</v>
      </c>
      <c r="C3555" t="s">
        <v>247</v>
      </c>
      <c r="D3555">
        <v>5818</v>
      </c>
      <c r="E3555">
        <v>71</v>
      </c>
      <c r="F3555">
        <v>-71</v>
      </c>
      <c r="G3555">
        <v>371</v>
      </c>
      <c r="H3555">
        <v>16</v>
      </c>
      <c r="I3555">
        <v>0</v>
      </c>
      <c r="J3555">
        <v>66</v>
      </c>
      <c r="K3555">
        <v>2</v>
      </c>
      <c r="L3555">
        <v>1</v>
      </c>
      <c r="M3555">
        <v>1749</v>
      </c>
      <c r="N3555">
        <v>16</v>
      </c>
      <c r="O3555">
        <v>5</v>
      </c>
      <c r="P3555">
        <v>3632</v>
      </c>
      <c r="Q3555">
        <v>37</v>
      </c>
      <c r="R3555">
        <v>-77</v>
      </c>
    </row>
    <row r="3556" spans="1:18" hidden="1">
      <c r="A3556" t="s">
        <v>367</v>
      </c>
      <c r="B3556">
        <v>32719</v>
      </c>
      <c r="C3556" t="s">
        <v>248</v>
      </c>
      <c r="D3556">
        <v>5920</v>
      </c>
      <c r="E3556">
        <v>98</v>
      </c>
      <c r="F3556">
        <v>69</v>
      </c>
      <c r="G3556">
        <v>391</v>
      </c>
      <c r="H3556">
        <v>27</v>
      </c>
      <c r="I3556">
        <v>-1</v>
      </c>
      <c r="J3556">
        <v>66</v>
      </c>
      <c r="K3556">
        <v>1</v>
      </c>
      <c r="L3556">
        <v>0</v>
      </c>
      <c r="M3556">
        <v>1745</v>
      </c>
      <c r="N3556">
        <v>24</v>
      </c>
      <c r="O3556">
        <v>-3</v>
      </c>
      <c r="P3556">
        <v>3718</v>
      </c>
      <c r="Q3556">
        <v>46</v>
      </c>
      <c r="R3556">
        <v>73</v>
      </c>
    </row>
    <row r="3557" spans="1:18" hidden="1">
      <c r="A3557" t="s">
        <v>367</v>
      </c>
      <c r="B3557">
        <v>32719</v>
      </c>
      <c r="C3557" t="s">
        <v>249</v>
      </c>
      <c r="D3557">
        <v>5809</v>
      </c>
      <c r="E3557">
        <v>24</v>
      </c>
      <c r="F3557">
        <v>-37</v>
      </c>
      <c r="G3557">
        <v>366</v>
      </c>
      <c r="H3557">
        <v>13</v>
      </c>
      <c r="I3557">
        <v>-11</v>
      </c>
      <c r="J3557">
        <v>66</v>
      </c>
      <c r="K3557">
        <v>-1</v>
      </c>
      <c r="L3557">
        <v>0</v>
      </c>
      <c r="M3557">
        <v>1744</v>
      </c>
      <c r="N3557">
        <v>16</v>
      </c>
      <c r="O3557">
        <v>1</v>
      </c>
      <c r="P3557">
        <v>3633</v>
      </c>
      <c r="Q3557">
        <v>-4</v>
      </c>
      <c r="R3557">
        <v>-27</v>
      </c>
    </row>
    <row r="3558" spans="1:18" hidden="1">
      <c r="A3558" t="s">
        <v>367</v>
      </c>
      <c r="B3558">
        <v>32719</v>
      </c>
      <c r="C3558" t="s">
        <v>250</v>
      </c>
      <c r="D3558">
        <v>5900</v>
      </c>
      <c r="E3558">
        <v>82</v>
      </c>
      <c r="F3558">
        <v>-40</v>
      </c>
      <c r="G3558">
        <v>399</v>
      </c>
      <c r="H3558">
        <v>20</v>
      </c>
      <c r="I3558">
        <v>-6</v>
      </c>
      <c r="J3558">
        <v>68</v>
      </c>
      <c r="K3558">
        <v>0</v>
      </c>
      <c r="L3558">
        <v>0</v>
      </c>
      <c r="M3558">
        <v>1741</v>
      </c>
      <c r="N3558">
        <v>36</v>
      </c>
      <c r="O3558">
        <v>2</v>
      </c>
      <c r="P3558">
        <v>3692</v>
      </c>
      <c r="Q3558">
        <v>26</v>
      </c>
      <c r="R3558">
        <v>-36</v>
      </c>
    </row>
    <row r="3559" spans="1:18" hidden="1">
      <c r="A3559" t="s">
        <v>367</v>
      </c>
      <c r="B3559">
        <v>32719</v>
      </c>
      <c r="C3559" t="s">
        <v>251</v>
      </c>
      <c r="D3559">
        <v>5947</v>
      </c>
      <c r="E3559">
        <v>446</v>
      </c>
      <c r="F3559">
        <v>96</v>
      </c>
      <c r="G3559">
        <v>396</v>
      </c>
      <c r="H3559">
        <v>66</v>
      </c>
      <c r="I3559">
        <v>1</v>
      </c>
      <c r="J3559">
        <v>69</v>
      </c>
      <c r="K3559">
        <v>49</v>
      </c>
      <c r="L3559">
        <v>0</v>
      </c>
      <c r="M3559">
        <v>1731</v>
      </c>
      <c r="N3559">
        <v>286</v>
      </c>
      <c r="O3559">
        <v>1</v>
      </c>
      <c r="P3559">
        <v>3751</v>
      </c>
      <c r="Q3559">
        <v>45</v>
      </c>
      <c r="R3559">
        <v>94</v>
      </c>
    </row>
    <row r="3560" spans="1:18" hidden="1">
      <c r="A3560" t="s">
        <v>367</v>
      </c>
      <c r="B3560">
        <v>32719</v>
      </c>
      <c r="C3560" t="s">
        <v>252</v>
      </c>
      <c r="D3560">
        <v>5469</v>
      </c>
      <c r="E3560">
        <v>54</v>
      </c>
      <c r="F3560">
        <v>165</v>
      </c>
      <c r="G3560">
        <v>347</v>
      </c>
      <c r="H3560">
        <v>20</v>
      </c>
      <c r="I3560">
        <v>0</v>
      </c>
      <c r="J3560">
        <v>20</v>
      </c>
      <c r="K3560">
        <v>0</v>
      </c>
      <c r="L3560">
        <v>1</v>
      </c>
      <c r="M3560">
        <v>1472</v>
      </c>
      <c r="N3560">
        <v>19</v>
      </c>
      <c r="O3560">
        <v>17</v>
      </c>
      <c r="P3560">
        <v>3630</v>
      </c>
      <c r="Q3560">
        <v>15</v>
      </c>
      <c r="R3560">
        <v>147</v>
      </c>
    </row>
    <row r="3561" spans="1:18" hidden="1">
      <c r="A3561" t="s">
        <v>367</v>
      </c>
      <c r="B3561">
        <v>32719</v>
      </c>
      <c r="C3561" t="s">
        <v>253</v>
      </c>
      <c r="D3561">
        <v>5367</v>
      </c>
      <c r="E3561">
        <v>65</v>
      </c>
      <c r="F3561">
        <v>102</v>
      </c>
      <c r="G3561">
        <v>359</v>
      </c>
      <c r="H3561">
        <v>34</v>
      </c>
      <c r="I3561">
        <v>4</v>
      </c>
      <c r="J3561">
        <v>19</v>
      </c>
      <c r="K3561">
        <v>0</v>
      </c>
      <c r="L3561">
        <v>0</v>
      </c>
      <c r="M3561">
        <v>1480</v>
      </c>
      <c r="N3561">
        <v>20</v>
      </c>
      <c r="O3561">
        <v>10</v>
      </c>
      <c r="P3561">
        <v>3509</v>
      </c>
      <c r="Q3561">
        <v>11</v>
      </c>
      <c r="R3561">
        <v>88</v>
      </c>
    </row>
    <row r="3562" spans="1:18" hidden="1">
      <c r="A3562" t="s">
        <v>367</v>
      </c>
      <c r="B3562">
        <v>32719</v>
      </c>
      <c r="C3562" t="s">
        <v>254</v>
      </c>
      <c r="D3562">
        <v>5275</v>
      </c>
      <c r="E3562">
        <v>54</v>
      </c>
      <c r="F3562">
        <v>97</v>
      </c>
      <c r="G3562">
        <v>337</v>
      </c>
      <c r="H3562">
        <v>26</v>
      </c>
      <c r="I3562">
        <v>0</v>
      </c>
      <c r="J3562">
        <v>20</v>
      </c>
      <c r="K3562">
        <v>0</v>
      </c>
      <c r="L3562">
        <v>0</v>
      </c>
      <c r="M3562">
        <v>1466</v>
      </c>
      <c r="N3562">
        <v>14</v>
      </c>
      <c r="O3562">
        <v>0</v>
      </c>
      <c r="P3562">
        <v>3452</v>
      </c>
      <c r="Q3562">
        <v>14</v>
      </c>
      <c r="R3562">
        <v>97</v>
      </c>
    </row>
    <row r="3563" spans="1:18" hidden="1">
      <c r="A3563" t="s">
        <v>367</v>
      </c>
      <c r="B3563">
        <v>32719</v>
      </c>
      <c r="C3563" t="s">
        <v>255</v>
      </c>
      <c r="D3563">
        <v>5207</v>
      </c>
      <c r="E3563">
        <v>-12</v>
      </c>
      <c r="F3563">
        <v>157</v>
      </c>
      <c r="G3563">
        <v>343</v>
      </c>
      <c r="H3563">
        <v>21</v>
      </c>
      <c r="I3563">
        <v>0</v>
      </c>
      <c r="J3563">
        <v>23</v>
      </c>
      <c r="K3563">
        <v>0</v>
      </c>
      <c r="L3563">
        <v>0</v>
      </c>
      <c r="M3563">
        <v>1474</v>
      </c>
      <c r="N3563">
        <v>24</v>
      </c>
      <c r="O3563">
        <v>8</v>
      </c>
      <c r="P3563">
        <v>3367</v>
      </c>
      <c r="Q3563">
        <v>-57</v>
      </c>
      <c r="R3563">
        <v>149</v>
      </c>
    </row>
    <row r="3564" spans="1:18" hidden="1">
      <c r="A3564" t="s">
        <v>367</v>
      </c>
      <c r="B3564">
        <v>32719</v>
      </c>
      <c r="C3564" t="s">
        <v>256</v>
      </c>
      <c r="D3564">
        <v>5168</v>
      </c>
      <c r="E3564">
        <v>-11</v>
      </c>
      <c r="F3564">
        <v>197</v>
      </c>
      <c r="G3564">
        <v>351</v>
      </c>
      <c r="H3564">
        <v>21</v>
      </c>
      <c r="I3564">
        <v>-2</v>
      </c>
      <c r="J3564">
        <v>15</v>
      </c>
      <c r="K3564">
        <v>1</v>
      </c>
      <c r="L3564">
        <v>0</v>
      </c>
      <c r="M3564">
        <v>1477</v>
      </c>
      <c r="N3564">
        <v>16</v>
      </c>
      <c r="O3564">
        <v>-8</v>
      </c>
      <c r="P3564">
        <v>3325</v>
      </c>
      <c r="Q3564">
        <v>-49</v>
      </c>
      <c r="R3564">
        <v>207</v>
      </c>
    </row>
    <row r="3565" spans="1:18" hidden="1">
      <c r="A3565" t="s">
        <v>367</v>
      </c>
      <c r="B3565">
        <v>32719</v>
      </c>
      <c r="C3565" t="s">
        <v>257</v>
      </c>
      <c r="D3565">
        <v>4985</v>
      </c>
      <c r="E3565">
        <v>130</v>
      </c>
      <c r="F3565">
        <v>-17</v>
      </c>
      <c r="G3565">
        <v>343</v>
      </c>
      <c r="H3565">
        <v>55</v>
      </c>
      <c r="I3565">
        <v>1</v>
      </c>
      <c r="J3565">
        <v>15</v>
      </c>
      <c r="K3565">
        <v>0</v>
      </c>
      <c r="L3565">
        <v>0</v>
      </c>
      <c r="M3565">
        <v>1478</v>
      </c>
      <c r="N3565">
        <v>13</v>
      </c>
      <c r="O3565">
        <v>-12</v>
      </c>
      <c r="P3565">
        <v>3149</v>
      </c>
      <c r="Q3565">
        <v>62</v>
      </c>
      <c r="R3565">
        <v>-6</v>
      </c>
    </row>
    <row r="3566" spans="1:18" hidden="1">
      <c r="A3566" t="s">
        <v>367</v>
      </c>
      <c r="B3566">
        <v>32719</v>
      </c>
      <c r="C3566" t="s">
        <v>258</v>
      </c>
      <c r="D3566">
        <v>5040</v>
      </c>
      <c r="E3566">
        <v>75</v>
      </c>
      <c r="F3566">
        <v>-209</v>
      </c>
      <c r="G3566">
        <v>391</v>
      </c>
      <c r="H3566">
        <v>14</v>
      </c>
      <c r="I3566">
        <v>2</v>
      </c>
      <c r="J3566">
        <v>14</v>
      </c>
      <c r="K3566">
        <v>-1</v>
      </c>
      <c r="L3566">
        <v>0</v>
      </c>
      <c r="M3566">
        <v>1506</v>
      </c>
      <c r="N3566">
        <v>17</v>
      </c>
      <c r="O3566">
        <v>-9</v>
      </c>
      <c r="P3566">
        <v>3129</v>
      </c>
      <c r="Q3566">
        <v>45</v>
      </c>
      <c r="R3566">
        <v>-202</v>
      </c>
    </row>
    <row r="3567" spans="1:18" hidden="1">
      <c r="A3567" t="s">
        <v>367</v>
      </c>
      <c r="B3567">
        <v>32719</v>
      </c>
      <c r="C3567" t="s">
        <v>259</v>
      </c>
      <c r="D3567">
        <v>5244</v>
      </c>
      <c r="E3567">
        <v>53</v>
      </c>
      <c r="F3567">
        <v>-68</v>
      </c>
      <c r="G3567">
        <v>384</v>
      </c>
      <c r="H3567">
        <v>37</v>
      </c>
      <c r="I3567">
        <v>3</v>
      </c>
      <c r="J3567">
        <v>16</v>
      </c>
      <c r="K3567">
        <v>1</v>
      </c>
      <c r="L3567">
        <v>0</v>
      </c>
      <c r="M3567">
        <v>1514</v>
      </c>
      <c r="N3567">
        <v>17</v>
      </c>
      <c r="O3567">
        <v>10</v>
      </c>
      <c r="P3567">
        <v>3330</v>
      </c>
      <c r="Q3567">
        <v>-2</v>
      </c>
      <c r="R3567">
        <v>-81</v>
      </c>
    </row>
    <row r="3568" spans="1:18" hidden="1">
      <c r="A3568" t="s">
        <v>367</v>
      </c>
      <c r="B3568">
        <v>32719</v>
      </c>
      <c r="C3568" t="s">
        <v>260</v>
      </c>
      <c r="D3568">
        <v>5325</v>
      </c>
      <c r="E3568">
        <v>24</v>
      </c>
      <c r="F3568">
        <v>37</v>
      </c>
      <c r="G3568">
        <v>383</v>
      </c>
      <c r="H3568">
        <v>9</v>
      </c>
      <c r="I3568">
        <v>-2</v>
      </c>
      <c r="J3568">
        <v>15</v>
      </c>
      <c r="K3568">
        <v>0</v>
      </c>
      <c r="L3568">
        <v>0</v>
      </c>
      <c r="M3568">
        <v>1501</v>
      </c>
      <c r="N3568">
        <v>5</v>
      </c>
      <c r="O3568">
        <v>2</v>
      </c>
      <c r="P3568">
        <v>3426</v>
      </c>
      <c r="Q3568">
        <v>10</v>
      </c>
      <c r="R3568">
        <v>37</v>
      </c>
    </row>
    <row r="3569" spans="1:18" hidden="1">
      <c r="A3569" t="s">
        <v>367</v>
      </c>
      <c r="B3569">
        <v>32719</v>
      </c>
      <c r="C3569" t="s">
        <v>261</v>
      </c>
      <c r="D3569">
        <v>5227</v>
      </c>
      <c r="E3569">
        <v>35</v>
      </c>
      <c r="F3569">
        <v>-81</v>
      </c>
      <c r="G3569">
        <v>373</v>
      </c>
      <c r="H3569">
        <v>-1</v>
      </c>
      <c r="I3569">
        <v>-22</v>
      </c>
      <c r="J3569">
        <v>15</v>
      </c>
      <c r="K3569">
        <v>1</v>
      </c>
      <c r="L3569">
        <v>-1</v>
      </c>
      <c r="M3569">
        <v>1503</v>
      </c>
      <c r="N3569">
        <v>14</v>
      </c>
      <c r="O3569">
        <v>-17</v>
      </c>
      <c r="P3569">
        <v>3336</v>
      </c>
      <c r="Q3569">
        <v>21</v>
      </c>
      <c r="R3569">
        <v>-41</v>
      </c>
    </row>
    <row r="3570" spans="1:18" hidden="1">
      <c r="A3570" t="s">
        <v>367</v>
      </c>
      <c r="B3570">
        <v>32719</v>
      </c>
      <c r="C3570" t="s">
        <v>262</v>
      </c>
      <c r="D3570">
        <v>5297</v>
      </c>
      <c r="E3570">
        <v>40</v>
      </c>
      <c r="F3570">
        <v>172</v>
      </c>
      <c r="G3570">
        <v>399</v>
      </c>
      <c r="H3570">
        <v>23</v>
      </c>
      <c r="I3570">
        <v>2</v>
      </c>
      <c r="J3570">
        <v>16</v>
      </c>
      <c r="K3570">
        <v>0</v>
      </c>
      <c r="L3570">
        <v>0</v>
      </c>
      <c r="M3570">
        <v>1492</v>
      </c>
      <c r="N3570">
        <v>33</v>
      </c>
      <c r="O3570">
        <v>3</v>
      </c>
      <c r="P3570">
        <v>3390</v>
      </c>
      <c r="Q3570">
        <v>-16</v>
      </c>
      <c r="R3570">
        <v>167</v>
      </c>
    </row>
    <row r="3571" spans="1:18" hidden="1">
      <c r="A3571" t="s">
        <v>367</v>
      </c>
      <c r="B3571">
        <v>32719</v>
      </c>
      <c r="C3571" t="s">
        <v>263</v>
      </c>
      <c r="D3571">
        <v>5199</v>
      </c>
      <c r="E3571">
        <v>27</v>
      </c>
      <c r="F3571">
        <v>-19</v>
      </c>
      <c r="G3571">
        <v>388</v>
      </c>
      <c r="H3571">
        <v>7</v>
      </c>
      <c r="I3571">
        <v>-3</v>
      </c>
      <c r="J3571">
        <v>17</v>
      </c>
      <c r="K3571">
        <v>0</v>
      </c>
      <c r="L3571">
        <v>0</v>
      </c>
      <c r="M3571">
        <v>1498</v>
      </c>
      <c r="N3571">
        <v>24</v>
      </c>
      <c r="O3571">
        <v>-24</v>
      </c>
      <c r="P3571">
        <v>3296</v>
      </c>
      <c r="Q3571">
        <v>-4</v>
      </c>
      <c r="R3571">
        <v>8</v>
      </c>
    </row>
    <row r="3572" spans="1:18" hidden="1">
      <c r="A3572" t="s">
        <v>367</v>
      </c>
      <c r="B3572">
        <v>32719</v>
      </c>
      <c r="C3572" t="s">
        <v>264</v>
      </c>
      <c r="D3572">
        <v>4966</v>
      </c>
      <c r="E3572">
        <v>-10</v>
      </c>
      <c r="F3572">
        <v>76</v>
      </c>
      <c r="G3572">
        <v>375</v>
      </c>
      <c r="H3572">
        <v>13</v>
      </c>
      <c r="I3572">
        <v>-2</v>
      </c>
      <c r="J3572">
        <v>18</v>
      </c>
      <c r="K3572">
        <v>-1</v>
      </c>
      <c r="L3572">
        <v>0</v>
      </c>
      <c r="M3572">
        <v>1465</v>
      </c>
      <c r="N3572">
        <v>8</v>
      </c>
      <c r="O3572">
        <v>5</v>
      </c>
      <c r="P3572">
        <v>3108</v>
      </c>
      <c r="Q3572">
        <v>-30</v>
      </c>
      <c r="R3572">
        <v>73</v>
      </c>
    </row>
    <row r="3573" spans="1:18" hidden="1">
      <c r="A3573" t="s">
        <v>367</v>
      </c>
      <c r="B3573">
        <v>32719</v>
      </c>
      <c r="C3573" t="s">
        <v>265</v>
      </c>
      <c r="D3573">
        <v>5003</v>
      </c>
      <c r="E3573">
        <v>44</v>
      </c>
      <c r="F3573">
        <v>861</v>
      </c>
      <c r="G3573">
        <v>421</v>
      </c>
      <c r="H3573">
        <v>19</v>
      </c>
      <c r="I3573">
        <v>812</v>
      </c>
      <c r="J3573">
        <v>18</v>
      </c>
      <c r="K3573">
        <v>1</v>
      </c>
      <c r="L3573">
        <v>0</v>
      </c>
      <c r="M3573">
        <v>1467</v>
      </c>
      <c r="N3573">
        <v>18</v>
      </c>
      <c r="O3573">
        <v>12</v>
      </c>
      <c r="P3573">
        <v>3097</v>
      </c>
      <c r="Q3573">
        <v>6</v>
      </c>
      <c r="R3573">
        <v>37</v>
      </c>
    </row>
    <row r="3574" spans="1:18" hidden="1">
      <c r="A3574" t="s">
        <v>367</v>
      </c>
      <c r="B3574">
        <v>32719</v>
      </c>
      <c r="C3574" t="s">
        <v>266</v>
      </c>
      <c r="D3574">
        <v>4937</v>
      </c>
      <c r="E3574">
        <v>65</v>
      </c>
      <c r="F3574">
        <v>131</v>
      </c>
      <c r="G3574">
        <v>404</v>
      </c>
      <c r="H3574">
        <v>28</v>
      </c>
      <c r="I3574">
        <v>90</v>
      </c>
      <c r="J3574">
        <v>20</v>
      </c>
      <c r="K3574">
        <v>0</v>
      </c>
      <c r="L3574">
        <v>-1</v>
      </c>
      <c r="M3574">
        <v>1455</v>
      </c>
      <c r="N3574">
        <v>21</v>
      </c>
      <c r="O3574">
        <v>11</v>
      </c>
      <c r="P3574">
        <v>3058</v>
      </c>
      <c r="Q3574">
        <v>16</v>
      </c>
      <c r="R3574">
        <v>31</v>
      </c>
    </row>
    <row r="3575" spans="1:18" hidden="1">
      <c r="A3575" t="s">
        <v>367</v>
      </c>
      <c r="B3575">
        <v>32719</v>
      </c>
      <c r="C3575" t="s">
        <v>267</v>
      </c>
      <c r="D3575">
        <v>4881</v>
      </c>
      <c r="E3575">
        <v>76</v>
      </c>
      <c r="F3575">
        <v>488</v>
      </c>
      <c r="G3575">
        <v>435</v>
      </c>
      <c r="H3575">
        <v>31</v>
      </c>
      <c r="I3575">
        <v>405</v>
      </c>
      <c r="J3575">
        <v>21</v>
      </c>
      <c r="K3575">
        <v>0</v>
      </c>
      <c r="L3575">
        <v>0</v>
      </c>
      <c r="M3575">
        <v>1418</v>
      </c>
      <c r="N3575">
        <v>23</v>
      </c>
      <c r="O3575">
        <v>6</v>
      </c>
      <c r="P3575">
        <v>3007</v>
      </c>
      <c r="Q3575">
        <v>22</v>
      </c>
      <c r="R3575">
        <v>77</v>
      </c>
    </row>
    <row r="3576" spans="1:18" hidden="1">
      <c r="A3576" t="s">
        <v>367</v>
      </c>
      <c r="B3576">
        <v>32719</v>
      </c>
      <c r="C3576" t="s">
        <v>268</v>
      </c>
      <c r="D3576">
        <v>4864</v>
      </c>
      <c r="E3576">
        <v>27</v>
      </c>
      <c r="F3576">
        <v>-307</v>
      </c>
      <c r="G3576">
        <v>423</v>
      </c>
      <c r="H3576">
        <v>15</v>
      </c>
      <c r="I3576">
        <v>-438</v>
      </c>
      <c r="J3576">
        <v>21</v>
      </c>
      <c r="K3576">
        <v>0</v>
      </c>
      <c r="L3576">
        <v>0</v>
      </c>
      <c r="M3576">
        <v>1439</v>
      </c>
      <c r="N3576">
        <v>19</v>
      </c>
      <c r="O3576">
        <v>6</v>
      </c>
      <c r="P3576">
        <v>2981</v>
      </c>
      <c r="Q3576">
        <v>-7</v>
      </c>
      <c r="R3576">
        <v>125</v>
      </c>
    </row>
    <row r="3577" spans="1:18" hidden="1">
      <c r="A3577" t="s">
        <v>367</v>
      </c>
      <c r="B3577">
        <v>32719</v>
      </c>
      <c r="C3577" t="s">
        <v>269</v>
      </c>
      <c r="D3577">
        <v>4741</v>
      </c>
      <c r="E3577">
        <v>17</v>
      </c>
      <c r="F3577">
        <v>61</v>
      </c>
      <c r="G3577">
        <v>419</v>
      </c>
      <c r="H3577">
        <v>36</v>
      </c>
      <c r="I3577">
        <v>175</v>
      </c>
      <c r="J3577">
        <v>21</v>
      </c>
      <c r="K3577">
        <v>1</v>
      </c>
      <c r="L3577">
        <v>-1</v>
      </c>
      <c r="M3577">
        <v>1423</v>
      </c>
      <c r="N3577">
        <v>25</v>
      </c>
      <c r="O3577">
        <v>-19</v>
      </c>
      <c r="P3577">
        <v>2878</v>
      </c>
      <c r="Q3577">
        <v>-45</v>
      </c>
      <c r="R3577">
        <v>-94</v>
      </c>
    </row>
    <row r="3578" spans="1:18" hidden="1">
      <c r="A3578" t="s">
        <v>367</v>
      </c>
      <c r="B3578">
        <v>32719</v>
      </c>
      <c r="C3578" t="s">
        <v>270</v>
      </c>
      <c r="D3578">
        <v>4913</v>
      </c>
      <c r="E3578">
        <v>120</v>
      </c>
      <c r="F3578">
        <v>497</v>
      </c>
      <c r="G3578">
        <v>428</v>
      </c>
      <c r="H3578">
        <v>26</v>
      </c>
      <c r="I3578">
        <v>435</v>
      </c>
      <c r="J3578">
        <v>22</v>
      </c>
      <c r="K3578">
        <v>1</v>
      </c>
      <c r="L3578">
        <v>0</v>
      </c>
      <c r="M3578">
        <v>1432</v>
      </c>
      <c r="N3578">
        <v>20</v>
      </c>
      <c r="O3578">
        <v>-6</v>
      </c>
      <c r="P3578">
        <v>3031</v>
      </c>
      <c r="Q3578">
        <v>73</v>
      </c>
      <c r="R3578">
        <v>68</v>
      </c>
    </row>
    <row r="3579" spans="1:18" hidden="1">
      <c r="A3579" t="s">
        <v>367</v>
      </c>
      <c r="B3579">
        <v>32719</v>
      </c>
      <c r="C3579" t="s">
        <v>271</v>
      </c>
      <c r="D3579">
        <v>4728</v>
      </c>
      <c r="E3579">
        <v>5</v>
      </c>
      <c r="F3579">
        <v>326</v>
      </c>
      <c r="G3579">
        <v>396</v>
      </c>
      <c r="H3579">
        <v>35</v>
      </c>
      <c r="I3579">
        <v>235</v>
      </c>
      <c r="J3579">
        <v>22</v>
      </c>
      <c r="K3579">
        <v>1</v>
      </c>
      <c r="L3579">
        <v>1</v>
      </c>
      <c r="M3579">
        <v>1407</v>
      </c>
      <c r="N3579">
        <v>30</v>
      </c>
      <c r="O3579">
        <v>-18</v>
      </c>
      <c r="P3579">
        <v>2903</v>
      </c>
      <c r="Q3579">
        <v>-61</v>
      </c>
      <c r="R3579">
        <v>108</v>
      </c>
    </row>
    <row r="3580" spans="1:18" hidden="1">
      <c r="A3580" t="s">
        <v>367</v>
      </c>
      <c r="B3580">
        <v>32719</v>
      </c>
      <c r="C3580" t="s">
        <v>272</v>
      </c>
      <c r="D3580">
        <v>4663</v>
      </c>
      <c r="E3580">
        <v>75</v>
      </c>
      <c r="F3580">
        <v>-760</v>
      </c>
      <c r="G3580">
        <v>387</v>
      </c>
      <c r="H3580">
        <v>25</v>
      </c>
      <c r="I3580">
        <v>-766</v>
      </c>
      <c r="J3580">
        <v>21</v>
      </c>
      <c r="K3580">
        <v>1</v>
      </c>
      <c r="L3580">
        <v>0</v>
      </c>
      <c r="M3580">
        <v>1402</v>
      </c>
      <c r="N3580">
        <v>15</v>
      </c>
      <c r="O3580">
        <v>-5</v>
      </c>
      <c r="P3580">
        <v>2853</v>
      </c>
      <c r="Q3580">
        <v>34</v>
      </c>
      <c r="R3580">
        <v>11</v>
      </c>
    </row>
    <row r="3581" spans="1:18" hidden="1">
      <c r="A3581" t="s">
        <v>367</v>
      </c>
      <c r="B3581">
        <v>32719</v>
      </c>
      <c r="C3581" t="s">
        <v>273</v>
      </c>
      <c r="D3581">
        <v>4677</v>
      </c>
      <c r="E3581">
        <v>14</v>
      </c>
      <c r="F3581">
        <v>248</v>
      </c>
      <c r="G3581">
        <v>411</v>
      </c>
      <c r="H3581">
        <v>22</v>
      </c>
      <c r="I3581">
        <v>104</v>
      </c>
      <c r="J3581">
        <v>20</v>
      </c>
      <c r="K3581">
        <v>0</v>
      </c>
      <c r="L3581">
        <v>-1</v>
      </c>
      <c r="M3581">
        <v>1407</v>
      </c>
      <c r="N3581">
        <v>28</v>
      </c>
      <c r="O3581">
        <v>32</v>
      </c>
      <c r="P3581">
        <v>2839</v>
      </c>
      <c r="Q3581">
        <v>-36</v>
      </c>
      <c r="R3581">
        <v>113</v>
      </c>
    </row>
    <row r="3582" spans="1:18" hidden="1">
      <c r="A3582" t="s">
        <v>367</v>
      </c>
      <c r="B3582">
        <v>32719</v>
      </c>
      <c r="C3582" t="s">
        <v>274</v>
      </c>
      <c r="D3582">
        <v>4785</v>
      </c>
      <c r="E3582">
        <v>-48</v>
      </c>
      <c r="F3582">
        <v>468</v>
      </c>
      <c r="G3582">
        <v>393</v>
      </c>
      <c r="H3582">
        <v>31</v>
      </c>
      <c r="I3582">
        <v>195</v>
      </c>
      <c r="J3582">
        <v>21</v>
      </c>
      <c r="K3582">
        <v>0</v>
      </c>
      <c r="L3582">
        <v>0</v>
      </c>
      <c r="M3582">
        <v>1343</v>
      </c>
      <c r="N3582">
        <v>29</v>
      </c>
      <c r="O3582">
        <v>36</v>
      </c>
      <c r="P3582">
        <v>3028</v>
      </c>
      <c r="Q3582">
        <v>-108</v>
      </c>
      <c r="R3582">
        <v>237</v>
      </c>
    </row>
    <row r="3583" spans="1:18" hidden="1">
      <c r="A3583" t="s">
        <v>367</v>
      </c>
      <c r="B3583">
        <v>32719</v>
      </c>
      <c r="C3583" t="s">
        <v>275</v>
      </c>
      <c r="D3583">
        <v>4567</v>
      </c>
      <c r="E3583">
        <v>-24</v>
      </c>
      <c r="F3583">
        <v>-103</v>
      </c>
      <c r="G3583">
        <v>367</v>
      </c>
      <c r="H3583">
        <v>20</v>
      </c>
      <c r="I3583">
        <v>-12</v>
      </c>
      <c r="J3583">
        <v>19</v>
      </c>
      <c r="K3583">
        <v>1</v>
      </c>
      <c r="L3583">
        <v>0</v>
      </c>
      <c r="M3583">
        <v>1280</v>
      </c>
      <c r="N3583">
        <v>24</v>
      </c>
      <c r="O3583">
        <v>-22</v>
      </c>
      <c r="P3583">
        <v>2901</v>
      </c>
      <c r="Q3583">
        <v>-69</v>
      </c>
      <c r="R3583">
        <v>-69</v>
      </c>
    </row>
    <row r="3584" spans="1:18" hidden="1">
      <c r="A3584" t="s">
        <v>367</v>
      </c>
      <c r="B3584">
        <v>32719</v>
      </c>
      <c r="C3584" t="s">
        <v>276</v>
      </c>
      <c r="D3584">
        <v>4927</v>
      </c>
      <c r="E3584">
        <v>48</v>
      </c>
      <c r="F3584">
        <v>-152</v>
      </c>
      <c r="G3584">
        <v>394</v>
      </c>
      <c r="H3584">
        <v>26</v>
      </c>
      <c r="I3584">
        <v>9</v>
      </c>
      <c r="J3584">
        <v>19</v>
      </c>
      <c r="K3584">
        <v>1</v>
      </c>
      <c r="L3584">
        <v>-1</v>
      </c>
      <c r="M3584">
        <v>1327</v>
      </c>
      <c r="N3584">
        <v>23</v>
      </c>
      <c r="O3584">
        <v>-26</v>
      </c>
      <c r="P3584">
        <v>3187</v>
      </c>
      <c r="Q3584">
        <v>-2</v>
      </c>
      <c r="R3584">
        <v>-134</v>
      </c>
    </row>
    <row r="3585" spans="1:18" hidden="1">
      <c r="A3585" t="s">
        <v>367</v>
      </c>
      <c r="B3585">
        <v>32719</v>
      </c>
      <c r="C3585" t="s">
        <v>277</v>
      </c>
      <c r="D3585">
        <v>4882</v>
      </c>
      <c r="E3585">
        <v>66</v>
      </c>
      <c r="F3585">
        <v>-100</v>
      </c>
      <c r="G3585">
        <v>354</v>
      </c>
      <c r="H3585">
        <v>27</v>
      </c>
      <c r="I3585">
        <v>-6</v>
      </c>
      <c r="J3585">
        <v>19</v>
      </c>
      <c r="K3585">
        <v>1</v>
      </c>
      <c r="L3585">
        <v>-1</v>
      </c>
      <c r="M3585">
        <v>1299</v>
      </c>
      <c r="N3585">
        <v>19</v>
      </c>
      <c r="O3585">
        <v>-15</v>
      </c>
      <c r="P3585">
        <v>3210</v>
      </c>
      <c r="Q3585">
        <v>19</v>
      </c>
      <c r="R3585">
        <v>-78</v>
      </c>
    </row>
    <row r="3586" spans="1:18" hidden="1">
      <c r="A3586" t="s">
        <v>367</v>
      </c>
      <c r="B3586">
        <v>32719</v>
      </c>
      <c r="C3586" t="s">
        <v>278</v>
      </c>
      <c r="D3586">
        <v>4972</v>
      </c>
      <c r="E3586">
        <v>94</v>
      </c>
      <c r="F3586">
        <v>104</v>
      </c>
      <c r="G3586">
        <v>369</v>
      </c>
      <c r="H3586">
        <v>40</v>
      </c>
      <c r="I3586">
        <v>-3</v>
      </c>
      <c r="J3586">
        <v>20</v>
      </c>
      <c r="K3586">
        <v>1</v>
      </c>
      <c r="L3586">
        <v>0</v>
      </c>
      <c r="M3586">
        <v>1291</v>
      </c>
      <c r="N3586">
        <v>17</v>
      </c>
      <c r="O3586">
        <v>4</v>
      </c>
      <c r="P3586">
        <v>3292</v>
      </c>
      <c r="Q3586">
        <v>36</v>
      </c>
      <c r="R3586">
        <v>103</v>
      </c>
    </row>
    <row r="3587" spans="1:18" hidden="1">
      <c r="A3587" t="s">
        <v>367</v>
      </c>
      <c r="B3587">
        <v>32719</v>
      </c>
      <c r="C3587" t="s">
        <v>279</v>
      </c>
      <c r="D3587">
        <v>4754</v>
      </c>
      <c r="E3587">
        <v>312</v>
      </c>
      <c r="F3587">
        <v>138</v>
      </c>
      <c r="G3587">
        <v>342</v>
      </c>
      <c r="H3587">
        <v>22</v>
      </c>
      <c r="I3587">
        <v>0</v>
      </c>
      <c r="J3587">
        <v>19</v>
      </c>
      <c r="K3587">
        <v>1</v>
      </c>
      <c r="L3587">
        <v>0</v>
      </c>
      <c r="M3587">
        <v>1257</v>
      </c>
      <c r="N3587">
        <v>29</v>
      </c>
      <c r="O3587">
        <v>1</v>
      </c>
      <c r="P3587">
        <v>3136</v>
      </c>
      <c r="Q3587">
        <v>260</v>
      </c>
      <c r="R3587">
        <v>137</v>
      </c>
    </row>
    <row r="3588" spans="1:18" hidden="1">
      <c r="A3588" t="s">
        <v>367</v>
      </c>
      <c r="B3588">
        <v>32719</v>
      </c>
      <c r="C3588" t="s">
        <v>280</v>
      </c>
      <c r="D3588">
        <v>4301</v>
      </c>
      <c r="E3588">
        <v>1</v>
      </c>
      <c r="F3588">
        <v>18</v>
      </c>
      <c r="G3588">
        <v>326</v>
      </c>
      <c r="H3588">
        <v>14</v>
      </c>
      <c r="I3588">
        <v>-8</v>
      </c>
      <c r="J3588">
        <v>18</v>
      </c>
      <c r="K3588">
        <v>0</v>
      </c>
      <c r="L3588">
        <v>1</v>
      </c>
      <c r="M3588">
        <v>1230</v>
      </c>
      <c r="N3588">
        <v>23</v>
      </c>
      <c r="O3588">
        <v>-18</v>
      </c>
      <c r="P3588">
        <v>2727</v>
      </c>
      <c r="Q3588">
        <v>-36</v>
      </c>
      <c r="R3588">
        <v>43</v>
      </c>
    </row>
    <row r="3589" spans="1:18" hidden="1">
      <c r="A3589" t="s">
        <v>367</v>
      </c>
      <c r="B3589">
        <v>32719</v>
      </c>
      <c r="C3589" t="s">
        <v>281</v>
      </c>
      <c r="D3589">
        <v>4279</v>
      </c>
      <c r="E3589">
        <v>-234</v>
      </c>
      <c r="F3589">
        <v>-9</v>
      </c>
      <c r="G3589">
        <v>328</v>
      </c>
      <c r="H3589">
        <v>18</v>
      </c>
      <c r="I3589">
        <v>-9</v>
      </c>
      <c r="J3589">
        <v>16</v>
      </c>
      <c r="K3589">
        <v>3</v>
      </c>
      <c r="L3589">
        <v>0</v>
      </c>
      <c r="M3589">
        <v>1227</v>
      </c>
      <c r="N3589">
        <v>30</v>
      </c>
      <c r="O3589">
        <v>-4</v>
      </c>
      <c r="P3589">
        <v>2708</v>
      </c>
      <c r="Q3589">
        <v>-285</v>
      </c>
      <c r="R3589">
        <v>4</v>
      </c>
    </row>
    <row r="3590" spans="1:18" hidden="1">
      <c r="A3590" t="s">
        <v>367</v>
      </c>
      <c r="B3590">
        <v>32719</v>
      </c>
      <c r="C3590" t="s">
        <v>282</v>
      </c>
      <c r="D3590">
        <v>4883</v>
      </c>
      <c r="E3590">
        <v>-6</v>
      </c>
      <c r="F3590">
        <v>97</v>
      </c>
      <c r="G3590">
        <v>332</v>
      </c>
      <c r="H3590">
        <v>20</v>
      </c>
      <c r="I3590">
        <v>6</v>
      </c>
      <c r="J3590">
        <v>16</v>
      </c>
      <c r="K3590">
        <v>2</v>
      </c>
      <c r="L3590">
        <v>1</v>
      </c>
      <c r="M3590">
        <v>1274</v>
      </c>
      <c r="N3590">
        <v>3</v>
      </c>
      <c r="O3590">
        <v>14</v>
      </c>
      <c r="P3590">
        <v>3261</v>
      </c>
      <c r="Q3590">
        <v>-31</v>
      </c>
      <c r="R3590">
        <v>76</v>
      </c>
    </row>
    <row r="3591" spans="1:18" hidden="1">
      <c r="A3591" t="s">
        <v>367</v>
      </c>
      <c r="B3591">
        <v>32719</v>
      </c>
      <c r="C3591" t="s">
        <v>283</v>
      </c>
      <c r="D3591">
        <v>4780</v>
      </c>
      <c r="E3591">
        <v>83</v>
      </c>
      <c r="F3591">
        <v>-27</v>
      </c>
      <c r="G3591">
        <v>303</v>
      </c>
      <c r="H3591">
        <v>34</v>
      </c>
      <c r="I3591">
        <v>8</v>
      </c>
      <c r="J3591">
        <v>12</v>
      </c>
      <c r="K3591">
        <v>1</v>
      </c>
      <c r="L3591">
        <v>0</v>
      </c>
      <c r="M3591">
        <v>1252</v>
      </c>
      <c r="N3591">
        <v>31</v>
      </c>
      <c r="O3591">
        <v>-21</v>
      </c>
      <c r="P3591">
        <v>3213</v>
      </c>
      <c r="Q3591">
        <v>17</v>
      </c>
      <c r="R3591">
        <v>-14</v>
      </c>
    </row>
    <row r="3592" spans="1:18" hidden="1">
      <c r="A3592" t="s">
        <v>367</v>
      </c>
      <c r="B3592">
        <v>32719</v>
      </c>
      <c r="C3592" t="s">
        <v>284</v>
      </c>
      <c r="D3592">
        <v>4742</v>
      </c>
      <c r="E3592" t="s">
        <v>285</v>
      </c>
      <c r="F3592" t="s">
        <v>285</v>
      </c>
      <c r="G3592">
        <v>257</v>
      </c>
      <c r="H3592" t="s">
        <v>285</v>
      </c>
      <c r="I3592" t="s">
        <v>285</v>
      </c>
      <c r="J3592">
        <v>13</v>
      </c>
      <c r="K3592" t="s">
        <v>285</v>
      </c>
      <c r="L3592" t="s">
        <v>285</v>
      </c>
      <c r="M3592">
        <v>1242</v>
      </c>
      <c r="N3592" t="s">
        <v>285</v>
      </c>
      <c r="O3592" t="s">
        <v>285</v>
      </c>
      <c r="P3592">
        <v>3230</v>
      </c>
      <c r="Q3592" t="s">
        <v>285</v>
      </c>
      <c r="R3592" t="s">
        <v>285</v>
      </c>
    </row>
    <row r="3593" spans="1:18" hidden="1">
      <c r="A3593" t="s">
        <v>367</v>
      </c>
      <c r="B3593">
        <v>32719</v>
      </c>
      <c r="C3593" t="s">
        <v>286</v>
      </c>
      <c r="D3593">
        <v>4470</v>
      </c>
      <c r="E3593" t="s">
        <v>285</v>
      </c>
      <c r="F3593" t="s">
        <v>285</v>
      </c>
      <c r="G3593">
        <v>249</v>
      </c>
      <c r="H3593" t="s">
        <v>285</v>
      </c>
      <c r="I3593" t="s">
        <v>285</v>
      </c>
      <c r="J3593">
        <v>12</v>
      </c>
      <c r="K3593" t="s">
        <v>285</v>
      </c>
      <c r="L3593" t="s">
        <v>285</v>
      </c>
      <c r="M3593">
        <v>1202</v>
      </c>
      <c r="N3593" t="s">
        <v>285</v>
      </c>
      <c r="O3593" t="s">
        <v>285</v>
      </c>
      <c r="P3593">
        <v>3007</v>
      </c>
      <c r="Q3593" t="s">
        <v>285</v>
      </c>
      <c r="R3593" t="s">
        <v>285</v>
      </c>
    </row>
    <row r="3594" spans="1:18" hidden="1">
      <c r="A3594" t="s">
        <v>367</v>
      </c>
      <c r="B3594">
        <v>32719</v>
      </c>
      <c r="C3594" t="s">
        <v>287</v>
      </c>
      <c r="D3594">
        <v>4730</v>
      </c>
      <c r="E3594" t="s">
        <v>285</v>
      </c>
      <c r="F3594" t="s">
        <v>285</v>
      </c>
      <c r="G3594">
        <v>220</v>
      </c>
      <c r="H3594" t="s">
        <v>285</v>
      </c>
      <c r="I3594" t="s">
        <v>285</v>
      </c>
      <c r="J3594">
        <v>12</v>
      </c>
      <c r="K3594" t="s">
        <v>285</v>
      </c>
      <c r="L3594" t="s">
        <v>285</v>
      </c>
      <c r="M3594">
        <v>1191</v>
      </c>
      <c r="N3594" t="s">
        <v>285</v>
      </c>
      <c r="O3594" t="s">
        <v>285</v>
      </c>
      <c r="P3594">
        <v>3307</v>
      </c>
      <c r="Q3594" t="s">
        <v>285</v>
      </c>
      <c r="R3594" t="s">
        <v>285</v>
      </c>
    </row>
    <row r="3595" spans="1:18" hidden="1">
      <c r="A3595" t="s">
        <v>367</v>
      </c>
      <c r="B3595">
        <v>32719</v>
      </c>
      <c r="C3595" t="s">
        <v>288</v>
      </c>
      <c r="D3595">
        <v>4228</v>
      </c>
      <c r="E3595" t="s">
        <v>285</v>
      </c>
      <c r="F3595" t="s">
        <v>285</v>
      </c>
      <c r="G3595">
        <v>171</v>
      </c>
      <c r="H3595" t="s">
        <v>285</v>
      </c>
      <c r="I3595" t="s">
        <v>285</v>
      </c>
      <c r="J3595">
        <v>12</v>
      </c>
      <c r="K3595" t="s">
        <v>285</v>
      </c>
      <c r="L3595" t="s">
        <v>285</v>
      </c>
      <c r="M3595">
        <v>1071</v>
      </c>
      <c r="N3595" t="s">
        <v>285</v>
      </c>
      <c r="O3595" t="s">
        <v>285</v>
      </c>
      <c r="P3595">
        <v>2974</v>
      </c>
      <c r="Q3595" t="s">
        <v>285</v>
      </c>
      <c r="R3595" t="s">
        <v>285</v>
      </c>
    </row>
    <row r="3596" spans="1:18" hidden="1">
      <c r="A3596" t="s">
        <v>367</v>
      </c>
      <c r="B3596">
        <v>32719</v>
      </c>
      <c r="C3596" t="s">
        <v>289</v>
      </c>
      <c r="D3596">
        <v>4141</v>
      </c>
      <c r="E3596" t="s">
        <v>285</v>
      </c>
      <c r="F3596" t="s">
        <v>285</v>
      </c>
      <c r="G3596">
        <v>153</v>
      </c>
      <c r="H3596" t="s">
        <v>285</v>
      </c>
      <c r="I3596" t="s">
        <v>285</v>
      </c>
      <c r="J3596">
        <v>11</v>
      </c>
      <c r="K3596" t="s">
        <v>285</v>
      </c>
      <c r="L3596" t="s">
        <v>285</v>
      </c>
      <c r="M3596">
        <v>1076</v>
      </c>
      <c r="N3596" t="s">
        <v>285</v>
      </c>
      <c r="O3596" t="s">
        <v>285</v>
      </c>
      <c r="P3596">
        <v>2901</v>
      </c>
      <c r="Q3596" t="s">
        <v>285</v>
      </c>
      <c r="R3596" t="s">
        <v>285</v>
      </c>
    </row>
    <row r="3597" spans="1:18" hidden="1">
      <c r="A3597" t="s">
        <v>367</v>
      </c>
      <c r="B3597">
        <v>32719</v>
      </c>
      <c r="C3597" t="s">
        <v>290</v>
      </c>
      <c r="D3597">
        <v>4551</v>
      </c>
      <c r="E3597" t="s">
        <v>285</v>
      </c>
      <c r="F3597" t="s">
        <v>285</v>
      </c>
      <c r="G3597">
        <v>135</v>
      </c>
      <c r="H3597" t="s">
        <v>285</v>
      </c>
      <c r="I3597" t="s">
        <v>285</v>
      </c>
      <c r="J3597">
        <v>12</v>
      </c>
      <c r="K3597" t="s">
        <v>285</v>
      </c>
      <c r="L3597" t="s">
        <v>285</v>
      </c>
      <c r="M3597">
        <v>1087</v>
      </c>
      <c r="N3597" t="s">
        <v>285</v>
      </c>
      <c r="O3597" t="s">
        <v>285</v>
      </c>
      <c r="P3597">
        <v>3317</v>
      </c>
      <c r="Q3597" t="s">
        <v>285</v>
      </c>
      <c r="R3597" t="s">
        <v>285</v>
      </c>
    </row>
    <row r="3598" spans="1:18" hidden="1">
      <c r="A3598" t="s">
        <v>367</v>
      </c>
      <c r="B3598">
        <v>32719</v>
      </c>
      <c r="C3598" t="s">
        <v>291</v>
      </c>
      <c r="D3598">
        <v>4660</v>
      </c>
      <c r="E3598" t="s">
        <v>285</v>
      </c>
      <c r="F3598" t="s">
        <v>285</v>
      </c>
      <c r="G3598">
        <v>84</v>
      </c>
      <c r="H3598" t="s">
        <v>285</v>
      </c>
      <c r="I3598" t="s">
        <v>285</v>
      </c>
      <c r="J3598">
        <v>12</v>
      </c>
      <c r="K3598" t="s">
        <v>285</v>
      </c>
      <c r="L3598" t="s">
        <v>285</v>
      </c>
      <c r="M3598">
        <v>1077</v>
      </c>
      <c r="N3598" t="s">
        <v>285</v>
      </c>
      <c r="O3598" t="s">
        <v>285</v>
      </c>
      <c r="P3598">
        <v>3487</v>
      </c>
      <c r="Q3598" t="s">
        <v>285</v>
      </c>
      <c r="R3598" t="s">
        <v>285</v>
      </c>
    </row>
    <row r="3599" spans="1:18" hidden="1">
      <c r="A3599" t="s">
        <v>367</v>
      </c>
      <c r="B3599">
        <v>32719</v>
      </c>
      <c r="C3599" t="s">
        <v>292</v>
      </c>
      <c r="D3599">
        <v>4331</v>
      </c>
      <c r="E3599" t="s">
        <v>285</v>
      </c>
      <c r="F3599" t="s">
        <v>285</v>
      </c>
      <c r="G3599">
        <v>73</v>
      </c>
      <c r="H3599" t="s">
        <v>285</v>
      </c>
      <c r="I3599" t="s">
        <v>285</v>
      </c>
      <c r="J3599">
        <v>10</v>
      </c>
      <c r="K3599" t="s">
        <v>285</v>
      </c>
      <c r="L3599" t="s">
        <v>285</v>
      </c>
      <c r="M3599">
        <v>1110</v>
      </c>
      <c r="N3599" t="s">
        <v>285</v>
      </c>
      <c r="O3599" t="s">
        <v>285</v>
      </c>
      <c r="P3599">
        <v>3138</v>
      </c>
      <c r="Q3599" t="s">
        <v>285</v>
      </c>
      <c r="R3599" t="s">
        <v>285</v>
      </c>
    </row>
    <row r="3600" spans="1:18" hidden="1">
      <c r="A3600" t="s">
        <v>367</v>
      </c>
      <c r="B3600">
        <v>32719</v>
      </c>
      <c r="C3600" t="s">
        <v>293</v>
      </c>
      <c r="D3600">
        <v>4571</v>
      </c>
      <c r="E3600" t="s">
        <v>285</v>
      </c>
      <c r="F3600" t="s">
        <v>285</v>
      </c>
      <c r="G3600">
        <v>56</v>
      </c>
      <c r="H3600" t="s">
        <v>285</v>
      </c>
      <c r="I3600" t="s">
        <v>285</v>
      </c>
      <c r="J3600">
        <v>11</v>
      </c>
      <c r="K3600" t="s">
        <v>285</v>
      </c>
      <c r="L3600" t="s">
        <v>285</v>
      </c>
      <c r="M3600">
        <v>1100</v>
      </c>
      <c r="N3600" t="s">
        <v>285</v>
      </c>
      <c r="O3600" t="s">
        <v>285</v>
      </c>
      <c r="P3600">
        <v>3404</v>
      </c>
      <c r="Q3600" t="s">
        <v>285</v>
      </c>
      <c r="R3600" t="s">
        <v>285</v>
      </c>
    </row>
    <row r="3601" spans="1:18" hidden="1">
      <c r="A3601" t="s">
        <v>367</v>
      </c>
      <c r="B3601">
        <v>32719</v>
      </c>
      <c r="C3601" t="s">
        <v>294</v>
      </c>
      <c r="D3601">
        <v>4672</v>
      </c>
      <c r="E3601" t="s">
        <v>285</v>
      </c>
      <c r="F3601" t="s">
        <v>285</v>
      </c>
      <c r="G3601">
        <v>47</v>
      </c>
      <c r="H3601" t="s">
        <v>285</v>
      </c>
      <c r="I3601" t="s">
        <v>285</v>
      </c>
      <c r="J3601">
        <v>12</v>
      </c>
      <c r="K3601" t="s">
        <v>285</v>
      </c>
      <c r="L3601" t="s">
        <v>285</v>
      </c>
      <c r="M3601">
        <v>1091</v>
      </c>
      <c r="N3601" t="s">
        <v>285</v>
      </c>
      <c r="O3601" t="s">
        <v>285</v>
      </c>
      <c r="P3601">
        <v>3522</v>
      </c>
      <c r="Q3601" t="s">
        <v>285</v>
      </c>
      <c r="R3601" t="s">
        <v>285</v>
      </c>
    </row>
    <row r="3602" spans="1:18" hidden="1">
      <c r="A3602" t="s">
        <v>367</v>
      </c>
      <c r="B3602">
        <v>32719</v>
      </c>
      <c r="C3602" t="s">
        <v>295</v>
      </c>
      <c r="D3602">
        <v>5035</v>
      </c>
      <c r="E3602" t="s">
        <v>285</v>
      </c>
      <c r="F3602" t="s">
        <v>285</v>
      </c>
      <c r="G3602">
        <v>44</v>
      </c>
      <c r="H3602" t="s">
        <v>285</v>
      </c>
      <c r="I3602" t="s">
        <v>285</v>
      </c>
      <c r="J3602">
        <v>11</v>
      </c>
      <c r="K3602" t="s">
        <v>285</v>
      </c>
      <c r="L3602" t="s">
        <v>285</v>
      </c>
      <c r="M3602">
        <v>1123</v>
      </c>
      <c r="N3602" t="s">
        <v>285</v>
      </c>
      <c r="O3602" t="s">
        <v>285</v>
      </c>
      <c r="P3602">
        <v>3857</v>
      </c>
      <c r="Q3602" t="s">
        <v>285</v>
      </c>
      <c r="R3602" t="s">
        <v>285</v>
      </c>
    </row>
    <row r="3603" spans="1:18" hidden="1">
      <c r="A3603" t="s">
        <v>367</v>
      </c>
      <c r="B3603">
        <v>32719</v>
      </c>
      <c r="C3603" t="s">
        <v>296</v>
      </c>
      <c r="D3603">
        <v>5025</v>
      </c>
      <c r="E3603" t="s">
        <v>285</v>
      </c>
      <c r="F3603" t="s">
        <v>285</v>
      </c>
      <c r="G3603">
        <v>39</v>
      </c>
      <c r="H3603" t="s">
        <v>285</v>
      </c>
      <c r="I3603" t="s">
        <v>285</v>
      </c>
      <c r="J3603">
        <v>12</v>
      </c>
      <c r="K3603" t="s">
        <v>285</v>
      </c>
      <c r="L3603" t="s">
        <v>285</v>
      </c>
      <c r="M3603">
        <v>1148</v>
      </c>
      <c r="N3603" t="s">
        <v>285</v>
      </c>
      <c r="O3603" t="s">
        <v>285</v>
      </c>
      <c r="P3603">
        <v>3826</v>
      </c>
      <c r="Q3603" t="s">
        <v>285</v>
      </c>
      <c r="R3603" t="s">
        <v>285</v>
      </c>
    </row>
    <row r="3604" spans="1:18" hidden="1">
      <c r="A3604" t="s">
        <v>367</v>
      </c>
      <c r="B3604">
        <v>32719</v>
      </c>
      <c r="C3604" t="s">
        <v>297</v>
      </c>
      <c r="D3604">
        <v>5255</v>
      </c>
      <c r="E3604" t="s">
        <v>285</v>
      </c>
      <c r="F3604" t="s">
        <v>285</v>
      </c>
      <c r="G3604">
        <v>40</v>
      </c>
      <c r="H3604" t="s">
        <v>285</v>
      </c>
      <c r="I3604" t="s">
        <v>285</v>
      </c>
      <c r="J3604">
        <v>12</v>
      </c>
      <c r="K3604" t="s">
        <v>285</v>
      </c>
      <c r="L3604" t="s">
        <v>285</v>
      </c>
      <c r="M3604">
        <v>1205</v>
      </c>
      <c r="N3604" t="s">
        <v>285</v>
      </c>
      <c r="O3604" t="s">
        <v>285</v>
      </c>
      <c r="P3604">
        <v>3998</v>
      </c>
      <c r="Q3604" t="s">
        <v>285</v>
      </c>
      <c r="R3604" t="s">
        <v>285</v>
      </c>
    </row>
    <row r="3605" spans="1:18" hidden="1">
      <c r="A3605" t="s">
        <v>367</v>
      </c>
      <c r="B3605">
        <v>32719</v>
      </c>
      <c r="C3605" t="s">
        <v>298</v>
      </c>
      <c r="D3605">
        <v>5531</v>
      </c>
      <c r="E3605" t="s">
        <v>285</v>
      </c>
      <c r="F3605" t="s">
        <v>285</v>
      </c>
      <c r="G3605">
        <v>41</v>
      </c>
      <c r="H3605" t="s">
        <v>285</v>
      </c>
      <c r="I3605" t="s">
        <v>285</v>
      </c>
      <c r="J3605">
        <v>13</v>
      </c>
      <c r="K3605" t="s">
        <v>285</v>
      </c>
      <c r="L3605" t="s">
        <v>285</v>
      </c>
      <c r="M3605">
        <v>1266</v>
      </c>
      <c r="N3605" t="s">
        <v>285</v>
      </c>
      <c r="O3605" t="s">
        <v>285</v>
      </c>
      <c r="P3605">
        <v>4211</v>
      </c>
      <c r="Q3605" t="s">
        <v>285</v>
      </c>
      <c r="R3605" t="s">
        <v>285</v>
      </c>
    </row>
    <row r="3606" spans="1:18" hidden="1">
      <c r="A3606" t="s">
        <v>367</v>
      </c>
      <c r="B3606">
        <v>32719</v>
      </c>
      <c r="C3606" t="s">
        <v>299</v>
      </c>
      <c r="D3606">
        <v>5742</v>
      </c>
      <c r="E3606" t="s">
        <v>285</v>
      </c>
      <c r="F3606" t="s">
        <v>285</v>
      </c>
      <c r="G3606">
        <v>41</v>
      </c>
      <c r="H3606" t="s">
        <v>285</v>
      </c>
      <c r="I3606" t="s">
        <v>285</v>
      </c>
      <c r="J3606">
        <v>13</v>
      </c>
      <c r="K3606" t="s">
        <v>285</v>
      </c>
      <c r="L3606" t="s">
        <v>285</v>
      </c>
      <c r="M3606">
        <v>1301</v>
      </c>
      <c r="N3606" t="s">
        <v>285</v>
      </c>
      <c r="O3606" t="s">
        <v>285</v>
      </c>
      <c r="P3606">
        <v>4387</v>
      </c>
      <c r="Q3606" t="s">
        <v>285</v>
      </c>
      <c r="R3606" t="s">
        <v>285</v>
      </c>
    </row>
    <row r="3607" spans="1:18" hidden="1">
      <c r="A3607" t="s">
        <v>367</v>
      </c>
      <c r="B3607">
        <v>32719</v>
      </c>
      <c r="C3607" t="s">
        <v>300</v>
      </c>
      <c r="D3607">
        <v>5768</v>
      </c>
      <c r="E3607" t="s">
        <v>285</v>
      </c>
      <c r="F3607" t="s">
        <v>285</v>
      </c>
      <c r="G3607">
        <v>48</v>
      </c>
      <c r="H3607" t="s">
        <v>285</v>
      </c>
      <c r="I3607" t="s">
        <v>285</v>
      </c>
      <c r="J3607">
        <v>13</v>
      </c>
      <c r="K3607" t="s">
        <v>285</v>
      </c>
      <c r="L3607" t="s">
        <v>285</v>
      </c>
      <c r="M3607">
        <v>1339</v>
      </c>
      <c r="N3607" t="s">
        <v>285</v>
      </c>
      <c r="O3607" t="s">
        <v>285</v>
      </c>
      <c r="P3607">
        <v>4368</v>
      </c>
      <c r="Q3607" t="s">
        <v>285</v>
      </c>
      <c r="R3607" t="s">
        <v>285</v>
      </c>
    </row>
    <row r="3608" spans="1:18" hidden="1">
      <c r="A3608" t="s">
        <v>367</v>
      </c>
      <c r="B3608">
        <v>32719</v>
      </c>
      <c r="C3608" t="s">
        <v>301</v>
      </c>
      <c r="D3608">
        <v>5530</v>
      </c>
      <c r="E3608" t="s">
        <v>285</v>
      </c>
      <c r="F3608" t="s">
        <v>285</v>
      </c>
      <c r="G3608">
        <v>46</v>
      </c>
      <c r="H3608" t="s">
        <v>285</v>
      </c>
      <c r="I3608" t="s">
        <v>285</v>
      </c>
      <c r="J3608">
        <v>14</v>
      </c>
      <c r="K3608" t="s">
        <v>285</v>
      </c>
      <c r="L3608" t="s">
        <v>285</v>
      </c>
      <c r="M3608">
        <v>1381</v>
      </c>
      <c r="N3608" t="s">
        <v>285</v>
      </c>
      <c r="O3608" t="s">
        <v>285</v>
      </c>
      <c r="P3608">
        <v>4089</v>
      </c>
      <c r="Q3608" t="s">
        <v>285</v>
      </c>
      <c r="R3608" t="s">
        <v>285</v>
      </c>
    </row>
    <row r="3609" spans="1:18" hidden="1">
      <c r="A3609" t="s">
        <v>367</v>
      </c>
      <c r="B3609">
        <v>32719</v>
      </c>
      <c r="C3609" t="s">
        <v>302</v>
      </c>
      <c r="D3609">
        <v>5729</v>
      </c>
      <c r="E3609" t="s">
        <v>285</v>
      </c>
      <c r="F3609" t="s">
        <v>285</v>
      </c>
      <c r="G3609">
        <v>51</v>
      </c>
      <c r="H3609" t="s">
        <v>285</v>
      </c>
      <c r="I3609" t="s">
        <v>285</v>
      </c>
      <c r="J3609">
        <v>16</v>
      </c>
      <c r="K3609" t="s">
        <v>285</v>
      </c>
      <c r="L3609" t="s">
        <v>285</v>
      </c>
      <c r="M3609">
        <v>1422</v>
      </c>
      <c r="N3609" t="s">
        <v>285</v>
      </c>
      <c r="O3609" t="s">
        <v>285</v>
      </c>
      <c r="P3609">
        <v>4240</v>
      </c>
      <c r="Q3609" t="s">
        <v>285</v>
      </c>
      <c r="R3609" t="s">
        <v>285</v>
      </c>
    </row>
    <row r="3610" spans="1:18" hidden="1">
      <c r="A3610" t="s">
        <v>367</v>
      </c>
      <c r="B3610">
        <v>32719</v>
      </c>
      <c r="C3610" t="s">
        <v>303</v>
      </c>
      <c r="D3610">
        <v>5715</v>
      </c>
      <c r="E3610" t="s">
        <v>285</v>
      </c>
      <c r="F3610" t="s">
        <v>285</v>
      </c>
      <c r="G3610">
        <v>52</v>
      </c>
      <c r="H3610" t="s">
        <v>285</v>
      </c>
      <c r="I3610" t="s">
        <v>285</v>
      </c>
      <c r="J3610">
        <v>16</v>
      </c>
      <c r="K3610" t="s">
        <v>285</v>
      </c>
      <c r="L3610" t="s">
        <v>285</v>
      </c>
      <c r="M3610">
        <v>1500</v>
      </c>
      <c r="N3610" t="s">
        <v>285</v>
      </c>
      <c r="O3610" t="s">
        <v>285</v>
      </c>
      <c r="P3610">
        <v>4147</v>
      </c>
      <c r="Q3610" t="s">
        <v>285</v>
      </c>
      <c r="R3610" t="s">
        <v>285</v>
      </c>
    </row>
    <row r="3611" spans="1:18" hidden="1">
      <c r="A3611" t="s">
        <v>367</v>
      </c>
      <c r="B3611">
        <v>32719</v>
      </c>
      <c r="C3611" t="s">
        <v>304</v>
      </c>
      <c r="D3611">
        <v>5889</v>
      </c>
      <c r="E3611" t="s">
        <v>285</v>
      </c>
      <c r="F3611" t="s">
        <v>285</v>
      </c>
      <c r="G3611">
        <v>52</v>
      </c>
      <c r="H3611" t="s">
        <v>285</v>
      </c>
      <c r="I3611" t="s">
        <v>285</v>
      </c>
      <c r="J3611">
        <v>16</v>
      </c>
      <c r="K3611" t="s">
        <v>285</v>
      </c>
      <c r="L3611" t="s">
        <v>285</v>
      </c>
      <c r="M3611">
        <v>1546</v>
      </c>
      <c r="N3611" t="s">
        <v>285</v>
      </c>
      <c r="O3611" t="s">
        <v>285</v>
      </c>
      <c r="P3611">
        <v>4275</v>
      </c>
      <c r="Q3611" t="s">
        <v>285</v>
      </c>
      <c r="R3611" t="s">
        <v>285</v>
      </c>
    </row>
    <row r="3612" spans="1:18" hidden="1">
      <c r="A3612" t="s">
        <v>367</v>
      </c>
      <c r="B3612">
        <v>32719</v>
      </c>
      <c r="C3612" t="s">
        <v>305</v>
      </c>
      <c r="D3612">
        <v>5816</v>
      </c>
      <c r="E3612" t="s">
        <v>285</v>
      </c>
      <c r="F3612" t="s">
        <v>285</v>
      </c>
      <c r="G3612">
        <v>57</v>
      </c>
      <c r="H3612" t="s">
        <v>285</v>
      </c>
      <c r="I3612" t="s">
        <v>285</v>
      </c>
      <c r="J3612">
        <v>15</v>
      </c>
      <c r="K3612" t="s">
        <v>285</v>
      </c>
      <c r="L3612" t="s">
        <v>285</v>
      </c>
      <c r="M3612">
        <v>1604</v>
      </c>
      <c r="N3612" t="s">
        <v>285</v>
      </c>
      <c r="O3612" t="s">
        <v>285</v>
      </c>
      <c r="P3612">
        <v>4140</v>
      </c>
      <c r="Q3612" t="s">
        <v>285</v>
      </c>
      <c r="R3612" t="s">
        <v>285</v>
      </c>
    </row>
    <row r="3613" spans="1:18" hidden="1">
      <c r="A3613" t="s">
        <v>367</v>
      </c>
      <c r="B3613">
        <v>32719</v>
      </c>
      <c r="C3613" t="s">
        <v>306</v>
      </c>
      <c r="D3613">
        <v>5872</v>
      </c>
      <c r="E3613" t="s">
        <v>285</v>
      </c>
      <c r="F3613" t="s">
        <v>285</v>
      </c>
      <c r="G3613">
        <v>56</v>
      </c>
      <c r="H3613" t="s">
        <v>285</v>
      </c>
      <c r="I3613" t="s">
        <v>285</v>
      </c>
      <c r="J3613">
        <v>16</v>
      </c>
      <c r="K3613" t="s">
        <v>285</v>
      </c>
      <c r="L3613" t="s">
        <v>285</v>
      </c>
      <c r="M3613">
        <v>1661</v>
      </c>
      <c r="N3613" t="s">
        <v>285</v>
      </c>
      <c r="O3613" t="s">
        <v>285</v>
      </c>
      <c r="P3613">
        <v>4139</v>
      </c>
      <c r="Q3613" t="s">
        <v>285</v>
      </c>
      <c r="R3613" t="s">
        <v>285</v>
      </c>
    </row>
    <row r="3614" spans="1:18" hidden="1">
      <c r="A3614" t="s">
        <v>367</v>
      </c>
      <c r="B3614">
        <v>32719</v>
      </c>
      <c r="C3614" t="s">
        <v>307</v>
      </c>
      <c r="D3614">
        <v>5778</v>
      </c>
      <c r="E3614" t="s">
        <v>285</v>
      </c>
      <c r="F3614" t="s">
        <v>285</v>
      </c>
      <c r="G3614">
        <v>58</v>
      </c>
      <c r="H3614" t="s">
        <v>285</v>
      </c>
      <c r="I3614" t="s">
        <v>285</v>
      </c>
      <c r="J3614">
        <v>15</v>
      </c>
      <c r="K3614" t="s">
        <v>285</v>
      </c>
      <c r="L3614" t="s">
        <v>285</v>
      </c>
      <c r="M3614">
        <v>1701</v>
      </c>
      <c r="N3614" t="s">
        <v>285</v>
      </c>
      <c r="O3614" t="s">
        <v>285</v>
      </c>
      <c r="P3614">
        <v>4004</v>
      </c>
      <c r="Q3614" t="s">
        <v>285</v>
      </c>
      <c r="R3614" t="s">
        <v>285</v>
      </c>
    </row>
    <row r="3615" spans="1:18" hidden="1">
      <c r="A3615" t="s">
        <v>367</v>
      </c>
      <c r="B3615">
        <v>32719</v>
      </c>
      <c r="C3615" t="s">
        <v>308</v>
      </c>
      <c r="D3615">
        <v>5720</v>
      </c>
      <c r="E3615" t="s">
        <v>285</v>
      </c>
      <c r="F3615" t="s">
        <v>285</v>
      </c>
      <c r="G3615">
        <v>58</v>
      </c>
      <c r="H3615" t="s">
        <v>285</v>
      </c>
      <c r="I3615" t="s">
        <v>285</v>
      </c>
      <c r="J3615">
        <v>17</v>
      </c>
      <c r="K3615" t="s">
        <v>285</v>
      </c>
      <c r="L3615" t="s">
        <v>285</v>
      </c>
      <c r="M3615">
        <v>1759</v>
      </c>
      <c r="N3615" t="s">
        <v>285</v>
      </c>
      <c r="O3615" t="s">
        <v>285</v>
      </c>
      <c r="P3615">
        <v>3886</v>
      </c>
      <c r="Q3615" t="s">
        <v>285</v>
      </c>
      <c r="R3615" t="s">
        <v>285</v>
      </c>
    </row>
    <row r="3616" spans="1:18" hidden="1">
      <c r="A3616" t="s">
        <v>367</v>
      </c>
      <c r="B3616">
        <v>32719</v>
      </c>
      <c r="C3616" t="s">
        <v>309</v>
      </c>
      <c r="D3616">
        <v>5795</v>
      </c>
      <c r="E3616" t="s">
        <v>285</v>
      </c>
      <c r="F3616" t="s">
        <v>285</v>
      </c>
      <c r="G3616">
        <v>65</v>
      </c>
      <c r="H3616" t="s">
        <v>285</v>
      </c>
      <c r="I3616" t="s">
        <v>285</v>
      </c>
      <c r="J3616">
        <v>18</v>
      </c>
      <c r="K3616" t="s">
        <v>285</v>
      </c>
      <c r="L3616" t="s">
        <v>285</v>
      </c>
      <c r="M3616">
        <v>1840</v>
      </c>
      <c r="N3616" t="s">
        <v>285</v>
      </c>
      <c r="O3616" t="s">
        <v>285</v>
      </c>
      <c r="P3616">
        <v>3872</v>
      </c>
      <c r="Q3616" t="s">
        <v>285</v>
      </c>
      <c r="R3616" t="s">
        <v>285</v>
      </c>
    </row>
    <row r="3617" spans="1:18" hidden="1">
      <c r="A3617" t="s">
        <v>367</v>
      </c>
      <c r="B3617">
        <v>32719</v>
      </c>
      <c r="C3617" t="s">
        <v>310</v>
      </c>
      <c r="D3617">
        <v>6053</v>
      </c>
      <c r="E3617" t="s">
        <v>285</v>
      </c>
      <c r="F3617" t="s">
        <v>285</v>
      </c>
      <c r="G3617">
        <v>67</v>
      </c>
      <c r="H3617" t="s">
        <v>285</v>
      </c>
      <c r="I3617" t="s">
        <v>285</v>
      </c>
      <c r="J3617">
        <v>18</v>
      </c>
      <c r="K3617" t="s">
        <v>285</v>
      </c>
      <c r="L3617" t="s">
        <v>285</v>
      </c>
      <c r="M3617">
        <v>1891</v>
      </c>
      <c r="N3617" t="s">
        <v>285</v>
      </c>
      <c r="O3617" t="s">
        <v>285</v>
      </c>
      <c r="P3617">
        <v>4077</v>
      </c>
      <c r="Q3617" t="s">
        <v>285</v>
      </c>
      <c r="R3617" t="s">
        <v>285</v>
      </c>
    </row>
    <row r="3618" spans="1:18" hidden="1">
      <c r="A3618" t="s">
        <v>367</v>
      </c>
      <c r="B3618">
        <v>32719</v>
      </c>
      <c r="C3618" t="s">
        <v>311</v>
      </c>
      <c r="D3618">
        <v>5885</v>
      </c>
      <c r="E3618" t="s">
        <v>285</v>
      </c>
      <c r="F3618" t="s">
        <v>285</v>
      </c>
      <c r="G3618">
        <v>73</v>
      </c>
      <c r="H3618" t="s">
        <v>285</v>
      </c>
      <c r="I3618" t="s">
        <v>285</v>
      </c>
      <c r="J3618">
        <v>17</v>
      </c>
      <c r="K3618" t="s">
        <v>285</v>
      </c>
      <c r="L3618" t="s">
        <v>285</v>
      </c>
      <c r="M3618">
        <v>1913</v>
      </c>
      <c r="N3618" t="s">
        <v>285</v>
      </c>
      <c r="O3618" t="s">
        <v>285</v>
      </c>
      <c r="P3618">
        <v>3882</v>
      </c>
      <c r="Q3618" t="s">
        <v>285</v>
      </c>
      <c r="R3618" t="s">
        <v>285</v>
      </c>
    </row>
    <row r="3619" spans="1:18" hidden="1">
      <c r="A3619" t="s">
        <v>367</v>
      </c>
      <c r="B3619">
        <v>32719</v>
      </c>
      <c r="C3619" t="s">
        <v>312</v>
      </c>
      <c r="D3619">
        <v>5583</v>
      </c>
      <c r="E3619" t="s">
        <v>285</v>
      </c>
      <c r="F3619" t="s">
        <v>285</v>
      </c>
      <c r="G3619">
        <v>84</v>
      </c>
      <c r="H3619" t="s">
        <v>285</v>
      </c>
      <c r="I3619" t="s">
        <v>285</v>
      </c>
      <c r="J3619">
        <v>17</v>
      </c>
      <c r="K3619" t="s">
        <v>285</v>
      </c>
      <c r="L3619" t="s">
        <v>285</v>
      </c>
      <c r="M3619">
        <v>1898</v>
      </c>
      <c r="N3619" t="s">
        <v>285</v>
      </c>
      <c r="O3619" t="s">
        <v>285</v>
      </c>
      <c r="P3619">
        <v>3584</v>
      </c>
      <c r="Q3619" t="s">
        <v>285</v>
      </c>
      <c r="R3619" t="s">
        <v>285</v>
      </c>
    </row>
    <row r="3620" spans="1:18" hidden="1">
      <c r="A3620" t="s">
        <v>367</v>
      </c>
      <c r="B3620">
        <v>32719</v>
      </c>
      <c r="C3620" t="s">
        <v>313</v>
      </c>
      <c r="D3620">
        <v>5665</v>
      </c>
      <c r="E3620" t="s">
        <v>285</v>
      </c>
      <c r="F3620" t="s">
        <v>285</v>
      </c>
      <c r="G3620">
        <v>80</v>
      </c>
      <c r="H3620" t="s">
        <v>285</v>
      </c>
      <c r="I3620" t="s">
        <v>285</v>
      </c>
      <c r="J3620">
        <v>18</v>
      </c>
      <c r="K3620" t="s">
        <v>285</v>
      </c>
      <c r="L3620" t="s">
        <v>285</v>
      </c>
      <c r="M3620">
        <v>1933</v>
      </c>
      <c r="N3620" t="s">
        <v>285</v>
      </c>
      <c r="O3620" t="s">
        <v>285</v>
      </c>
      <c r="P3620">
        <v>3634</v>
      </c>
      <c r="Q3620" t="s">
        <v>285</v>
      </c>
      <c r="R3620" t="s">
        <v>285</v>
      </c>
    </row>
    <row r="3621" spans="1:18" hidden="1">
      <c r="A3621" t="s">
        <v>367</v>
      </c>
      <c r="B3621">
        <v>32719</v>
      </c>
      <c r="C3621" t="s">
        <v>314</v>
      </c>
      <c r="D3621">
        <v>5613</v>
      </c>
      <c r="E3621" t="s">
        <v>285</v>
      </c>
      <c r="F3621" t="s">
        <v>285</v>
      </c>
      <c r="G3621">
        <v>81</v>
      </c>
      <c r="H3621" t="s">
        <v>285</v>
      </c>
      <c r="I3621" t="s">
        <v>285</v>
      </c>
      <c r="J3621">
        <v>18</v>
      </c>
      <c r="K3621" t="s">
        <v>285</v>
      </c>
      <c r="L3621" t="s">
        <v>285</v>
      </c>
      <c r="M3621">
        <v>1981</v>
      </c>
      <c r="N3621" t="s">
        <v>285</v>
      </c>
      <c r="O3621" t="s">
        <v>285</v>
      </c>
      <c r="P3621">
        <v>3533</v>
      </c>
      <c r="Q3621" t="s">
        <v>285</v>
      </c>
      <c r="R3621" t="s">
        <v>285</v>
      </c>
    </row>
    <row r="3622" spans="1:18" hidden="1">
      <c r="A3622" t="s">
        <v>367</v>
      </c>
      <c r="B3622">
        <v>32719</v>
      </c>
      <c r="C3622" t="s">
        <v>315</v>
      </c>
      <c r="D3622">
        <v>5581</v>
      </c>
      <c r="E3622" t="s">
        <v>285</v>
      </c>
      <c r="F3622" t="s">
        <v>285</v>
      </c>
      <c r="G3622">
        <v>83</v>
      </c>
      <c r="H3622" t="s">
        <v>285</v>
      </c>
      <c r="I3622" t="s">
        <v>285</v>
      </c>
      <c r="J3622">
        <v>19</v>
      </c>
      <c r="K3622" t="s">
        <v>285</v>
      </c>
      <c r="L3622" t="s">
        <v>285</v>
      </c>
      <c r="M3622">
        <v>2022</v>
      </c>
      <c r="N3622" t="s">
        <v>285</v>
      </c>
      <c r="O3622" t="s">
        <v>285</v>
      </c>
      <c r="P3622">
        <v>3457</v>
      </c>
      <c r="Q3622" t="s">
        <v>285</v>
      </c>
      <c r="R3622" t="s">
        <v>285</v>
      </c>
    </row>
    <row r="3623" spans="1:18" hidden="1">
      <c r="A3623" t="s">
        <v>367</v>
      </c>
      <c r="B3623">
        <v>32719</v>
      </c>
      <c r="C3623" t="s">
        <v>316</v>
      </c>
      <c r="D3623">
        <v>5360</v>
      </c>
      <c r="E3623" t="s">
        <v>285</v>
      </c>
      <c r="F3623" t="s">
        <v>285</v>
      </c>
      <c r="G3623">
        <v>79</v>
      </c>
      <c r="H3623" t="s">
        <v>285</v>
      </c>
      <c r="I3623" t="s">
        <v>285</v>
      </c>
      <c r="J3623">
        <v>20</v>
      </c>
      <c r="K3623" t="s">
        <v>285</v>
      </c>
      <c r="L3623" t="s">
        <v>285</v>
      </c>
      <c r="M3623">
        <v>2019</v>
      </c>
      <c r="N3623" t="s">
        <v>285</v>
      </c>
      <c r="O3623" t="s">
        <v>285</v>
      </c>
      <c r="P3623">
        <v>3242</v>
      </c>
      <c r="Q3623" t="s">
        <v>285</v>
      </c>
      <c r="R3623" t="s">
        <v>285</v>
      </c>
    </row>
    <row r="3624" spans="1:18" hidden="1">
      <c r="A3624" t="s">
        <v>367</v>
      </c>
      <c r="B3624">
        <v>32719</v>
      </c>
      <c r="C3624" t="s">
        <v>317</v>
      </c>
      <c r="D3624">
        <v>5228</v>
      </c>
      <c r="E3624" t="s">
        <v>285</v>
      </c>
      <c r="F3624" t="s">
        <v>285</v>
      </c>
      <c r="G3624">
        <v>87</v>
      </c>
      <c r="H3624" t="s">
        <v>285</v>
      </c>
      <c r="I3624" t="s">
        <v>285</v>
      </c>
      <c r="J3624">
        <v>20</v>
      </c>
      <c r="K3624" t="s">
        <v>285</v>
      </c>
      <c r="L3624" t="s">
        <v>285</v>
      </c>
      <c r="M3624">
        <v>2029</v>
      </c>
      <c r="N3624" t="s">
        <v>285</v>
      </c>
      <c r="O3624" t="s">
        <v>285</v>
      </c>
      <c r="P3624">
        <v>3092</v>
      </c>
      <c r="Q3624" t="s">
        <v>285</v>
      </c>
      <c r="R3624" t="s">
        <v>285</v>
      </c>
    </row>
    <row r="3625" spans="1:18" hidden="1">
      <c r="A3625" t="s">
        <v>367</v>
      </c>
      <c r="B3625">
        <v>32719</v>
      </c>
      <c r="C3625" t="s">
        <v>318</v>
      </c>
      <c r="D3625">
        <v>5034</v>
      </c>
      <c r="E3625" t="s">
        <v>285</v>
      </c>
      <c r="F3625" t="s">
        <v>285</v>
      </c>
      <c r="G3625">
        <v>96</v>
      </c>
      <c r="H3625" t="s">
        <v>285</v>
      </c>
      <c r="I3625" t="s">
        <v>285</v>
      </c>
      <c r="J3625">
        <v>20</v>
      </c>
      <c r="K3625" t="s">
        <v>285</v>
      </c>
      <c r="L3625" t="s">
        <v>285</v>
      </c>
      <c r="M3625">
        <v>1968</v>
      </c>
      <c r="N3625" t="s">
        <v>285</v>
      </c>
      <c r="O3625" t="s">
        <v>285</v>
      </c>
      <c r="P3625">
        <v>2950</v>
      </c>
      <c r="Q3625" t="s">
        <v>285</v>
      </c>
      <c r="R3625" t="s">
        <v>285</v>
      </c>
    </row>
    <row r="3626" spans="1:18" hidden="1">
      <c r="A3626" t="s">
        <v>367</v>
      </c>
      <c r="B3626">
        <v>32719</v>
      </c>
      <c r="C3626" t="s">
        <v>319</v>
      </c>
      <c r="D3626">
        <v>4676</v>
      </c>
      <c r="E3626" t="s">
        <v>285</v>
      </c>
      <c r="F3626" t="s">
        <v>285</v>
      </c>
      <c r="G3626">
        <v>103</v>
      </c>
      <c r="H3626" t="s">
        <v>285</v>
      </c>
      <c r="I3626" t="s">
        <v>285</v>
      </c>
      <c r="J3626">
        <v>23</v>
      </c>
      <c r="K3626" t="s">
        <v>285</v>
      </c>
      <c r="L3626" t="s">
        <v>285</v>
      </c>
      <c r="M3626">
        <v>1903</v>
      </c>
      <c r="N3626" t="s">
        <v>285</v>
      </c>
      <c r="O3626" t="s">
        <v>285</v>
      </c>
      <c r="P3626">
        <v>2647</v>
      </c>
      <c r="Q3626" t="s">
        <v>285</v>
      </c>
      <c r="R3626" t="s">
        <v>285</v>
      </c>
    </row>
    <row r="3627" spans="1:18" hidden="1">
      <c r="A3627" t="s">
        <v>367</v>
      </c>
      <c r="B3627">
        <v>32719</v>
      </c>
      <c r="C3627" t="s">
        <v>320</v>
      </c>
      <c r="D3627">
        <v>5346</v>
      </c>
      <c r="E3627" t="s">
        <v>285</v>
      </c>
      <c r="F3627" t="s">
        <v>285</v>
      </c>
      <c r="G3627">
        <v>105</v>
      </c>
      <c r="H3627" t="s">
        <v>285</v>
      </c>
      <c r="I3627" t="s">
        <v>285</v>
      </c>
      <c r="J3627">
        <v>29</v>
      </c>
      <c r="K3627" t="s">
        <v>285</v>
      </c>
      <c r="L3627" t="s">
        <v>285</v>
      </c>
      <c r="M3627">
        <v>2220</v>
      </c>
      <c r="N3627" t="s">
        <v>285</v>
      </c>
      <c r="O3627" t="s">
        <v>285</v>
      </c>
      <c r="P3627">
        <v>2992</v>
      </c>
      <c r="Q3627" t="s">
        <v>285</v>
      </c>
      <c r="R3627" t="s">
        <v>285</v>
      </c>
    </row>
    <row r="3628" spans="1:18" hidden="1">
      <c r="A3628" t="s">
        <v>367</v>
      </c>
      <c r="B3628">
        <v>32719</v>
      </c>
      <c r="C3628" t="s">
        <v>321</v>
      </c>
      <c r="D3628">
        <v>5571</v>
      </c>
      <c r="E3628" t="s">
        <v>285</v>
      </c>
      <c r="F3628" t="s">
        <v>285</v>
      </c>
      <c r="G3628">
        <v>119</v>
      </c>
      <c r="H3628" t="s">
        <v>285</v>
      </c>
      <c r="I3628" t="s">
        <v>285</v>
      </c>
      <c r="J3628">
        <v>32</v>
      </c>
      <c r="K3628" t="s">
        <v>285</v>
      </c>
      <c r="L3628" t="s">
        <v>285</v>
      </c>
      <c r="M3628">
        <v>2296</v>
      </c>
      <c r="N3628" t="s">
        <v>285</v>
      </c>
      <c r="O3628" t="s">
        <v>285</v>
      </c>
      <c r="P3628">
        <v>3124</v>
      </c>
      <c r="Q3628" t="s">
        <v>285</v>
      </c>
      <c r="R3628" t="s">
        <v>285</v>
      </c>
    </row>
    <row r="3629" spans="1:18" hidden="1">
      <c r="A3629" t="s">
        <v>368</v>
      </c>
      <c r="B3629">
        <v>39942</v>
      </c>
      <c r="C3629" t="s">
        <v>244</v>
      </c>
      <c r="D3629">
        <v>887194</v>
      </c>
      <c r="E3629">
        <v>7106</v>
      </c>
      <c r="F3629">
        <v>17568</v>
      </c>
      <c r="G3629">
        <v>429399</v>
      </c>
      <c r="H3629">
        <v>6471</v>
      </c>
      <c r="I3629">
        <v>-1199</v>
      </c>
      <c r="J3629">
        <v>14434</v>
      </c>
      <c r="K3629">
        <v>412</v>
      </c>
      <c r="L3629">
        <v>-160</v>
      </c>
      <c r="M3629">
        <v>62132</v>
      </c>
      <c r="N3629">
        <v>800</v>
      </c>
      <c r="O3629">
        <v>-32</v>
      </c>
      <c r="P3629">
        <v>381229</v>
      </c>
      <c r="Q3629">
        <v>-577</v>
      </c>
      <c r="R3629">
        <v>18959</v>
      </c>
    </row>
    <row r="3630" spans="1:18" hidden="1">
      <c r="A3630" t="s">
        <v>368</v>
      </c>
      <c r="B3630">
        <v>39942</v>
      </c>
      <c r="C3630" t="s">
        <v>245</v>
      </c>
      <c r="D3630">
        <v>862682</v>
      </c>
      <c r="E3630">
        <v>9427</v>
      </c>
      <c r="F3630">
        <v>27042</v>
      </c>
      <c r="G3630">
        <v>423765</v>
      </c>
      <c r="H3630">
        <v>5120</v>
      </c>
      <c r="I3630">
        <v>-643</v>
      </c>
      <c r="J3630">
        <v>14218</v>
      </c>
      <c r="K3630">
        <v>392</v>
      </c>
      <c r="L3630">
        <v>-178</v>
      </c>
      <c r="M3630">
        <v>61965</v>
      </c>
      <c r="N3630">
        <v>1143</v>
      </c>
      <c r="O3630">
        <v>102</v>
      </c>
      <c r="P3630">
        <v>362734</v>
      </c>
      <c r="Q3630">
        <v>2772</v>
      </c>
      <c r="R3630">
        <v>27761</v>
      </c>
    </row>
    <row r="3631" spans="1:18" hidden="1">
      <c r="A3631" t="s">
        <v>368</v>
      </c>
      <c r="B3631">
        <v>39942</v>
      </c>
      <c r="C3631" t="s">
        <v>246</v>
      </c>
      <c r="D3631">
        <v>825757</v>
      </c>
      <c r="E3631">
        <v>13742</v>
      </c>
      <c r="F3631">
        <v>-25478</v>
      </c>
      <c r="G3631">
        <v>418714</v>
      </c>
      <c r="H3631">
        <v>11999</v>
      </c>
      <c r="I3631">
        <v>-4558</v>
      </c>
      <c r="J3631">
        <v>14024</v>
      </c>
      <c r="K3631">
        <v>235</v>
      </c>
      <c r="L3631">
        <v>-409</v>
      </c>
      <c r="M3631">
        <v>61129</v>
      </c>
      <c r="N3631">
        <v>3647</v>
      </c>
      <c r="O3631">
        <v>-1152</v>
      </c>
      <c r="P3631">
        <v>331890</v>
      </c>
      <c r="Q3631">
        <v>-2139</v>
      </c>
      <c r="R3631">
        <v>-19359</v>
      </c>
    </row>
    <row r="3632" spans="1:18" hidden="1">
      <c r="A3632" t="s">
        <v>368</v>
      </c>
      <c r="B3632">
        <v>39942</v>
      </c>
      <c r="C3632" t="s">
        <v>247</v>
      </c>
      <c r="D3632">
        <v>839842</v>
      </c>
      <c r="E3632">
        <v>4715</v>
      </c>
      <c r="F3632">
        <v>2920</v>
      </c>
      <c r="G3632">
        <v>411875</v>
      </c>
      <c r="H3632">
        <v>-1574</v>
      </c>
      <c r="I3632">
        <v>3112</v>
      </c>
      <c r="J3632">
        <v>14230</v>
      </c>
      <c r="K3632">
        <v>-40</v>
      </c>
      <c r="L3632">
        <v>26</v>
      </c>
      <c r="M3632">
        <v>59742</v>
      </c>
      <c r="N3632">
        <v>678</v>
      </c>
      <c r="O3632">
        <v>171</v>
      </c>
      <c r="P3632">
        <v>353995</v>
      </c>
      <c r="Q3632">
        <v>5651</v>
      </c>
      <c r="R3632">
        <v>-389</v>
      </c>
    </row>
    <row r="3633" spans="1:18" hidden="1">
      <c r="A3633" t="s">
        <v>368</v>
      </c>
      <c r="B3633">
        <v>39942</v>
      </c>
      <c r="C3633" t="s">
        <v>248</v>
      </c>
      <c r="D3633">
        <v>830870</v>
      </c>
      <c r="E3633">
        <v>6490</v>
      </c>
      <c r="F3633">
        <v>7976</v>
      </c>
      <c r="G3633">
        <v>411775</v>
      </c>
      <c r="H3633">
        <v>274</v>
      </c>
      <c r="I3633">
        <v>-139</v>
      </c>
      <c r="J3633">
        <v>14295</v>
      </c>
      <c r="K3633">
        <v>250</v>
      </c>
      <c r="L3633">
        <v>-196</v>
      </c>
      <c r="M3633">
        <v>59210</v>
      </c>
      <c r="N3633">
        <v>779</v>
      </c>
      <c r="O3633">
        <v>-36</v>
      </c>
      <c r="P3633">
        <v>345590</v>
      </c>
      <c r="Q3633">
        <v>5187</v>
      </c>
      <c r="R3633">
        <v>8347</v>
      </c>
    </row>
    <row r="3634" spans="1:18" hidden="1">
      <c r="A3634" t="s">
        <v>368</v>
      </c>
      <c r="B3634">
        <v>39942</v>
      </c>
      <c r="C3634" t="s">
        <v>249</v>
      </c>
      <c r="D3634">
        <v>818942</v>
      </c>
      <c r="E3634">
        <v>1667</v>
      </c>
      <c r="F3634">
        <v>-3597</v>
      </c>
      <c r="G3634">
        <v>413379</v>
      </c>
      <c r="H3634">
        <v>1615</v>
      </c>
      <c r="I3634">
        <v>-803</v>
      </c>
      <c r="J3634">
        <v>14278</v>
      </c>
      <c r="K3634">
        <v>243</v>
      </c>
      <c r="L3634">
        <v>-179</v>
      </c>
      <c r="M3634">
        <v>59217</v>
      </c>
      <c r="N3634">
        <v>749</v>
      </c>
      <c r="O3634">
        <v>-207</v>
      </c>
      <c r="P3634">
        <v>332068</v>
      </c>
      <c r="Q3634">
        <v>-940</v>
      </c>
      <c r="R3634">
        <v>-2408</v>
      </c>
    </row>
    <row r="3635" spans="1:18" hidden="1">
      <c r="A3635" t="s">
        <v>368</v>
      </c>
      <c r="B3635">
        <v>39942</v>
      </c>
      <c r="C3635" t="s">
        <v>250</v>
      </c>
      <c r="D3635">
        <v>817812</v>
      </c>
      <c r="E3635">
        <v>6129</v>
      </c>
      <c r="F3635">
        <v>-1633</v>
      </c>
      <c r="G3635">
        <v>413291</v>
      </c>
      <c r="H3635">
        <v>2942</v>
      </c>
      <c r="I3635">
        <v>875</v>
      </c>
      <c r="J3635">
        <v>14253</v>
      </c>
      <c r="K3635">
        <v>-284</v>
      </c>
      <c r="L3635">
        <v>-84</v>
      </c>
      <c r="M3635">
        <v>59006</v>
      </c>
      <c r="N3635">
        <v>-130</v>
      </c>
      <c r="O3635">
        <v>-54</v>
      </c>
      <c r="P3635">
        <v>331262</v>
      </c>
      <c r="Q3635">
        <v>3601</v>
      </c>
      <c r="R3635">
        <v>-2370</v>
      </c>
    </row>
    <row r="3636" spans="1:18" hidden="1">
      <c r="A3636" t="s">
        <v>368</v>
      </c>
      <c r="B3636">
        <v>39942</v>
      </c>
      <c r="C3636" t="s">
        <v>251</v>
      </c>
      <c r="D3636">
        <v>813550</v>
      </c>
      <c r="E3636">
        <v>1486</v>
      </c>
      <c r="F3636">
        <v>8527</v>
      </c>
      <c r="G3636">
        <v>410210</v>
      </c>
      <c r="H3636">
        <v>-2482</v>
      </c>
      <c r="I3636">
        <v>2081</v>
      </c>
      <c r="J3636">
        <v>14668</v>
      </c>
      <c r="K3636">
        <v>-352</v>
      </c>
      <c r="L3636">
        <v>-67</v>
      </c>
      <c r="M3636">
        <v>59182</v>
      </c>
      <c r="N3636">
        <v>1011</v>
      </c>
      <c r="O3636">
        <v>-51</v>
      </c>
      <c r="P3636">
        <v>329490</v>
      </c>
      <c r="Q3636">
        <v>3309</v>
      </c>
      <c r="R3636">
        <v>6564</v>
      </c>
    </row>
    <row r="3637" spans="1:18" hidden="1">
      <c r="A3637" t="s">
        <v>368</v>
      </c>
      <c r="B3637">
        <v>39942</v>
      </c>
      <c r="C3637" t="s">
        <v>252</v>
      </c>
      <c r="D3637">
        <v>805829</v>
      </c>
      <c r="E3637">
        <v>-10221</v>
      </c>
      <c r="F3637">
        <v>12033</v>
      </c>
      <c r="G3637">
        <v>412066</v>
      </c>
      <c r="H3637">
        <v>-13175</v>
      </c>
      <c r="I3637">
        <v>708</v>
      </c>
      <c r="J3637">
        <v>15171</v>
      </c>
      <c r="K3637">
        <v>-254</v>
      </c>
      <c r="L3637">
        <v>56</v>
      </c>
      <c r="M3637">
        <v>58287</v>
      </c>
      <c r="N3637">
        <v>684</v>
      </c>
      <c r="O3637">
        <v>220</v>
      </c>
      <c r="P3637">
        <v>320305</v>
      </c>
      <c r="Q3637">
        <v>2524</v>
      </c>
      <c r="R3637">
        <v>11049</v>
      </c>
    </row>
    <row r="3638" spans="1:18" hidden="1">
      <c r="A3638" t="s">
        <v>368</v>
      </c>
      <c r="B3638">
        <v>39942</v>
      </c>
      <c r="C3638" t="s">
        <v>253</v>
      </c>
      <c r="D3638">
        <v>807259</v>
      </c>
      <c r="E3638">
        <v>-11029</v>
      </c>
      <c r="F3638">
        <v>8311</v>
      </c>
      <c r="G3638">
        <v>426356</v>
      </c>
      <c r="H3638">
        <v>-15373</v>
      </c>
      <c r="I3638">
        <v>2276</v>
      </c>
      <c r="J3638">
        <v>15426</v>
      </c>
      <c r="K3638">
        <v>83</v>
      </c>
      <c r="L3638">
        <v>64</v>
      </c>
      <c r="M3638">
        <v>58171</v>
      </c>
      <c r="N3638">
        <v>1760</v>
      </c>
      <c r="O3638">
        <v>-36</v>
      </c>
      <c r="P3638">
        <v>307306</v>
      </c>
      <c r="Q3638">
        <v>2501</v>
      </c>
      <c r="R3638">
        <v>6007</v>
      </c>
    </row>
    <row r="3639" spans="1:18" hidden="1">
      <c r="A3639" t="s">
        <v>368</v>
      </c>
      <c r="B3639">
        <v>39942</v>
      </c>
      <c r="C3639" t="s">
        <v>254</v>
      </c>
      <c r="D3639">
        <v>811381</v>
      </c>
      <c r="E3639">
        <v>-10030</v>
      </c>
      <c r="F3639">
        <v>3157</v>
      </c>
      <c r="G3639">
        <v>439449</v>
      </c>
      <c r="H3639">
        <v>-9982</v>
      </c>
      <c r="I3639">
        <v>-649</v>
      </c>
      <c r="J3639">
        <v>15304</v>
      </c>
      <c r="K3639">
        <v>346</v>
      </c>
      <c r="L3639">
        <v>-213</v>
      </c>
      <c r="M3639">
        <v>56654</v>
      </c>
      <c r="N3639">
        <v>1272</v>
      </c>
      <c r="O3639">
        <v>-654</v>
      </c>
      <c r="P3639">
        <v>299974</v>
      </c>
      <c r="Q3639">
        <v>-1666</v>
      </c>
      <c r="R3639">
        <v>4673</v>
      </c>
    </row>
    <row r="3640" spans="1:18" hidden="1">
      <c r="A3640" t="s">
        <v>368</v>
      </c>
      <c r="B3640">
        <v>39942</v>
      </c>
      <c r="C3640" t="s">
        <v>255</v>
      </c>
      <c r="D3640">
        <v>820899</v>
      </c>
      <c r="E3640">
        <v>3575</v>
      </c>
      <c r="F3640">
        <v>14080</v>
      </c>
      <c r="G3640">
        <v>451864</v>
      </c>
      <c r="H3640">
        <v>-1302</v>
      </c>
      <c r="I3640">
        <v>2956</v>
      </c>
      <c r="J3640">
        <v>15205</v>
      </c>
      <c r="K3640">
        <v>391</v>
      </c>
      <c r="L3640">
        <v>56</v>
      </c>
      <c r="M3640">
        <v>56477</v>
      </c>
      <c r="N3640">
        <v>1154</v>
      </c>
      <c r="O3640">
        <v>71</v>
      </c>
      <c r="P3640">
        <v>297353</v>
      </c>
      <c r="Q3640">
        <v>3332</v>
      </c>
      <c r="R3640">
        <v>10997</v>
      </c>
    </row>
    <row r="3641" spans="1:18" hidden="1">
      <c r="A3641" t="s">
        <v>368</v>
      </c>
      <c r="B3641">
        <v>39942</v>
      </c>
      <c r="C3641" t="s">
        <v>256</v>
      </c>
      <c r="D3641">
        <v>808612</v>
      </c>
      <c r="E3641">
        <v>10997</v>
      </c>
      <c r="F3641">
        <v>9669</v>
      </c>
      <c r="G3641">
        <v>451782</v>
      </c>
      <c r="H3641">
        <v>8698</v>
      </c>
      <c r="I3641">
        <v>-2782</v>
      </c>
      <c r="J3641">
        <v>14737</v>
      </c>
      <c r="K3641">
        <v>125</v>
      </c>
      <c r="L3641">
        <v>-288</v>
      </c>
      <c r="M3641">
        <v>55689</v>
      </c>
      <c r="N3641">
        <v>1279</v>
      </c>
      <c r="O3641">
        <v>-584</v>
      </c>
      <c r="P3641">
        <v>286404</v>
      </c>
      <c r="Q3641">
        <v>895</v>
      </c>
      <c r="R3641">
        <v>13323</v>
      </c>
    </row>
    <row r="3642" spans="1:18" hidden="1">
      <c r="A3642" t="s">
        <v>368</v>
      </c>
      <c r="B3642">
        <v>39942</v>
      </c>
      <c r="C3642" t="s">
        <v>257</v>
      </c>
      <c r="D3642">
        <v>790199</v>
      </c>
      <c r="E3642">
        <v>1733</v>
      </c>
      <c r="F3642">
        <v>421</v>
      </c>
      <c r="G3642">
        <v>446342</v>
      </c>
      <c r="H3642">
        <v>587</v>
      </c>
      <c r="I3642">
        <v>2144</v>
      </c>
      <c r="J3642">
        <v>14909</v>
      </c>
      <c r="K3642">
        <v>-429</v>
      </c>
      <c r="L3642">
        <v>-108</v>
      </c>
      <c r="M3642">
        <v>54894</v>
      </c>
      <c r="N3642">
        <v>1128</v>
      </c>
      <c r="O3642">
        <v>-820</v>
      </c>
      <c r="P3642">
        <v>274054</v>
      </c>
      <c r="Q3642">
        <v>447</v>
      </c>
      <c r="R3642">
        <v>-795</v>
      </c>
    </row>
    <row r="3643" spans="1:18" hidden="1">
      <c r="A3643" t="s">
        <v>368</v>
      </c>
      <c r="B3643">
        <v>39942</v>
      </c>
      <c r="C3643" t="s">
        <v>258</v>
      </c>
      <c r="D3643">
        <v>788619</v>
      </c>
      <c r="E3643">
        <v>-5243</v>
      </c>
      <c r="F3643">
        <v>-9399</v>
      </c>
      <c r="G3643">
        <v>444480</v>
      </c>
      <c r="H3643">
        <v>-11038</v>
      </c>
      <c r="I3643">
        <v>1443</v>
      </c>
      <c r="J3643">
        <v>15562</v>
      </c>
      <c r="K3643">
        <v>-2637</v>
      </c>
      <c r="L3643">
        <v>-142</v>
      </c>
      <c r="M3643">
        <v>55430</v>
      </c>
      <c r="N3643">
        <v>1516</v>
      </c>
      <c r="O3643">
        <v>-1121</v>
      </c>
      <c r="P3643">
        <v>273147</v>
      </c>
      <c r="Q3643">
        <v>6916</v>
      </c>
      <c r="R3643">
        <v>-9579</v>
      </c>
    </row>
    <row r="3644" spans="1:18" hidden="1">
      <c r="A3644" t="s">
        <v>368</v>
      </c>
      <c r="B3644">
        <v>39942</v>
      </c>
      <c r="C3644" t="s">
        <v>259</v>
      </c>
      <c r="D3644">
        <v>804233</v>
      </c>
      <c r="E3644">
        <v>7023</v>
      </c>
      <c r="F3644">
        <v>1587</v>
      </c>
      <c r="G3644">
        <v>454333</v>
      </c>
      <c r="H3644">
        <v>5778</v>
      </c>
      <c r="I3644">
        <v>5662</v>
      </c>
      <c r="J3644">
        <v>18344</v>
      </c>
      <c r="K3644">
        <v>-347</v>
      </c>
      <c r="L3644">
        <v>216</v>
      </c>
      <c r="M3644">
        <v>55713</v>
      </c>
      <c r="N3644">
        <v>1542</v>
      </c>
      <c r="O3644">
        <v>-739</v>
      </c>
      <c r="P3644">
        <v>275843</v>
      </c>
      <c r="Q3644">
        <v>50</v>
      </c>
      <c r="R3644">
        <v>-3552</v>
      </c>
    </row>
    <row r="3645" spans="1:18" hidden="1">
      <c r="A3645" t="s">
        <v>368</v>
      </c>
      <c r="B3645">
        <v>39942</v>
      </c>
      <c r="C3645" t="s">
        <v>260</v>
      </c>
      <c r="D3645">
        <v>797720</v>
      </c>
      <c r="E3645">
        <v>3758</v>
      </c>
      <c r="F3645">
        <v>4194</v>
      </c>
      <c r="G3645">
        <v>444298</v>
      </c>
      <c r="H3645">
        <v>-4585</v>
      </c>
      <c r="I3645">
        <v>388</v>
      </c>
      <c r="J3645">
        <v>18390</v>
      </c>
      <c r="K3645">
        <v>-138</v>
      </c>
      <c r="L3645">
        <v>-251</v>
      </c>
      <c r="M3645">
        <v>55414</v>
      </c>
      <c r="N3645">
        <v>284</v>
      </c>
      <c r="O3645">
        <v>-2480</v>
      </c>
      <c r="P3645">
        <v>279618</v>
      </c>
      <c r="Q3645">
        <v>8197</v>
      </c>
      <c r="R3645">
        <v>6537</v>
      </c>
    </row>
    <row r="3646" spans="1:18" hidden="1">
      <c r="A3646" t="s">
        <v>368</v>
      </c>
      <c r="B3646">
        <v>39942</v>
      </c>
      <c r="C3646" t="s">
        <v>261</v>
      </c>
      <c r="D3646">
        <v>787413</v>
      </c>
      <c r="E3646">
        <v>-23326</v>
      </c>
      <c r="F3646">
        <v>-6758</v>
      </c>
      <c r="G3646">
        <v>447207</v>
      </c>
      <c r="H3646">
        <v>-21922</v>
      </c>
      <c r="I3646">
        <v>-329</v>
      </c>
      <c r="J3646">
        <v>18832</v>
      </c>
      <c r="K3646">
        <v>330</v>
      </c>
      <c r="L3646">
        <v>-465</v>
      </c>
      <c r="M3646">
        <v>57307</v>
      </c>
      <c r="N3646">
        <v>-110</v>
      </c>
      <c r="O3646">
        <v>-537</v>
      </c>
      <c r="P3646">
        <v>264067</v>
      </c>
      <c r="Q3646">
        <v>-1624</v>
      </c>
      <c r="R3646">
        <v>-5427</v>
      </c>
    </row>
    <row r="3647" spans="1:18" hidden="1">
      <c r="A3647" t="s">
        <v>368</v>
      </c>
      <c r="B3647">
        <v>39942</v>
      </c>
      <c r="C3647" t="s">
        <v>262</v>
      </c>
      <c r="D3647">
        <v>823593</v>
      </c>
      <c r="E3647">
        <v>5171</v>
      </c>
      <c r="F3647">
        <v>12694</v>
      </c>
      <c r="G3647">
        <v>473578</v>
      </c>
      <c r="H3647">
        <v>2777</v>
      </c>
      <c r="I3647">
        <v>3389</v>
      </c>
      <c r="J3647">
        <v>18984</v>
      </c>
      <c r="K3647">
        <v>286</v>
      </c>
      <c r="L3647">
        <v>-87</v>
      </c>
      <c r="M3647">
        <v>57840</v>
      </c>
      <c r="N3647">
        <v>568</v>
      </c>
      <c r="O3647">
        <v>68</v>
      </c>
      <c r="P3647">
        <v>273191</v>
      </c>
      <c r="Q3647">
        <v>1540</v>
      </c>
      <c r="R3647">
        <v>9324</v>
      </c>
    </row>
    <row r="3648" spans="1:18" hidden="1">
      <c r="A3648" t="s">
        <v>368</v>
      </c>
      <c r="B3648">
        <v>39942</v>
      </c>
      <c r="C3648" t="s">
        <v>263</v>
      </c>
      <c r="D3648">
        <v>809736</v>
      </c>
      <c r="E3648">
        <v>8352</v>
      </c>
      <c r="F3648">
        <v>-7169</v>
      </c>
      <c r="G3648">
        <v>469686</v>
      </c>
      <c r="H3648">
        <v>6652</v>
      </c>
      <c r="I3648">
        <v>-4837</v>
      </c>
      <c r="J3648">
        <v>18765</v>
      </c>
      <c r="K3648">
        <v>825</v>
      </c>
      <c r="L3648">
        <v>-703</v>
      </c>
      <c r="M3648">
        <v>57412</v>
      </c>
      <c r="N3648">
        <v>455</v>
      </c>
      <c r="O3648">
        <v>-735</v>
      </c>
      <c r="P3648">
        <v>263873</v>
      </c>
      <c r="Q3648">
        <v>420</v>
      </c>
      <c r="R3648">
        <v>-894</v>
      </c>
    </row>
    <row r="3649" spans="1:18" hidden="1">
      <c r="A3649" t="s">
        <v>368</v>
      </c>
      <c r="B3649">
        <v>39942</v>
      </c>
      <c r="C3649" t="s">
        <v>264</v>
      </c>
      <c r="D3649">
        <v>807882</v>
      </c>
      <c r="E3649">
        <v>1659</v>
      </c>
      <c r="F3649">
        <v>8370</v>
      </c>
      <c r="G3649">
        <v>468779</v>
      </c>
      <c r="H3649">
        <v>2832</v>
      </c>
      <c r="I3649">
        <v>2790</v>
      </c>
      <c r="J3649">
        <v>18656</v>
      </c>
      <c r="K3649">
        <v>266</v>
      </c>
      <c r="L3649">
        <v>100</v>
      </c>
      <c r="M3649">
        <v>57433</v>
      </c>
      <c r="N3649">
        <v>57</v>
      </c>
      <c r="O3649">
        <v>204</v>
      </c>
      <c r="P3649">
        <v>263014</v>
      </c>
      <c r="Q3649">
        <v>-1496</v>
      </c>
      <c r="R3649">
        <v>5276</v>
      </c>
    </row>
    <row r="3650" spans="1:18" hidden="1">
      <c r="A3650" t="s">
        <v>368</v>
      </c>
      <c r="B3650">
        <v>39942</v>
      </c>
      <c r="C3650" t="s">
        <v>265</v>
      </c>
      <c r="D3650">
        <v>797966</v>
      </c>
      <c r="E3650">
        <v>5884</v>
      </c>
      <c r="F3650">
        <v>9004</v>
      </c>
      <c r="G3650">
        <v>462964</v>
      </c>
      <c r="H3650">
        <v>5541</v>
      </c>
      <c r="I3650">
        <v>4406</v>
      </c>
      <c r="J3650">
        <v>18340</v>
      </c>
      <c r="K3650">
        <v>-64</v>
      </c>
      <c r="L3650">
        <v>60</v>
      </c>
      <c r="M3650">
        <v>57218</v>
      </c>
      <c r="N3650">
        <v>822</v>
      </c>
      <c r="O3650">
        <v>464</v>
      </c>
      <c r="P3650">
        <v>259444</v>
      </c>
      <c r="Q3650">
        <v>-415</v>
      </c>
      <c r="R3650">
        <v>4074</v>
      </c>
    </row>
    <row r="3651" spans="1:18" hidden="1">
      <c r="A3651" t="s">
        <v>368</v>
      </c>
      <c r="B3651">
        <v>39942</v>
      </c>
      <c r="C3651" t="s">
        <v>266</v>
      </c>
      <c r="D3651">
        <v>786631</v>
      </c>
      <c r="E3651">
        <v>-281</v>
      </c>
      <c r="F3651">
        <v>6242</v>
      </c>
      <c r="G3651">
        <v>454768</v>
      </c>
      <c r="H3651">
        <v>-4468</v>
      </c>
      <c r="I3651">
        <v>3855</v>
      </c>
      <c r="J3651">
        <v>18411</v>
      </c>
      <c r="K3651">
        <v>331</v>
      </c>
      <c r="L3651">
        <v>147</v>
      </c>
      <c r="M3651">
        <v>55411</v>
      </c>
      <c r="N3651">
        <v>1197</v>
      </c>
      <c r="O3651">
        <v>257</v>
      </c>
      <c r="P3651">
        <v>258041</v>
      </c>
      <c r="Q3651">
        <v>2659</v>
      </c>
      <c r="R3651">
        <v>1983</v>
      </c>
    </row>
    <row r="3652" spans="1:18" hidden="1">
      <c r="A3652" t="s">
        <v>368</v>
      </c>
      <c r="B3652">
        <v>39942</v>
      </c>
      <c r="C3652" t="s">
        <v>267</v>
      </c>
      <c r="D3652">
        <v>782692</v>
      </c>
      <c r="E3652">
        <v>-3455</v>
      </c>
      <c r="F3652">
        <v>7413</v>
      </c>
      <c r="G3652">
        <v>455473</v>
      </c>
      <c r="H3652">
        <v>-3045</v>
      </c>
      <c r="I3652">
        <v>1545</v>
      </c>
      <c r="J3652">
        <v>18007</v>
      </c>
      <c r="K3652">
        <v>-106</v>
      </c>
      <c r="L3652">
        <v>33</v>
      </c>
      <c r="M3652">
        <v>54681</v>
      </c>
      <c r="N3652">
        <v>619</v>
      </c>
      <c r="O3652">
        <v>33</v>
      </c>
      <c r="P3652">
        <v>254531</v>
      </c>
      <c r="Q3652">
        <v>-923</v>
      </c>
      <c r="R3652">
        <v>5802</v>
      </c>
    </row>
    <row r="3653" spans="1:18" hidden="1">
      <c r="A3653" t="s">
        <v>368</v>
      </c>
      <c r="B3653">
        <v>39942</v>
      </c>
      <c r="C3653" t="s">
        <v>268</v>
      </c>
      <c r="D3653">
        <v>781920</v>
      </c>
      <c r="E3653">
        <v>13536</v>
      </c>
      <c r="F3653">
        <v>9575</v>
      </c>
      <c r="G3653">
        <v>456918</v>
      </c>
      <c r="H3653">
        <v>9826</v>
      </c>
      <c r="I3653">
        <v>717</v>
      </c>
      <c r="J3653">
        <v>18074</v>
      </c>
      <c r="K3653">
        <v>173</v>
      </c>
      <c r="L3653">
        <v>110</v>
      </c>
      <c r="M3653">
        <v>54933</v>
      </c>
      <c r="N3653">
        <v>7</v>
      </c>
      <c r="O3653">
        <v>231</v>
      </c>
      <c r="P3653">
        <v>251995</v>
      </c>
      <c r="Q3653">
        <v>3530</v>
      </c>
      <c r="R3653">
        <v>8517</v>
      </c>
    </row>
    <row r="3654" spans="1:18" hidden="1">
      <c r="A3654" t="s">
        <v>368</v>
      </c>
      <c r="B3654">
        <v>39942</v>
      </c>
      <c r="C3654" t="s">
        <v>269</v>
      </c>
      <c r="D3654">
        <v>758078</v>
      </c>
      <c r="E3654">
        <v>6946</v>
      </c>
      <c r="F3654">
        <v>-11726</v>
      </c>
      <c r="G3654">
        <v>444035</v>
      </c>
      <c r="H3654">
        <v>2200</v>
      </c>
      <c r="I3654">
        <v>-543</v>
      </c>
      <c r="J3654">
        <v>18000</v>
      </c>
      <c r="K3654">
        <v>-61</v>
      </c>
      <c r="L3654">
        <v>-596</v>
      </c>
      <c r="M3654">
        <v>55059</v>
      </c>
      <c r="N3654">
        <v>1985</v>
      </c>
      <c r="O3654">
        <v>-755</v>
      </c>
      <c r="P3654">
        <v>240984</v>
      </c>
      <c r="Q3654">
        <v>2822</v>
      </c>
      <c r="R3654">
        <v>-9832</v>
      </c>
    </row>
    <row r="3655" spans="1:18" hidden="1">
      <c r="A3655" t="s">
        <v>368</v>
      </c>
      <c r="B3655">
        <v>39942</v>
      </c>
      <c r="C3655" t="s">
        <v>270</v>
      </c>
      <c r="D3655">
        <v>771876</v>
      </c>
      <c r="E3655">
        <v>13142</v>
      </c>
      <c r="F3655">
        <v>9732</v>
      </c>
      <c r="G3655">
        <v>450293</v>
      </c>
      <c r="H3655">
        <v>9896</v>
      </c>
      <c r="I3655">
        <v>3476</v>
      </c>
      <c r="J3655">
        <v>18701</v>
      </c>
      <c r="K3655">
        <v>-416</v>
      </c>
      <c r="L3655">
        <v>-2</v>
      </c>
      <c r="M3655">
        <v>54642</v>
      </c>
      <c r="N3655">
        <v>1701</v>
      </c>
      <c r="O3655">
        <v>276</v>
      </c>
      <c r="P3655">
        <v>248240</v>
      </c>
      <c r="Q3655">
        <v>1961</v>
      </c>
      <c r="R3655">
        <v>5982</v>
      </c>
    </row>
    <row r="3656" spans="1:18" hidden="1">
      <c r="A3656" t="s">
        <v>368</v>
      </c>
      <c r="B3656">
        <v>39942</v>
      </c>
      <c r="C3656" t="s">
        <v>271</v>
      </c>
      <c r="D3656">
        <v>750251</v>
      </c>
      <c r="E3656">
        <v>11493</v>
      </c>
      <c r="F3656">
        <v>2543</v>
      </c>
      <c r="G3656">
        <v>439510</v>
      </c>
      <c r="H3656">
        <v>8895</v>
      </c>
      <c r="I3656">
        <v>-2509</v>
      </c>
      <c r="J3656">
        <v>19099</v>
      </c>
      <c r="K3656">
        <v>52</v>
      </c>
      <c r="L3656">
        <v>-399</v>
      </c>
      <c r="M3656">
        <v>52869</v>
      </c>
      <c r="N3656">
        <v>1872</v>
      </c>
      <c r="O3656">
        <v>-156</v>
      </c>
      <c r="P3656">
        <v>238773</v>
      </c>
      <c r="Q3656">
        <v>674</v>
      </c>
      <c r="R3656">
        <v>5607</v>
      </c>
    </row>
    <row r="3657" spans="1:18" hidden="1">
      <c r="A3657" t="s">
        <v>368</v>
      </c>
      <c r="B3657">
        <v>39942</v>
      </c>
      <c r="C3657" t="s">
        <v>272</v>
      </c>
      <c r="D3657">
        <v>724535</v>
      </c>
      <c r="E3657">
        <v>1519</v>
      </c>
      <c r="F3657">
        <v>-2005</v>
      </c>
      <c r="G3657">
        <v>434830</v>
      </c>
      <c r="H3657">
        <v>-230</v>
      </c>
      <c r="I3657">
        <v>-3383</v>
      </c>
      <c r="J3657">
        <v>19697</v>
      </c>
      <c r="K3657">
        <v>55</v>
      </c>
      <c r="L3657">
        <v>-211</v>
      </c>
      <c r="M3657">
        <v>51648</v>
      </c>
      <c r="N3657">
        <v>1308</v>
      </c>
      <c r="O3657">
        <v>134</v>
      </c>
      <c r="P3657">
        <v>218360</v>
      </c>
      <c r="Q3657">
        <v>386</v>
      </c>
      <c r="R3657">
        <v>1455</v>
      </c>
    </row>
    <row r="3658" spans="1:18" hidden="1">
      <c r="A3658" t="s">
        <v>368</v>
      </c>
      <c r="B3658">
        <v>39942</v>
      </c>
      <c r="C3658" t="s">
        <v>273</v>
      </c>
      <c r="D3658">
        <v>724246</v>
      </c>
      <c r="E3658">
        <v>4588</v>
      </c>
      <c r="F3658">
        <v>16075</v>
      </c>
      <c r="G3658">
        <v>437396</v>
      </c>
      <c r="H3658">
        <v>3750</v>
      </c>
      <c r="I3658">
        <v>8795</v>
      </c>
      <c r="J3658">
        <v>19930</v>
      </c>
      <c r="K3658">
        <v>197</v>
      </c>
      <c r="L3658">
        <v>499</v>
      </c>
      <c r="M3658">
        <v>50524</v>
      </c>
      <c r="N3658">
        <v>112</v>
      </c>
      <c r="O3658">
        <v>883</v>
      </c>
      <c r="P3658">
        <v>216396</v>
      </c>
      <c r="Q3658">
        <v>529</v>
      </c>
      <c r="R3658">
        <v>5898</v>
      </c>
    </row>
    <row r="3659" spans="1:18" hidden="1">
      <c r="A3659" t="s">
        <v>368</v>
      </c>
      <c r="B3659">
        <v>39942</v>
      </c>
      <c r="C3659" t="s">
        <v>274</v>
      </c>
      <c r="D3659">
        <v>690765</v>
      </c>
      <c r="E3659">
        <v>8437</v>
      </c>
      <c r="F3659">
        <v>21077</v>
      </c>
      <c r="G3659">
        <v>426753</v>
      </c>
      <c r="H3659">
        <v>3443</v>
      </c>
      <c r="I3659">
        <v>6624</v>
      </c>
      <c r="J3659">
        <v>19273</v>
      </c>
      <c r="K3659">
        <v>1024</v>
      </c>
      <c r="L3659">
        <v>598</v>
      </c>
      <c r="M3659">
        <v>40824</v>
      </c>
      <c r="N3659">
        <v>1091</v>
      </c>
      <c r="O3659">
        <v>1134</v>
      </c>
      <c r="P3659">
        <v>203915</v>
      </c>
      <c r="Q3659">
        <v>2879</v>
      </c>
      <c r="R3659">
        <v>12721</v>
      </c>
    </row>
    <row r="3660" spans="1:18" hidden="1">
      <c r="A3660" t="s">
        <v>368</v>
      </c>
      <c r="B3660">
        <v>39942</v>
      </c>
      <c r="C3660" t="s">
        <v>275</v>
      </c>
      <c r="D3660">
        <v>663058</v>
      </c>
      <c r="E3660">
        <v>-3686</v>
      </c>
      <c r="F3660">
        <v>-4858</v>
      </c>
      <c r="G3660">
        <v>417104</v>
      </c>
      <c r="H3660">
        <v>-3317</v>
      </c>
      <c r="I3660">
        <v>-58</v>
      </c>
      <c r="J3660">
        <v>17634</v>
      </c>
      <c r="K3660">
        <v>20</v>
      </c>
      <c r="L3660">
        <v>-482</v>
      </c>
      <c r="M3660">
        <v>38558</v>
      </c>
      <c r="N3660">
        <v>920</v>
      </c>
      <c r="O3660">
        <v>-458</v>
      </c>
      <c r="P3660">
        <v>189762</v>
      </c>
      <c r="Q3660">
        <v>-1309</v>
      </c>
      <c r="R3660">
        <v>-3860</v>
      </c>
    </row>
    <row r="3661" spans="1:18" hidden="1">
      <c r="A3661" t="s">
        <v>368</v>
      </c>
      <c r="B3661">
        <v>39942</v>
      </c>
      <c r="C3661" t="s">
        <v>276</v>
      </c>
      <c r="D3661">
        <v>674041</v>
      </c>
      <c r="E3661">
        <v>8546</v>
      </c>
      <c r="F3661">
        <v>-11839</v>
      </c>
      <c r="G3661">
        <v>422826</v>
      </c>
      <c r="H3661">
        <v>3686</v>
      </c>
      <c r="I3661">
        <v>-3537</v>
      </c>
      <c r="J3661">
        <v>18099</v>
      </c>
      <c r="K3661">
        <v>-145</v>
      </c>
      <c r="L3661">
        <v>-570</v>
      </c>
      <c r="M3661">
        <v>38312</v>
      </c>
      <c r="N3661">
        <v>951</v>
      </c>
      <c r="O3661">
        <v>-559</v>
      </c>
      <c r="P3661">
        <v>194804</v>
      </c>
      <c r="Q3661">
        <v>4054</v>
      </c>
      <c r="R3661">
        <v>-7173</v>
      </c>
    </row>
    <row r="3662" spans="1:18" hidden="1">
      <c r="A3662" t="s">
        <v>368</v>
      </c>
      <c r="B3662">
        <v>39942</v>
      </c>
      <c r="C3662" t="s">
        <v>277</v>
      </c>
      <c r="D3662">
        <v>684576</v>
      </c>
      <c r="E3662">
        <v>5440</v>
      </c>
      <c r="F3662">
        <v>-5980</v>
      </c>
      <c r="G3662">
        <v>424716</v>
      </c>
      <c r="H3662">
        <v>2440</v>
      </c>
      <c r="I3662">
        <v>-1576</v>
      </c>
      <c r="J3662">
        <v>18785</v>
      </c>
      <c r="K3662">
        <v>459</v>
      </c>
      <c r="L3662">
        <v>-269</v>
      </c>
      <c r="M3662">
        <v>37945</v>
      </c>
      <c r="N3662">
        <v>1304</v>
      </c>
      <c r="O3662">
        <v>-292</v>
      </c>
      <c r="P3662">
        <v>203130</v>
      </c>
      <c r="Q3662">
        <v>1237</v>
      </c>
      <c r="R3662">
        <v>-3843</v>
      </c>
    </row>
    <row r="3663" spans="1:18" hidden="1">
      <c r="A3663" t="s">
        <v>368</v>
      </c>
      <c r="B3663">
        <v>39942</v>
      </c>
      <c r="C3663" t="s">
        <v>278</v>
      </c>
      <c r="D3663">
        <v>685123</v>
      </c>
      <c r="E3663">
        <v>3792</v>
      </c>
      <c r="F3663">
        <v>6014</v>
      </c>
      <c r="G3663">
        <v>424226</v>
      </c>
      <c r="H3663">
        <v>722</v>
      </c>
      <c r="I3663">
        <v>400</v>
      </c>
      <c r="J3663">
        <v>18638</v>
      </c>
      <c r="K3663">
        <v>-74</v>
      </c>
      <c r="L3663">
        <v>-306</v>
      </c>
      <c r="M3663">
        <v>36943</v>
      </c>
      <c r="N3663">
        <v>691</v>
      </c>
      <c r="O3663">
        <v>-68</v>
      </c>
      <c r="P3663">
        <v>205316</v>
      </c>
      <c r="Q3663">
        <v>2453</v>
      </c>
      <c r="R3663">
        <v>5988</v>
      </c>
    </row>
    <row r="3664" spans="1:18" hidden="1">
      <c r="A3664" t="s">
        <v>368</v>
      </c>
      <c r="B3664">
        <v>39942</v>
      </c>
      <c r="C3664" t="s">
        <v>279</v>
      </c>
      <c r="D3664">
        <v>676322</v>
      </c>
      <c r="E3664">
        <v>5484</v>
      </c>
      <c r="F3664">
        <v>4862</v>
      </c>
      <c r="G3664">
        <v>424064</v>
      </c>
      <c r="H3664">
        <v>4595</v>
      </c>
      <c r="I3664">
        <v>-2359</v>
      </c>
      <c r="J3664">
        <v>19611</v>
      </c>
      <c r="K3664">
        <v>-1297</v>
      </c>
      <c r="L3664">
        <v>-283</v>
      </c>
      <c r="M3664">
        <v>35923</v>
      </c>
      <c r="N3664">
        <v>2132</v>
      </c>
      <c r="O3664">
        <v>-80</v>
      </c>
      <c r="P3664">
        <v>196724</v>
      </c>
      <c r="Q3664">
        <v>54</v>
      </c>
      <c r="R3664">
        <v>7584</v>
      </c>
    </row>
    <row r="3665" spans="1:18" hidden="1">
      <c r="A3665" t="s">
        <v>368</v>
      </c>
      <c r="B3665">
        <v>39942</v>
      </c>
      <c r="C3665" t="s">
        <v>280</v>
      </c>
      <c r="D3665">
        <v>666504</v>
      </c>
      <c r="E3665">
        <v>7506</v>
      </c>
      <c r="F3665">
        <v>-2252</v>
      </c>
      <c r="G3665">
        <v>422355</v>
      </c>
      <c r="H3665">
        <v>6625</v>
      </c>
      <c r="I3665">
        <v>-1937</v>
      </c>
      <c r="J3665">
        <v>21169</v>
      </c>
      <c r="K3665">
        <v>512</v>
      </c>
      <c r="L3665">
        <v>-228</v>
      </c>
      <c r="M3665">
        <v>33786</v>
      </c>
      <c r="N3665">
        <v>1764</v>
      </c>
      <c r="O3665">
        <v>-331</v>
      </c>
      <c r="P3665">
        <v>189194</v>
      </c>
      <c r="Q3665">
        <v>-1395</v>
      </c>
      <c r="R3665">
        <v>244</v>
      </c>
    </row>
    <row r="3666" spans="1:18" hidden="1">
      <c r="A3666" t="s">
        <v>368</v>
      </c>
      <c r="B3666">
        <v>39942</v>
      </c>
      <c r="C3666" t="s">
        <v>281</v>
      </c>
      <c r="D3666">
        <v>664881</v>
      </c>
      <c r="E3666">
        <v>11278</v>
      </c>
      <c r="F3666">
        <v>2338</v>
      </c>
      <c r="G3666">
        <v>419910</v>
      </c>
      <c r="H3666">
        <v>10981</v>
      </c>
      <c r="I3666">
        <v>837</v>
      </c>
      <c r="J3666">
        <v>21252</v>
      </c>
      <c r="K3666">
        <v>640</v>
      </c>
      <c r="L3666">
        <v>-145</v>
      </c>
      <c r="M3666">
        <v>32195</v>
      </c>
      <c r="N3666">
        <v>795</v>
      </c>
      <c r="O3666">
        <v>24</v>
      </c>
      <c r="P3666">
        <v>191524</v>
      </c>
      <c r="Q3666">
        <v>-1138</v>
      </c>
      <c r="R3666">
        <v>1622</v>
      </c>
    </row>
    <row r="3667" spans="1:18" hidden="1">
      <c r="A3667" t="s">
        <v>368</v>
      </c>
      <c r="B3667">
        <v>39942</v>
      </c>
      <c r="C3667" t="s">
        <v>282</v>
      </c>
      <c r="D3667">
        <v>653592</v>
      </c>
      <c r="E3667">
        <v>7555</v>
      </c>
      <c r="F3667">
        <v>10656</v>
      </c>
      <c r="G3667">
        <v>409135</v>
      </c>
      <c r="H3667">
        <v>6753</v>
      </c>
      <c r="I3667">
        <v>6099</v>
      </c>
      <c r="J3667">
        <v>21128</v>
      </c>
      <c r="K3667">
        <v>592</v>
      </c>
      <c r="L3667">
        <v>205</v>
      </c>
      <c r="M3667">
        <v>31715</v>
      </c>
      <c r="N3667">
        <v>1751</v>
      </c>
      <c r="O3667">
        <v>30</v>
      </c>
      <c r="P3667">
        <v>191614</v>
      </c>
      <c r="Q3667">
        <v>-1541</v>
      </c>
      <c r="R3667">
        <v>4322</v>
      </c>
    </row>
    <row r="3668" spans="1:18" hidden="1">
      <c r="A3668" t="s">
        <v>368</v>
      </c>
      <c r="B3668">
        <v>39942</v>
      </c>
      <c r="C3668" t="s">
        <v>283</v>
      </c>
      <c r="D3668">
        <v>635264</v>
      </c>
      <c r="E3668">
        <v>10539</v>
      </c>
      <c r="F3668">
        <v>-8888</v>
      </c>
      <c r="G3668">
        <v>396064</v>
      </c>
      <c r="H3668">
        <v>10596</v>
      </c>
      <c r="I3668">
        <v>-3725</v>
      </c>
      <c r="J3668">
        <v>20295</v>
      </c>
      <c r="K3668">
        <v>118</v>
      </c>
      <c r="L3668">
        <v>-452</v>
      </c>
      <c r="M3668">
        <v>29864</v>
      </c>
      <c r="N3668">
        <v>37</v>
      </c>
      <c r="O3668">
        <v>-509</v>
      </c>
      <c r="P3668">
        <v>189041</v>
      </c>
      <c r="Q3668">
        <v>-212</v>
      </c>
      <c r="R3668">
        <v>-4202</v>
      </c>
    </row>
    <row r="3669" spans="1:18" hidden="1">
      <c r="A3669" t="s">
        <v>368</v>
      </c>
      <c r="B3669">
        <v>39942</v>
      </c>
      <c r="C3669" t="s">
        <v>284</v>
      </c>
      <c r="D3669">
        <v>636057</v>
      </c>
      <c r="E3669" t="s">
        <v>285</v>
      </c>
      <c r="F3669" t="s">
        <v>285</v>
      </c>
      <c r="G3669">
        <v>390925</v>
      </c>
      <c r="H3669" t="s">
        <v>285</v>
      </c>
      <c r="I3669" t="s">
        <v>285</v>
      </c>
      <c r="J3669">
        <v>20953</v>
      </c>
      <c r="K3669" t="s">
        <v>285</v>
      </c>
      <c r="L3669" t="s">
        <v>285</v>
      </c>
      <c r="M3669">
        <v>29977</v>
      </c>
      <c r="N3669" t="s">
        <v>285</v>
      </c>
      <c r="O3669" t="s">
        <v>285</v>
      </c>
      <c r="P3669">
        <v>194202</v>
      </c>
      <c r="Q3669" t="s">
        <v>285</v>
      </c>
      <c r="R3669" t="s">
        <v>285</v>
      </c>
    </row>
    <row r="3670" spans="1:18" hidden="1">
      <c r="A3670" t="s">
        <v>368</v>
      </c>
      <c r="B3670">
        <v>39942</v>
      </c>
      <c r="C3670" t="s">
        <v>286</v>
      </c>
      <c r="D3670">
        <v>626391</v>
      </c>
      <c r="E3670" t="s">
        <v>285</v>
      </c>
      <c r="F3670" t="s">
        <v>285</v>
      </c>
      <c r="G3670">
        <v>393068</v>
      </c>
      <c r="H3670" t="s">
        <v>285</v>
      </c>
      <c r="I3670" t="s">
        <v>285</v>
      </c>
      <c r="J3670">
        <v>20187</v>
      </c>
      <c r="K3670" t="s">
        <v>285</v>
      </c>
      <c r="L3670" t="s">
        <v>285</v>
      </c>
      <c r="M3670">
        <v>28633</v>
      </c>
      <c r="N3670" t="s">
        <v>285</v>
      </c>
      <c r="O3670" t="s">
        <v>285</v>
      </c>
      <c r="P3670">
        <v>184503</v>
      </c>
      <c r="Q3670" t="s">
        <v>285</v>
      </c>
      <c r="R3670" t="s">
        <v>285</v>
      </c>
    </row>
    <row r="3671" spans="1:18" hidden="1">
      <c r="A3671" t="s">
        <v>368</v>
      </c>
      <c r="B3671">
        <v>39942</v>
      </c>
      <c r="C3671" t="s">
        <v>287</v>
      </c>
      <c r="D3671">
        <v>632784</v>
      </c>
      <c r="E3671" t="s">
        <v>285</v>
      </c>
      <c r="F3671" t="s">
        <v>285</v>
      </c>
      <c r="G3671">
        <v>396606</v>
      </c>
      <c r="H3671" t="s">
        <v>285</v>
      </c>
      <c r="I3671" t="s">
        <v>285</v>
      </c>
      <c r="J3671">
        <v>19323</v>
      </c>
      <c r="K3671" t="s">
        <v>285</v>
      </c>
      <c r="L3671" t="s">
        <v>285</v>
      </c>
      <c r="M3671">
        <v>27770</v>
      </c>
      <c r="N3671" t="s">
        <v>285</v>
      </c>
      <c r="O3671" t="s">
        <v>285</v>
      </c>
      <c r="P3671">
        <v>189085</v>
      </c>
      <c r="Q3671" t="s">
        <v>285</v>
      </c>
      <c r="R3671" t="s">
        <v>285</v>
      </c>
    </row>
    <row r="3672" spans="1:18" hidden="1">
      <c r="A3672" t="s">
        <v>368</v>
      </c>
      <c r="B3672">
        <v>39942</v>
      </c>
      <c r="C3672" t="s">
        <v>288</v>
      </c>
      <c r="D3672">
        <v>580992</v>
      </c>
      <c r="E3672" t="s">
        <v>285</v>
      </c>
      <c r="F3672" t="s">
        <v>285</v>
      </c>
      <c r="G3672">
        <v>384584</v>
      </c>
      <c r="H3672" t="s">
        <v>285</v>
      </c>
      <c r="I3672" t="s">
        <v>285</v>
      </c>
      <c r="J3672">
        <v>18226</v>
      </c>
      <c r="K3672" t="s">
        <v>285</v>
      </c>
      <c r="L3672" t="s">
        <v>285</v>
      </c>
      <c r="M3672">
        <v>34962</v>
      </c>
      <c r="N3672" t="s">
        <v>285</v>
      </c>
      <c r="O3672" t="s">
        <v>285</v>
      </c>
      <c r="P3672">
        <v>143220</v>
      </c>
      <c r="Q3672" t="s">
        <v>285</v>
      </c>
      <c r="R3672" t="s">
        <v>285</v>
      </c>
    </row>
    <row r="3673" spans="1:18" hidden="1">
      <c r="A3673" t="s">
        <v>368</v>
      </c>
      <c r="B3673">
        <v>39942</v>
      </c>
      <c r="C3673" t="s">
        <v>289</v>
      </c>
      <c r="D3673">
        <v>572972</v>
      </c>
      <c r="E3673" t="s">
        <v>285</v>
      </c>
      <c r="F3673" t="s">
        <v>285</v>
      </c>
      <c r="G3673">
        <v>384559</v>
      </c>
      <c r="H3673" t="s">
        <v>285</v>
      </c>
      <c r="I3673" t="s">
        <v>285</v>
      </c>
      <c r="J3673">
        <v>18479</v>
      </c>
      <c r="K3673" t="s">
        <v>285</v>
      </c>
      <c r="L3673" t="s">
        <v>285</v>
      </c>
      <c r="M3673">
        <v>33784</v>
      </c>
      <c r="N3673" t="s">
        <v>285</v>
      </c>
      <c r="O3673" t="s">
        <v>285</v>
      </c>
      <c r="P3673">
        <v>136150</v>
      </c>
      <c r="Q3673" t="s">
        <v>285</v>
      </c>
      <c r="R3673" t="s">
        <v>285</v>
      </c>
    </row>
    <row r="3674" spans="1:18" hidden="1">
      <c r="A3674" t="s">
        <v>368</v>
      </c>
      <c r="B3674">
        <v>39942</v>
      </c>
      <c r="C3674" t="s">
        <v>290</v>
      </c>
      <c r="D3674">
        <v>594294</v>
      </c>
      <c r="E3674" t="s">
        <v>285</v>
      </c>
      <c r="F3674" t="s">
        <v>285</v>
      </c>
      <c r="G3674">
        <v>389152</v>
      </c>
      <c r="H3674" t="s">
        <v>285</v>
      </c>
      <c r="I3674" t="s">
        <v>285</v>
      </c>
      <c r="J3674">
        <v>18558</v>
      </c>
      <c r="K3674" t="s">
        <v>285</v>
      </c>
      <c r="L3674" t="s">
        <v>285</v>
      </c>
      <c r="M3674">
        <v>34573</v>
      </c>
      <c r="N3674" t="s">
        <v>285</v>
      </c>
      <c r="O3674" t="s">
        <v>285</v>
      </c>
      <c r="P3674">
        <v>152011</v>
      </c>
      <c r="Q3674" t="s">
        <v>285</v>
      </c>
      <c r="R3674" t="s">
        <v>285</v>
      </c>
    </row>
    <row r="3675" spans="1:18" hidden="1">
      <c r="A3675" t="s">
        <v>368</v>
      </c>
      <c r="B3675">
        <v>39942</v>
      </c>
      <c r="C3675" t="s">
        <v>291</v>
      </c>
      <c r="D3675">
        <v>603315</v>
      </c>
      <c r="E3675" t="s">
        <v>285</v>
      </c>
      <c r="F3675" t="s">
        <v>285</v>
      </c>
      <c r="G3675">
        <v>394906</v>
      </c>
      <c r="H3675" t="s">
        <v>285</v>
      </c>
      <c r="I3675" t="s">
        <v>285</v>
      </c>
      <c r="J3675">
        <v>18311</v>
      </c>
      <c r="K3675" t="s">
        <v>285</v>
      </c>
      <c r="L3675" t="s">
        <v>285</v>
      </c>
      <c r="M3675">
        <v>33329</v>
      </c>
      <c r="N3675" t="s">
        <v>285</v>
      </c>
      <c r="O3675" t="s">
        <v>285</v>
      </c>
      <c r="P3675">
        <v>156769</v>
      </c>
      <c r="Q3675" t="s">
        <v>285</v>
      </c>
      <c r="R3675" t="s">
        <v>285</v>
      </c>
    </row>
    <row r="3676" spans="1:18" hidden="1">
      <c r="A3676" t="s">
        <v>368</v>
      </c>
      <c r="B3676">
        <v>39942</v>
      </c>
      <c r="C3676" t="s">
        <v>292</v>
      </c>
      <c r="D3676">
        <v>584972</v>
      </c>
      <c r="E3676" t="s">
        <v>285</v>
      </c>
      <c r="F3676" t="s">
        <v>285</v>
      </c>
      <c r="G3676">
        <v>384105</v>
      </c>
      <c r="H3676" t="s">
        <v>285</v>
      </c>
      <c r="I3676" t="s">
        <v>285</v>
      </c>
      <c r="J3676">
        <v>17906</v>
      </c>
      <c r="K3676" t="s">
        <v>285</v>
      </c>
      <c r="L3676" t="s">
        <v>285</v>
      </c>
      <c r="M3676">
        <v>33168</v>
      </c>
      <c r="N3676" t="s">
        <v>285</v>
      </c>
      <c r="O3676" t="s">
        <v>285</v>
      </c>
      <c r="P3676">
        <v>149793</v>
      </c>
      <c r="Q3676" t="s">
        <v>285</v>
      </c>
      <c r="R3676" t="s">
        <v>285</v>
      </c>
    </row>
    <row r="3677" spans="1:18" hidden="1">
      <c r="A3677" t="s">
        <v>368</v>
      </c>
      <c r="B3677">
        <v>39942</v>
      </c>
      <c r="C3677" t="s">
        <v>293</v>
      </c>
      <c r="D3677">
        <v>601847</v>
      </c>
      <c r="E3677" t="s">
        <v>285</v>
      </c>
      <c r="F3677" t="s">
        <v>285</v>
      </c>
      <c r="G3677">
        <v>383636</v>
      </c>
      <c r="H3677" t="s">
        <v>285</v>
      </c>
      <c r="I3677" t="s">
        <v>285</v>
      </c>
      <c r="J3677">
        <v>18484</v>
      </c>
      <c r="K3677" t="s">
        <v>285</v>
      </c>
      <c r="L3677" t="s">
        <v>285</v>
      </c>
      <c r="M3677">
        <v>33080</v>
      </c>
      <c r="N3677" t="s">
        <v>285</v>
      </c>
      <c r="O3677" t="s">
        <v>285</v>
      </c>
      <c r="P3677">
        <v>166647</v>
      </c>
      <c r="Q3677" t="s">
        <v>285</v>
      </c>
      <c r="R3677" t="s">
        <v>285</v>
      </c>
    </row>
    <row r="3678" spans="1:18" hidden="1">
      <c r="A3678" t="s">
        <v>368</v>
      </c>
      <c r="B3678">
        <v>39942</v>
      </c>
      <c r="C3678" t="s">
        <v>294</v>
      </c>
      <c r="D3678">
        <v>598486</v>
      </c>
      <c r="E3678" t="s">
        <v>285</v>
      </c>
      <c r="F3678" t="s">
        <v>285</v>
      </c>
      <c r="G3678">
        <v>383228</v>
      </c>
      <c r="H3678" t="s">
        <v>285</v>
      </c>
      <c r="I3678" t="s">
        <v>285</v>
      </c>
      <c r="J3678">
        <v>17255</v>
      </c>
      <c r="K3678" t="s">
        <v>285</v>
      </c>
      <c r="L3678" t="s">
        <v>285</v>
      </c>
      <c r="M3678">
        <v>32427</v>
      </c>
      <c r="N3678" t="s">
        <v>285</v>
      </c>
      <c r="O3678" t="s">
        <v>285</v>
      </c>
      <c r="P3678">
        <v>165576</v>
      </c>
      <c r="Q3678" t="s">
        <v>285</v>
      </c>
      <c r="R3678" t="s">
        <v>285</v>
      </c>
    </row>
    <row r="3679" spans="1:18" hidden="1">
      <c r="A3679" t="s">
        <v>368</v>
      </c>
      <c r="B3679">
        <v>39942</v>
      </c>
      <c r="C3679" t="s">
        <v>295</v>
      </c>
      <c r="D3679">
        <v>614387</v>
      </c>
      <c r="E3679" t="s">
        <v>285</v>
      </c>
      <c r="F3679" t="s">
        <v>285</v>
      </c>
      <c r="G3679">
        <v>386981</v>
      </c>
      <c r="H3679" t="s">
        <v>285</v>
      </c>
      <c r="I3679" t="s">
        <v>285</v>
      </c>
      <c r="J3679">
        <v>17744</v>
      </c>
      <c r="K3679" t="s">
        <v>285</v>
      </c>
      <c r="L3679" t="s">
        <v>285</v>
      </c>
      <c r="M3679">
        <v>32413</v>
      </c>
      <c r="N3679" t="s">
        <v>285</v>
      </c>
      <c r="O3679" t="s">
        <v>285</v>
      </c>
      <c r="P3679">
        <v>177249</v>
      </c>
      <c r="Q3679" t="s">
        <v>285</v>
      </c>
      <c r="R3679" t="s">
        <v>285</v>
      </c>
    </row>
    <row r="3680" spans="1:18" hidden="1">
      <c r="A3680" t="s">
        <v>368</v>
      </c>
      <c r="B3680">
        <v>39942</v>
      </c>
      <c r="C3680" t="s">
        <v>296</v>
      </c>
      <c r="D3680">
        <v>613648</v>
      </c>
      <c r="E3680" t="s">
        <v>285</v>
      </c>
      <c r="F3680" t="s">
        <v>285</v>
      </c>
      <c r="G3680">
        <v>390763</v>
      </c>
      <c r="H3680" t="s">
        <v>285</v>
      </c>
      <c r="I3680" t="s">
        <v>285</v>
      </c>
      <c r="J3680">
        <v>17887</v>
      </c>
      <c r="K3680" t="s">
        <v>285</v>
      </c>
      <c r="L3680" t="s">
        <v>285</v>
      </c>
      <c r="M3680">
        <v>33216</v>
      </c>
      <c r="N3680" t="s">
        <v>285</v>
      </c>
      <c r="O3680" t="s">
        <v>285</v>
      </c>
      <c r="P3680">
        <v>171782</v>
      </c>
      <c r="Q3680" t="s">
        <v>285</v>
      </c>
      <c r="R3680" t="s">
        <v>285</v>
      </c>
    </row>
    <row r="3681" spans="1:18" hidden="1">
      <c r="A3681" t="s">
        <v>368</v>
      </c>
      <c r="B3681">
        <v>39942</v>
      </c>
      <c r="C3681" t="s">
        <v>297</v>
      </c>
      <c r="D3681">
        <v>610557</v>
      </c>
      <c r="E3681" t="s">
        <v>285</v>
      </c>
      <c r="F3681" t="s">
        <v>285</v>
      </c>
      <c r="G3681">
        <v>384072</v>
      </c>
      <c r="H3681" t="s">
        <v>285</v>
      </c>
      <c r="I3681" t="s">
        <v>285</v>
      </c>
      <c r="J3681">
        <v>17854</v>
      </c>
      <c r="K3681" t="s">
        <v>285</v>
      </c>
      <c r="L3681" t="s">
        <v>285</v>
      </c>
      <c r="M3681">
        <v>32634</v>
      </c>
      <c r="N3681" t="s">
        <v>285</v>
      </c>
      <c r="O3681" t="s">
        <v>285</v>
      </c>
      <c r="P3681">
        <v>175997</v>
      </c>
      <c r="Q3681" t="s">
        <v>285</v>
      </c>
      <c r="R3681" t="s">
        <v>285</v>
      </c>
    </row>
    <row r="3682" spans="1:18" hidden="1">
      <c r="A3682" t="s">
        <v>368</v>
      </c>
      <c r="B3682">
        <v>39942</v>
      </c>
      <c r="C3682" t="s">
        <v>298</v>
      </c>
      <c r="D3682">
        <v>617815</v>
      </c>
      <c r="E3682" t="s">
        <v>285</v>
      </c>
      <c r="F3682" t="s">
        <v>285</v>
      </c>
      <c r="G3682">
        <v>389830</v>
      </c>
      <c r="H3682" t="s">
        <v>285</v>
      </c>
      <c r="I3682" t="s">
        <v>285</v>
      </c>
      <c r="J3682">
        <v>18609</v>
      </c>
      <c r="K3682" t="s">
        <v>285</v>
      </c>
      <c r="L3682" t="s">
        <v>285</v>
      </c>
      <c r="M3682">
        <v>32676</v>
      </c>
      <c r="N3682" t="s">
        <v>285</v>
      </c>
      <c r="O3682" t="s">
        <v>285</v>
      </c>
      <c r="P3682">
        <v>176700</v>
      </c>
      <c r="Q3682" t="s">
        <v>285</v>
      </c>
      <c r="R3682" t="s">
        <v>285</v>
      </c>
    </row>
    <row r="3683" spans="1:18" hidden="1">
      <c r="A3683" t="s">
        <v>368</v>
      </c>
      <c r="B3683">
        <v>39942</v>
      </c>
      <c r="C3683" t="s">
        <v>299</v>
      </c>
      <c r="D3683">
        <v>608590</v>
      </c>
      <c r="E3683" t="s">
        <v>285</v>
      </c>
      <c r="F3683" t="s">
        <v>285</v>
      </c>
      <c r="G3683">
        <v>392020</v>
      </c>
      <c r="H3683" t="s">
        <v>285</v>
      </c>
      <c r="I3683" t="s">
        <v>285</v>
      </c>
      <c r="J3683">
        <v>18403</v>
      </c>
      <c r="K3683" t="s">
        <v>285</v>
      </c>
      <c r="L3683" t="s">
        <v>285</v>
      </c>
      <c r="M3683">
        <v>24334</v>
      </c>
      <c r="N3683" t="s">
        <v>285</v>
      </c>
      <c r="O3683" t="s">
        <v>285</v>
      </c>
      <c r="P3683">
        <v>173833</v>
      </c>
      <c r="Q3683" t="s">
        <v>285</v>
      </c>
      <c r="R3683" t="s">
        <v>285</v>
      </c>
    </row>
    <row r="3684" spans="1:18" hidden="1">
      <c r="A3684" t="s">
        <v>368</v>
      </c>
      <c r="B3684">
        <v>39942</v>
      </c>
      <c r="C3684" t="s">
        <v>300</v>
      </c>
      <c r="D3684">
        <v>615934</v>
      </c>
      <c r="E3684" t="s">
        <v>285</v>
      </c>
      <c r="F3684" t="s">
        <v>285</v>
      </c>
      <c r="G3684">
        <v>400442</v>
      </c>
      <c r="H3684" t="s">
        <v>285</v>
      </c>
      <c r="I3684" t="s">
        <v>285</v>
      </c>
      <c r="J3684">
        <v>17959</v>
      </c>
      <c r="K3684" t="s">
        <v>285</v>
      </c>
      <c r="L3684" t="s">
        <v>285</v>
      </c>
      <c r="M3684">
        <v>26136</v>
      </c>
      <c r="N3684" t="s">
        <v>285</v>
      </c>
      <c r="O3684" t="s">
        <v>285</v>
      </c>
      <c r="P3684">
        <v>171397</v>
      </c>
      <c r="Q3684" t="s">
        <v>285</v>
      </c>
      <c r="R3684" t="s">
        <v>285</v>
      </c>
    </row>
    <row r="3685" spans="1:18" hidden="1">
      <c r="A3685" t="s">
        <v>368</v>
      </c>
      <c r="B3685">
        <v>39942</v>
      </c>
      <c r="C3685" t="s">
        <v>301</v>
      </c>
      <c r="D3685">
        <v>605661</v>
      </c>
      <c r="E3685" t="s">
        <v>285</v>
      </c>
      <c r="F3685" t="s">
        <v>285</v>
      </c>
      <c r="G3685">
        <v>400066</v>
      </c>
      <c r="H3685" t="s">
        <v>285</v>
      </c>
      <c r="I3685" t="s">
        <v>285</v>
      </c>
      <c r="J3685">
        <v>19140</v>
      </c>
      <c r="K3685" t="s">
        <v>285</v>
      </c>
      <c r="L3685" t="s">
        <v>285</v>
      </c>
      <c r="M3685">
        <v>25515</v>
      </c>
      <c r="N3685" t="s">
        <v>285</v>
      </c>
      <c r="O3685" t="s">
        <v>285</v>
      </c>
      <c r="P3685">
        <v>160940</v>
      </c>
      <c r="Q3685" t="s">
        <v>285</v>
      </c>
      <c r="R3685" t="s">
        <v>285</v>
      </c>
    </row>
    <row r="3686" spans="1:18" hidden="1">
      <c r="A3686" t="s">
        <v>368</v>
      </c>
      <c r="B3686">
        <v>39942</v>
      </c>
      <c r="C3686" t="s">
        <v>302</v>
      </c>
      <c r="D3686">
        <v>613321</v>
      </c>
      <c r="E3686" t="s">
        <v>285</v>
      </c>
      <c r="F3686" t="s">
        <v>285</v>
      </c>
      <c r="G3686">
        <v>403213</v>
      </c>
      <c r="H3686" t="s">
        <v>285</v>
      </c>
      <c r="I3686" t="s">
        <v>285</v>
      </c>
      <c r="J3686">
        <v>19456</v>
      </c>
      <c r="K3686" t="s">
        <v>285</v>
      </c>
      <c r="L3686" t="s">
        <v>285</v>
      </c>
      <c r="M3686">
        <v>25542</v>
      </c>
      <c r="N3686" t="s">
        <v>285</v>
      </c>
      <c r="O3686" t="s">
        <v>285</v>
      </c>
      <c r="P3686">
        <v>165110</v>
      </c>
      <c r="Q3686" t="s">
        <v>285</v>
      </c>
      <c r="R3686" t="s">
        <v>285</v>
      </c>
    </row>
    <row r="3687" spans="1:18" hidden="1">
      <c r="A3687" t="s">
        <v>368</v>
      </c>
      <c r="B3687">
        <v>39942</v>
      </c>
      <c r="C3687" t="s">
        <v>303</v>
      </c>
      <c r="D3687">
        <v>607678</v>
      </c>
      <c r="E3687" t="s">
        <v>285</v>
      </c>
      <c r="F3687" t="s">
        <v>285</v>
      </c>
      <c r="G3687">
        <v>406730</v>
      </c>
      <c r="H3687" t="s">
        <v>285</v>
      </c>
      <c r="I3687" t="s">
        <v>285</v>
      </c>
      <c r="J3687">
        <v>19866</v>
      </c>
      <c r="K3687" t="s">
        <v>285</v>
      </c>
      <c r="L3687" t="s">
        <v>285</v>
      </c>
      <c r="M3687">
        <v>25485</v>
      </c>
      <c r="N3687" t="s">
        <v>285</v>
      </c>
      <c r="O3687" t="s">
        <v>285</v>
      </c>
      <c r="P3687">
        <v>155597</v>
      </c>
      <c r="Q3687" t="s">
        <v>285</v>
      </c>
      <c r="R3687" t="s">
        <v>285</v>
      </c>
    </row>
    <row r="3688" spans="1:18" hidden="1">
      <c r="A3688" t="s">
        <v>368</v>
      </c>
      <c r="B3688">
        <v>39942</v>
      </c>
      <c r="C3688" t="s">
        <v>304</v>
      </c>
      <c r="D3688">
        <v>606438</v>
      </c>
      <c r="E3688" t="s">
        <v>285</v>
      </c>
      <c r="F3688" t="s">
        <v>285</v>
      </c>
      <c r="G3688">
        <v>404923</v>
      </c>
      <c r="H3688" t="s">
        <v>285</v>
      </c>
      <c r="I3688" t="s">
        <v>285</v>
      </c>
      <c r="J3688">
        <v>20962</v>
      </c>
      <c r="K3688" t="s">
        <v>285</v>
      </c>
      <c r="L3688" t="s">
        <v>285</v>
      </c>
      <c r="M3688">
        <v>25447</v>
      </c>
      <c r="N3688" t="s">
        <v>285</v>
      </c>
      <c r="O3688" t="s">
        <v>285</v>
      </c>
      <c r="P3688">
        <v>155106</v>
      </c>
      <c r="Q3688" t="s">
        <v>285</v>
      </c>
      <c r="R3688" t="s">
        <v>285</v>
      </c>
    </row>
    <row r="3689" spans="1:18" hidden="1">
      <c r="A3689" t="s">
        <v>368</v>
      </c>
      <c r="B3689">
        <v>39942</v>
      </c>
      <c r="C3689" t="s">
        <v>305</v>
      </c>
      <c r="D3689">
        <v>606665</v>
      </c>
      <c r="E3689" t="s">
        <v>285</v>
      </c>
      <c r="F3689" t="s">
        <v>285</v>
      </c>
      <c r="G3689">
        <v>408911</v>
      </c>
      <c r="H3689" t="s">
        <v>285</v>
      </c>
      <c r="I3689" t="s">
        <v>285</v>
      </c>
      <c r="J3689">
        <v>21068</v>
      </c>
      <c r="K3689" t="s">
        <v>285</v>
      </c>
      <c r="L3689" t="s">
        <v>285</v>
      </c>
      <c r="M3689">
        <v>25290</v>
      </c>
      <c r="N3689" t="s">
        <v>285</v>
      </c>
      <c r="O3689" t="s">
        <v>285</v>
      </c>
      <c r="P3689">
        <v>151396</v>
      </c>
      <c r="Q3689" t="s">
        <v>285</v>
      </c>
      <c r="R3689" t="s">
        <v>285</v>
      </c>
    </row>
    <row r="3690" spans="1:18" hidden="1">
      <c r="A3690" t="s">
        <v>368</v>
      </c>
      <c r="B3690">
        <v>39942</v>
      </c>
      <c r="C3690" t="s">
        <v>306</v>
      </c>
      <c r="D3690">
        <v>607902</v>
      </c>
      <c r="E3690" t="s">
        <v>285</v>
      </c>
      <c r="F3690" t="s">
        <v>285</v>
      </c>
      <c r="G3690">
        <v>408898</v>
      </c>
      <c r="H3690" t="s">
        <v>285</v>
      </c>
      <c r="I3690" t="s">
        <v>285</v>
      </c>
      <c r="J3690">
        <v>24122</v>
      </c>
      <c r="K3690" t="s">
        <v>285</v>
      </c>
      <c r="L3690" t="s">
        <v>285</v>
      </c>
      <c r="M3690">
        <v>25263</v>
      </c>
      <c r="N3690" t="s">
        <v>285</v>
      </c>
      <c r="O3690" t="s">
        <v>285</v>
      </c>
      <c r="P3690">
        <v>149619</v>
      </c>
      <c r="Q3690" t="s">
        <v>285</v>
      </c>
      <c r="R3690" t="s">
        <v>285</v>
      </c>
    </row>
    <row r="3691" spans="1:18" hidden="1">
      <c r="A3691" t="s">
        <v>368</v>
      </c>
      <c r="B3691">
        <v>39942</v>
      </c>
      <c r="C3691" t="s">
        <v>307</v>
      </c>
      <c r="D3691">
        <v>600921</v>
      </c>
      <c r="E3691" t="s">
        <v>285</v>
      </c>
      <c r="F3691" t="s">
        <v>285</v>
      </c>
      <c r="G3691">
        <v>408475</v>
      </c>
      <c r="H3691" t="s">
        <v>285</v>
      </c>
      <c r="I3691" t="s">
        <v>285</v>
      </c>
      <c r="J3691">
        <v>24562</v>
      </c>
      <c r="K3691" t="s">
        <v>285</v>
      </c>
      <c r="L3691" t="s">
        <v>285</v>
      </c>
      <c r="M3691">
        <v>24990</v>
      </c>
      <c r="N3691" t="s">
        <v>285</v>
      </c>
      <c r="O3691" t="s">
        <v>285</v>
      </c>
      <c r="P3691">
        <v>142894</v>
      </c>
      <c r="Q3691" t="s">
        <v>285</v>
      </c>
      <c r="R3691" t="s">
        <v>285</v>
      </c>
    </row>
    <row r="3692" spans="1:18" hidden="1">
      <c r="A3692" t="s">
        <v>368</v>
      </c>
      <c r="B3692">
        <v>39942</v>
      </c>
      <c r="C3692" t="s">
        <v>308</v>
      </c>
      <c r="D3692">
        <v>594265</v>
      </c>
      <c r="E3692" t="s">
        <v>285</v>
      </c>
      <c r="F3692" t="s">
        <v>285</v>
      </c>
      <c r="G3692">
        <v>406354</v>
      </c>
      <c r="H3692" t="s">
        <v>285</v>
      </c>
      <c r="I3692" t="s">
        <v>285</v>
      </c>
      <c r="J3692">
        <v>23981</v>
      </c>
      <c r="K3692" t="s">
        <v>285</v>
      </c>
      <c r="L3692" t="s">
        <v>285</v>
      </c>
      <c r="M3692">
        <v>25527</v>
      </c>
      <c r="N3692" t="s">
        <v>285</v>
      </c>
      <c r="O3692" t="s">
        <v>285</v>
      </c>
      <c r="P3692">
        <v>138403</v>
      </c>
      <c r="Q3692" t="s">
        <v>285</v>
      </c>
      <c r="R3692" t="s">
        <v>285</v>
      </c>
    </row>
    <row r="3693" spans="1:18" hidden="1">
      <c r="A3693" t="s">
        <v>368</v>
      </c>
      <c r="B3693">
        <v>39942</v>
      </c>
      <c r="C3693" t="s">
        <v>309</v>
      </c>
      <c r="D3693">
        <v>584516</v>
      </c>
      <c r="E3693" t="s">
        <v>285</v>
      </c>
      <c r="F3693" t="s">
        <v>285</v>
      </c>
      <c r="G3693">
        <v>399668</v>
      </c>
      <c r="H3693" t="s">
        <v>285</v>
      </c>
      <c r="I3693" t="s">
        <v>285</v>
      </c>
      <c r="J3693">
        <v>24163</v>
      </c>
      <c r="K3693" t="s">
        <v>285</v>
      </c>
      <c r="L3693" t="s">
        <v>285</v>
      </c>
      <c r="M3693">
        <v>25919</v>
      </c>
      <c r="N3693" t="s">
        <v>285</v>
      </c>
      <c r="O3693" t="s">
        <v>285</v>
      </c>
      <c r="P3693">
        <v>134766</v>
      </c>
      <c r="Q3693" t="s">
        <v>285</v>
      </c>
      <c r="R3693" t="s">
        <v>285</v>
      </c>
    </row>
    <row r="3694" spans="1:18" hidden="1">
      <c r="A3694" t="s">
        <v>368</v>
      </c>
      <c r="B3694">
        <v>39942</v>
      </c>
      <c r="C3694" t="s">
        <v>310</v>
      </c>
      <c r="D3694">
        <v>584405</v>
      </c>
      <c r="E3694" t="s">
        <v>285</v>
      </c>
      <c r="F3694" t="s">
        <v>285</v>
      </c>
      <c r="G3694">
        <v>395757</v>
      </c>
      <c r="H3694" t="s">
        <v>285</v>
      </c>
      <c r="I3694" t="s">
        <v>285</v>
      </c>
      <c r="J3694">
        <v>24436</v>
      </c>
      <c r="K3694" t="s">
        <v>285</v>
      </c>
      <c r="L3694" t="s">
        <v>285</v>
      </c>
      <c r="M3694">
        <v>26302</v>
      </c>
      <c r="N3694" t="s">
        <v>285</v>
      </c>
      <c r="O3694" t="s">
        <v>285</v>
      </c>
      <c r="P3694">
        <v>137910</v>
      </c>
      <c r="Q3694" t="s">
        <v>285</v>
      </c>
      <c r="R3694" t="s">
        <v>285</v>
      </c>
    </row>
    <row r="3695" spans="1:18" hidden="1">
      <c r="A3695" t="s">
        <v>368</v>
      </c>
      <c r="B3695">
        <v>39942</v>
      </c>
      <c r="C3695" t="s">
        <v>311</v>
      </c>
      <c r="D3695">
        <v>578980</v>
      </c>
      <c r="E3695" t="s">
        <v>285</v>
      </c>
      <c r="F3695" t="s">
        <v>285</v>
      </c>
      <c r="G3695">
        <v>393987</v>
      </c>
      <c r="H3695" t="s">
        <v>285</v>
      </c>
      <c r="I3695" t="s">
        <v>285</v>
      </c>
      <c r="J3695">
        <v>24656</v>
      </c>
      <c r="K3695" t="s">
        <v>285</v>
      </c>
      <c r="L3695" t="s">
        <v>285</v>
      </c>
      <c r="M3695">
        <v>25693</v>
      </c>
      <c r="N3695" t="s">
        <v>285</v>
      </c>
      <c r="O3695" t="s">
        <v>285</v>
      </c>
      <c r="P3695">
        <v>134644</v>
      </c>
      <c r="Q3695" t="s">
        <v>285</v>
      </c>
      <c r="R3695" t="s">
        <v>285</v>
      </c>
    </row>
    <row r="3696" spans="1:18" hidden="1">
      <c r="A3696" t="s">
        <v>368</v>
      </c>
      <c r="B3696">
        <v>39942</v>
      </c>
      <c r="C3696" t="s">
        <v>312</v>
      </c>
      <c r="D3696">
        <v>556533</v>
      </c>
      <c r="E3696" t="s">
        <v>285</v>
      </c>
      <c r="F3696" t="s">
        <v>285</v>
      </c>
      <c r="G3696">
        <v>389439</v>
      </c>
      <c r="H3696" t="s">
        <v>285</v>
      </c>
      <c r="I3696" t="s">
        <v>285</v>
      </c>
      <c r="J3696">
        <v>23895</v>
      </c>
      <c r="K3696" t="s">
        <v>285</v>
      </c>
      <c r="L3696" t="s">
        <v>285</v>
      </c>
      <c r="M3696">
        <v>24968</v>
      </c>
      <c r="N3696" t="s">
        <v>285</v>
      </c>
      <c r="O3696" t="s">
        <v>285</v>
      </c>
      <c r="P3696">
        <v>118231</v>
      </c>
      <c r="Q3696" t="s">
        <v>285</v>
      </c>
      <c r="R3696" t="s">
        <v>285</v>
      </c>
    </row>
    <row r="3697" spans="1:18" hidden="1">
      <c r="A3697" t="s">
        <v>368</v>
      </c>
      <c r="B3697">
        <v>39942</v>
      </c>
      <c r="C3697" t="s">
        <v>313</v>
      </c>
      <c r="D3697">
        <v>560314</v>
      </c>
      <c r="E3697" t="s">
        <v>285</v>
      </c>
      <c r="F3697" t="s">
        <v>285</v>
      </c>
      <c r="G3697">
        <v>391098</v>
      </c>
      <c r="H3697" t="s">
        <v>285</v>
      </c>
      <c r="I3697" t="s">
        <v>285</v>
      </c>
      <c r="J3697">
        <v>23560</v>
      </c>
      <c r="K3697" t="s">
        <v>285</v>
      </c>
      <c r="L3697" t="s">
        <v>285</v>
      </c>
      <c r="M3697">
        <v>25222</v>
      </c>
      <c r="N3697" t="s">
        <v>285</v>
      </c>
      <c r="O3697" t="s">
        <v>285</v>
      </c>
      <c r="P3697">
        <v>120434</v>
      </c>
      <c r="Q3697" t="s">
        <v>285</v>
      </c>
      <c r="R3697" t="s">
        <v>285</v>
      </c>
    </row>
    <row r="3698" spans="1:18" hidden="1">
      <c r="A3698" t="s">
        <v>368</v>
      </c>
      <c r="B3698">
        <v>39942</v>
      </c>
      <c r="C3698" t="s">
        <v>314</v>
      </c>
      <c r="D3698">
        <v>557565</v>
      </c>
      <c r="E3698" t="s">
        <v>285</v>
      </c>
      <c r="F3698" t="s">
        <v>285</v>
      </c>
      <c r="G3698">
        <v>386170</v>
      </c>
      <c r="H3698" t="s">
        <v>285</v>
      </c>
      <c r="I3698" t="s">
        <v>285</v>
      </c>
      <c r="J3698">
        <v>23222</v>
      </c>
      <c r="K3698" t="s">
        <v>285</v>
      </c>
      <c r="L3698" t="s">
        <v>285</v>
      </c>
      <c r="M3698">
        <v>26333</v>
      </c>
      <c r="N3698" t="s">
        <v>285</v>
      </c>
      <c r="O3698" t="s">
        <v>285</v>
      </c>
      <c r="P3698">
        <v>121840</v>
      </c>
      <c r="Q3698" t="s">
        <v>285</v>
      </c>
      <c r="R3698" t="s">
        <v>285</v>
      </c>
    </row>
    <row r="3699" spans="1:18" hidden="1">
      <c r="A3699" t="s">
        <v>368</v>
      </c>
      <c r="B3699">
        <v>39942</v>
      </c>
      <c r="C3699" t="s">
        <v>315</v>
      </c>
      <c r="D3699">
        <v>550110</v>
      </c>
      <c r="E3699" t="s">
        <v>285</v>
      </c>
      <c r="F3699" t="s">
        <v>285</v>
      </c>
      <c r="G3699">
        <v>381842</v>
      </c>
      <c r="H3699" t="s">
        <v>285</v>
      </c>
      <c r="I3699" t="s">
        <v>285</v>
      </c>
      <c r="J3699">
        <v>23544</v>
      </c>
      <c r="K3699" t="s">
        <v>285</v>
      </c>
      <c r="L3699" t="s">
        <v>285</v>
      </c>
      <c r="M3699">
        <v>26470</v>
      </c>
      <c r="N3699" t="s">
        <v>285</v>
      </c>
      <c r="O3699" t="s">
        <v>285</v>
      </c>
      <c r="P3699">
        <v>118254</v>
      </c>
      <c r="Q3699" t="s">
        <v>285</v>
      </c>
      <c r="R3699" t="s">
        <v>285</v>
      </c>
    </row>
    <row r="3700" spans="1:18" hidden="1">
      <c r="A3700" t="s">
        <v>368</v>
      </c>
      <c r="B3700">
        <v>39942</v>
      </c>
      <c r="C3700" t="s">
        <v>316</v>
      </c>
      <c r="D3700">
        <v>536472</v>
      </c>
      <c r="E3700" t="s">
        <v>285</v>
      </c>
      <c r="F3700" t="s">
        <v>285</v>
      </c>
      <c r="G3700">
        <v>375420</v>
      </c>
      <c r="H3700" t="s">
        <v>285</v>
      </c>
      <c r="I3700" t="s">
        <v>285</v>
      </c>
      <c r="J3700">
        <v>21553</v>
      </c>
      <c r="K3700" t="s">
        <v>285</v>
      </c>
      <c r="L3700" t="s">
        <v>285</v>
      </c>
      <c r="M3700">
        <v>26428</v>
      </c>
      <c r="N3700" t="s">
        <v>285</v>
      </c>
      <c r="O3700" t="s">
        <v>285</v>
      </c>
      <c r="P3700">
        <v>113071</v>
      </c>
      <c r="Q3700" t="s">
        <v>285</v>
      </c>
      <c r="R3700" t="s">
        <v>285</v>
      </c>
    </row>
    <row r="3701" spans="1:18" hidden="1">
      <c r="A3701" t="s">
        <v>368</v>
      </c>
      <c r="B3701">
        <v>39942</v>
      </c>
      <c r="C3701" t="s">
        <v>317</v>
      </c>
      <c r="D3701">
        <v>537072</v>
      </c>
      <c r="E3701" t="s">
        <v>285</v>
      </c>
      <c r="F3701" t="s">
        <v>285</v>
      </c>
      <c r="G3701">
        <v>380210</v>
      </c>
      <c r="H3701" t="s">
        <v>285</v>
      </c>
      <c r="I3701" t="s">
        <v>285</v>
      </c>
      <c r="J3701">
        <v>21743</v>
      </c>
      <c r="K3701" t="s">
        <v>285</v>
      </c>
      <c r="L3701" t="s">
        <v>285</v>
      </c>
      <c r="M3701">
        <v>27608</v>
      </c>
      <c r="N3701" t="s">
        <v>285</v>
      </c>
      <c r="O3701" t="s">
        <v>285</v>
      </c>
      <c r="P3701">
        <v>107511</v>
      </c>
      <c r="Q3701" t="s">
        <v>285</v>
      </c>
      <c r="R3701" t="s">
        <v>285</v>
      </c>
    </row>
    <row r="3702" spans="1:18" hidden="1">
      <c r="A3702" t="s">
        <v>368</v>
      </c>
      <c r="B3702">
        <v>39942</v>
      </c>
      <c r="C3702" t="s">
        <v>318</v>
      </c>
      <c r="D3702">
        <v>529398</v>
      </c>
      <c r="E3702" t="s">
        <v>285</v>
      </c>
      <c r="F3702" t="s">
        <v>285</v>
      </c>
      <c r="G3702">
        <v>374591</v>
      </c>
      <c r="H3702" t="s">
        <v>285</v>
      </c>
      <c r="I3702" t="s">
        <v>285</v>
      </c>
      <c r="J3702">
        <v>21765</v>
      </c>
      <c r="K3702" t="s">
        <v>285</v>
      </c>
      <c r="L3702" t="s">
        <v>285</v>
      </c>
      <c r="M3702">
        <v>27132</v>
      </c>
      <c r="N3702" t="s">
        <v>285</v>
      </c>
      <c r="O3702" t="s">
        <v>285</v>
      </c>
      <c r="P3702">
        <v>105910</v>
      </c>
      <c r="Q3702" t="s">
        <v>285</v>
      </c>
      <c r="R3702" t="s">
        <v>285</v>
      </c>
    </row>
    <row r="3703" spans="1:18" hidden="1">
      <c r="A3703" t="s">
        <v>368</v>
      </c>
      <c r="B3703">
        <v>39942</v>
      </c>
      <c r="C3703" t="s">
        <v>319</v>
      </c>
      <c r="D3703">
        <v>529166</v>
      </c>
      <c r="E3703" t="s">
        <v>285</v>
      </c>
      <c r="F3703" t="s">
        <v>285</v>
      </c>
      <c r="G3703">
        <v>387333</v>
      </c>
      <c r="H3703" t="s">
        <v>285</v>
      </c>
      <c r="I3703" t="s">
        <v>285</v>
      </c>
      <c r="J3703">
        <v>18973</v>
      </c>
      <c r="K3703" t="s">
        <v>285</v>
      </c>
      <c r="L3703" t="s">
        <v>285</v>
      </c>
      <c r="M3703">
        <v>28431</v>
      </c>
      <c r="N3703" t="s">
        <v>285</v>
      </c>
      <c r="O3703" t="s">
        <v>285</v>
      </c>
      <c r="P3703">
        <v>94429</v>
      </c>
      <c r="Q3703" t="s">
        <v>285</v>
      </c>
      <c r="R3703" t="s">
        <v>285</v>
      </c>
    </row>
    <row r="3704" spans="1:18" hidden="1">
      <c r="A3704" t="s">
        <v>368</v>
      </c>
      <c r="B3704">
        <v>39942</v>
      </c>
      <c r="C3704" t="s">
        <v>320</v>
      </c>
      <c r="D3704">
        <v>573023</v>
      </c>
      <c r="E3704" t="s">
        <v>285</v>
      </c>
      <c r="F3704" t="s">
        <v>285</v>
      </c>
      <c r="G3704">
        <v>418143</v>
      </c>
      <c r="H3704" t="s">
        <v>285</v>
      </c>
      <c r="I3704" t="s">
        <v>285</v>
      </c>
      <c r="J3704">
        <v>18618</v>
      </c>
      <c r="K3704" t="s">
        <v>285</v>
      </c>
      <c r="L3704" t="s">
        <v>285</v>
      </c>
      <c r="M3704">
        <v>31270</v>
      </c>
      <c r="N3704" t="s">
        <v>285</v>
      </c>
      <c r="O3704" t="s">
        <v>285</v>
      </c>
      <c r="P3704">
        <v>104992</v>
      </c>
      <c r="Q3704" t="s">
        <v>285</v>
      </c>
      <c r="R3704" t="s">
        <v>285</v>
      </c>
    </row>
    <row r="3705" spans="1:18" hidden="1">
      <c r="A3705" t="s">
        <v>368</v>
      </c>
      <c r="B3705">
        <v>39942</v>
      </c>
      <c r="C3705" t="s">
        <v>321</v>
      </c>
      <c r="D3705">
        <v>573085</v>
      </c>
      <c r="E3705" t="s">
        <v>285</v>
      </c>
      <c r="F3705" t="s">
        <v>285</v>
      </c>
      <c r="G3705">
        <v>414727</v>
      </c>
      <c r="H3705" t="s">
        <v>285</v>
      </c>
      <c r="I3705" t="s">
        <v>285</v>
      </c>
      <c r="J3705">
        <v>18267</v>
      </c>
      <c r="K3705" t="s">
        <v>285</v>
      </c>
      <c r="L3705" t="s">
        <v>285</v>
      </c>
      <c r="M3705">
        <v>31855</v>
      </c>
      <c r="N3705" t="s">
        <v>285</v>
      </c>
      <c r="O3705" t="s">
        <v>285</v>
      </c>
      <c r="P3705">
        <v>108236</v>
      </c>
      <c r="Q3705" t="s">
        <v>285</v>
      </c>
      <c r="R3705" t="s">
        <v>285</v>
      </c>
    </row>
    <row r="3706" spans="1:18" hidden="1">
      <c r="A3706" t="s">
        <v>369</v>
      </c>
      <c r="B3706">
        <v>30155</v>
      </c>
      <c r="C3706" t="s">
        <v>244</v>
      </c>
      <c r="D3706">
        <v>27434</v>
      </c>
      <c r="E3706">
        <v>-43</v>
      </c>
      <c r="F3706">
        <v>90</v>
      </c>
      <c r="G3706">
        <v>1894</v>
      </c>
      <c r="H3706">
        <v>23</v>
      </c>
      <c r="I3706">
        <v>55</v>
      </c>
      <c r="J3706">
        <v>2636</v>
      </c>
      <c r="K3706">
        <v>-32</v>
      </c>
      <c r="L3706">
        <v>10</v>
      </c>
      <c r="M3706">
        <v>18925</v>
      </c>
      <c r="N3706">
        <v>-35</v>
      </c>
      <c r="O3706">
        <v>-43</v>
      </c>
      <c r="P3706">
        <v>3979</v>
      </c>
      <c r="Q3706">
        <v>1</v>
      </c>
      <c r="R3706">
        <v>68</v>
      </c>
    </row>
    <row r="3707" spans="1:18" hidden="1">
      <c r="A3707" t="s">
        <v>369</v>
      </c>
      <c r="B3707">
        <v>30155</v>
      </c>
      <c r="C3707" t="s">
        <v>245</v>
      </c>
      <c r="D3707">
        <v>27062</v>
      </c>
      <c r="E3707">
        <v>-50</v>
      </c>
      <c r="F3707">
        <v>145</v>
      </c>
      <c r="G3707">
        <v>1809</v>
      </c>
      <c r="H3707">
        <v>1</v>
      </c>
      <c r="I3707">
        <v>-32</v>
      </c>
      <c r="J3707">
        <v>2659</v>
      </c>
      <c r="K3707">
        <v>-6</v>
      </c>
      <c r="L3707">
        <v>10</v>
      </c>
      <c r="M3707">
        <v>18726</v>
      </c>
      <c r="N3707">
        <v>26</v>
      </c>
      <c r="O3707">
        <v>30</v>
      </c>
      <c r="P3707">
        <v>3868</v>
      </c>
      <c r="Q3707">
        <v>-71</v>
      </c>
      <c r="R3707">
        <v>137</v>
      </c>
    </row>
    <row r="3708" spans="1:18" hidden="1">
      <c r="A3708" t="s">
        <v>369</v>
      </c>
      <c r="B3708">
        <v>30155</v>
      </c>
      <c r="C3708" t="s">
        <v>246</v>
      </c>
      <c r="D3708">
        <v>26576</v>
      </c>
      <c r="E3708">
        <v>10</v>
      </c>
      <c r="F3708">
        <v>-22</v>
      </c>
      <c r="G3708">
        <v>1849</v>
      </c>
      <c r="H3708">
        <v>-39</v>
      </c>
      <c r="I3708">
        <v>109</v>
      </c>
      <c r="J3708">
        <v>2668</v>
      </c>
      <c r="K3708">
        <v>-28</v>
      </c>
      <c r="L3708">
        <v>-12</v>
      </c>
      <c r="M3708">
        <v>18348</v>
      </c>
      <c r="N3708">
        <v>144</v>
      </c>
      <c r="O3708">
        <v>-219</v>
      </c>
      <c r="P3708">
        <v>3711</v>
      </c>
      <c r="Q3708">
        <v>-67</v>
      </c>
      <c r="R3708">
        <v>100</v>
      </c>
    </row>
    <row r="3709" spans="1:18" hidden="1">
      <c r="A3709" t="s">
        <v>369</v>
      </c>
      <c r="B3709">
        <v>30155</v>
      </c>
      <c r="C3709" t="s">
        <v>247</v>
      </c>
      <c r="D3709">
        <v>26237</v>
      </c>
      <c r="E3709">
        <v>-29</v>
      </c>
      <c r="F3709">
        <v>-134</v>
      </c>
      <c r="G3709">
        <v>1714</v>
      </c>
      <c r="H3709">
        <v>-732</v>
      </c>
      <c r="I3709">
        <v>-33</v>
      </c>
      <c r="J3709">
        <v>2660</v>
      </c>
      <c r="K3709">
        <v>13</v>
      </c>
      <c r="L3709">
        <v>116</v>
      </c>
      <c r="M3709">
        <v>18107</v>
      </c>
      <c r="N3709">
        <v>687</v>
      </c>
      <c r="O3709">
        <v>-229</v>
      </c>
      <c r="P3709">
        <v>3756</v>
      </c>
      <c r="Q3709">
        <v>3</v>
      </c>
      <c r="R3709">
        <v>12</v>
      </c>
    </row>
    <row r="3710" spans="1:18" hidden="1">
      <c r="A3710" t="s">
        <v>369</v>
      </c>
      <c r="B3710">
        <v>30155</v>
      </c>
      <c r="C3710" t="s">
        <v>248</v>
      </c>
      <c r="D3710">
        <v>26103</v>
      </c>
      <c r="E3710">
        <v>227</v>
      </c>
      <c r="F3710">
        <v>597</v>
      </c>
      <c r="G3710">
        <v>2489</v>
      </c>
      <c r="H3710">
        <v>-3</v>
      </c>
      <c r="I3710">
        <v>52</v>
      </c>
      <c r="J3710">
        <v>2533</v>
      </c>
      <c r="K3710">
        <v>-12</v>
      </c>
      <c r="L3710">
        <v>38</v>
      </c>
      <c r="M3710">
        <v>17386</v>
      </c>
      <c r="N3710">
        <v>299</v>
      </c>
      <c r="O3710">
        <v>301</v>
      </c>
      <c r="P3710">
        <v>3695</v>
      </c>
      <c r="Q3710">
        <v>-57</v>
      </c>
      <c r="R3710">
        <v>206</v>
      </c>
    </row>
    <row r="3711" spans="1:18" hidden="1">
      <c r="A3711" t="s">
        <v>369</v>
      </c>
      <c r="B3711">
        <v>30155</v>
      </c>
      <c r="C3711" t="s">
        <v>249</v>
      </c>
      <c r="D3711">
        <v>23745</v>
      </c>
      <c r="E3711">
        <v>173</v>
      </c>
      <c r="F3711">
        <v>184</v>
      </c>
      <c r="G3711">
        <v>1771</v>
      </c>
      <c r="H3711">
        <v>184</v>
      </c>
      <c r="I3711">
        <v>-303</v>
      </c>
      <c r="J3711">
        <v>2506</v>
      </c>
      <c r="K3711">
        <v>-6</v>
      </c>
      <c r="L3711">
        <v>-4</v>
      </c>
      <c r="M3711">
        <v>16086</v>
      </c>
      <c r="N3711">
        <v>0</v>
      </c>
      <c r="O3711">
        <v>288</v>
      </c>
      <c r="P3711">
        <v>3382</v>
      </c>
      <c r="Q3711">
        <v>-5</v>
      </c>
      <c r="R3711">
        <v>203</v>
      </c>
    </row>
    <row r="3712" spans="1:18" hidden="1">
      <c r="A3712" t="s">
        <v>369</v>
      </c>
      <c r="B3712">
        <v>30155</v>
      </c>
      <c r="C3712" t="s">
        <v>250</v>
      </c>
      <c r="D3712">
        <v>23179</v>
      </c>
      <c r="E3712">
        <v>95</v>
      </c>
      <c r="F3712">
        <v>390</v>
      </c>
      <c r="G3712">
        <v>1936</v>
      </c>
      <c r="H3712">
        <v>-69</v>
      </c>
      <c r="I3712">
        <v>239</v>
      </c>
      <c r="J3712">
        <v>2518</v>
      </c>
      <c r="K3712">
        <v>-7</v>
      </c>
      <c r="L3712">
        <v>-6</v>
      </c>
      <c r="M3712">
        <v>15303</v>
      </c>
      <c r="N3712">
        <v>182</v>
      </c>
      <c r="O3712">
        <v>148</v>
      </c>
      <c r="P3712">
        <v>3422</v>
      </c>
      <c r="Q3712">
        <v>-11</v>
      </c>
      <c r="R3712">
        <v>9</v>
      </c>
    </row>
    <row r="3713" spans="1:18" hidden="1">
      <c r="A3713" t="s">
        <v>369</v>
      </c>
      <c r="B3713">
        <v>30155</v>
      </c>
      <c r="C3713" t="s">
        <v>251</v>
      </c>
      <c r="D3713">
        <v>22609</v>
      </c>
      <c r="E3713">
        <v>-22</v>
      </c>
      <c r="F3713">
        <v>-32</v>
      </c>
      <c r="G3713">
        <v>1767</v>
      </c>
      <c r="H3713">
        <v>36</v>
      </c>
      <c r="I3713">
        <v>-128</v>
      </c>
      <c r="J3713">
        <v>2469</v>
      </c>
      <c r="K3713">
        <v>8</v>
      </c>
      <c r="L3713">
        <v>-7</v>
      </c>
      <c r="M3713">
        <v>15029</v>
      </c>
      <c r="N3713">
        <v>-75</v>
      </c>
      <c r="O3713">
        <v>73</v>
      </c>
      <c r="P3713">
        <v>3344</v>
      </c>
      <c r="Q3713">
        <v>9</v>
      </c>
      <c r="R3713">
        <v>30</v>
      </c>
    </row>
    <row r="3714" spans="1:18" hidden="1">
      <c r="A3714" t="s">
        <v>369</v>
      </c>
      <c r="B3714">
        <v>30155</v>
      </c>
      <c r="C3714" t="s">
        <v>252</v>
      </c>
      <c r="D3714">
        <v>22500</v>
      </c>
      <c r="E3714">
        <v>140</v>
      </c>
      <c r="F3714">
        <v>298</v>
      </c>
      <c r="G3714">
        <v>1892</v>
      </c>
      <c r="H3714">
        <v>30</v>
      </c>
      <c r="I3714">
        <v>133</v>
      </c>
      <c r="J3714">
        <v>2469</v>
      </c>
      <c r="K3714">
        <v>-31</v>
      </c>
      <c r="L3714">
        <v>-1</v>
      </c>
      <c r="M3714">
        <v>14860</v>
      </c>
      <c r="N3714">
        <v>110</v>
      </c>
      <c r="O3714">
        <v>-59</v>
      </c>
      <c r="P3714">
        <v>3279</v>
      </c>
      <c r="Q3714">
        <v>31</v>
      </c>
      <c r="R3714">
        <v>225</v>
      </c>
    </row>
    <row r="3715" spans="1:18" hidden="1">
      <c r="A3715" t="s">
        <v>369</v>
      </c>
      <c r="B3715">
        <v>30155</v>
      </c>
      <c r="C3715" t="s">
        <v>253</v>
      </c>
      <c r="D3715">
        <v>22132</v>
      </c>
      <c r="E3715">
        <v>165</v>
      </c>
      <c r="F3715">
        <v>-122</v>
      </c>
      <c r="G3715">
        <v>1727</v>
      </c>
      <c r="H3715">
        <v>6</v>
      </c>
      <c r="I3715">
        <v>-125</v>
      </c>
      <c r="J3715">
        <v>2474</v>
      </c>
      <c r="K3715">
        <v>-28</v>
      </c>
      <c r="L3715">
        <v>16</v>
      </c>
      <c r="M3715">
        <v>14707</v>
      </c>
      <c r="N3715">
        <v>241</v>
      </c>
      <c r="O3715">
        <v>-55</v>
      </c>
      <c r="P3715">
        <v>3224</v>
      </c>
      <c r="Q3715">
        <v>-54</v>
      </c>
      <c r="R3715">
        <v>42</v>
      </c>
    </row>
    <row r="3716" spans="1:18" hidden="1">
      <c r="A3716" t="s">
        <v>369</v>
      </c>
      <c r="B3716">
        <v>30155</v>
      </c>
      <c r="C3716" t="s">
        <v>254</v>
      </c>
      <c r="D3716">
        <v>21853</v>
      </c>
      <c r="E3716">
        <v>36</v>
      </c>
      <c r="F3716">
        <v>335</v>
      </c>
      <c r="G3716">
        <v>1836</v>
      </c>
      <c r="H3716">
        <v>57</v>
      </c>
      <c r="I3716">
        <v>128</v>
      </c>
      <c r="J3716">
        <v>2486</v>
      </c>
      <c r="K3716">
        <v>-37</v>
      </c>
      <c r="L3716">
        <v>17</v>
      </c>
      <c r="M3716">
        <v>14450</v>
      </c>
      <c r="N3716">
        <v>7</v>
      </c>
      <c r="O3716">
        <v>12</v>
      </c>
      <c r="P3716">
        <v>3081</v>
      </c>
      <c r="Q3716">
        <v>9</v>
      </c>
      <c r="R3716">
        <v>178</v>
      </c>
    </row>
    <row r="3717" spans="1:18" hidden="1">
      <c r="A3717" t="s">
        <v>369</v>
      </c>
      <c r="B3717">
        <v>30155</v>
      </c>
      <c r="C3717" t="s">
        <v>255</v>
      </c>
      <c r="D3717">
        <v>21285</v>
      </c>
      <c r="E3717">
        <v>-55</v>
      </c>
      <c r="F3717">
        <v>277</v>
      </c>
      <c r="G3717">
        <v>1533</v>
      </c>
      <c r="H3717">
        <v>-21</v>
      </c>
      <c r="I3717">
        <v>-15</v>
      </c>
      <c r="J3717">
        <v>2445</v>
      </c>
      <c r="K3717">
        <v>47</v>
      </c>
      <c r="L3717">
        <v>-5</v>
      </c>
      <c r="M3717">
        <v>14274</v>
      </c>
      <c r="N3717">
        <v>-68</v>
      </c>
      <c r="O3717">
        <v>74</v>
      </c>
      <c r="P3717">
        <v>3033</v>
      </c>
      <c r="Q3717">
        <v>-13</v>
      </c>
      <c r="R3717">
        <v>223</v>
      </c>
    </row>
    <row r="3718" spans="1:18" hidden="1">
      <c r="A3718" t="s">
        <v>369</v>
      </c>
      <c r="B3718">
        <v>30155</v>
      </c>
      <c r="C3718" t="s">
        <v>256</v>
      </c>
      <c r="D3718">
        <v>20974</v>
      </c>
      <c r="E3718">
        <v>99</v>
      </c>
      <c r="F3718">
        <v>3</v>
      </c>
      <c r="G3718">
        <v>1576</v>
      </c>
      <c r="H3718">
        <v>-23</v>
      </c>
      <c r="I3718">
        <v>28</v>
      </c>
      <c r="J3718">
        <v>2317</v>
      </c>
      <c r="K3718">
        <v>-1</v>
      </c>
      <c r="L3718">
        <v>-35</v>
      </c>
      <c r="M3718">
        <v>14136</v>
      </c>
      <c r="N3718">
        <v>137</v>
      </c>
      <c r="O3718">
        <v>-46</v>
      </c>
      <c r="P3718">
        <v>2945</v>
      </c>
      <c r="Q3718">
        <v>-14</v>
      </c>
      <c r="R3718">
        <v>56</v>
      </c>
    </row>
    <row r="3719" spans="1:18" hidden="1">
      <c r="A3719" t="s">
        <v>369</v>
      </c>
      <c r="B3719">
        <v>30155</v>
      </c>
      <c r="C3719" t="s">
        <v>257</v>
      </c>
      <c r="D3719">
        <v>20546</v>
      </c>
      <c r="E3719">
        <v>93</v>
      </c>
      <c r="F3719">
        <v>-90</v>
      </c>
      <c r="G3719">
        <v>1592</v>
      </c>
      <c r="H3719">
        <v>74</v>
      </c>
      <c r="I3719">
        <v>-10</v>
      </c>
      <c r="J3719">
        <v>2206</v>
      </c>
      <c r="K3719">
        <v>17</v>
      </c>
      <c r="L3719">
        <v>-35</v>
      </c>
      <c r="M3719">
        <v>13900</v>
      </c>
      <c r="N3719">
        <v>23</v>
      </c>
      <c r="O3719">
        <v>-189</v>
      </c>
      <c r="P3719">
        <v>2848</v>
      </c>
      <c r="Q3719">
        <v>-21</v>
      </c>
      <c r="R3719">
        <v>144</v>
      </c>
    </row>
    <row r="3720" spans="1:18" hidden="1">
      <c r="A3720" t="s">
        <v>369</v>
      </c>
      <c r="B3720">
        <v>30155</v>
      </c>
      <c r="C3720" t="s">
        <v>258</v>
      </c>
      <c r="D3720">
        <v>20503</v>
      </c>
      <c r="E3720">
        <v>-68</v>
      </c>
      <c r="F3720">
        <v>-33</v>
      </c>
      <c r="G3720">
        <v>1520</v>
      </c>
      <c r="H3720">
        <v>-189</v>
      </c>
      <c r="I3720">
        <v>-1</v>
      </c>
      <c r="J3720">
        <v>2224</v>
      </c>
      <c r="K3720">
        <v>17</v>
      </c>
      <c r="L3720">
        <v>-6</v>
      </c>
      <c r="M3720">
        <v>13902</v>
      </c>
      <c r="N3720">
        <v>106</v>
      </c>
      <c r="O3720">
        <v>36</v>
      </c>
      <c r="P3720">
        <v>2857</v>
      </c>
      <c r="Q3720">
        <v>-2</v>
      </c>
      <c r="R3720">
        <v>-62</v>
      </c>
    </row>
    <row r="3721" spans="1:18" hidden="1">
      <c r="A3721" t="s">
        <v>369</v>
      </c>
      <c r="B3721">
        <v>30155</v>
      </c>
      <c r="C3721" t="s">
        <v>259</v>
      </c>
      <c r="D3721">
        <v>20578</v>
      </c>
      <c r="E3721">
        <v>-204</v>
      </c>
      <c r="F3721">
        <v>115</v>
      </c>
      <c r="G3721">
        <v>1708</v>
      </c>
      <c r="H3721">
        <v>-168</v>
      </c>
      <c r="I3721">
        <v>22</v>
      </c>
      <c r="J3721">
        <v>2214</v>
      </c>
      <c r="K3721">
        <v>29</v>
      </c>
      <c r="L3721">
        <v>5</v>
      </c>
      <c r="M3721">
        <v>13767</v>
      </c>
      <c r="N3721">
        <v>-27</v>
      </c>
      <c r="O3721">
        <v>87</v>
      </c>
      <c r="P3721">
        <v>2889</v>
      </c>
      <c r="Q3721">
        <v>-38</v>
      </c>
      <c r="R3721">
        <v>1</v>
      </c>
    </row>
    <row r="3722" spans="1:18" hidden="1">
      <c r="A3722" t="s">
        <v>369</v>
      </c>
      <c r="B3722">
        <v>30155</v>
      </c>
      <c r="C3722" t="s">
        <v>260</v>
      </c>
      <c r="D3722">
        <v>20260</v>
      </c>
      <c r="E3722">
        <v>18</v>
      </c>
      <c r="F3722">
        <v>147</v>
      </c>
      <c r="G3722">
        <v>1893</v>
      </c>
      <c r="H3722">
        <v>-45</v>
      </c>
      <c r="I3722">
        <v>-100</v>
      </c>
      <c r="J3722">
        <v>1952</v>
      </c>
      <c r="K3722">
        <v>9</v>
      </c>
      <c r="L3722">
        <v>-9</v>
      </c>
      <c r="M3722">
        <v>13538</v>
      </c>
      <c r="N3722">
        <v>55</v>
      </c>
      <c r="O3722">
        <v>65</v>
      </c>
      <c r="P3722">
        <v>2877</v>
      </c>
      <c r="Q3722">
        <v>-1</v>
      </c>
      <c r="R3722">
        <v>191</v>
      </c>
    </row>
    <row r="3723" spans="1:18" hidden="1">
      <c r="A3723" t="s">
        <v>369</v>
      </c>
      <c r="B3723">
        <v>30155</v>
      </c>
      <c r="C3723" t="s">
        <v>261</v>
      </c>
      <c r="D3723">
        <v>19529</v>
      </c>
      <c r="E3723">
        <v>259</v>
      </c>
      <c r="F3723">
        <v>-332</v>
      </c>
      <c r="G3723">
        <v>2014</v>
      </c>
      <c r="H3723">
        <v>225</v>
      </c>
      <c r="I3723">
        <v>-115</v>
      </c>
      <c r="J3723">
        <v>1453</v>
      </c>
      <c r="K3723">
        <v>33</v>
      </c>
      <c r="L3723">
        <v>-4</v>
      </c>
      <c r="M3723">
        <v>13246</v>
      </c>
      <c r="N3723">
        <v>-21</v>
      </c>
      <c r="O3723">
        <v>-154</v>
      </c>
      <c r="P3723">
        <v>2816</v>
      </c>
      <c r="Q3723">
        <v>22</v>
      </c>
      <c r="R3723">
        <v>-59</v>
      </c>
    </row>
    <row r="3724" spans="1:18" hidden="1">
      <c r="A3724" t="s">
        <v>369</v>
      </c>
      <c r="B3724">
        <v>30155</v>
      </c>
      <c r="C3724" t="s">
        <v>262</v>
      </c>
      <c r="D3724">
        <v>19393</v>
      </c>
      <c r="E3724">
        <v>-3</v>
      </c>
      <c r="F3724">
        <v>116</v>
      </c>
      <c r="G3724">
        <v>1956</v>
      </c>
      <c r="H3724">
        <v>-49</v>
      </c>
      <c r="I3724">
        <v>82</v>
      </c>
      <c r="J3724">
        <v>1277</v>
      </c>
      <c r="K3724">
        <v>-3</v>
      </c>
      <c r="L3724">
        <v>-6</v>
      </c>
      <c r="M3724">
        <v>13282</v>
      </c>
      <c r="N3724">
        <v>14</v>
      </c>
      <c r="O3724">
        <v>-61</v>
      </c>
      <c r="P3724">
        <v>2878</v>
      </c>
      <c r="Q3724">
        <v>35</v>
      </c>
      <c r="R3724">
        <v>101</v>
      </c>
    </row>
    <row r="3725" spans="1:18" hidden="1">
      <c r="A3725" t="s">
        <v>369</v>
      </c>
      <c r="B3725">
        <v>30155</v>
      </c>
      <c r="C3725" t="s">
        <v>263</v>
      </c>
      <c r="D3725">
        <v>18848</v>
      </c>
      <c r="E3725">
        <v>139</v>
      </c>
      <c r="F3725">
        <v>-470</v>
      </c>
      <c r="G3725">
        <v>1749</v>
      </c>
      <c r="H3725">
        <v>186</v>
      </c>
      <c r="I3725">
        <v>-246</v>
      </c>
      <c r="J3725">
        <v>1288</v>
      </c>
      <c r="K3725">
        <v>3</v>
      </c>
      <c r="L3725">
        <v>-17</v>
      </c>
      <c r="M3725">
        <v>13064</v>
      </c>
      <c r="N3725">
        <v>-59</v>
      </c>
      <c r="O3725">
        <v>-334</v>
      </c>
      <c r="P3725">
        <v>2747</v>
      </c>
      <c r="Q3725">
        <v>9</v>
      </c>
      <c r="R3725">
        <v>127</v>
      </c>
    </row>
    <row r="3726" spans="1:18" hidden="1">
      <c r="A3726" t="s">
        <v>369</v>
      </c>
      <c r="B3726">
        <v>30155</v>
      </c>
      <c r="C3726" t="s">
        <v>264</v>
      </c>
      <c r="D3726">
        <v>19247</v>
      </c>
      <c r="E3726">
        <v>-32</v>
      </c>
      <c r="F3726">
        <v>128</v>
      </c>
      <c r="G3726">
        <v>1776</v>
      </c>
      <c r="H3726">
        <v>-90</v>
      </c>
      <c r="I3726">
        <v>267</v>
      </c>
      <c r="J3726">
        <v>1305</v>
      </c>
      <c r="K3726">
        <v>11</v>
      </c>
      <c r="L3726">
        <v>-25</v>
      </c>
      <c r="M3726">
        <v>13362</v>
      </c>
      <c r="N3726">
        <v>67</v>
      </c>
      <c r="O3726">
        <v>-145</v>
      </c>
      <c r="P3726">
        <v>2804</v>
      </c>
      <c r="Q3726">
        <v>-20</v>
      </c>
      <c r="R3726">
        <v>31</v>
      </c>
    </row>
    <row r="3727" spans="1:18" hidden="1">
      <c r="A3727" t="s">
        <v>369</v>
      </c>
      <c r="B3727">
        <v>30155</v>
      </c>
      <c r="C3727" t="s">
        <v>265</v>
      </c>
      <c r="D3727">
        <v>18883</v>
      </c>
      <c r="E3727">
        <v>97</v>
      </c>
      <c r="F3727">
        <v>-893</v>
      </c>
      <c r="G3727">
        <v>1600</v>
      </c>
      <c r="H3727">
        <v>18</v>
      </c>
      <c r="I3727">
        <v>51</v>
      </c>
      <c r="J3727">
        <v>1323</v>
      </c>
      <c r="K3727">
        <v>1</v>
      </c>
      <c r="L3727">
        <v>-3</v>
      </c>
      <c r="M3727">
        <v>13175</v>
      </c>
      <c r="N3727">
        <v>68</v>
      </c>
      <c r="O3727">
        <v>-981</v>
      </c>
      <c r="P3727">
        <v>2785</v>
      </c>
      <c r="Q3727">
        <v>10</v>
      </c>
      <c r="R3727">
        <v>40</v>
      </c>
    </row>
    <row r="3728" spans="1:18" hidden="1">
      <c r="A3728" t="s">
        <v>369</v>
      </c>
      <c r="B3728">
        <v>30155</v>
      </c>
      <c r="C3728" t="s">
        <v>266</v>
      </c>
      <c r="D3728">
        <v>18998</v>
      </c>
      <c r="E3728">
        <v>118</v>
      </c>
      <c r="F3728">
        <v>-166</v>
      </c>
      <c r="G3728">
        <v>1531</v>
      </c>
      <c r="H3728">
        <v>-15</v>
      </c>
      <c r="I3728">
        <v>-240</v>
      </c>
      <c r="J3728">
        <v>1282</v>
      </c>
      <c r="K3728">
        <v>5</v>
      </c>
      <c r="L3728">
        <v>4</v>
      </c>
      <c r="M3728">
        <v>13501</v>
      </c>
      <c r="N3728">
        <v>113</v>
      </c>
      <c r="O3728">
        <v>-91</v>
      </c>
      <c r="P3728">
        <v>2684</v>
      </c>
      <c r="Q3728">
        <v>15</v>
      </c>
      <c r="R3728">
        <v>161</v>
      </c>
    </row>
    <row r="3729" spans="1:18" hidden="1">
      <c r="A3729" t="s">
        <v>369</v>
      </c>
      <c r="B3729">
        <v>30155</v>
      </c>
      <c r="C3729" t="s">
        <v>267</v>
      </c>
      <c r="D3729">
        <v>18957</v>
      </c>
      <c r="E3729">
        <v>12</v>
      </c>
      <c r="F3729">
        <v>53</v>
      </c>
      <c r="G3729">
        <v>1796</v>
      </c>
      <c r="H3729">
        <v>20</v>
      </c>
      <c r="I3729">
        <v>305</v>
      </c>
      <c r="J3729">
        <v>1234</v>
      </c>
      <c r="K3729">
        <v>-4</v>
      </c>
      <c r="L3729">
        <v>-3</v>
      </c>
      <c r="M3729">
        <v>13336</v>
      </c>
      <c r="N3729">
        <v>-55</v>
      </c>
      <c r="O3729">
        <v>-273</v>
      </c>
      <c r="P3729">
        <v>2591</v>
      </c>
      <c r="Q3729">
        <v>51</v>
      </c>
      <c r="R3729">
        <v>24</v>
      </c>
    </row>
    <row r="3730" spans="1:18" hidden="1">
      <c r="A3730" t="s">
        <v>369</v>
      </c>
      <c r="B3730">
        <v>30155</v>
      </c>
      <c r="C3730" t="s">
        <v>268</v>
      </c>
      <c r="D3730">
        <v>18810</v>
      </c>
      <c r="E3730">
        <v>24</v>
      </c>
      <c r="F3730">
        <v>2711</v>
      </c>
      <c r="G3730">
        <v>1442</v>
      </c>
      <c r="H3730">
        <v>-1</v>
      </c>
      <c r="I3730">
        <v>-4</v>
      </c>
      <c r="J3730">
        <v>1239</v>
      </c>
      <c r="K3730">
        <v>-3</v>
      </c>
      <c r="L3730">
        <v>-13</v>
      </c>
      <c r="M3730">
        <v>13527</v>
      </c>
      <c r="N3730">
        <v>-12</v>
      </c>
      <c r="O3730">
        <v>2677</v>
      </c>
      <c r="P3730">
        <v>2602</v>
      </c>
      <c r="Q3730">
        <v>40</v>
      </c>
      <c r="R3730">
        <v>51</v>
      </c>
    </row>
    <row r="3731" spans="1:18" hidden="1">
      <c r="A3731" t="s">
        <v>369</v>
      </c>
      <c r="B3731">
        <v>30155</v>
      </c>
      <c r="C3731" t="s">
        <v>269</v>
      </c>
      <c r="D3731">
        <v>15857</v>
      </c>
      <c r="E3731">
        <v>-81</v>
      </c>
      <c r="F3731">
        <v>-253</v>
      </c>
      <c r="G3731">
        <v>1443</v>
      </c>
      <c r="H3731">
        <v>-6</v>
      </c>
      <c r="I3731">
        <v>-28</v>
      </c>
      <c r="J3731">
        <v>1250</v>
      </c>
      <c r="K3731">
        <v>13</v>
      </c>
      <c r="L3731">
        <v>-30</v>
      </c>
      <c r="M3731">
        <v>10612</v>
      </c>
      <c r="N3731">
        <v>-64</v>
      </c>
      <c r="O3731">
        <v>-151</v>
      </c>
      <c r="P3731">
        <v>2552</v>
      </c>
      <c r="Q3731">
        <v>-24</v>
      </c>
      <c r="R3731">
        <v>-44</v>
      </c>
    </row>
    <row r="3732" spans="1:18" hidden="1">
      <c r="A3732" t="s">
        <v>369</v>
      </c>
      <c r="B3732">
        <v>30155</v>
      </c>
      <c r="C3732" t="s">
        <v>270</v>
      </c>
      <c r="D3732">
        <v>16466</v>
      </c>
      <c r="E3732">
        <v>-53</v>
      </c>
      <c r="F3732">
        <v>56</v>
      </c>
      <c r="G3732">
        <v>1484</v>
      </c>
      <c r="H3732">
        <v>-24</v>
      </c>
      <c r="I3732">
        <v>19</v>
      </c>
      <c r="J3732">
        <v>1262</v>
      </c>
      <c r="K3732">
        <v>29</v>
      </c>
      <c r="L3732">
        <v>-20</v>
      </c>
      <c r="M3732">
        <v>11092</v>
      </c>
      <c r="N3732">
        <v>-60</v>
      </c>
      <c r="O3732">
        <v>-137</v>
      </c>
      <c r="P3732">
        <v>2628</v>
      </c>
      <c r="Q3732">
        <v>2</v>
      </c>
      <c r="R3732">
        <v>194</v>
      </c>
    </row>
    <row r="3733" spans="1:18" hidden="1">
      <c r="A3733" t="s">
        <v>369</v>
      </c>
      <c r="B3733">
        <v>30155</v>
      </c>
      <c r="C3733" t="s">
        <v>271</v>
      </c>
      <c r="D3733">
        <v>16433</v>
      </c>
      <c r="E3733">
        <v>-17</v>
      </c>
      <c r="F3733">
        <v>-171</v>
      </c>
      <c r="G3733">
        <v>1495</v>
      </c>
      <c r="H3733">
        <v>-34</v>
      </c>
      <c r="I3733">
        <v>-16</v>
      </c>
      <c r="J3733">
        <v>1315</v>
      </c>
      <c r="K3733">
        <v>-9</v>
      </c>
      <c r="L3733">
        <v>-29</v>
      </c>
      <c r="M3733">
        <v>10952</v>
      </c>
      <c r="N3733">
        <v>111</v>
      </c>
      <c r="O3733">
        <v>-152</v>
      </c>
      <c r="P3733">
        <v>2671</v>
      </c>
      <c r="Q3733">
        <v>-85</v>
      </c>
      <c r="R3733">
        <v>26</v>
      </c>
    </row>
    <row r="3734" spans="1:18" hidden="1">
      <c r="A3734" t="s">
        <v>369</v>
      </c>
      <c r="B3734">
        <v>30155</v>
      </c>
      <c r="C3734" t="s">
        <v>272</v>
      </c>
      <c r="D3734">
        <v>16594</v>
      </c>
      <c r="E3734">
        <v>36</v>
      </c>
      <c r="F3734">
        <v>95</v>
      </c>
      <c r="G3734">
        <v>1551</v>
      </c>
      <c r="H3734">
        <v>-93</v>
      </c>
      <c r="I3734">
        <v>-3</v>
      </c>
      <c r="J3734">
        <v>1367</v>
      </c>
      <c r="K3734">
        <v>-1</v>
      </c>
      <c r="L3734">
        <v>-47</v>
      </c>
      <c r="M3734">
        <v>11093</v>
      </c>
      <c r="N3734">
        <v>111</v>
      </c>
      <c r="O3734">
        <v>5</v>
      </c>
      <c r="P3734">
        <v>2583</v>
      </c>
      <c r="Q3734">
        <v>19</v>
      </c>
      <c r="R3734">
        <v>140</v>
      </c>
    </row>
    <row r="3735" spans="1:18" hidden="1">
      <c r="A3735" t="s">
        <v>369</v>
      </c>
      <c r="B3735">
        <v>30155</v>
      </c>
      <c r="C3735" t="s">
        <v>273</v>
      </c>
      <c r="D3735">
        <v>17690</v>
      </c>
      <c r="E3735">
        <v>130</v>
      </c>
      <c r="F3735">
        <v>1201</v>
      </c>
      <c r="G3735">
        <v>1779</v>
      </c>
      <c r="H3735">
        <v>82</v>
      </c>
      <c r="I3735">
        <v>48</v>
      </c>
      <c r="J3735">
        <v>1397</v>
      </c>
      <c r="K3735">
        <v>8</v>
      </c>
      <c r="L3735">
        <v>13</v>
      </c>
      <c r="M3735">
        <v>11990</v>
      </c>
      <c r="N3735">
        <v>-12</v>
      </c>
      <c r="O3735">
        <v>1056</v>
      </c>
      <c r="P3735">
        <v>2524</v>
      </c>
      <c r="Q3735">
        <v>52</v>
      </c>
      <c r="R3735">
        <v>84</v>
      </c>
    </row>
    <row r="3736" spans="1:18" hidden="1">
      <c r="A3736" t="s">
        <v>369</v>
      </c>
      <c r="B3736">
        <v>30155</v>
      </c>
      <c r="C3736" t="s">
        <v>274</v>
      </c>
      <c r="D3736">
        <v>17023</v>
      </c>
      <c r="E3736">
        <v>212</v>
      </c>
      <c r="F3736">
        <v>1058</v>
      </c>
      <c r="G3736">
        <v>1643</v>
      </c>
      <c r="H3736">
        <v>156</v>
      </c>
      <c r="I3736">
        <v>25</v>
      </c>
      <c r="J3736">
        <v>1368</v>
      </c>
      <c r="K3736">
        <v>20</v>
      </c>
      <c r="L3736">
        <v>14</v>
      </c>
      <c r="M3736">
        <v>11314</v>
      </c>
      <c r="N3736">
        <v>65</v>
      </c>
      <c r="O3736">
        <v>885</v>
      </c>
      <c r="P3736">
        <v>2698</v>
      </c>
      <c r="Q3736">
        <v>-29</v>
      </c>
      <c r="R3736">
        <v>134</v>
      </c>
    </row>
    <row r="3737" spans="1:18" hidden="1">
      <c r="A3737" t="s">
        <v>369</v>
      </c>
      <c r="B3737">
        <v>30155</v>
      </c>
      <c r="C3737" t="s">
        <v>275</v>
      </c>
      <c r="D3737">
        <v>15816</v>
      </c>
      <c r="E3737">
        <v>45</v>
      </c>
      <c r="F3737">
        <v>-158</v>
      </c>
      <c r="G3737">
        <v>1461</v>
      </c>
      <c r="H3737">
        <v>-43</v>
      </c>
      <c r="I3737">
        <v>-17</v>
      </c>
      <c r="J3737">
        <v>1336</v>
      </c>
      <c r="K3737">
        <v>24</v>
      </c>
      <c r="L3737">
        <v>-31</v>
      </c>
      <c r="M3737">
        <v>10444</v>
      </c>
      <c r="N3737">
        <v>63</v>
      </c>
      <c r="O3737">
        <v>-52</v>
      </c>
      <c r="P3737">
        <v>2575</v>
      </c>
      <c r="Q3737">
        <v>1</v>
      </c>
      <c r="R3737">
        <v>-58</v>
      </c>
    </row>
    <row r="3738" spans="1:18" hidden="1">
      <c r="A3738" t="s">
        <v>369</v>
      </c>
      <c r="B3738">
        <v>30155</v>
      </c>
      <c r="C3738" t="s">
        <v>276</v>
      </c>
      <c r="D3738">
        <v>15835</v>
      </c>
      <c r="E3738">
        <v>-408</v>
      </c>
      <c r="F3738">
        <v>-82</v>
      </c>
      <c r="G3738">
        <v>1515</v>
      </c>
      <c r="H3738">
        <v>31</v>
      </c>
      <c r="I3738">
        <v>-17</v>
      </c>
      <c r="J3738">
        <v>1346</v>
      </c>
      <c r="K3738">
        <v>-331</v>
      </c>
      <c r="L3738">
        <v>5</v>
      </c>
      <c r="M3738">
        <v>10320</v>
      </c>
      <c r="N3738">
        <v>-14</v>
      </c>
      <c r="O3738">
        <v>-143</v>
      </c>
      <c r="P3738">
        <v>2654</v>
      </c>
      <c r="Q3738">
        <v>-94</v>
      </c>
      <c r="R3738">
        <v>73</v>
      </c>
    </row>
    <row r="3739" spans="1:18" hidden="1">
      <c r="A3739" t="s">
        <v>369</v>
      </c>
      <c r="B3739">
        <v>30155</v>
      </c>
      <c r="C3739" t="s">
        <v>277</v>
      </c>
      <c r="D3739">
        <v>16421</v>
      </c>
      <c r="E3739">
        <v>164</v>
      </c>
      <c r="F3739">
        <v>290</v>
      </c>
      <c r="G3739">
        <v>1497</v>
      </c>
      <c r="H3739">
        <v>22</v>
      </c>
      <c r="I3739">
        <v>-2</v>
      </c>
      <c r="J3739">
        <v>1673</v>
      </c>
      <c r="K3739">
        <v>20</v>
      </c>
      <c r="L3739">
        <v>-13</v>
      </c>
      <c r="M3739">
        <v>10286</v>
      </c>
      <c r="N3739">
        <v>145</v>
      </c>
      <c r="O3739">
        <v>358</v>
      </c>
      <c r="P3739">
        <v>2965</v>
      </c>
      <c r="Q3739">
        <v>-23</v>
      </c>
      <c r="R3739">
        <v>-53</v>
      </c>
    </row>
    <row r="3740" spans="1:18" hidden="1">
      <c r="A3740" t="s">
        <v>369</v>
      </c>
      <c r="B3740">
        <v>30155</v>
      </c>
      <c r="C3740" t="s">
        <v>278</v>
      </c>
      <c r="D3740">
        <v>14438</v>
      </c>
      <c r="E3740">
        <v>-92</v>
      </c>
      <c r="F3740">
        <v>398</v>
      </c>
      <c r="G3740">
        <v>1474</v>
      </c>
      <c r="H3740">
        <v>-54</v>
      </c>
      <c r="I3740">
        <v>-11</v>
      </c>
      <c r="J3740">
        <v>1673</v>
      </c>
      <c r="K3740">
        <v>18</v>
      </c>
      <c r="L3740">
        <v>13</v>
      </c>
      <c r="M3740">
        <v>8267</v>
      </c>
      <c r="N3740">
        <v>-44</v>
      </c>
      <c r="O3740">
        <v>341</v>
      </c>
      <c r="P3740">
        <v>3024</v>
      </c>
      <c r="Q3740">
        <v>-12</v>
      </c>
      <c r="R3740">
        <v>55</v>
      </c>
    </row>
    <row r="3741" spans="1:18" hidden="1">
      <c r="A3741" t="s">
        <v>369</v>
      </c>
      <c r="B3741">
        <v>30155</v>
      </c>
      <c r="C3741" t="s">
        <v>279</v>
      </c>
      <c r="D3741">
        <v>14404</v>
      </c>
      <c r="E3741">
        <v>39</v>
      </c>
      <c r="F3741">
        <v>409</v>
      </c>
      <c r="G3741">
        <v>1533</v>
      </c>
      <c r="H3741">
        <v>1</v>
      </c>
      <c r="I3741">
        <v>-7</v>
      </c>
      <c r="J3741">
        <v>1639</v>
      </c>
      <c r="K3741">
        <v>-18</v>
      </c>
      <c r="L3741">
        <v>22</v>
      </c>
      <c r="M3741">
        <v>8283</v>
      </c>
      <c r="N3741">
        <v>66</v>
      </c>
      <c r="O3741">
        <v>326</v>
      </c>
      <c r="P3741">
        <v>2949</v>
      </c>
      <c r="Q3741">
        <v>-10</v>
      </c>
      <c r="R3741">
        <v>68</v>
      </c>
    </row>
    <row r="3742" spans="1:18" hidden="1">
      <c r="A3742" t="s">
        <v>369</v>
      </c>
      <c r="B3742">
        <v>30155</v>
      </c>
      <c r="C3742" t="s">
        <v>280</v>
      </c>
      <c r="D3742">
        <v>13962</v>
      </c>
      <c r="E3742">
        <v>-1641</v>
      </c>
      <c r="F3742">
        <v>-42</v>
      </c>
      <c r="G3742">
        <v>1515</v>
      </c>
      <c r="H3742">
        <v>30</v>
      </c>
      <c r="I3742">
        <v>-11</v>
      </c>
      <c r="J3742">
        <v>1597</v>
      </c>
      <c r="K3742">
        <v>28</v>
      </c>
      <c r="L3742">
        <v>-42</v>
      </c>
      <c r="M3742">
        <v>7980</v>
      </c>
      <c r="N3742">
        <v>-1598</v>
      </c>
      <c r="O3742">
        <v>15</v>
      </c>
      <c r="P3742">
        <v>2870</v>
      </c>
      <c r="Q3742">
        <v>-101</v>
      </c>
      <c r="R3742">
        <v>-4</v>
      </c>
    </row>
    <row r="3743" spans="1:18" hidden="1">
      <c r="A3743" t="s">
        <v>369</v>
      </c>
      <c r="B3743">
        <v>30155</v>
      </c>
      <c r="C3743" t="s">
        <v>281</v>
      </c>
      <c r="D3743">
        <v>15229</v>
      </c>
      <c r="E3743">
        <v>-28</v>
      </c>
      <c r="F3743">
        <v>168</v>
      </c>
      <c r="G3743">
        <v>1430</v>
      </c>
      <c r="H3743">
        <v>43</v>
      </c>
      <c r="I3743">
        <v>6</v>
      </c>
      <c r="J3743">
        <v>1539</v>
      </c>
      <c r="K3743">
        <v>2</v>
      </c>
      <c r="L3743">
        <v>-42</v>
      </c>
      <c r="M3743">
        <v>9476</v>
      </c>
      <c r="N3743">
        <v>-39</v>
      </c>
      <c r="O3743">
        <v>199</v>
      </c>
      <c r="P3743">
        <v>2784</v>
      </c>
      <c r="Q3743">
        <v>-34</v>
      </c>
      <c r="R3743">
        <v>5</v>
      </c>
    </row>
    <row r="3744" spans="1:18" hidden="1">
      <c r="A3744" t="s">
        <v>369</v>
      </c>
      <c r="B3744">
        <v>30155</v>
      </c>
      <c r="C3744" t="s">
        <v>282</v>
      </c>
      <c r="D3744">
        <v>15187</v>
      </c>
      <c r="E3744">
        <v>-23</v>
      </c>
      <c r="F3744">
        <v>101</v>
      </c>
      <c r="G3744">
        <v>1406</v>
      </c>
      <c r="H3744">
        <v>-108</v>
      </c>
      <c r="I3744">
        <v>18</v>
      </c>
      <c r="J3744">
        <v>1569</v>
      </c>
      <c r="K3744">
        <v>19</v>
      </c>
      <c r="L3744">
        <v>-1</v>
      </c>
      <c r="M3744">
        <v>9456</v>
      </c>
      <c r="N3744">
        <v>108</v>
      </c>
      <c r="O3744">
        <v>45</v>
      </c>
      <c r="P3744">
        <v>2756</v>
      </c>
      <c r="Q3744">
        <v>-42</v>
      </c>
      <c r="R3744">
        <v>39</v>
      </c>
    </row>
    <row r="3745" spans="1:18" hidden="1">
      <c r="A3745" t="s">
        <v>369</v>
      </c>
      <c r="B3745">
        <v>30155</v>
      </c>
      <c r="C3745" t="s">
        <v>283</v>
      </c>
      <c r="D3745">
        <v>15117</v>
      </c>
      <c r="E3745">
        <v>110</v>
      </c>
      <c r="F3745">
        <v>-1041</v>
      </c>
      <c r="G3745">
        <v>1536</v>
      </c>
      <c r="H3745">
        <v>141</v>
      </c>
      <c r="I3745">
        <v>-2</v>
      </c>
      <c r="J3745">
        <v>1473</v>
      </c>
      <c r="K3745">
        <v>-8</v>
      </c>
      <c r="L3745">
        <v>-33</v>
      </c>
      <c r="M3745">
        <v>9300</v>
      </c>
      <c r="N3745">
        <v>-27</v>
      </c>
      <c r="O3745">
        <v>-964</v>
      </c>
      <c r="P3745">
        <v>2808</v>
      </c>
      <c r="Q3745">
        <v>4</v>
      </c>
      <c r="R3745">
        <v>-42</v>
      </c>
    </row>
    <row r="3746" spans="1:18" hidden="1">
      <c r="A3746" t="s">
        <v>369</v>
      </c>
      <c r="B3746">
        <v>30155</v>
      </c>
      <c r="C3746" t="s">
        <v>284</v>
      </c>
      <c r="D3746">
        <v>16018</v>
      </c>
      <c r="E3746" t="s">
        <v>285</v>
      </c>
      <c r="F3746" t="s">
        <v>285</v>
      </c>
      <c r="G3746">
        <v>1396</v>
      </c>
      <c r="H3746" t="s">
        <v>285</v>
      </c>
      <c r="I3746" t="s">
        <v>285</v>
      </c>
      <c r="J3746">
        <v>1525</v>
      </c>
      <c r="K3746" t="s">
        <v>285</v>
      </c>
      <c r="L3746" t="s">
        <v>285</v>
      </c>
      <c r="M3746">
        <v>10241</v>
      </c>
      <c r="N3746" t="s">
        <v>285</v>
      </c>
      <c r="O3746" t="s">
        <v>285</v>
      </c>
      <c r="P3746">
        <v>2856</v>
      </c>
      <c r="Q3746" t="s">
        <v>285</v>
      </c>
      <c r="R3746" t="s">
        <v>285</v>
      </c>
    </row>
    <row r="3747" spans="1:18" hidden="1">
      <c r="A3747" t="s">
        <v>369</v>
      </c>
      <c r="B3747">
        <v>30155</v>
      </c>
      <c r="C3747" t="s">
        <v>286</v>
      </c>
      <c r="D3747">
        <v>14743</v>
      </c>
      <c r="E3747" t="s">
        <v>285</v>
      </c>
      <c r="F3747" t="s">
        <v>285</v>
      </c>
      <c r="G3747">
        <v>1298</v>
      </c>
      <c r="H3747" t="s">
        <v>285</v>
      </c>
      <c r="I3747" t="s">
        <v>285</v>
      </c>
      <c r="J3747">
        <v>1555</v>
      </c>
      <c r="K3747" t="s">
        <v>285</v>
      </c>
      <c r="L3747" t="s">
        <v>285</v>
      </c>
      <c r="M3747">
        <v>9167</v>
      </c>
      <c r="N3747" t="s">
        <v>285</v>
      </c>
      <c r="O3747" t="s">
        <v>285</v>
      </c>
      <c r="P3747">
        <v>2723</v>
      </c>
      <c r="Q3747" t="s">
        <v>285</v>
      </c>
      <c r="R3747" t="s">
        <v>285</v>
      </c>
    </row>
    <row r="3748" spans="1:18" hidden="1">
      <c r="A3748" t="s">
        <v>369</v>
      </c>
      <c r="B3748">
        <v>30155</v>
      </c>
      <c r="C3748" t="s">
        <v>287</v>
      </c>
      <c r="D3748">
        <v>14814</v>
      </c>
      <c r="E3748" t="s">
        <v>285</v>
      </c>
      <c r="F3748" t="s">
        <v>285</v>
      </c>
      <c r="G3748">
        <v>1271</v>
      </c>
      <c r="H3748" t="s">
        <v>285</v>
      </c>
      <c r="I3748" t="s">
        <v>285</v>
      </c>
      <c r="J3748">
        <v>1561</v>
      </c>
      <c r="K3748" t="s">
        <v>285</v>
      </c>
      <c r="L3748" t="s">
        <v>285</v>
      </c>
      <c r="M3748">
        <v>9139</v>
      </c>
      <c r="N3748" t="s">
        <v>285</v>
      </c>
      <c r="O3748" t="s">
        <v>285</v>
      </c>
      <c r="P3748">
        <v>2843</v>
      </c>
      <c r="Q3748" t="s">
        <v>285</v>
      </c>
      <c r="R3748" t="s">
        <v>285</v>
      </c>
    </row>
    <row r="3749" spans="1:18" hidden="1">
      <c r="A3749" t="s">
        <v>369</v>
      </c>
      <c r="B3749">
        <v>30155</v>
      </c>
      <c r="C3749" t="s">
        <v>288</v>
      </c>
      <c r="D3749">
        <v>16223</v>
      </c>
      <c r="E3749" t="s">
        <v>285</v>
      </c>
      <c r="F3749" t="s">
        <v>285</v>
      </c>
      <c r="G3749">
        <v>1220</v>
      </c>
      <c r="H3749" t="s">
        <v>285</v>
      </c>
      <c r="I3749" t="s">
        <v>285</v>
      </c>
      <c r="J3749">
        <v>2201</v>
      </c>
      <c r="K3749" t="s">
        <v>285</v>
      </c>
      <c r="L3749" t="s">
        <v>285</v>
      </c>
      <c r="M3749">
        <v>9774</v>
      </c>
      <c r="N3749" t="s">
        <v>285</v>
      </c>
      <c r="O3749" t="s">
        <v>285</v>
      </c>
      <c r="P3749">
        <v>3028</v>
      </c>
      <c r="Q3749" t="s">
        <v>285</v>
      </c>
      <c r="R3749" t="s">
        <v>285</v>
      </c>
    </row>
    <row r="3750" spans="1:18" hidden="1">
      <c r="A3750" t="s">
        <v>369</v>
      </c>
      <c r="B3750">
        <v>30155</v>
      </c>
      <c r="C3750" t="s">
        <v>289</v>
      </c>
      <c r="D3750">
        <v>16252</v>
      </c>
      <c r="E3750" t="s">
        <v>285</v>
      </c>
      <c r="F3750" t="s">
        <v>285</v>
      </c>
      <c r="G3750">
        <v>1207</v>
      </c>
      <c r="H3750" t="s">
        <v>285</v>
      </c>
      <c r="I3750" t="s">
        <v>285</v>
      </c>
      <c r="J3750">
        <v>2282</v>
      </c>
      <c r="K3750" t="s">
        <v>285</v>
      </c>
      <c r="L3750" t="s">
        <v>285</v>
      </c>
      <c r="M3750">
        <v>9790</v>
      </c>
      <c r="N3750" t="s">
        <v>285</v>
      </c>
      <c r="O3750" t="s">
        <v>285</v>
      </c>
      <c r="P3750">
        <v>2973</v>
      </c>
      <c r="Q3750" t="s">
        <v>285</v>
      </c>
      <c r="R3750" t="s">
        <v>285</v>
      </c>
    </row>
    <row r="3751" spans="1:18" hidden="1">
      <c r="A3751" t="s">
        <v>369</v>
      </c>
      <c r="B3751">
        <v>30155</v>
      </c>
      <c r="C3751" t="s">
        <v>290</v>
      </c>
      <c r="D3751">
        <v>16972</v>
      </c>
      <c r="E3751" t="s">
        <v>285</v>
      </c>
      <c r="F3751" t="s">
        <v>285</v>
      </c>
      <c r="G3751">
        <v>1195</v>
      </c>
      <c r="H3751" t="s">
        <v>285</v>
      </c>
      <c r="I3751" t="s">
        <v>285</v>
      </c>
      <c r="J3751">
        <v>2304</v>
      </c>
      <c r="K3751" t="s">
        <v>285</v>
      </c>
      <c r="L3751" t="s">
        <v>285</v>
      </c>
      <c r="M3751">
        <v>10167</v>
      </c>
      <c r="N3751" t="s">
        <v>285</v>
      </c>
      <c r="O3751" t="s">
        <v>285</v>
      </c>
      <c r="P3751">
        <v>3306</v>
      </c>
      <c r="Q3751" t="s">
        <v>285</v>
      </c>
      <c r="R3751" t="s">
        <v>285</v>
      </c>
    </row>
    <row r="3752" spans="1:18" hidden="1">
      <c r="A3752" t="s">
        <v>369</v>
      </c>
      <c r="B3752">
        <v>30155</v>
      </c>
      <c r="C3752" t="s">
        <v>291</v>
      </c>
      <c r="D3752">
        <v>17082</v>
      </c>
      <c r="E3752" t="s">
        <v>285</v>
      </c>
      <c r="F3752" t="s">
        <v>285</v>
      </c>
      <c r="G3752">
        <v>1212</v>
      </c>
      <c r="H3752" t="s">
        <v>285</v>
      </c>
      <c r="I3752" t="s">
        <v>285</v>
      </c>
      <c r="J3752">
        <v>2259</v>
      </c>
      <c r="K3752" t="s">
        <v>285</v>
      </c>
      <c r="L3752" t="s">
        <v>285</v>
      </c>
      <c r="M3752">
        <v>10253</v>
      </c>
      <c r="N3752" t="s">
        <v>285</v>
      </c>
      <c r="O3752" t="s">
        <v>285</v>
      </c>
      <c r="P3752">
        <v>3358</v>
      </c>
      <c r="Q3752" t="s">
        <v>285</v>
      </c>
      <c r="R3752" t="s">
        <v>285</v>
      </c>
    </row>
    <row r="3753" spans="1:18" hidden="1">
      <c r="A3753" t="s">
        <v>369</v>
      </c>
      <c r="B3753">
        <v>30155</v>
      </c>
      <c r="C3753" t="s">
        <v>292</v>
      </c>
      <c r="D3753">
        <v>29330</v>
      </c>
      <c r="E3753" t="s">
        <v>285</v>
      </c>
      <c r="F3753" t="s">
        <v>285</v>
      </c>
      <c r="G3753">
        <v>1149</v>
      </c>
      <c r="H3753" t="s">
        <v>285</v>
      </c>
      <c r="I3753" t="s">
        <v>285</v>
      </c>
      <c r="J3753">
        <v>1775</v>
      </c>
      <c r="K3753" t="s">
        <v>285</v>
      </c>
      <c r="L3753" t="s">
        <v>285</v>
      </c>
      <c r="M3753">
        <v>9936</v>
      </c>
      <c r="N3753" t="s">
        <v>285</v>
      </c>
      <c r="O3753" t="s">
        <v>285</v>
      </c>
      <c r="P3753">
        <v>16470</v>
      </c>
      <c r="Q3753" t="s">
        <v>285</v>
      </c>
      <c r="R3753" t="s">
        <v>285</v>
      </c>
    </row>
    <row r="3754" spans="1:18" hidden="1">
      <c r="A3754" t="s">
        <v>369</v>
      </c>
      <c r="B3754">
        <v>30155</v>
      </c>
      <c r="C3754" t="s">
        <v>293</v>
      </c>
      <c r="D3754">
        <v>16500</v>
      </c>
      <c r="E3754" t="s">
        <v>285</v>
      </c>
      <c r="F3754" t="s">
        <v>285</v>
      </c>
      <c r="G3754">
        <v>1113</v>
      </c>
      <c r="H3754" t="s">
        <v>285</v>
      </c>
      <c r="I3754" t="s">
        <v>285</v>
      </c>
      <c r="J3754">
        <v>1722</v>
      </c>
      <c r="K3754" t="s">
        <v>285</v>
      </c>
      <c r="L3754" t="s">
        <v>285</v>
      </c>
      <c r="M3754">
        <v>10335</v>
      </c>
      <c r="N3754" t="s">
        <v>285</v>
      </c>
      <c r="O3754" t="s">
        <v>285</v>
      </c>
      <c r="P3754">
        <v>3330</v>
      </c>
      <c r="Q3754" t="s">
        <v>285</v>
      </c>
      <c r="R3754" t="s">
        <v>285</v>
      </c>
    </row>
    <row r="3755" spans="1:18" hidden="1">
      <c r="A3755" t="s">
        <v>369</v>
      </c>
      <c r="B3755">
        <v>30155</v>
      </c>
      <c r="C3755" t="s">
        <v>294</v>
      </c>
      <c r="D3755">
        <v>13831</v>
      </c>
      <c r="E3755" t="s">
        <v>285</v>
      </c>
      <c r="F3755" t="s">
        <v>285</v>
      </c>
      <c r="G3755">
        <v>920</v>
      </c>
      <c r="H3755" t="s">
        <v>285</v>
      </c>
      <c r="I3755" t="s">
        <v>285</v>
      </c>
      <c r="J3755">
        <v>931</v>
      </c>
      <c r="K3755" t="s">
        <v>285</v>
      </c>
      <c r="L3755" t="s">
        <v>285</v>
      </c>
      <c r="M3755">
        <v>8437</v>
      </c>
      <c r="N3755" t="s">
        <v>285</v>
      </c>
      <c r="O3755" t="s">
        <v>285</v>
      </c>
      <c r="P3755">
        <v>3543</v>
      </c>
      <c r="Q3755" t="s">
        <v>285</v>
      </c>
      <c r="R3755" t="s">
        <v>285</v>
      </c>
    </row>
    <row r="3756" spans="1:18" hidden="1">
      <c r="A3756" t="s">
        <v>369</v>
      </c>
      <c r="B3756">
        <v>30155</v>
      </c>
      <c r="C3756" t="s">
        <v>295</v>
      </c>
      <c r="D3756">
        <v>14048</v>
      </c>
      <c r="E3756" t="s">
        <v>285</v>
      </c>
      <c r="F3756" t="s">
        <v>285</v>
      </c>
      <c r="G3756">
        <v>952</v>
      </c>
      <c r="H3756" t="s">
        <v>285</v>
      </c>
      <c r="I3756" t="s">
        <v>285</v>
      </c>
      <c r="J3756">
        <v>871</v>
      </c>
      <c r="K3756" t="s">
        <v>285</v>
      </c>
      <c r="L3756" t="s">
        <v>285</v>
      </c>
      <c r="M3756">
        <v>8726</v>
      </c>
      <c r="N3756" t="s">
        <v>285</v>
      </c>
      <c r="O3756" t="s">
        <v>285</v>
      </c>
      <c r="P3756">
        <v>3499</v>
      </c>
      <c r="Q3756" t="s">
        <v>285</v>
      </c>
      <c r="R3756" t="s">
        <v>285</v>
      </c>
    </row>
    <row r="3757" spans="1:18" hidden="1">
      <c r="A3757" t="s">
        <v>369</v>
      </c>
      <c r="B3757">
        <v>30155</v>
      </c>
      <c r="C3757" t="s">
        <v>296</v>
      </c>
      <c r="D3757">
        <v>14041</v>
      </c>
      <c r="E3757" t="s">
        <v>285</v>
      </c>
      <c r="F3757" t="s">
        <v>285</v>
      </c>
      <c r="G3757">
        <v>970</v>
      </c>
      <c r="H3757" t="s">
        <v>285</v>
      </c>
      <c r="I3757" t="s">
        <v>285</v>
      </c>
      <c r="J3757">
        <v>758</v>
      </c>
      <c r="K3757" t="s">
        <v>285</v>
      </c>
      <c r="L3757" t="s">
        <v>285</v>
      </c>
      <c r="M3757">
        <v>8837</v>
      </c>
      <c r="N3757" t="s">
        <v>285</v>
      </c>
      <c r="O3757" t="s">
        <v>285</v>
      </c>
      <c r="P3757">
        <v>3476</v>
      </c>
      <c r="Q3757" t="s">
        <v>285</v>
      </c>
      <c r="R3757" t="s">
        <v>285</v>
      </c>
    </row>
    <row r="3758" spans="1:18" hidden="1">
      <c r="A3758" t="s">
        <v>369</v>
      </c>
      <c r="B3758">
        <v>30155</v>
      </c>
      <c r="C3758" t="s">
        <v>297</v>
      </c>
      <c r="D3758">
        <v>14068</v>
      </c>
      <c r="E3758" t="s">
        <v>285</v>
      </c>
      <c r="F3758" t="s">
        <v>285</v>
      </c>
      <c r="G3758">
        <v>1018</v>
      </c>
      <c r="H3758" t="s">
        <v>285</v>
      </c>
      <c r="I3758" t="s">
        <v>285</v>
      </c>
      <c r="J3758">
        <v>684</v>
      </c>
      <c r="K3758" t="s">
        <v>285</v>
      </c>
      <c r="L3758" t="s">
        <v>285</v>
      </c>
      <c r="M3758">
        <v>8832</v>
      </c>
      <c r="N3758" t="s">
        <v>285</v>
      </c>
      <c r="O3758" t="s">
        <v>285</v>
      </c>
      <c r="P3758">
        <v>3534</v>
      </c>
      <c r="Q3758" t="s">
        <v>285</v>
      </c>
      <c r="R3758" t="s">
        <v>285</v>
      </c>
    </row>
    <row r="3759" spans="1:18" hidden="1">
      <c r="A3759" t="s">
        <v>369</v>
      </c>
      <c r="B3759">
        <v>30155</v>
      </c>
      <c r="C3759" t="s">
        <v>298</v>
      </c>
      <c r="D3759">
        <v>14393</v>
      </c>
      <c r="E3759" t="s">
        <v>285</v>
      </c>
      <c r="F3759" t="s">
        <v>285</v>
      </c>
      <c r="G3759">
        <v>1072</v>
      </c>
      <c r="H3759" t="s">
        <v>285</v>
      </c>
      <c r="I3759" t="s">
        <v>285</v>
      </c>
      <c r="J3759">
        <v>664</v>
      </c>
      <c r="K3759" t="s">
        <v>285</v>
      </c>
      <c r="L3759" t="s">
        <v>285</v>
      </c>
      <c r="M3759">
        <v>9168</v>
      </c>
      <c r="N3759" t="s">
        <v>285</v>
      </c>
      <c r="O3759" t="s">
        <v>285</v>
      </c>
      <c r="P3759">
        <v>3489</v>
      </c>
      <c r="Q3759" t="s">
        <v>285</v>
      </c>
      <c r="R3759" t="s">
        <v>285</v>
      </c>
    </row>
    <row r="3760" spans="1:18" hidden="1">
      <c r="A3760" t="s">
        <v>369</v>
      </c>
      <c r="B3760">
        <v>30155</v>
      </c>
      <c r="C3760" t="s">
        <v>299</v>
      </c>
      <c r="D3760">
        <v>14280</v>
      </c>
      <c r="E3760" t="s">
        <v>285</v>
      </c>
      <c r="F3760" t="s">
        <v>285</v>
      </c>
      <c r="G3760">
        <v>1138</v>
      </c>
      <c r="H3760" t="s">
        <v>285</v>
      </c>
      <c r="I3760" t="s">
        <v>285</v>
      </c>
      <c r="J3760">
        <v>569</v>
      </c>
      <c r="K3760" t="s">
        <v>285</v>
      </c>
      <c r="L3760" t="s">
        <v>285</v>
      </c>
      <c r="M3760">
        <v>9132</v>
      </c>
      <c r="N3760" t="s">
        <v>285</v>
      </c>
      <c r="O3760" t="s">
        <v>285</v>
      </c>
      <c r="P3760">
        <v>3441</v>
      </c>
      <c r="Q3760" t="s">
        <v>285</v>
      </c>
      <c r="R3760" t="s">
        <v>285</v>
      </c>
    </row>
    <row r="3761" spans="1:18" hidden="1">
      <c r="A3761" t="s">
        <v>369</v>
      </c>
      <c r="B3761">
        <v>30155</v>
      </c>
      <c r="C3761" t="s">
        <v>300</v>
      </c>
      <c r="D3761">
        <v>14264</v>
      </c>
      <c r="E3761" t="s">
        <v>285</v>
      </c>
      <c r="F3761" t="s">
        <v>285</v>
      </c>
      <c r="G3761">
        <v>1139</v>
      </c>
      <c r="H3761" t="s">
        <v>285</v>
      </c>
      <c r="I3761" t="s">
        <v>285</v>
      </c>
      <c r="J3761">
        <v>575</v>
      </c>
      <c r="K3761" t="s">
        <v>285</v>
      </c>
      <c r="L3761" t="s">
        <v>285</v>
      </c>
      <c r="M3761">
        <v>9078</v>
      </c>
      <c r="N3761" t="s">
        <v>285</v>
      </c>
      <c r="O3761" t="s">
        <v>285</v>
      </c>
      <c r="P3761">
        <v>3472</v>
      </c>
      <c r="Q3761" t="s">
        <v>285</v>
      </c>
      <c r="R3761" t="s">
        <v>285</v>
      </c>
    </row>
    <row r="3762" spans="1:18" hidden="1">
      <c r="A3762" t="s">
        <v>369</v>
      </c>
      <c r="B3762">
        <v>30155</v>
      </c>
      <c r="C3762" t="s">
        <v>301</v>
      </c>
      <c r="D3762">
        <v>14196</v>
      </c>
      <c r="E3762" t="s">
        <v>285</v>
      </c>
      <c r="F3762" t="s">
        <v>285</v>
      </c>
      <c r="G3762">
        <v>1168</v>
      </c>
      <c r="H3762" t="s">
        <v>285</v>
      </c>
      <c r="I3762" t="s">
        <v>285</v>
      </c>
      <c r="J3762">
        <v>583</v>
      </c>
      <c r="K3762" t="s">
        <v>285</v>
      </c>
      <c r="L3762" t="s">
        <v>285</v>
      </c>
      <c r="M3762">
        <v>9081</v>
      </c>
      <c r="N3762" t="s">
        <v>285</v>
      </c>
      <c r="O3762" t="s">
        <v>285</v>
      </c>
      <c r="P3762">
        <v>3364</v>
      </c>
      <c r="Q3762" t="s">
        <v>285</v>
      </c>
      <c r="R3762" t="s">
        <v>285</v>
      </c>
    </row>
    <row r="3763" spans="1:18" hidden="1">
      <c r="A3763" t="s">
        <v>369</v>
      </c>
      <c r="B3763">
        <v>30155</v>
      </c>
      <c r="C3763" t="s">
        <v>302</v>
      </c>
      <c r="D3763">
        <v>14015</v>
      </c>
      <c r="E3763" t="s">
        <v>285</v>
      </c>
      <c r="F3763" t="s">
        <v>285</v>
      </c>
      <c r="G3763">
        <v>1129</v>
      </c>
      <c r="H3763" t="s">
        <v>285</v>
      </c>
      <c r="I3763" t="s">
        <v>285</v>
      </c>
      <c r="J3763">
        <v>592</v>
      </c>
      <c r="K3763" t="s">
        <v>285</v>
      </c>
      <c r="L3763" t="s">
        <v>285</v>
      </c>
      <c r="M3763">
        <v>9069</v>
      </c>
      <c r="N3763" t="s">
        <v>285</v>
      </c>
      <c r="O3763" t="s">
        <v>285</v>
      </c>
      <c r="P3763">
        <v>3225</v>
      </c>
      <c r="Q3763" t="s">
        <v>285</v>
      </c>
      <c r="R3763" t="s">
        <v>285</v>
      </c>
    </row>
    <row r="3764" spans="1:18" hidden="1">
      <c r="A3764" t="s">
        <v>369</v>
      </c>
      <c r="B3764">
        <v>30155</v>
      </c>
      <c r="C3764" t="s">
        <v>303</v>
      </c>
      <c r="D3764">
        <v>14585</v>
      </c>
      <c r="E3764" t="s">
        <v>285</v>
      </c>
      <c r="F3764" t="s">
        <v>285</v>
      </c>
      <c r="G3764">
        <v>1149</v>
      </c>
      <c r="H3764" t="s">
        <v>285</v>
      </c>
      <c r="I3764" t="s">
        <v>285</v>
      </c>
      <c r="J3764">
        <v>581</v>
      </c>
      <c r="K3764" t="s">
        <v>285</v>
      </c>
      <c r="L3764" t="s">
        <v>285</v>
      </c>
      <c r="M3764">
        <v>9615</v>
      </c>
      <c r="N3764" t="s">
        <v>285</v>
      </c>
      <c r="O3764" t="s">
        <v>285</v>
      </c>
      <c r="P3764">
        <v>3240</v>
      </c>
      <c r="Q3764" t="s">
        <v>285</v>
      </c>
      <c r="R3764" t="s">
        <v>285</v>
      </c>
    </row>
    <row r="3765" spans="1:18" hidden="1">
      <c r="A3765" t="s">
        <v>369</v>
      </c>
      <c r="B3765">
        <v>30155</v>
      </c>
      <c r="C3765" t="s">
        <v>304</v>
      </c>
      <c r="D3765">
        <v>14310</v>
      </c>
      <c r="E3765" t="s">
        <v>285</v>
      </c>
      <c r="F3765" t="s">
        <v>285</v>
      </c>
      <c r="G3765">
        <v>1202</v>
      </c>
      <c r="H3765" t="s">
        <v>285</v>
      </c>
      <c r="I3765" t="s">
        <v>285</v>
      </c>
      <c r="J3765">
        <v>580</v>
      </c>
      <c r="K3765" t="s">
        <v>285</v>
      </c>
      <c r="L3765" t="s">
        <v>285</v>
      </c>
      <c r="M3765">
        <v>9622</v>
      </c>
      <c r="N3765" t="s">
        <v>285</v>
      </c>
      <c r="O3765" t="s">
        <v>285</v>
      </c>
      <c r="P3765">
        <v>2906</v>
      </c>
      <c r="Q3765" t="s">
        <v>285</v>
      </c>
      <c r="R3765" t="s">
        <v>285</v>
      </c>
    </row>
    <row r="3766" spans="1:18" hidden="1">
      <c r="A3766" t="s">
        <v>369</v>
      </c>
      <c r="B3766">
        <v>30155</v>
      </c>
      <c r="C3766" t="s">
        <v>305</v>
      </c>
      <c r="D3766">
        <v>13602</v>
      </c>
      <c r="E3766" t="s">
        <v>285</v>
      </c>
      <c r="F3766" t="s">
        <v>285</v>
      </c>
      <c r="G3766">
        <v>1177</v>
      </c>
      <c r="H3766" t="s">
        <v>285</v>
      </c>
      <c r="I3766" t="s">
        <v>285</v>
      </c>
      <c r="J3766">
        <v>627</v>
      </c>
      <c r="K3766" t="s">
        <v>285</v>
      </c>
      <c r="L3766" t="s">
        <v>285</v>
      </c>
      <c r="M3766">
        <v>8971</v>
      </c>
      <c r="N3766" t="s">
        <v>285</v>
      </c>
      <c r="O3766" t="s">
        <v>285</v>
      </c>
      <c r="P3766">
        <v>2827</v>
      </c>
      <c r="Q3766" t="s">
        <v>285</v>
      </c>
      <c r="R3766" t="s">
        <v>285</v>
      </c>
    </row>
    <row r="3767" spans="1:18" hidden="1">
      <c r="A3767" t="s">
        <v>369</v>
      </c>
      <c r="B3767">
        <v>30155</v>
      </c>
      <c r="C3767" t="s">
        <v>306</v>
      </c>
      <c r="D3767">
        <v>13532</v>
      </c>
      <c r="E3767" t="s">
        <v>285</v>
      </c>
      <c r="F3767" t="s">
        <v>285</v>
      </c>
      <c r="G3767">
        <v>1226</v>
      </c>
      <c r="H3767" t="s">
        <v>285</v>
      </c>
      <c r="I3767" t="s">
        <v>285</v>
      </c>
      <c r="J3767">
        <v>622</v>
      </c>
      <c r="K3767" t="s">
        <v>285</v>
      </c>
      <c r="L3767" t="s">
        <v>285</v>
      </c>
      <c r="M3767">
        <v>8650</v>
      </c>
      <c r="N3767" t="s">
        <v>285</v>
      </c>
      <c r="O3767" t="s">
        <v>285</v>
      </c>
      <c r="P3767">
        <v>3034</v>
      </c>
      <c r="Q3767" t="s">
        <v>285</v>
      </c>
      <c r="R3767" t="s">
        <v>285</v>
      </c>
    </row>
    <row r="3768" spans="1:18" hidden="1">
      <c r="A3768" t="s">
        <v>369</v>
      </c>
      <c r="B3768">
        <v>30155</v>
      </c>
      <c r="C3768" t="s">
        <v>307</v>
      </c>
      <c r="D3768">
        <v>13523</v>
      </c>
      <c r="E3768" t="s">
        <v>285</v>
      </c>
      <c r="F3768" t="s">
        <v>285</v>
      </c>
      <c r="G3768">
        <v>1153</v>
      </c>
      <c r="H3768" t="s">
        <v>285</v>
      </c>
      <c r="I3768" t="s">
        <v>285</v>
      </c>
      <c r="J3768">
        <v>609</v>
      </c>
      <c r="K3768" t="s">
        <v>285</v>
      </c>
      <c r="L3768" t="s">
        <v>285</v>
      </c>
      <c r="M3768">
        <v>8866</v>
      </c>
      <c r="N3768" t="s">
        <v>285</v>
      </c>
      <c r="O3768" t="s">
        <v>285</v>
      </c>
      <c r="P3768">
        <v>2895</v>
      </c>
      <c r="Q3768" t="s">
        <v>285</v>
      </c>
      <c r="R3768" t="s">
        <v>285</v>
      </c>
    </row>
    <row r="3769" spans="1:18" hidden="1">
      <c r="A3769" t="s">
        <v>369</v>
      </c>
      <c r="B3769">
        <v>30155</v>
      </c>
      <c r="C3769" t="s">
        <v>308</v>
      </c>
      <c r="D3769">
        <v>13460</v>
      </c>
      <c r="E3769" t="s">
        <v>285</v>
      </c>
      <c r="F3769" t="s">
        <v>285</v>
      </c>
      <c r="G3769">
        <v>1060</v>
      </c>
      <c r="H3769" t="s">
        <v>285</v>
      </c>
      <c r="I3769" t="s">
        <v>285</v>
      </c>
      <c r="J3769">
        <v>604</v>
      </c>
      <c r="K3769" t="s">
        <v>285</v>
      </c>
      <c r="L3769" t="s">
        <v>285</v>
      </c>
      <c r="M3769">
        <v>8894</v>
      </c>
      <c r="N3769" t="s">
        <v>285</v>
      </c>
      <c r="O3769" t="s">
        <v>285</v>
      </c>
      <c r="P3769">
        <v>2902</v>
      </c>
      <c r="Q3769" t="s">
        <v>285</v>
      </c>
      <c r="R3769" t="s">
        <v>285</v>
      </c>
    </row>
    <row r="3770" spans="1:18" hidden="1">
      <c r="A3770" t="s">
        <v>369</v>
      </c>
      <c r="B3770">
        <v>30155</v>
      </c>
      <c r="C3770" t="s">
        <v>309</v>
      </c>
      <c r="D3770">
        <v>13362</v>
      </c>
      <c r="E3770" t="s">
        <v>285</v>
      </c>
      <c r="F3770" t="s">
        <v>285</v>
      </c>
      <c r="G3770">
        <v>1067</v>
      </c>
      <c r="H3770" t="s">
        <v>285</v>
      </c>
      <c r="I3770" t="s">
        <v>285</v>
      </c>
      <c r="J3770">
        <v>617</v>
      </c>
      <c r="K3770" t="s">
        <v>285</v>
      </c>
      <c r="L3770" t="s">
        <v>285</v>
      </c>
      <c r="M3770">
        <v>8870</v>
      </c>
      <c r="N3770" t="s">
        <v>285</v>
      </c>
      <c r="O3770" t="s">
        <v>285</v>
      </c>
      <c r="P3770">
        <v>2808</v>
      </c>
      <c r="Q3770" t="s">
        <v>285</v>
      </c>
      <c r="R3770" t="s">
        <v>285</v>
      </c>
    </row>
    <row r="3771" spans="1:18" hidden="1">
      <c r="A3771" t="s">
        <v>369</v>
      </c>
      <c r="B3771">
        <v>30155</v>
      </c>
      <c r="C3771" t="s">
        <v>310</v>
      </c>
      <c r="D3771">
        <v>13378</v>
      </c>
      <c r="E3771" t="s">
        <v>285</v>
      </c>
      <c r="F3771" t="s">
        <v>285</v>
      </c>
      <c r="G3771">
        <v>1168</v>
      </c>
      <c r="H3771" t="s">
        <v>285</v>
      </c>
      <c r="I3771" t="s">
        <v>285</v>
      </c>
      <c r="J3771">
        <v>634</v>
      </c>
      <c r="K3771" t="s">
        <v>285</v>
      </c>
      <c r="L3771" t="s">
        <v>285</v>
      </c>
      <c r="M3771">
        <v>8806</v>
      </c>
      <c r="N3771" t="s">
        <v>285</v>
      </c>
      <c r="O3771" t="s">
        <v>285</v>
      </c>
      <c r="P3771">
        <v>2770</v>
      </c>
      <c r="Q3771" t="s">
        <v>285</v>
      </c>
      <c r="R3771" t="s">
        <v>285</v>
      </c>
    </row>
    <row r="3772" spans="1:18" hidden="1">
      <c r="A3772" t="s">
        <v>369</v>
      </c>
      <c r="B3772">
        <v>30155</v>
      </c>
      <c r="C3772" t="s">
        <v>311</v>
      </c>
      <c r="D3772">
        <v>12840</v>
      </c>
      <c r="E3772" t="s">
        <v>285</v>
      </c>
      <c r="F3772" t="s">
        <v>285</v>
      </c>
      <c r="G3772">
        <v>971</v>
      </c>
      <c r="H3772" t="s">
        <v>285</v>
      </c>
      <c r="I3772" t="s">
        <v>285</v>
      </c>
      <c r="J3772">
        <v>611</v>
      </c>
      <c r="K3772" t="s">
        <v>285</v>
      </c>
      <c r="L3772" t="s">
        <v>285</v>
      </c>
      <c r="M3772">
        <v>8951</v>
      </c>
      <c r="N3772" t="s">
        <v>285</v>
      </c>
      <c r="O3772" t="s">
        <v>285</v>
      </c>
      <c r="P3772">
        <v>2307</v>
      </c>
      <c r="Q3772" t="s">
        <v>285</v>
      </c>
      <c r="R3772" t="s">
        <v>285</v>
      </c>
    </row>
    <row r="3773" spans="1:18" hidden="1">
      <c r="A3773" t="s">
        <v>369</v>
      </c>
      <c r="B3773">
        <v>30155</v>
      </c>
      <c r="C3773" t="s">
        <v>312</v>
      </c>
      <c r="D3773">
        <v>12494</v>
      </c>
      <c r="E3773" t="s">
        <v>285</v>
      </c>
      <c r="F3773" t="s">
        <v>285</v>
      </c>
      <c r="G3773">
        <v>937</v>
      </c>
      <c r="H3773" t="s">
        <v>285</v>
      </c>
      <c r="I3773" t="s">
        <v>285</v>
      </c>
      <c r="J3773">
        <v>542</v>
      </c>
      <c r="K3773" t="s">
        <v>285</v>
      </c>
      <c r="L3773" t="s">
        <v>285</v>
      </c>
      <c r="M3773">
        <v>8832</v>
      </c>
      <c r="N3773" t="s">
        <v>285</v>
      </c>
      <c r="O3773" t="s">
        <v>285</v>
      </c>
      <c r="P3773">
        <v>2183</v>
      </c>
      <c r="Q3773" t="s">
        <v>285</v>
      </c>
      <c r="R3773" t="s">
        <v>285</v>
      </c>
    </row>
    <row r="3774" spans="1:18" hidden="1">
      <c r="A3774" t="s">
        <v>369</v>
      </c>
      <c r="B3774">
        <v>30155</v>
      </c>
      <c r="C3774" t="s">
        <v>313</v>
      </c>
      <c r="D3774">
        <v>12710</v>
      </c>
      <c r="E3774" t="s">
        <v>285</v>
      </c>
      <c r="F3774" t="s">
        <v>285</v>
      </c>
      <c r="G3774">
        <v>952</v>
      </c>
      <c r="H3774" t="s">
        <v>285</v>
      </c>
      <c r="I3774" t="s">
        <v>285</v>
      </c>
      <c r="J3774">
        <v>590</v>
      </c>
      <c r="K3774" t="s">
        <v>285</v>
      </c>
      <c r="L3774" t="s">
        <v>285</v>
      </c>
      <c r="M3774">
        <v>8991</v>
      </c>
      <c r="N3774" t="s">
        <v>285</v>
      </c>
      <c r="O3774" t="s">
        <v>285</v>
      </c>
      <c r="P3774">
        <v>2177</v>
      </c>
      <c r="Q3774" t="s">
        <v>285</v>
      </c>
      <c r="R3774" t="s">
        <v>285</v>
      </c>
    </row>
    <row r="3775" spans="1:18" hidden="1">
      <c r="A3775" t="s">
        <v>369</v>
      </c>
      <c r="B3775">
        <v>30155</v>
      </c>
      <c r="C3775" t="s">
        <v>314</v>
      </c>
      <c r="D3775">
        <v>12678</v>
      </c>
      <c r="E3775" t="s">
        <v>285</v>
      </c>
      <c r="F3775" t="s">
        <v>285</v>
      </c>
      <c r="G3775">
        <v>882</v>
      </c>
      <c r="H3775" t="s">
        <v>285</v>
      </c>
      <c r="I3775" t="s">
        <v>285</v>
      </c>
      <c r="J3775">
        <v>597</v>
      </c>
      <c r="K3775" t="s">
        <v>285</v>
      </c>
      <c r="L3775" t="s">
        <v>285</v>
      </c>
      <c r="M3775">
        <v>9119</v>
      </c>
      <c r="N3775" t="s">
        <v>285</v>
      </c>
      <c r="O3775" t="s">
        <v>285</v>
      </c>
      <c r="P3775">
        <v>2080</v>
      </c>
      <c r="Q3775" t="s">
        <v>285</v>
      </c>
      <c r="R3775" t="s">
        <v>285</v>
      </c>
    </row>
    <row r="3776" spans="1:18" hidden="1">
      <c r="A3776" t="s">
        <v>369</v>
      </c>
      <c r="B3776">
        <v>30155</v>
      </c>
      <c r="C3776" t="s">
        <v>315</v>
      </c>
      <c r="D3776">
        <v>12732</v>
      </c>
      <c r="E3776" t="s">
        <v>285</v>
      </c>
      <c r="F3776" t="s">
        <v>285</v>
      </c>
      <c r="G3776">
        <v>910</v>
      </c>
      <c r="H3776" t="s">
        <v>285</v>
      </c>
      <c r="I3776" t="s">
        <v>285</v>
      </c>
      <c r="J3776">
        <v>577</v>
      </c>
      <c r="K3776" t="s">
        <v>285</v>
      </c>
      <c r="L3776" t="s">
        <v>285</v>
      </c>
      <c r="M3776">
        <v>9283</v>
      </c>
      <c r="N3776" t="s">
        <v>285</v>
      </c>
      <c r="O3776" t="s">
        <v>285</v>
      </c>
      <c r="P3776">
        <v>1962</v>
      </c>
      <c r="Q3776" t="s">
        <v>285</v>
      </c>
      <c r="R3776" t="s">
        <v>285</v>
      </c>
    </row>
    <row r="3777" spans="1:18" hidden="1">
      <c r="A3777" t="s">
        <v>369</v>
      </c>
      <c r="B3777">
        <v>30155</v>
      </c>
      <c r="C3777" t="s">
        <v>316</v>
      </c>
      <c r="D3777">
        <v>12391</v>
      </c>
      <c r="E3777" t="s">
        <v>285</v>
      </c>
      <c r="F3777" t="s">
        <v>285</v>
      </c>
      <c r="G3777">
        <v>898</v>
      </c>
      <c r="H3777" t="s">
        <v>285</v>
      </c>
      <c r="I3777" t="s">
        <v>285</v>
      </c>
      <c r="J3777">
        <v>548</v>
      </c>
      <c r="K3777" t="s">
        <v>285</v>
      </c>
      <c r="L3777" t="s">
        <v>285</v>
      </c>
      <c r="M3777">
        <v>9038</v>
      </c>
      <c r="N3777" t="s">
        <v>285</v>
      </c>
      <c r="O3777" t="s">
        <v>285</v>
      </c>
      <c r="P3777">
        <v>1907</v>
      </c>
      <c r="Q3777" t="s">
        <v>285</v>
      </c>
      <c r="R3777" t="s">
        <v>285</v>
      </c>
    </row>
    <row r="3778" spans="1:18" hidden="1">
      <c r="A3778" t="s">
        <v>369</v>
      </c>
      <c r="B3778">
        <v>30155</v>
      </c>
      <c r="C3778" t="s">
        <v>317</v>
      </c>
      <c r="D3778">
        <v>11669</v>
      </c>
      <c r="E3778" t="s">
        <v>285</v>
      </c>
      <c r="F3778" t="s">
        <v>285</v>
      </c>
      <c r="G3778">
        <v>899</v>
      </c>
      <c r="H3778" t="s">
        <v>285</v>
      </c>
      <c r="I3778" t="s">
        <v>285</v>
      </c>
      <c r="J3778">
        <v>551</v>
      </c>
      <c r="K3778" t="s">
        <v>285</v>
      </c>
      <c r="L3778" t="s">
        <v>285</v>
      </c>
      <c r="M3778">
        <v>8928</v>
      </c>
      <c r="N3778" t="s">
        <v>285</v>
      </c>
      <c r="O3778" t="s">
        <v>285</v>
      </c>
      <c r="P3778">
        <v>1291</v>
      </c>
      <c r="Q3778" t="s">
        <v>285</v>
      </c>
      <c r="R3778" t="s">
        <v>285</v>
      </c>
    </row>
    <row r="3779" spans="1:18" hidden="1">
      <c r="A3779" t="s">
        <v>369</v>
      </c>
      <c r="B3779">
        <v>30155</v>
      </c>
      <c r="C3779" t="s">
        <v>318</v>
      </c>
      <c r="D3779">
        <v>11519</v>
      </c>
      <c r="E3779" t="s">
        <v>285</v>
      </c>
      <c r="F3779" t="s">
        <v>285</v>
      </c>
      <c r="G3779">
        <v>928</v>
      </c>
      <c r="H3779" t="s">
        <v>285</v>
      </c>
      <c r="I3779" t="s">
        <v>285</v>
      </c>
      <c r="J3779">
        <v>513</v>
      </c>
      <c r="K3779" t="s">
        <v>285</v>
      </c>
      <c r="L3779" t="s">
        <v>285</v>
      </c>
      <c r="M3779">
        <v>8808</v>
      </c>
      <c r="N3779" t="s">
        <v>285</v>
      </c>
      <c r="O3779" t="s">
        <v>285</v>
      </c>
      <c r="P3779">
        <v>1270</v>
      </c>
      <c r="Q3779" t="s">
        <v>285</v>
      </c>
      <c r="R3779" t="s">
        <v>285</v>
      </c>
    </row>
    <row r="3780" spans="1:18" hidden="1">
      <c r="A3780" t="s">
        <v>369</v>
      </c>
      <c r="B3780">
        <v>30155</v>
      </c>
      <c r="C3780" t="s">
        <v>319</v>
      </c>
      <c r="D3780">
        <v>12350</v>
      </c>
      <c r="E3780" t="s">
        <v>285</v>
      </c>
      <c r="F3780" t="s">
        <v>285</v>
      </c>
      <c r="G3780">
        <v>947</v>
      </c>
      <c r="H3780" t="s">
        <v>285</v>
      </c>
      <c r="I3780" t="s">
        <v>285</v>
      </c>
      <c r="J3780">
        <v>628</v>
      </c>
      <c r="K3780" t="s">
        <v>285</v>
      </c>
      <c r="L3780" t="s">
        <v>285</v>
      </c>
      <c r="M3780">
        <v>9475</v>
      </c>
      <c r="N3780" t="s">
        <v>285</v>
      </c>
      <c r="O3780" t="s">
        <v>285</v>
      </c>
      <c r="P3780">
        <v>1300</v>
      </c>
      <c r="Q3780" t="s">
        <v>285</v>
      </c>
      <c r="R3780" t="s">
        <v>285</v>
      </c>
    </row>
    <row r="3781" spans="1:18" hidden="1">
      <c r="A3781" t="s">
        <v>369</v>
      </c>
      <c r="B3781">
        <v>30155</v>
      </c>
      <c r="C3781" t="s">
        <v>320</v>
      </c>
      <c r="D3781">
        <v>12705</v>
      </c>
      <c r="E3781" t="s">
        <v>285</v>
      </c>
      <c r="F3781" t="s">
        <v>285</v>
      </c>
      <c r="G3781">
        <v>1345</v>
      </c>
      <c r="H3781" t="s">
        <v>285</v>
      </c>
      <c r="I3781" t="s">
        <v>285</v>
      </c>
      <c r="J3781">
        <v>597</v>
      </c>
      <c r="K3781" t="s">
        <v>285</v>
      </c>
      <c r="L3781" t="s">
        <v>285</v>
      </c>
      <c r="M3781">
        <v>9416</v>
      </c>
      <c r="N3781" t="s">
        <v>285</v>
      </c>
      <c r="O3781" t="s">
        <v>285</v>
      </c>
      <c r="P3781">
        <v>1347</v>
      </c>
      <c r="Q3781" t="s">
        <v>285</v>
      </c>
      <c r="R3781" t="s">
        <v>285</v>
      </c>
    </row>
    <row r="3782" spans="1:18" hidden="1">
      <c r="A3782" t="s">
        <v>369</v>
      </c>
      <c r="B3782">
        <v>30155</v>
      </c>
      <c r="C3782" t="s">
        <v>321</v>
      </c>
      <c r="D3782">
        <v>12457</v>
      </c>
      <c r="E3782" t="s">
        <v>285</v>
      </c>
      <c r="F3782" t="s">
        <v>285</v>
      </c>
      <c r="G3782">
        <v>1225</v>
      </c>
      <c r="H3782" t="s">
        <v>285</v>
      </c>
      <c r="I3782" t="s">
        <v>285</v>
      </c>
      <c r="J3782">
        <v>579</v>
      </c>
      <c r="K3782" t="s">
        <v>285</v>
      </c>
      <c r="L3782" t="s">
        <v>285</v>
      </c>
      <c r="M3782">
        <v>9202</v>
      </c>
      <c r="N3782" t="s">
        <v>285</v>
      </c>
      <c r="O3782" t="s">
        <v>285</v>
      </c>
      <c r="P3782">
        <v>1451</v>
      </c>
      <c r="Q3782" t="s">
        <v>285</v>
      </c>
      <c r="R3782" t="s">
        <v>285</v>
      </c>
    </row>
    <row r="3783" spans="1:18" hidden="1">
      <c r="A3783" t="s">
        <v>370</v>
      </c>
      <c r="B3783">
        <v>30228</v>
      </c>
      <c r="C3783" t="s">
        <v>244</v>
      </c>
      <c r="D3783">
        <v>2117</v>
      </c>
      <c r="E3783">
        <v>90</v>
      </c>
      <c r="F3783">
        <v>34</v>
      </c>
      <c r="G3783">
        <v>97</v>
      </c>
      <c r="H3783">
        <v>5</v>
      </c>
      <c r="I3783">
        <v>-1</v>
      </c>
      <c r="J3783">
        <v>5</v>
      </c>
      <c r="K3783">
        <v>0</v>
      </c>
      <c r="L3783">
        <v>0</v>
      </c>
      <c r="M3783">
        <v>297</v>
      </c>
      <c r="N3783">
        <v>25</v>
      </c>
      <c r="O3783">
        <v>0</v>
      </c>
      <c r="P3783">
        <v>1718</v>
      </c>
      <c r="Q3783">
        <v>60</v>
      </c>
      <c r="R3783">
        <v>35</v>
      </c>
    </row>
    <row r="3784" spans="1:18" hidden="1">
      <c r="A3784" t="s">
        <v>370</v>
      </c>
      <c r="B3784">
        <v>30228</v>
      </c>
      <c r="C3784" t="s">
        <v>245</v>
      </c>
      <c r="D3784">
        <v>2059</v>
      </c>
      <c r="E3784">
        <v>412</v>
      </c>
      <c r="F3784">
        <v>87</v>
      </c>
      <c r="G3784">
        <v>122</v>
      </c>
      <c r="H3784">
        <v>-8</v>
      </c>
      <c r="I3784">
        <v>-1</v>
      </c>
      <c r="J3784">
        <v>5</v>
      </c>
      <c r="K3784">
        <v>0</v>
      </c>
      <c r="L3784">
        <v>0</v>
      </c>
      <c r="M3784">
        <v>291</v>
      </c>
      <c r="N3784">
        <v>0</v>
      </c>
      <c r="O3784">
        <v>0</v>
      </c>
      <c r="P3784">
        <v>1641</v>
      </c>
      <c r="Q3784">
        <v>420</v>
      </c>
      <c r="R3784">
        <v>87</v>
      </c>
    </row>
    <row r="3785" spans="1:18" hidden="1">
      <c r="A3785" t="s">
        <v>370</v>
      </c>
      <c r="B3785">
        <v>30228</v>
      </c>
      <c r="C3785" t="s">
        <v>246</v>
      </c>
      <c r="D3785">
        <v>1537</v>
      </c>
      <c r="E3785">
        <v>331</v>
      </c>
      <c r="F3785">
        <v>-47</v>
      </c>
      <c r="G3785">
        <v>106</v>
      </c>
      <c r="H3785">
        <v>5</v>
      </c>
      <c r="I3785">
        <v>3</v>
      </c>
      <c r="J3785">
        <v>5</v>
      </c>
      <c r="K3785">
        <v>0</v>
      </c>
      <c r="L3785">
        <v>0</v>
      </c>
      <c r="M3785">
        <v>288</v>
      </c>
      <c r="N3785">
        <v>5</v>
      </c>
      <c r="O3785">
        <v>-9</v>
      </c>
      <c r="P3785">
        <v>1138</v>
      </c>
      <c r="Q3785">
        <v>321</v>
      </c>
      <c r="R3785">
        <v>-41</v>
      </c>
    </row>
    <row r="3786" spans="1:18" hidden="1">
      <c r="A3786" t="s">
        <v>370</v>
      </c>
      <c r="B3786">
        <v>30228</v>
      </c>
      <c r="C3786" t="s">
        <v>247</v>
      </c>
      <c r="D3786">
        <v>1311</v>
      </c>
      <c r="E3786">
        <v>12</v>
      </c>
      <c r="F3786">
        <v>-35</v>
      </c>
      <c r="G3786">
        <v>100</v>
      </c>
      <c r="H3786">
        <v>-2</v>
      </c>
      <c r="I3786">
        <v>-4</v>
      </c>
      <c r="J3786">
        <v>5</v>
      </c>
      <c r="K3786">
        <v>1</v>
      </c>
      <c r="L3786">
        <v>0</v>
      </c>
      <c r="M3786">
        <v>330</v>
      </c>
      <c r="N3786">
        <v>28</v>
      </c>
      <c r="O3786">
        <v>0</v>
      </c>
      <c r="P3786">
        <v>876</v>
      </c>
      <c r="Q3786">
        <v>-15</v>
      </c>
      <c r="R3786">
        <v>-31</v>
      </c>
    </row>
    <row r="3787" spans="1:18" hidden="1">
      <c r="A3787" t="s">
        <v>370</v>
      </c>
      <c r="B3787">
        <v>30228</v>
      </c>
      <c r="C3787" t="s">
        <v>248</v>
      </c>
      <c r="D3787">
        <v>1333</v>
      </c>
      <c r="E3787">
        <v>-12</v>
      </c>
      <c r="F3787">
        <v>-11</v>
      </c>
      <c r="G3787">
        <v>104</v>
      </c>
      <c r="H3787">
        <v>-32</v>
      </c>
      <c r="I3787">
        <v>0</v>
      </c>
      <c r="J3787">
        <v>4</v>
      </c>
      <c r="K3787">
        <v>0</v>
      </c>
      <c r="L3787">
        <v>0</v>
      </c>
      <c r="M3787">
        <v>288</v>
      </c>
      <c r="N3787">
        <v>1</v>
      </c>
      <c r="O3787">
        <v>-1</v>
      </c>
      <c r="P3787">
        <v>937</v>
      </c>
      <c r="Q3787">
        <v>19</v>
      </c>
      <c r="R3787">
        <v>-10</v>
      </c>
    </row>
    <row r="3788" spans="1:18" hidden="1">
      <c r="A3788" t="s">
        <v>370</v>
      </c>
      <c r="B3788">
        <v>30228</v>
      </c>
      <c r="C3788" t="s">
        <v>249</v>
      </c>
      <c r="D3788">
        <v>1346</v>
      </c>
      <c r="E3788">
        <v>-12</v>
      </c>
      <c r="F3788">
        <v>7</v>
      </c>
      <c r="G3788">
        <v>136</v>
      </c>
      <c r="H3788">
        <v>-12</v>
      </c>
      <c r="I3788">
        <v>-5</v>
      </c>
      <c r="J3788">
        <v>4</v>
      </c>
      <c r="K3788">
        <v>0</v>
      </c>
      <c r="L3788">
        <v>0</v>
      </c>
      <c r="M3788">
        <v>272</v>
      </c>
      <c r="N3788">
        <v>-7</v>
      </c>
      <c r="O3788">
        <v>0</v>
      </c>
      <c r="P3788">
        <v>934</v>
      </c>
      <c r="Q3788">
        <v>7</v>
      </c>
      <c r="R3788">
        <v>12</v>
      </c>
    </row>
    <row r="3789" spans="1:18" hidden="1">
      <c r="A3789" t="s">
        <v>370</v>
      </c>
      <c r="B3789">
        <v>30228</v>
      </c>
      <c r="C3789" t="s">
        <v>250</v>
      </c>
      <c r="D3789">
        <v>1330</v>
      </c>
      <c r="E3789">
        <v>57</v>
      </c>
      <c r="F3789">
        <v>9</v>
      </c>
      <c r="G3789">
        <v>152</v>
      </c>
      <c r="H3789">
        <v>0</v>
      </c>
      <c r="I3789">
        <v>5</v>
      </c>
      <c r="J3789">
        <v>4</v>
      </c>
      <c r="K3789">
        <v>0</v>
      </c>
      <c r="L3789">
        <v>0</v>
      </c>
      <c r="M3789">
        <v>268</v>
      </c>
      <c r="N3789">
        <v>17</v>
      </c>
      <c r="O3789">
        <v>-1</v>
      </c>
      <c r="P3789">
        <v>906</v>
      </c>
      <c r="Q3789">
        <v>40</v>
      </c>
      <c r="R3789">
        <v>5</v>
      </c>
    </row>
    <row r="3790" spans="1:18" hidden="1">
      <c r="A3790" t="s">
        <v>370</v>
      </c>
      <c r="B3790">
        <v>30228</v>
      </c>
      <c r="C3790" t="s">
        <v>251</v>
      </c>
      <c r="D3790">
        <v>1312</v>
      </c>
      <c r="E3790">
        <v>26</v>
      </c>
      <c r="F3790">
        <v>-3</v>
      </c>
      <c r="G3790">
        <v>148</v>
      </c>
      <c r="H3790">
        <v>7</v>
      </c>
      <c r="I3790">
        <v>-2</v>
      </c>
      <c r="J3790">
        <v>4</v>
      </c>
      <c r="K3790">
        <v>0</v>
      </c>
      <c r="L3790">
        <v>0</v>
      </c>
      <c r="M3790">
        <v>300</v>
      </c>
      <c r="N3790">
        <v>19</v>
      </c>
      <c r="O3790">
        <v>0</v>
      </c>
      <c r="P3790">
        <v>860</v>
      </c>
      <c r="Q3790">
        <v>0</v>
      </c>
      <c r="R3790">
        <v>-1</v>
      </c>
    </row>
    <row r="3791" spans="1:18" hidden="1">
      <c r="A3791" t="s">
        <v>370</v>
      </c>
      <c r="B3791">
        <v>30228</v>
      </c>
      <c r="C3791" t="s">
        <v>252</v>
      </c>
      <c r="D3791">
        <v>1303</v>
      </c>
      <c r="E3791">
        <v>-2</v>
      </c>
      <c r="F3791">
        <v>-1</v>
      </c>
      <c r="G3791">
        <v>144</v>
      </c>
      <c r="H3791">
        <v>0</v>
      </c>
      <c r="I3791">
        <v>1</v>
      </c>
      <c r="J3791">
        <v>4</v>
      </c>
      <c r="K3791">
        <v>1</v>
      </c>
      <c r="L3791">
        <v>0</v>
      </c>
      <c r="M3791">
        <v>249</v>
      </c>
      <c r="N3791">
        <v>-3</v>
      </c>
      <c r="O3791">
        <v>1</v>
      </c>
      <c r="P3791">
        <v>906</v>
      </c>
      <c r="Q3791">
        <v>0</v>
      </c>
      <c r="R3791">
        <v>-3</v>
      </c>
    </row>
    <row r="3792" spans="1:18" hidden="1">
      <c r="A3792" t="s">
        <v>370</v>
      </c>
      <c r="B3792">
        <v>30228</v>
      </c>
      <c r="C3792" t="s">
        <v>253</v>
      </c>
      <c r="D3792">
        <v>1275</v>
      </c>
      <c r="E3792">
        <v>125</v>
      </c>
      <c r="F3792">
        <v>10</v>
      </c>
      <c r="G3792">
        <v>144</v>
      </c>
      <c r="H3792">
        <v>5</v>
      </c>
      <c r="I3792">
        <v>1</v>
      </c>
      <c r="J3792">
        <v>4</v>
      </c>
      <c r="K3792">
        <v>0</v>
      </c>
      <c r="L3792">
        <v>0</v>
      </c>
      <c r="M3792">
        <v>263</v>
      </c>
      <c r="N3792">
        <v>11</v>
      </c>
      <c r="O3792">
        <v>1</v>
      </c>
      <c r="P3792">
        <v>865</v>
      </c>
      <c r="Q3792">
        <v>108</v>
      </c>
      <c r="R3792">
        <v>8</v>
      </c>
    </row>
    <row r="3793" spans="1:18" hidden="1">
      <c r="A3793" t="s">
        <v>370</v>
      </c>
      <c r="B3793">
        <v>30228</v>
      </c>
      <c r="C3793" t="s">
        <v>254</v>
      </c>
      <c r="D3793">
        <v>1166</v>
      </c>
      <c r="E3793">
        <v>-108</v>
      </c>
      <c r="F3793">
        <v>4</v>
      </c>
      <c r="G3793">
        <v>138</v>
      </c>
      <c r="H3793">
        <v>10</v>
      </c>
      <c r="I3793">
        <v>-7</v>
      </c>
      <c r="J3793">
        <v>4</v>
      </c>
      <c r="K3793">
        <v>0</v>
      </c>
      <c r="L3793">
        <v>0</v>
      </c>
      <c r="M3793">
        <v>254</v>
      </c>
      <c r="N3793">
        <v>5</v>
      </c>
      <c r="O3793">
        <v>1</v>
      </c>
      <c r="P3793">
        <v>770</v>
      </c>
      <c r="Q3793">
        <v>-123</v>
      </c>
      <c r="R3793">
        <v>9</v>
      </c>
    </row>
    <row r="3794" spans="1:18" hidden="1">
      <c r="A3794" t="s">
        <v>370</v>
      </c>
      <c r="B3794">
        <v>30228</v>
      </c>
      <c r="C3794" t="s">
        <v>255</v>
      </c>
      <c r="D3794">
        <v>1315</v>
      </c>
      <c r="E3794">
        <v>234</v>
      </c>
      <c r="F3794">
        <v>10</v>
      </c>
      <c r="G3794">
        <v>136</v>
      </c>
      <c r="H3794">
        <v>4</v>
      </c>
      <c r="I3794">
        <v>-12</v>
      </c>
      <c r="J3794">
        <v>4</v>
      </c>
      <c r="K3794">
        <v>1</v>
      </c>
      <c r="L3794">
        <v>0</v>
      </c>
      <c r="M3794">
        <v>251</v>
      </c>
      <c r="N3794">
        <v>10</v>
      </c>
      <c r="O3794">
        <v>4</v>
      </c>
      <c r="P3794">
        <v>924</v>
      </c>
      <c r="Q3794">
        <v>219</v>
      </c>
      <c r="R3794">
        <v>18</v>
      </c>
    </row>
    <row r="3795" spans="1:18" hidden="1">
      <c r="A3795" t="s">
        <v>370</v>
      </c>
      <c r="B3795">
        <v>30228</v>
      </c>
      <c r="C3795" t="s">
        <v>256</v>
      </c>
      <c r="D3795">
        <v>1151</v>
      </c>
      <c r="E3795">
        <v>-65</v>
      </c>
      <c r="F3795">
        <v>2</v>
      </c>
      <c r="G3795">
        <v>196</v>
      </c>
      <c r="H3795">
        <v>14</v>
      </c>
      <c r="I3795">
        <v>-7</v>
      </c>
      <c r="J3795">
        <v>3</v>
      </c>
      <c r="K3795">
        <v>0</v>
      </c>
      <c r="L3795">
        <v>0</v>
      </c>
      <c r="M3795">
        <v>240</v>
      </c>
      <c r="N3795">
        <v>16</v>
      </c>
      <c r="O3795">
        <v>-1</v>
      </c>
      <c r="P3795">
        <v>713</v>
      </c>
      <c r="Q3795">
        <v>-95</v>
      </c>
      <c r="R3795">
        <v>10</v>
      </c>
    </row>
    <row r="3796" spans="1:18" hidden="1">
      <c r="A3796" t="s">
        <v>370</v>
      </c>
      <c r="B3796">
        <v>30228</v>
      </c>
      <c r="C3796" t="s">
        <v>257</v>
      </c>
      <c r="D3796">
        <v>1166</v>
      </c>
      <c r="E3796">
        <v>133</v>
      </c>
      <c r="F3796">
        <v>-6</v>
      </c>
      <c r="G3796">
        <v>138</v>
      </c>
      <c r="H3796">
        <v>7</v>
      </c>
      <c r="I3796">
        <v>-1</v>
      </c>
      <c r="J3796">
        <v>3</v>
      </c>
      <c r="K3796">
        <v>0</v>
      </c>
      <c r="L3796">
        <v>0</v>
      </c>
      <c r="M3796">
        <v>231</v>
      </c>
      <c r="N3796">
        <v>6</v>
      </c>
      <c r="O3796">
        <v>0</v>
      </c>
      <c r="P3796">
        <v>795</v>
      </c>
      <c r="Q3796">
        <v>120</v>
      </c>
      <c r="R3796">
        <v>-5</v>
      </c>
    </row>
    <row r="3797" spans="1:18" hidden="1">
      <c r="A3797" t="s">
        <v>370</v>
      </c>
      <c r="B3797">
        <v>30228</v>
      </c>
      <c r="C3797" t="s">
        <v>258</v>
      </c>
      <c r="D3797">
        <v>1071</v>
      </c>
      <c r="E3797">
        <v>-114</v>
      </c>
      <c r="F3797">
        <v>-24</v>
      </c>
      <c r="G3797">
        <v>150</v>
      </c>
      <c r="H3797">
        <v>11</v>
      </c>
      <c r="I3797">
        <v>-5</v>
      </c>
      <c r="J3797">
        <v>3</v>
      </c>
      <c r="K3797">
        <v>0</v>
      </c>
      <c r="L3797">
        <v>0</v>
      </c>
      <c r="M3797">
        <v>226</v>
      </c>
      <c r="N3797">
        <v>-2</v>
      </c>
      <c r="O3797">
        <v>-1</v>
      </c>
      <c r="P3797">
        <v>693</v>
      </c>
      <c r="Q3797">
        <v>-123</v>
      </c>
      <c r="R3797">
        <v>-18</v>
      </c>
    </row>
    <row r="3798" spans="1:18" hidden="1">
      <c r="A3798" t="s">
        <v>370</v>
      </c>
      <c r="B3798">
        <v>30228</v>
      </c>
      <c r="C3798" t="s">
        <v>259</v>
      </c>
      <c r="D3798">
        <v>1176</v>
      </c>
      <c r="E3798">
        <v>-139</v>
      </c>
      <c r="F3798">
        <v>-31</v>
      </c>
      <c r="G3798">
        <v>126</v>
      </c>
      <c r="H3798">
        <v>3</v>
      </c>
      <c r="I3798">
        <v>0</v>
      </c>
      <c r="J3798">
        <v>3</v>
      </c>
      <c r="K3798">
        <v>0</v>
      </c>
      <c r="L3798">
        <v>0</v>
      </c>
      <c r="M3798">
        <v>233</v>
      </c>
      <c r="N3798">
        <v>-1</v>
      </c>
      <c r="O3798">
        <v>3</v>
      </c>
      <c r="P3798">
        <v>815</v>
      </c>
      <c r="Q3798">
        <v>-141</v>
      </c>
      <c r="R3798">
        <v>-34</v>
      </c>
    </row>
    <row r="3799" spans="1:18" hidden="1">
      <c r="A3799" t="s">
        <v>370</v>
      </c>
      <c r="B3799">
        <v>30228</v>
      </c>
      <c r="C3799" t="s">
        <v>260</v>
      </c>
      <c r="D3799">
        <v>1400</v>
      </c>
      <c r="E3799">
        <v>30</v>
      </c>
      <c r="F3799">
        <v>20</v>
      </c>
      <c r="G3799">
        <v>169</v>
      </c>
      <c r="H3799">
        <v>5</v>
      </c>
      <c r="I3799">
        <v>-2</v>
      </c>
      <c r="J3799">
        <v>3</v>
      </c>
      <c r="K3799">
        <v>0</v>
      </c>
      <c r="L3799">
        <v>0</v>
      </c>
      <c r="M3799">
        <v>232</v>
      </c>
      <c r="N3799">
        <v>-9</v>
      </c>
      <c r="O3799">
        <v>0</v>
      </c>
      <c r="P3799">
        <v>996</v>
      </c>
      <c r="Q3799">
        <v>34</v>
      </c>
      <c r="R3799">
        <v>22</v>
      </c>
    </row>
    <row r="3800" spans="1:18" hidden="1">
      <c r="A3800" t="s">
        <v>370</v>
      </c>
      <c r="B3800">
        <v>30228</v>
      </c>
      <c r="C3800" t="s">
        <v>261</v>
      </c>
      <c r="D3800">
        <v>1273</v>
      </c>
      <c r="E3800">
        <v>165</v>
      </c>
      <c r="F3800">
        <v>-52</v>
      </c>
      <c r="G3800">
        <v>120</v>
      </c>
      <c r="H3800">
        <v>10</v>
      </c>
      <c r="I3800">
        <v>-17</v>
      </c>
      <c r="J3800">
        <v>3</v>
      </c>
      <c r="K3800">
        <v>0</v>
      </c>
      <c r="L3800">
        <v>0</v>
      </c>
      <c r="M3800">
        <v>232</v>
      </c>
      <c r="N3800">
        <v>9</v>
      </c>
      <c r="O3800">
        <v>-5</v>
      </c>
      <c r="P3800">
        <v>919</v>
      </c>
      <c r="Q3800">
        <v>146</v>
      </c>
      <c r="R3800">
        <v>-30</v>
      </c>
    </row>
    <row r="3801" spans="1:18" hidden="1">
      <c r="A3801" t="s">
        <v>370</v>
      </c>
      <c r="B3801">
        <v>30228</v>
      </c>
      <c r="C3801" t="s">
        <v>262</v>
      </c>
      <c r="D3801">
        <v>1194</v>
      </c>
      <c r="E3801">
        <v>114</v>
      </c>
      <c r="F3801">
        <v>29</v>
      </c>
      <c r="G3801">
        <v>128</v>
      </c>
      <c r="H3801">
        <v>3</v>
      </c>
      <c r="I3801">
        <v>-2</v>
      </c>
      <c r="J3801">
        <v>3</v>
      </c>
      <c r="K3801">
        <v>0</v>
      </c>
      <c r="L3801">
        <v>0</v>
      </c>
      <c r="M3801">
        <v>246</v>
      </c>
      <c r="N3801">
        <v>-4</v>
      </c>
      <c r="O3801">
        <v>-1</v>
      </c>
      <c r="P3801">
        <v>818</v>
      </c>
      <c r="Q3801">
        <v>115</v>
      </c>
      <c r="R3801">
        <v>32</v>
      </c>
    </row>
    <row r="3802" spans="1:18" hidden="1">
      <c r="A3802" t="s">
        <v>370</v>
      </c>
      <c r="B3802">
        <v>30228</v>
      </c>
      <c r="C3802" t="s">
        <v>263</v>
      </c>
      <c r="D3802">
        <v>1011</v>
      </c>
      <c r="E3802">
        <v>-39</v>
      </c>
      <c r="F3802">
        <v>-5</v>
      </c>
      <c r="G3802">
        <v>121</v>
      </c>
      <c r="H3802">
        <v>2</v>
      </c>
      <c r="I3802">
        <v>-2</v>
      </c>
      <c r="J3802">
        <v>4</v>
      </c>
      <c r="K3802">
        <v>-1</v>
      </c>
      <c r="L3802">
        <v>0</v>
      </c>
      <c r="M3802">
        <v>238</v>
      </c>
      <c r="N3802">
        <v>-3</v>
      </c>
      <c r="O3802">
        <v>-3</v>
      </c>
      <c r="P3802">
        <v>648</v>
      </c>
      <c r="Q3802">
        <v>-37</v>
      </c>
      <c r="R3802">
        <v>0</v>
      </c>
    </row>
    <row r="3803" spans="1:18" hidden="1">
      <c r="A3803" t="s">
        <v>370</v>
      </c>
      <c r="B3803">
        <v>30228</v>
      </c>
      <c r="C3803" t="s">
        <v>264</v>
      </c>
      <c r="D3803">
        <v>1086</v>
      </c>
      <c r="E3803">
        <v>-26</v>
      </c>
      <c r="F3803">
        <v>6</v>
      </c>
      <c r="G3803">
        <v>123</v>
      </c>
      <c r="H3803">
        <v>-12</v>
      </c>
      <c r="I3803">
        <v>1</v>
      </c>
      <c r="J3803">
        <v>5</v>
      </c>
      <c r="K3803">
        <v>0</v>
      </c>
      <c r="L3803">
        <v>0</v>
      </c>
      <c r="M3803">
        <v>228</v>
      </c>
      <c r="N3803">
        <v>-3</v>
      </c>
      <c r="O3803">
        <v>-2</v>
      </c>
      <c r="P3803">
        <v>731</v>
      </c>
      <c r="Q3803">
        <v>-11</v>
      </c>
      <c r="R3803">
        <v>7</v>
      </c>
    </row>
    <row r="3804" spans="1:18" hidden="1">
      <c r="A3804" t="s">
        <v>370</v>
      </c>
      <c r="B3804">
        <v>30228</v>
      </c>
      <c r="C3804" t="s">
        <v>265</v>
      </c>
      <c r="D3804">
        <v>977</v>
      </c>
      <c r="E3804">
        <v>-17</v>
      </c>
      <c r="F3804">
        <v>12</v>
      </c>
      <c r="G3804">
        <v>134</v>
      </c>
      <c r="H3804">
        <v>-3</v>
      </c>
      <c r="I3804">
        <v>4</v>
      </c>
      <c r="J3804">
        <v>5</v>
      </c>
      <c r="K3804">
        <v>0</v>
      </c>
      <c r="L3804">
        <v>0</v>
      </c>
      <c r="M3804">
        <v>227</v>
      </c>
      <c r="N3804">
        <v>1</v>
      </c>
      <c r="O3804">
        <v>5</v>
      </c>
      <c r="P3804">
        <v>611</v>
      </c>
      <c r="Q3804">
        <v>-16</v>
      </c>
      <c r="R3804">
        <v>3</v>
      </c>
    </row>
    <row r="3805" spans="1:18" hidden="1">
      <c r="A3805" t="s">
        <v>370</v>
      </c>
      <c r="B3805">
        <v>30228</v>
      </c>
      <c r="C3805" t="s">
        <v>266</v>
      </c>
      <c r="D3805">
        <v>986</v>
      </c>
      <c r="E3805">
        <v>70</v>
      </c>
      <c r="F3805">
        <v>6</v>
      </c>
      <c r="G3805">
        <v>133</v>
      </c>
      <c r="H3805">
        <v>0</v>
      </c>
      <c r="I3805">
        <v>0</v>
      </c>
      <c r="J3805">
        <v>5</v>
      </c>
      <c r="K3805">
        <v>0</v>
      </c>
      <c r="L3805">
        <v>0</v>
      </c>
      <c r="M3805">
        <v>223</v>
      </c>
      <c r="N3805">
        <v>2</v>
      </c>
      <c r="O3805">
        <v>1</v>
      </c>
      <c r="P3805">
        <v>625</v>
      </c>
      <c r="Q3805">
        <v>67</v>
      </c>
      <c r="R3805">
        <v>5</v>
      </c>
    </row>
    <row r="3806" spans="1:18" hidden="1">
      <c r="A3806" t="s">
        <v>370</v>
      </c>
      <c r="B3806">
        <v>30228</v>
      </c>
      <c r="C3806" t="s">
        <v>267</v>
      </c>
      <c r="D3806">
        <v>964</v>
      </c>
      <c r="E3806">
        <v>-6</v>
      </c>
      <c r="F3806">
        <v>-32</v>
      </c>
      <c r="G3806">
        <v>157</v>
      </c>
      <c r="H3806">
        <v>12</v>
      </c>
      <c r="I3806">
        <v>-1</v>
      </c>
      <c r="J3806">
        <v>5</v>
      </c>
      <c r="K3806">
        <v>0</v>
      </c>
      <c r="L3806">
        <v>0</v>
      </c>
      <c r="M3806">
        <v>228</v>
      </c>
      <c r="N3806">
        <v>-7</v>
      </c>
      <c r="O3806">
        <v>4</v>
      </c>
      <c r="P3806">
        <v>574</v>
      </c>
      <c r="Q3806">
        <v>-11</v>
      </c>
      <c r="R3806">
        <v>-35</v>
      </c>
    </row>
    <row r="3807" spans="1:18" hidden="1">
      <c r="A3807" t="s">
        <v>370</v>
      </c>
      <c r="B3807">
        <v>30228</v>
      </c>
      <c r="C3807" t="s">
        <v>268</v>
      </c>
      <c r="D3807">
        <v>914</v>
      </c>
      <c r="E3807">
        <v>-3865</v>
      </c>
      <c r="F3807">
        <v>16</v>
      </c>
      <c r="G3807">
        <v>86</v>
      </c>
      <c r="H3807">
        <v>-9</v>
      </c>
      <c r="I3807">
        <v>-1</v>
      </c>
      <c r="J3807">
        <v>5</v>
      </c>
      <c r="K3807">
        <v>1</v>
      </c>
      <c r="L3807">
        <v>0</v>
      </c>
      <c r="M3807">
        <v>239</v>
      </c>
      <c r="N3807">
        <v>7</v>
      </c>
      <c r="O3807">
        <v>1</v>
      </c>
      <c r="P3807">
        <v>585</v>
      </c>
      <c r="Q3807">
        <v>-3864</v>
      </c>
      <c r="R3807">
        <v>16</v>
      </c>
    </row>
    <row r="3808" spans="1:18" hidden="1">
      <c r="A3808" t="s">
        <v>370</v>
      </c>
      <c r="B3808">
        <v>30228</v>
      </c>
      <c r="C3808" t="s">
        <v>269</v>
      </c>
      <c r="D3808">
        <v>4865</v>
      </c>
      <c r="E3808">
        <v>-3989</v>
      </c>
      <c r="F3808">
        <v>-90</v>
      </c>
      <c r="G3808">
        <v>95</v>
      </c>
      <c r="H3808">
        <v>19</v>
      </c>
      <c r="I3808">
        <v>-1</v>
      </c>
      <c r="J3808">
        <v>5</v>
      </c>
      <c r="K3808">
        <v>3</v>
      </c>
      <c r="L3808">
        <v>0</v>
      </c>
      <c r="M3808">
        <v>225</v>
      </c>
      <c r="N3808">
        <v>10</v>
      </c>
      <c r="O3808">
        <v>-4</v>
      </c>
      <c r="P3808">
        <v>4541</v>
      </c>
      <c r="Q3808">
        <v>-4021</v>
      </c>
      <c r="R3808">
        <v>-85</v>
      </c>
    </row>
    <row r="3809" spans="1:18" hidden="1">
      <c r="A3809" t="s">
        <v>370</v>
      </c>
      <c r="B3809">
        <v>30228</v>
      </c>
      <c r="C3809" t="s">
        <v>270</v>
      </c>
      <c r="D3809">
        <v>11004</v>
      </c>
      <c r="E3809">
        <v>-153</v>
      </c>
      <c r="F3809">
        <v>132</v>
      </c>
      <c r="G3809">
        <v>76</v>
      </c>
      <c r="H3809">
        <v>-1</v>
      </c>
      <c r="I3809">
        <v>-6</v>
      </c>
      <c r="J3809">
        <v>2</v>
      </c>
      <c r="K3809">
        <v>1</v>
      </c>
      <c r="L3809">
        <v>0</v>
      </c>
      <c r="M3809">
        <v>220</v>
      </c>
      <c r="N3809">
        <v>-75</v>
      </c>
      <c r="O3809">
        <v>4</v>
      </c>
      <c r="P3809">
        <v>10706</v>
      </c>
      <c r="Q3809">
        <v>-78</v>
      </c>
      <c r="R3809">
        <v>134</v>
      </c>
    </row>
    <row r="3810" spans="1:18" hidden="1">
      <c r="A3810" t="s">
        <v>370</v>
      </c>
      <c r="B3810">
        <v>30228</v>
      </c>
      <c r="C3810" t="s">
        <v>271</v>
      </c>
      <c r="D3810">
        <v>11517</v>
      </c>
      <c r="E3810">
        <v>-37</v>
      </c>
      <c r="F3810">
        <v>220</v>
      </c>
      <c r="G3810">
        <v>82</v>
      </c>
      <c r="H3810">
        <v>0</v>
      </c>
      <c r="I3810">
        <v>-1</v>
      </c>
      <c r="J3810">
        <v>1</v>
      </c>
      <c r="K3810">
        <v>0</v>
      </c>
      <c r="L3810">
        <v>0</v>
      </c>
      <c r="M3810">
        <v>262</v>
      </c>
      <c r="N3810">
        <v>5</v>
      </c>
      <c r="O3810">
        <v>-4</v>
      </c>
      <c r="P3810">
        <v>11173</v>
      </c>
      <c r="Q3810">
        <v>-42</v>
      </c>
      <c r="R3810">
        <v>225</v>
      </c>
    </row>
    <row r="3811" spans="1:18" hidden="1">
      <c r="A3811" t="s">
        <v>370</v>
      </c>
      <c r="B3811">
        <v>30228</v>
      </c>
      <c r="C3811" t="s">
        <v>272</v>
      </c>
      <c r="D3811">
        <v>11604</v>
      </c>
      <c r="E3811">
        <v>54</v>
      </c>
      <c r="F3811">
        <v>-166</v>
      </c>
      <c r="G3811">
        <v>84</v>
      </c>
      <c r="H3811">
        <v>1</v>
      </c>
      <c r="I3811">
        <v>-1</v>
      </c>
      <c r="J3811">
        <v>1</v>
      </c>
      <c r="K3811">
        <v>0</v>
      </c>
      <c r="L3811">
        <v>0</v>
      </c>
      <c r="M3811">
        <v>245</v>
      </c>
      <c r="N3811">
        <v>9</v>
      </c>
      <c r="O3811">
        <v>2</v>
      </c>
      <c r="P3811">
        <v>11275</v>
      </c>
      <c r="Q3811">
        <v>44</v>
      </c>
      <c r="R3811">
        <v>-167</v>
      </c>
    </row>
    <row r="3812" spans="1:18" hidden="1">
      <c r="A3812" t="s">
        <v>370</v>
      </c>
      <c r="B3812">
        <v>30228</v>
      </c>
      <c r="C3812" t="s">
        <v>273</v>
      </c>
      <c r="D3812">
        <v>11551</v>
      </c>
      <c r="E3812">
        <v>1595</v>
      </c>
      <c r="F3812">
        <v>344</v>
      </c>
      <c r="G3812">
        <v>85</v>
      </c>
      <c r="H3812">
        <v>1</v>
      </c>
      <c r="I3812">
        <v>-4</v>
      </c>
      <c r="J3812">
        <v>1</v>
      </c>
      <c r="K3812">
        <v>0</v>
      </c>
      <c r="L3812">
        <v>0</v>
      </c>
      <c r="M3812">
        <v>235</v>
      </c>
      <c r="N3812">
        <v>-1</v>
      </c>
      <c r="O3812">
        <v>4</v>
      </c>
      <c r="P3812">
        <v>11231</v>
      </c>
      <c r="Q3812">
        <v>1595</v>
      </c>
      <c r="R3812">
        <v>344</v>
      </c>
    </row>
    <row r="3813" spans="1:18" hidden="1">
      <c r="A3813" t="s">
        <v>370</v>
      </c>
      <c r="B3813">
        <v>30228</v>
      </c>
      <c r="C3813" t="s">
        <v>274</v>
      </c>
      <c r="D3813">
        <v>10647</v>
      </c>
      <c r="E3813">
        <v>124</v>
      </c>
      <c r="F3813">
        <v>63</v>
      </c>
      <c r="G3813">
        <v>87</v>
      </c>
      <c r="H3813">
        <v>1</v>
      </c>
      <c r="I3813">
        <v>-4</v>
      </c>
      <c r="J3813">
        <v>1</v>
      </c>
      <c r="K3813">
        <v>0</v>
      </c>
      <c r="L3813">
        <v>0</v>
      </c>
      <c r="M3813">
        <v>234</v>
      </c>
      <c r="N3813">
        <v>2</v>
      </c>
      <c r="O3813">
        <v>5</v>
      </c>
      <c r="P3813">
        <v>10326</v>
      </c>
      <c r="Q3813">
        <v>121</v>
      </c>
      <c r="R3813">
        <v>61</v>
      </c>
    </row>
    <row r="3814" spans="1:18" hidden="1">
      <c r="A3814" t="s">
        <v>370</v>
      </c>
      <c r="B3814">
        <v>30228</v>
      </c>
      <c r="C3814" t="s">
        <v>275</v>
      </c>
      <c r="D3814">
        <v>10503</v>
      </c>
      <c r="E3814">
        <v>-77</v>
      </c>
      <c r="F3814">
        <v>82</v>
      </c>
      <c r="G3814">
        <v>90</v>
      </c>
      <c r="H3814">
        <v>0</v>
      </c>
      <c r="I3814">
        <v>-1</v>
      </c>
      <c r="J3814">
        <v>1</v>
      </c>
      <c r="K3814">
        <v>0</v>
      </c>
      <c r="L3814">
        <v>0</v>
      </c>
      <c r="M3814">
        <v>226</v>
      </c>
      <c r="N3814">
        <v>-1</v>
      </c>
      <c r="O3814">
        <v>0</v>
      </c>
      <c r="P3814">
        <v>10186</v>
      </c>
      <c r="Q3814">
        <v>-76</v>
      </c>
      <c r="R3814">
        <v>83</v>
      </c>
    </row>
    <row r="3815" spans="1:18" hidden="1">
      <c r="A3815" t="s">
        <v>370</v>
      </c>
      <c r="B3815">
        <v>30228</v>
      </c>
      <c r="C3815" t="s">
        <v>276</v>
      </c>
      <c r="D3815">
        <v>10551</v>
      </c>
      <c r="E3815">
        <v>175</v>
      </c>
      <c r="F3815">
        <v>26</v>
      </c>
      <c r="G3815">
        <v>115</v>
      </c>
      <c r="H3815">
        <v>0</v>
      </c>
      <c r="I3815">
        <v>0</v>
      </c>
      <c r="J3815">
        <v>1</v>
      </c>
      <c r="K3815">
        <v>0</v>
      </c>
      <c r="L3815">
        <v>0</v>
      </c>
      <c r="M3815">
        <v>226</v>
      </c>
      <c r="N3815">
        <v>0</v>
      </c>
      <c r="O3815">
        <v>-4</v>
      </c>
      <c r="P3815">
        <v>10209</v>
      </c>
      <c r="Q3815">
        <v>175</v>
      </c>
      <c r="R3815">
        <v>30</v>
      </c>
    </row>
    <row r="3816" spans="1:18" hidden="1">
      <c r="A3816" t="s">
        <v>370</v>
      </c>
      <c r="B3816">
        <v>30228</v>
      </c>
      <c r="C3816" t="s">
        <v>277</v>
      </c>
      <c r="D3816">
        <v>10118</v>
      </c>
      <c r="E3816">
        <v>462</v>
      </c>
      <c r="F3816">
        <v>9</v>
      </c>
      <c r="G3816">
        <v>251</v>
      </c>
      <c r="H3816">
        <v>-2</v>
      </c>
      <c r="I3816">
        <v>-1</v>
      </c>
      <c r="J3816">
        <v>1</v>
      </c>
      <c r="K3816">
        <v>0</v>
      </c>
      <c r="L3816">
        <v>0</v>
      </c>
      <c r="M3816">
        <v>232</v>
      </c>
      <c r="N3816">
        <v>9</v>
      </c>
      <c r="O3816">
        <v>0</v>
      </c>
      <c r="P3816">
        <v>9635</v>
      </c>
      <c r="Q3816">
        <v>455</v>
      </c>
      <c r="R3816">
        <v>10</v>
      </c>
    </row>
    <row r="3817" spans="1:18" hidden="1">
      <c r="A3817" t="s">
        <v>370</v>
      </c>
      <c r="B3817">
        <v>30228</v>
      </c>
      <c r="C3817" t="s">
        <v>278</v>
      </c>
      <c r="D3817">
        <v>10852</v>
      </c>
      <c r="E3817">
        <v>36</v>
      </c>
      <c r="F3817">
        <v>28</v>
      </c>
      <c r="G3817">
        <v>122</v>
      </c>
      <c r="H3817">
        <v>2</v>
      </c>
      <c r="I3817">
        <v>0</v>
      </c>
      <c r="J3817">
        <v>1</v>
      </c>
      <c r="K3817">
        <v>0</v>
      </c>
      <c r="L3817">
        <v>0</v>
      </c>
      <c r="M3817">
        <v>226</v>
      </c>
      <c r="N3817">
        <v>15</v>
      </c>
      <c r="O3817">
        <v>4</v>
      </c>
      <c r="P3817">
        <v>10504</v>
      </c>
      <c r="Q3817">
        <v>19</v>
      </c>
      <c r="R3817">
        <v>24</v>
      </c>
    </row>
    <row r="3818" spans="1:18" hidden="1">
      <c r="A3818" t="s">
        <v>370</v>
      </c>
      <c r="B3818">
        <v>30228</v>
      </c>
      <c r="C3818" t="s">
        <v>279</v>
      </c>
      <c r="D3818">
        <v>11226</v>
      </c>
      <c r="E3818">
        <v>283</v>
      </c>
      <c r="F3818">
        <v>456</v>
      </c>
      <c r="G3818">
        <v>94</v>
      </c>
      <c r="H3818">
        <v>-1</v>
      </c>
      <c r="I3818">
        <v>0</v>
      </c>
      <c r="J3818">
        <v>1</v>
      </c>
      <c r="K3818">
        <v>0</v>
      </c>
      <c r="L3818">
        <v>0</v>
      </c>
      <c r="M3818">
        <v>202</v>
      </c>
      <c r="N3818">
        <v>19</v>
      </c>
      <c r="O3818">
        <v>1</v>
      </c>
      <c r="P3818">
        <v>10929</v>
      </c>
      <c r="Q3818">
        <v>265</v>
      </c>
      <c r="R3818">
        <v>456</v>
      </c>
    </row>
    <row r="3819" spans="1:18" hidden="1">
      <c r="A3819" t="s">
        <v>370</v>
      </c>
      <c r="B3819">
        <v>30228</v>
      </c>
      <c r="C3819" t="s">
        <v>280</v>
      </c>
      <c r="D3819">
        <v>12231</v>
      </c>
      <c r="E3819">
        <v>402</v>
      </c>
      <c r="F3819">
        <v>71</v>
      </c>
      <c r="G3819">
        <v>95</v>
      </c>
      <c r="H3819">
        <v>-4</v>
      </c>
      <c r="I3819">
        <v>1</v>
      </c>
      <c r="J3819">
        <v>1</v>
      </c>
      <c r="K3819">
        <v>0</v>
      </c>
      <c r="L3819">
        <v>-1</v>
      </c>
      <c r="M3819">
        <v>193</v>
      </c>
      <c r="N3819">
        <v>21</v>
      </c>
      <c r="O3819">
        <v>0</v>
      </c>
      <c r="P3819">
        <v>11942</v>
      </c>
      <c r="Q3819">
        <v>385</v>
      </c>
      <c r="R3819">
        <v>71</v>
      </c>
    </row>
    <row r="3820" spans="1:18" hidden="1">
      <c r="A3820" t="s">
        <v>370</v>
      </c>
      <c r="B3820">
        <v>30228</v>
      </c>
      <c r="C3820" t="s">
        <v>281</v>
      </c>
      <c r="D3820">
        <v>13065</v>
      </c>
      <c r="E3820">
        <v>696</v>
      </c>
      <c r="F3820">
        <v>149</v>
      </c>
      <c r="G3820">
        <v>95</v>
      </c>
      <c r="H3820">
        <v>5</v>
      </c>
      <c r="I3820">
        <v>0</v>
      </c>
      <c r="J3820">
        <v>2</v>
      </c>
      <c r="K3820">
        <v>0</v>
      </c>
      <c r="L3820">
        <v>0</v>
      </c>
      <c r="M3820">
        <v>193</v>
      </c>
      <c r="N3820">
        <v>14</v>
      </c>
      <c r="O3820">
        <v>0</v>
      </c>
      <c r="P3820">
        <v>12775</v>
      </c>
      <c r="Q3820">
        <v>677</v>
      </c>
      <c r="R3820">
        <v>149</v>
      </c>
    </row>
    <row r="3821" spans="1:18" hidden="1">
      <c r="A3821" t="s">
        <v>370</v>
      </c>
      <c r="B3821">
        <v>30228</v>
      </c>
      <c r="C3821" t="s">
        <v>282</v>
      </c>
      <c r="D3821">
        <v>13074</v>
      </c>
      <c r="E3821">
        <v>1428</v>
      </c>
      <c r="F3821">
        <v>105</v>
      </c>
      <c r="G3821">
        <v>93</v>
      </c>
      <c r="H3821">
        <v>0</v>
      </c>
      <c r="I3821">
        <v>0</v>
      </c>
      <c r="J3821">
        <v>2</v>
      </c>
      <c r="K3821">
        <v>0</v>
      </c>
      <c r="L3821">
        <v>0</v>
      </c>
      <c r="M3821">
        <v>181</v>
      </c>
      <c r="N3821">
        <v>5</v>
      </c>
      <c r="O3821">
        <v>-1</v>
      </c>
      <c r="P3821">
        <v>12798</v>
      </c>
      <c r="Q3821">
        <v>1423</v>
      </c>
      <c r="R3821">
        <v>106</v>
      </c>
    </row>
    <row r="3822" spans="1:18" hidden="1">
      <c r="A3822" t="s">
        <v>370</v>
      </c>
      <c r="B3822">
        <v>30228</v>
      </c>
      <c r="C3822" t="s">
        <v>283</v>
      </c>
      <c r="D3822">
        <v>12035</v>
      </c>
      <c r="E3822">
        <v>2364</v>
      </c>
      <c r="F3822">
        <v>-314</v>
      </c>
      <c r="G3822">
        <v>93</v>
      </c>
      <c r="H3822">
        <v>-19</v>
      </c>
      <c r="I3822">
        <v>6</v>
      </c>
      <c r="J3822">
        <v>2</v>
      </c>
      <c r="K3822">
        <v>0</v>
      </c>
      <c r="L3822">
        <v>0</v>
      </c>
      <c r="M3822">
        <v>176</v>
      </c>
      <c r="N3822">
        <v>22</v>
      </c>
      <c r="O3822">
        <v>-14</v>
      </c>
      <c r="P3822">
        <v>11764</v>
      </c>
      <c r="Q3822">
        <v>2361</v>
      </c>
      <c r="R3822">
        <v>-306</v>
      </c>
    </row>
    <row r="3823" spans="1:18" hidden="1">
      <c r="A3823" t="s">
        <v>370</v>
      </c>
      <c r="B3823">
        <v>30228</v>
      </c>
      <c r="C3823" t="s">
        <v>284</v>
      </c>
      <c r="D3823">
        <v>12211</v>
      </c>
      <c r="E3823" t="s">
        <v>285</v>
      </c>
      <c r="F3823" t="s">
        <v>285</v>
      </c>
      <c r="G3823">
        <v>100</v>
      </c>
      <c r="H3823" t="s">
        <v>285</v>
      </c>
      <c r="I3823" t="s">
        <v>285</v>
      </c>
      <c r="J3823">
        <v>2</v>
      </c>
      <c r="K3823" t="s">
        <v>285</v>
      </c>
      <c r="L3823" t="s">
        <v>285</v>
      </c>
      <c r="M3823">
        <v>176</v>
      </c>
      <c r="N3823" t="s">
        <v>285</v>
      </c>
      <c r="O3823" t="s">
        <v>285</v>
      </c>
      <c r="P3823">
        <v>11933</v>
      </c>
      <c r="Q3823" t="s">
        <v>285</v>
      </c>
      <c r="R3823" t="s">
        <v>285</v>
      </c>
    </row>
    <row r="3824" spans="1:18" hidden="1">
      <c r="A3824" t="s">
        <v>370</v>
      </c>
      <c r="B3824">
        <v>30228</v>
      </c>
      <c r="C3824" t="s">
        <v>286</v>
      </c>
      <c r="D3824">
        <v>12415</v>
      </c>
      <c r="E3824" t="s">
        <v>285</v>
      </c>
      <c r="F3824" t="s">
        <v>285</v>
      </c>
      <c r="G3824">
        <v>126</v>
      </c>
      <c r="H3824" t="s">
        <v>285</v>
      </c>
      <c r="I3824" t="s">
        <v>285</v>
      </c>
      <c r="J3824">
        <v>2</v>
      </c>
      <c r="K3824" t="s">
        <v>285</v>
      </c>
      <c r="L3824" t="s">
        <v>285</v>
      </c>
      <c r="M3824">
        <v>170</v>
      </c>
      <c r="N3824" t="s">
        <v>285</v>
      </c>
      <c r="O3824" t="s">
        <v>285</v>
      </c>
      <c r="P3824">
        <v>12116</v>
      </c>
      <c r="Q3824" t="s">
        <v>285</v>
      </c>
      <c r="R3824" t="s">
        <v>285</v>
      </c>
    </row>
    <row r="3825" spans="1:18" hidden="1">
      <c r="A3825" t="s">
        <v>370</v>
      </c>
      <c r="B3825">
        <v>30228</v>
      </c>
      <c r="C3825" t="s">
        <v>287</v>
      </c>
      <c r="D3825">
        <v>13288</v>
      </c>
      <c r="E3825" t="s">
        <v>285</v>
      </c>
      <c r="F3825" t="s">
        <v>285</v>
      </c>
      <c r="G3825">
        <v>92</v>
      </c>
      <c r="H3825" t="s">
        <v>285</v>
      </c>
      <c r="I3825" t="s">
        <v>285</v>
      </c>
      <c r="J3825">
        <v>2</v>
      </c>
      <c r="K3825" t="s">
        <v>285</v>
      </c>
      <c r="L3825" t="s">
        <v>285</v>
      </c>
      <c r="M3825">
        <v>175</v>
      </c>
      <c r="N3825" t="s">
        <v>285</v>
      </c>
      <c r="O3825" t="s">
        <v>285</v>
      </c>
      <c r="P3825">
        <v>13019</v>
      </c>
      <c r="Q3825" t="s">
        <v>285</v>
      </c>
      <c r="R3825" t="s">
        <v>285</v>
      </c>
    </row>
    <row r="3826" spans="1:18" hidden="1">
      <c r="A3826" t="s">
        <v>370</v>
      </c>
      <c r="B3826">
        <v>30228</v>
      </c>
      <c r="C3826" t="s">
        <v>288</v>
      </c>
      <c r="D3826">
        <v>13069</v>
      </c>
      <c r="E3826" t="s">
        <v>285</v>
      </c>
      <c r="F3826" t="s">
        <v>285</v>
      </c>
      <c r="G3826">
        <v>89</v>
      </c>
      <c r="H3826" t="s">
        <v>285</v>
      </c>
      <c r="I3826" t="s">
        <v>285</v>
      </c>
      <c r="J3826">
        <v>2</v>
      </c>
      <c r="K3826" t="s">
        <v>285</v>
      </c>
      <c r="L3826" t="s">
        <v>285</v>
      </c>
      <c r="M3826">
        <v>170</v>
      </c>
      <c r="N3826" t="s">
        <v>285</v>
      </c>
      <c r="O3826" t="s">
        <v>285</v>
      </c>
      <c r="P3826">
        <v>12807</v>
      </c>
      <c r="Q3826" t="s">
        <v>285</v>
      </c>
      <c r="R3826" t="s">
        <v>285</v>
      </c>
    </row>
    <row r="3827" spans="1:18" hidden="1">
      <c r="A3827" t="s">
        <v>370</v>
      </c>
      <c r="B3827">
        <v>30228</v>
      </c>
      <c r="C3827" t="s">
        <v>289</v>
      </c>
      <c r="D3827">
        <v>13769</v>
      </c>
      <c r="E3827" t="s">
        <v>285</v>
      </c>
      <c r="F3827" t="s">
        <v>285</v>
      </c>
      <c r="G3827">
        <v>181</v>
      </c>
      <c r="H3827" t="s">
        <v>285</v>
      </c>
      <c r="I3827" t="s">
        <v>285</v>
      </c>
      <c r="J3827">
        <v>13</v>
      </c>
      <c r="K3827" t="s">
        <v>285</v>
      </c>
      <c r="L3827" t="s">
        <v>285</v>
      </c>
      <c r="M3827">
        <v>176</v>
      </c>
      <c r="N3827" t="s">
        <v>285</v>
      </c>
      <c r="O3827" t="s">
        <v>285</v>
      </c>
      <c r="P3827">
        <v>13398</v>
      </c>
      <c r="Q3827" t="s">
        <v>285</v>
      </c>
      <c r="R3827" t="s">
        <v>285</v>
      </c>
    </row>
    <row r="3828" spans="1:18" hidden="1">
      <c r="A3828" t="s">
        <v>370</v>
      </c>
      <c r="B3828">
        <v>30228</v>
      </c>
      <c r="C3828" t="s">
        <v>290</v>
      </c>
      <c r="D3828">
        <v>13083</v>
      </c>
      <c r="E3828" t="s">
        <v>285</v>
      </c>
      <c r="F3828" t="s">
        <v>285</v>
      </c>
      <c r="G3828">
        <v>88</v>
      </c>
      <c r="H3828" t="s">
        <v>285</v>
      </c>
      <c r="I3828" t="s">
        <v>285</v>
      </c>
      <c r="J3828">
        <v>13</v>
      </c>
      <c r="K3828" t="s">
        <v>285</v>
      </c>
      <c r="L3828" t="s">
        <v>285</v>
      </c>
      <c r="M3828">
        <v>153</v>
      </c>
      <c r="N3828" t="s">
        <v>285</v>
      </c>
      <c r="O3828" t="s">
        <v>285</v>
      </c>
      <c r="P3828">
        <v>12828</v>
      </c>
      <c r="Q3828" t="s">
        <v>285</v>
      </c>
      <c r="R3828" t="s">
        <v>285</v>
      </c>
    </row>
    <row r="3829" spans="1:18" hidden="1">
      <c r="A3829" t="s">
        <v>370</v>
      </c>
      <c r="B3829">
        <v>30228</v>
      </c>
      <c r="C3829" t="s">
        <v>291</v>
      </c>
      <c r="D3829">
        <v>13875</v>
      </c>
      <c r="E3829" t="s">
        <v>285</v>
      </c>
      <c r="F3829" t="s">
        <v>285</v>
      </c>
      <c r="G3829">
        <v>88</v>
      </c>
      <c r="H3829" t="s">
        <v>285</v>
      </c>
      <c r="I3829" t="s">
        <v>285</v>
      </c>
      <c r="J3829">
        <v>14</v>
      </c>
      <c r="K3829" t="s">
        <v>285</v>
      </c>
      <c r="L3829" t="s">
        <v>285</v>
      </c>
      <c r="M3829">
        <v>153</v>
      </c>
      <c r="N3829" t="s">
        <v>285</v>
      </c>
      <c r="O3829" t="s">
        <v>285</v>
      </c>
      <c r="P3829">
        <v>13620</v>
      </c>
      <c r="Q3829" t="s">
        <v>285</v>
      </c>
      <c r="R3829" t="s">
        <v>285</v>
      </c>
    </row>
    <row r="3830" spans="1:18" hidden="1">
      <c r="A3830" t="s">
        <v>370</v>
      </c>
      <c r="B3830">
        <v>30228</v>
      </c>
      <c r="C3830" t="s">
        <v>292</v>
      </c>
      <c r="D3830">
        <v>12405</v>
      </c>
      <c r="E3830" t="s">
        <v>285</v>
      </c>
      <c r="F3830" t="s">
        <v>285</v>
      </c>
      <c r="G3830">
        <v>88</v>
      </c>
      <c r="H3830" t="s">
        <v>285</v>
      </c>
      <c r="I3830" t="s">
        <v>285</v>
      </c>
      <c r="J3830">
        <v>14</v>
      </c>
      <c r="K3830" t="s">
        <v>285</v>
      </c>
      <c r="L3830" t="s">
        <v>285</v>
      </c>
      <c r="M3830">
        <v>214</v>
      </c>
      <c r="N3830" t="s">
        <v>285</v>
      </c>
      <c r="O3830" t="s">
        <v>285</v>
      </c>
      <c r="P3830">
        <v>12089</v>
      </c>
      <c r="Q3830" t="s">
        <v>285</v>
      </c>
      <c r="R3830" t="s">
        <v>285</v>
      </c>
    </row>
    <row r="3831" spans="1:18" hidden="1">
      <c r="A3831" t="s">
        <v>370</v>
      </c>
      <c r="B3831">
        <v>30228</v>
      </c>
      <c r="C3831" t="s">
        <v>293</v>
      </c>
      <c r="D3831">
        <v>11636</v>
      </c>
      <c r="E3831" t="s">
        <v>285</v>
      </c>
      <c r="F3831" t="s">
        <v>285</v>
      </c>
      <c r="G3831">
        <v>177</v>
      </c>
      <c r="H3831" t="s">
        <v>285</v>
      </c>
      <c r="I3831" t="s">
        <v>285</v>
      </c>
      <c r="J3831">
        <v>15</v>
      </c>
      <c r="K3831" t="s">
        <v>285</v>
      </c>
      <c r="L3831" t="s">
        <v>285</v>
      </c>
      <c r="M3831">
        <v>207</v>
      </c>
      <c r="N3831" t="s">
        <v>285</v>
      </c>
      <c r="O3831" t="s">
        <v>285</v>
      </c>
      <c r="P3831">
        <v>11237</v>
      </c>
      <c r="Q3831" t="s">
        <v>285</v>
      </c>
      <c r="R3831" t="s">
        <v>285</v>
      </c>
    </row>
    <row r="3832" spans="1:18" hidden="1">
      <c r="A3832" t="s">
        <v>370</v>
      </c>
      <c r="B3832">
        <v>30228</v>
      </c>
      <c r="C3832" t="s">
        <v>294</v>
      </c>
      <c r="D3832">
        <v>10485</v>
      </c>
      <c r="E3832" t="s">
        <v>285</v>
      </c>
      <c r="F3832" t="s">
        <v>285</v>
      </c>
      <c r="G3832">
        <v>87</v>
      </c>
      <c r="H3832" t="s">
        <v>285</v>
      </c>
      <c r="I3832" t="s">
        <v>285</v>
      </c>
      <c r="J3832">
        <v>15</v>
      </c>
      <c r="K3832" t="s">
        <v>285</v>
      </c>
      <c r="L3832" t="s">
        <v>285</v>
      </c>
      <c r="M3832">
        <v>206</v>
      </c>
      <c r="N3832" t="s">
        <v>285</v>
      </c>
      <c r="O3832" t="s">
        <v>285</v>
      </c>
      <c r="P3832">
        <v>10177</v>
      </c>
      <c r="Q3832" t="s">
        <v>285</v>
      </c>
      <c r="R3832" t="s">
        <v>285</v>
      </c>
    </row>
    <row r="3833" spans="1:18" hidden="1">
      <c r="A3833" t="s">
        <v>370</v>
      </c>
      <c r="B3833">
        <v>30228</v>
      </c>
      <c r="C3833" t="s">
        <v>295</v>
      </c>
      <c r="D3833">
        <v>9650</v>
      </c>
      <c r="E3833" t="s">
        <v>285</v>
      </c>
      <c r="F3833" t="s">
        <v>285</v>
      </c>
      <c r="G3833">
        <v>87</v>
      </c>
      <c r="H3833" t="s">
        <v>285</v>
      </c>
      <c r="I3833" t="s">
        <v>285</v>
      </c>
      <c r="J3833">
        <v>14</v>
      </c>
      <c r="K3833" t="s">
        <v>285</v>
      </c>
      <c r="L3833" t="s">
        <v>285</v>
      </c>
      <c r="M3833">
        <v>209</v>
      </c>
      <c r="N3833" t="s">
        <v>285</v>
      </c>
      <c r="O3833" t="s">
        <v>285</v>
      </c>
      <c r="P3833">
        <v>9341</v>
      </c>
      <c r="Q3833" t="s">
        <v>285</v>
      </c>
      <c r="R3833" t="s">
        <v>285</v>
      </c>
    </row>
    <row r="3834" spans="1:18" hidden="1">
      <c r="A3834" t="s">
        <v>370</v>
      </c>
      <c r="B3834">
        <v>30228</v>
      </c>
      <c r="C3834" t="s">
        <v>296</v>
      </c>
      <c r="D3834">
        <v>10866</v>
      </c>
      <c r="E3834" t="s">
        <v>285</v>
      </c>
      <c r="F3834" t="s">
        <v>285</v>
      </c>
      <c r="G3834">
        <v>227</v>
      </c>
      <c r="H3834" t="s">
        <v>285</v>
      </c>
      <c r="I3834" t="s">
        <v>285</v>
      </c>
      <c r="J3834">
        <v>15</v>
      </c>
      <c r="K3834" t="s">
        <v>285</v>
      </c>
      <c r="L3834" t="s">
        <v>285</v>
      </c>
      <c r="M3834">
        <v>206</v>
      </c>
      <c r="N3834" t="s">
        <v>285</v>
      </c>
      <c r="O3834" t="s">
        <v>285</v>
      </c>
      <c r="P3834">
        <v>10418</v>
      </c>
      <c r="Q3834" t="s">
        <v>285</v>
      </c>
      <c r="R3834" t="s">
        <v>285</v>
      </c>
    </row>
    <row r="3835" spans="1:18" hidden="1">
      <c r="A3835" t="s">
        <v>370</v>
      </c>
      <c r="B3835">
        <v>30228</v>
      </c>
      <c r="C3835" t="s">
        <v>297</v>
      </c>
      <c r="D3835">
        <v>10744</v>
      </c>
      <c r="E3835" t="s">
        <v>285</v>
      </c>
      <c r="F3835" t="s">
        <v>285</v>
      </c>
      <c r="G3835">
        <v>87</v>
      </c>
      <c r="H3835" t="s">
        <v>285</v>
      </c>
      <c r="I3835" t="s">
        <v>285</v>
      </c>
      <c r="J3835">
        <v>15</v>
      </c>
      <c r="K3835" t="s">
        <v>285</v>
      </c>
      <c r="L3835" t="s">
        <v>285</v>
      </c>
      <c r="M3835">
        <v>189</v>
      </c>
      <c r="N3835" t="s">
        <v>285</v>
      </c>
      <c r="O3835" t="s">
        <v>285</v>
      </c>
      <c r="P3835">
        <v>10453</v>
      </c>
      <c r="Q3835" t="s">
        <v>285</v>
      </c>
      <c r="R3835" t="s">
        <v>285</v>
      </c>
    </row>
    <row r="3836" spans="1:18" hidden="1">
      <c r="A3836" t="s">
        <v>370</v>
      </c>
      <c r="B3836">
        <v>30228</v>
      </c>
      <c r="C3836" t="s">
        <v>298</v>
      </c>
      <c r="D3836">
        <v>8991</v>
      </c>
      <c r="E3836" t="s">
        <v>285</v>
      </c>
      <c r="F3836" t="s">
        <v>285</v>
      </c>
      <c r="G3836">
        <v>134</v>
      </c>
      <c r="H3836" t="s">
        <v>285</v>
      </c>
      <c r="I3836" t="s">
        <v>285</v>
      </c>
      <c r="J3836">
        <v>15</v>
      </c>
      <c r="K3836" t="s">
        <v>285</v>
      </c>
      <c r="L3836" t="s">
        <v>285</v>
      </c>
      <c r="M3836">
        <v>195</v>
      </c>
      <c r="N3836" t="s">
        <v>285</v>
      </c>
      <c r="O3836" t="s">
        <v>285</v>
      </c>
      <c r="P3836">
        <v>8647</v>
      </c>
      <c r="Q3836" t="s">
        <v>285</v>
      </c>
      <c r="R3836" t="s">
        <v>285</v>
      </c>
    </row>
    <row r="3837" spans="1:18" hidden="1">
      <c r="A3837" t="s">
        <v>370</v>
      </c>
      <c r="B3837">
        <v>30228</v>
      </c>
      <c r="C3837" t="s">
        <v>299</v>
      </c>
      <c r="D3837">
        <v>9059</v>
      </c>
      <c r="E3837" t="s">
        <v>285</v>
      </c>
      <c r="F3837" t="s">
        <v>285</v>
      </c>
      <c r="G3837">
        <v>84</v>
      </c>
      <c r="H3837" t="s">
        <v>285</v>
      </c>
      <c r="I3837" t="s">
        <v>285</v>
      </c>
      <c r="J3837">
        <v>15</v>
      </c>
      <c r="K3837" t="s">
        <v>285</v>
      </c>
      <c r="L3837" t="s">
        <v>285</v>
      </c>
      <c r="M3837">
        <v>202</v>
      </c>
      <c r="N3837" t="s">
        <v>285</v>
      </c>
      <c r="O3837" t="s">
        <v>285</v>
      </c>
      <c r="P3837">
        <v>8759</v>
      </c>
      <c r="Q3837" t="s">
        <v>285</v>
      </c>
      <c r="R3837" t="s">
        <v>285</v>
      </c>
    </row>
    <row r="3838" spans="1:18" hidden="1">
      <c r="A3838" t="s">
        <v>370</v>
      </c>
      <c r="B3838">
        <v>30228</v>
      </c>
      <c r="C3838" t="s">
        <v>300</v>
      </c>
      <c r="D3838">
        <v>8762</v>
      </c>
      <c r="E3838" t="s">
        <v>285</v>
      </c>
      <c r="F3838" t="s">
        <v>285</v>
      </c>
      <c r="G3838">
        <v>49</v>
      </c>
      <c r="H3838" t="s">
        <v>285</v>
      </c>
      <c r="I3838" t="s">
        <v>285</v>
      </c>
      <c r="J3838">
        <v>0</v>
      </c>
      <c r="K3838" t="s">
        <v>285</v>
      </c>
      <c r="L3838" t="s">
        <v>285</v>
      </c>
      <c r="M3838">
        <v>207</v>
      </c>
      <c r="N3838" t="s">
        <v>285</v>
      </c>
      <c r="O3838" t="s">
        <v>285</v>
      </c>
      <c r="P3838">
        <v>8506</v>
      </c>
      <c r="Q3838" t="s">
        <v>285</v>
      </c>
      <c r="R3838" t="s">
        <v>285</v>
      </c>
    </row>
    <row r="3839" spans="1:18" hidden="1">
      <c r="A3839" t="s">
        <v>370</v>
      </c>
      <c r="B3839">
        <v>30228</v>
      </c>
      <c r="C3839" t="s">
        <v>301</v>
      </c>
      <c r="D3839">
        <v>8204</v>
      </c>
      <c r="E3839" t="s">
        <v>285</v>
      </c>
      <c r="F3839" t="s">
        <v>285</v>
      </c>
      <c r="G3839">
        <v>0</v>
      </c>
      <c r="H3839" t="s">
        <v>285</v>
      </c>
      <c r="I3839" t="s">
        <v>285</v>
      </c>
      <c r="J3839">
        <v>0</v>
      </c>
      <c r="K3839" t="s">
        <v>285</v>
      </c>
      <c r="L3839" t="s">
        <v>285</v>
      </c>
      <c r="M3839">
        <v>209</v>
      </c>
      <c r="N3839" t="s">
        <v>285</v>
      </c>
      <c r="O3839" t="s">
        <v>285</v>
      </c>
      <c r="P3839">
        <v>7995</v>
      </c>
      <c r="Q3839" t="s">
        <v>285</v>
      </c>
      <c r="R3839" t="s">
        <v>285</v>
      </c>
    </row>
    <row r="3840" spans="1:18" hidden="1">
      <c r="A3840" t="s">
        <v>370</v>
      </c>
      <c r="B3840">
        <v>30228</v>
      </c>
      <c r="C3840" t="s">
        <v>302</v>
      </c>
      <c r="D3840">
        <v>9879</v>
      </c>
      <c r="E3840" t="s">
        <v>285</v>
      </c>
      <c r="F3840" t="s">
        <v>285</v>
      </c>
      <c r="G3840">
        <v>14</v>
      </c>
      <c r="H3840" t="s">
        <v>285</v>
      </c>
      <c r="I3840" t="s">
        <v>285</v>
      </c>
      <c r="J3840">
        <v>0</v>
      </c>
      <c r="K3840" t="s">
        <v>285</v>
      </c>
      <c r="L3840" t="s">
        <v>285</v>
      </c>
      <c r="M3840">
        <v>229</v>
      </c>
      <c r="N3840" t="s">
        <v>285</v>
      </c>
      <c r="O3840" t="s">
        <v>285</v>
      </c>
      <c r="P3840">
        <v>9636</v>
      </c>
      <c r="Q3840" t="s">
        <v>285</v>
      </c>
      <c r="R3840" t="s">
        <v>285</v>
      </c>
    </row>
    <row r="3841" spans="1:18" hidden="1">
      <c r="A3841" t="s">
        <v>370</v>
      </c>
      <c r="B3841">
        <v>30228</v>
      </c>
      <c r="C3841" t="s">
        <v>303</v>
      </c>
      <c r="D3841">
        <v>10115</v>
      </c>
      <c r="E3841" t="s">
        <v>285</v>
      </c>
      <c r="F3841" t="s">
        <v>285</v>
      </c>
      <c r="G3841">
        <v>0</v>
      </c>
      <c r="H3841" t="s">
        <v>285</v>
      </c>
      <c r="I3841" t="s">
        <v>285</v>
      </c>
      <c r="J3841">
        <v>0</v>
      </c>
      <c r="K3841" t="s">
        <v>285</v>
      </c>
      <c r="L3841" t="s">
        <v>285</v>
      </c>
      <c r="M3841">
        <v>212</v>
      </c>
      <c r="N3841" t="s">
        <v>285</v>
      </c>
      <c r="O3841" t="s">
        <v>285</v>
      </c>
      <c r="P3841">
        <v>9903</v>
      </c>
      <c r="Q3841" t="s">
        <v>285</v>
      </c>
      <c r="R3841" t="s">
        <v>285</v>
      </c>
    </row>
    <row r="3842" spans="1:18" hidden="1">
      <c r="A3842" t="s">
        <v>370</v>
      </c>
      <c r="B3842">
        <v>30228</v>
      </c>
      <c r="C3842" t="s">
        <v>304</v>
      </c>
      <c r="D3842">
        <v>10240</v>
      </c>
      <c r="E3842" t="s">
        <v>285</v>
      </c>
      <c r="F3842" t="s">
        <v>285</v>
      </c>
      <c r="G3842">
        <v>77</v>
      </c>
      <c r="H3842" t="s">
        <v>285</v>
      </c>
      <c r="I3842" t="s">
        <v>285</v>
      </c>
      <c r="J3842">
        <v>0</v>
      </c>
      <c r="K3842" t="s">
        <v>285</v>
      </c>
      <c r="L3842" t="s">
        <v>285</v>
      </c>
      <c r="M3842">
        <v>218</v>
      </c>
      <c r="N3842" t="s">
        <v>285</v>
      </c>
      <c r="O3842" t="s">
        <v>285</v>
      </c>
      <c r="P3842">
        <v>9945</v>
      </c>
      <c r="Q3842" t="s">
        <v>285</v>
      </c>
      <c r="R3842" t="s">
        <v>285</v>
      </c>
    </row>
    <row r="3843" spans="1:18" hidden="1">
      <c r="A3843" t="s">
        <v>370</v>
      </c>
      <c r="B3843">
        <v>30228</v>
      </c>
      <c r="C3843" t="s">
        <v>305</v>
      </c>
      <c r="D3843">
        <v>10796</v>
      </c>
      <c r="E3843" t="s">
        <v>285</v>
      </c>
      <c r="F3843" t="s">
        <v>285</v>
      </c>
      <c r="G3843">
        <v>75</v>
      </c>
      <c r="H3843" t="s">
        <v>285</v>
      </c>
      <c r="I3843" t="s">
        <v>285</v>
      </c>
      <c r="J3843">
        <v>12</v>
      </c>
      <c r="K3843" t="s">
        <v>285</v>
      </c>
      <c r="L3843" t="s">
        <v>285</v>
      </c>
      <c r="M3843">
        <v>212</v>
      </c>
      <c r="N3843" t="s">
        <v>285</v>
      </c>
      <c r="O3843" t="s">
        <v>285</v>
      </c>
      <c r="P3843">
        <v>10497</v>
      </c>
      <c r="Q3843" t="s">
        <v>285</v>
      </c>
      <c r="R3843" t="s">
        <v>285</v>
      </c>
    </row>
    <row r="3844" spans="1:18" hidden="1">
      <c r="A3844" t="s">
        <v>370</v>
      </c>
      <c r="B3844">
        <v>30228</v>
      </c>
      <c r="C3844" t="s">
        <v>306</v>
      </c>
      <c r="D3844">
        <v>9770</v>
      </c>
      <c r="E3844" t="s">
        <v>285</v>
      </c>
      <c r="F3844" t="s">
        <v>285</v>
      </c>
      <c r="G3844">
        <v>75</v>
      </c>
      <c r="H3844" t="s">
        <v>285</v>
      </c>
      <c r="I3844" t="s">
        <v>285</v>
      </c>
      <c r="J3844">
        <v>12</v>
      </c>
      <c r="K3844" t="s">
        <v>285</v>
      </c>
      <c r="L3844" t="s">
        <v>285</v>
      </c>
      <c r="M3844">
        <v>227</v>
      </c>
      <c r="N3844" t="s">
        <v>285</v>
      </c>
      <c r="O3844" t="s">
        <v>285</v>
      </c>
      <c r="P3844">
        <v>9456</v>
      </c>
      <c r="Q3844" t="s">
        <v>285</v>
      </c>
      <c r="R3844" t="s">
        <v>285</v>
      </c>
    </row>
    <row r="3845" spans="1:18" hidden="1">
      <c r="A3845" t="s">
        <v>370</v>
      </c>
      <c r="B3845">
        <v>30228</v>
      </c>
      <c r="C3845" t="s">
        <v>307</v>
      </c>
      <c r="D3845">
        <v>8444</v>
      </c>
      <c r="E3845" t="s">
        <v>285</v>
      </c>
      <c r="F3845" t="s">
        <v>285</v>
      </c>
      <c r="G3845">
        <v>70</v>
      </c>
      <c r="H3845" t="s">
        <v>285</v>
      </c>
      <c r="I3845" t="s">
        <v>285</v>
      </c>
      <c r="J3845">
        <v>13</v>
      </c>
      <c r="K3845" t="s">
        <v>285</v>
      </c>
      <c r="L3845" t="s">
        <v>285</v>
      </c>
      <c r="M3845">
        <v>235</v>
      </c>
      <c r="N3845" t="s">
        <v>285</v>
      </c>
      <c r="O3845" t="s">
        <v>285</v>
      </c>
      <c r="P3845">
        <v>8126</v>
      </c>
      <c r="Q3845" t="s">
        <v>285</v>
      </c>
      <c r="R3845" t="s">
        <v>285</v>
      </c>
    </row>
    <row r="3846" spans="1:18" hidden="1">
      <c r="A3846" t="s">
        <v>370</v>
      </c>
      <c r="B3846">
        <v>30228</v>
      </c>
      <c r="C3846" t="s">
        <v>308</v>
      </c>
      <c r="D3846">
        <v>7565</v>
      </c>
      <c r="E3846" t="s">
        <v>285</v>
      </c>
      <c r="F3846" t="s">
        <v>285</v>
      </c>
      <c r="G3846">
        <v>69</v>
      </c>
      <c r="H3846" t="s">
        <v>285</v>
      </c>
      <c r="I3846" t="s">
        <v>285</v>
      </c>
      <c r="J3846">
        <v>14</v>
      </c>
      <c r="K3846" t="s">
        <v>285</v>
      </c>
      <c r="L3846" t="s">
        <v>285</v>
      </c>
      <c r="M3846">
        <v>235</v>
      </c>
      <c r="N3846" t="s">
        <v>285</v>
      </c>
      <c r="O3846" t="s">
        <v>285</v>
      </c>
      <c r="P3846">
        <v>7247</v>
      </c>
      <c r="Q3846" t="s">
        <v>285</v>
      </c>
      <c r="R3846" t="s">
        <v>285</v>
      </c>
    </row>
    <row r="3847" spans="1:18" hidden="1">
      <c r="A3847" t="s">
        <v>370</v>
      </c>
      <c r="B3847">
        <v>30228</v>
      </c>
      <c r="C3847" t="s">
        <v>309</v>
      </c>
      <c r="D3847">
        <v>7264</v>
      </c>
      <c r="E3847" t="s">
        <v>285</v>
      </c>
      <c r="F3847" t="s">
        <v>285</v>
      </c>
      <c r="G3847">
        <v>70</v>
      </c>
      <c r="H3847" t="s">
        <v>285</v>
      </c>
      <c r="I3847" t="s">
        <v>285</v>
      </c>
      <c r="J3847">
        <v>13</v>
      </c>
      <c r="K3847" t="s">
        <v>285</v>
      </c>
      <c r="L3847" t="s">
        <v>285</v>
      </c>
      <c r="M3847">
        <v>237</v>
      </c>
      <c r="N3847" t="s">
        <v>285</v>
      </c>
      <c r="O3847" t="s">
        <v>285</v>
      </c>
      <c r="P3847">
        <v>6943</v>
      </c>
      <c r="Q3847" t="s">
        <v>285</v>
      </c>
      <c r="R3847" t="s">
        <v>285</v>
      </c>
    </row>
    <row r="3848" spans="1:18" hidden="1">
      <c r="A3848" t="s">
        <v>370</v>
      </c>
      <c r="B3848">
        <v>30228</v>
      </c>
      <c r="C3848" t="s">
        <v>310</v>
      </c>
      <c r="D3848">
        <v>7473</v>
      </c>
      <c r="E3848" t="s">
        <v>285</v>
      </c>
      <c r="F3848" t="s">
        <v>285</v>
      </c>
      <c r="G3848">
        <v>69</v>
      </c>
      <c r="H3848" t="s">
        <v>285</v>
      </c>
      <c r="I3848" t="s">
        <v>285</v>
      </c>
      <c r="J3848">
        <v>12</v>
      </c>
      <c r="K3848" t="s">
        <v>285</v>
      </c>
      <c r="L3848" t="s">
        <v>285</v>
      </c>
      <c r="M3848">
        <v>239</v>
      </c>
      <c r="N3848" t="s">
        <v>285</v>
      </c>
      <c r="O3848" t="s">
        <v>285</v>
      </c>
      <c r="P3848">
        <v>7154</v>
      </c>
      <c r="Q3848" t="s">
        <v>285</v>
      </c>
      <c r="R3848" t="s">
        <v>285</v>
      </c>
    </row>
    <row r="3849" spans="1:18" hidden="1">
      <c r="A3849" t="s">
        <v>370</v>
      </c>
      <c r="B3849">
        <v>30228</v>
      </c>
      <c r="C3849" t="s">
        <v>311</v>
      </c>
      <c r="D3849">
        <v>7632</v>
      </c>
      <c r="E3849" t="s">
        <v>285</v>
      </c>
      <c r="F3849" t="s">
        <v>285</v>
      </c>
      <c r="G3849">
        <v>69</v>
      </c>
      <c r="H3849" t="s">
        <v>285</v>
      </c>
      <c r="I3849" t="s">
        <v>285</v>
      </c>
      <c r="J3849">
        <v>12</v>
      </c>
      <c r="K3849" t="s">
        <v>285</v>
      </c>
      <c r="L3849" t="s">
        <v>285</v>
      </c>
      <c r="M3849">
        <v>256</v>
      </c>
      <c r="N3849" t="s">
        <v>285</v>
      </c>
      <c r="O3849" t="s">
        <v>285</v>
      </c>
      <c r="P3849">
        <v>7295</v>
      </c>
      <c r="Q3849" t="s">
        <v>285</v>
      </c>
      <c r="R3849" t="s">
        <v>285</v>
      </c>
    </row>
    <row r="3850" spans="1:18" hidden="1">
      <c r="A3850" t="s">
        <v>370</v>
      </c>
      <c r="B3850">
        <v>30228</v>
      </c>
      <c r="C3850" t="s">
        <v>312</v>
      </c>
      <c r="D3850">
        <v>7184</v>
      </c>
      <c r="E3850" t="s">
        <v>285</v>
      </c>
      <c r="F3850" t="s">
        <v>285</v>
      </c>
      <c r="G3850">
        <v>79</v>
      </c>
      <c r="H3850" t="s">
        <v>285</v>
      </c>
      <c r="I3850" t="s">
        <v>285</v>
      </c>
      <c r="J3850">
        <v>12</v>
      </c>
      <c r="K3850" t="s">
        <v>285</v>
      </c>
      <c r="L3850" t="s">
        <v>285</v>
      </c>
      <c r="M3850">
        <v>248</v>
      </c>
      <c r="N3850" t="s">
        <v>285</v>
      </c>
      <c r="O3850" t="s">
        <v>285</v>
      </c>
      <c r="P3850">
        <v>6845</v>
      </c>
      <c r="Q3850" t="s">
        <v>285</v>
      </c>
      <c r="R3850" t="s">
        <v>285</v>
      </c>
    </row>
    <row r="3851" spans="1:18" hidden="1">
      <c r="A3851" t="s">
        <v>370</v>
      </c>
      <c r="B3851">
        <v>30228</v>
      </c>
      <c r="C3851" t="s">
        <v>313</v>
      </c>
      <c r="D3851">
        <v>7227</v>
      </c>
      <c r="E3851" t="s">
        <v>285</v>
      </c>
      <c r="F3851" t="s">
        <v>285</v>
      </c>
      <c r="G3851">
        <v>84</v>
      </c>
      <c r="H3851" t="s">
        <v>285</v>
      </c>
      <c r="I3851" t="s">
        <v>285</v>
      </c>
      <c r="J3851">
        <v>11</v>
      </c>
      <c r="K3851" t="s">
        <v>285</v>
      </c>
      <c r="L3851" t="s">
        <v>285</v>
      </c>
      <c r="M3851">
        <v>237</v>
      </c>
      <c r="N3851" t="s">
        <v>285</v>
      </c>
      <c r="O3851" t="s">
        <v>285</v>
      </c>
      <c r="P3851">
        <v>6895</v>
      </c>
      <c r="Q3851" t="s">
        <v>285</v>
      </c>
      <c r="R3851" t="s">
        <v>285</v>
      </c>
    </row>
    <row r="3852" spans="1:18" hidden="1">
      <c r="A3852" t="s">
        <v>370</v>
      </c>
      <c r="B3852">
        <v>30228</v>
      </c>
      <c r="C3852" t="s">
        <v>314</v>
      </c>
      <c r="D3852">
        <v>7200</v>
      </c>
      <c r="E3852" t="s">
        <v>285</v>
      </c>
      <c r="F3852" t="s">
        <v>285</v>
      </c>
      <c r="G3852">
        <v>85</v>
      </c>
      <c r="H3852" t="s">
        <v>285</v>
      </c>
      <c r="I3852" t="s">
        <v>285</v>
      </c>
      <c r="J3852">
        <v>12</v>
      </c>
      <c r="K3852" t="s">
        <v>285</v>
      </c>
      <c r="L3852" t="s">
        <v>285</v>
      </c>
      <c r="M3852">
        <v>234</v>
      </c>
      <c r="N3852" t="s">
        <v>285</v>
      </c>
      <c r="O3852" t="s">
        <v>285</v>
      </c>
      <c r="P3852">
        <v>6869</v>
      </c>
      <c r="Q3852" t="s">
        <v>285</v>
      </c>
      <c r="R3852" t="s">
        <v>285</v>
      </c>
    </row>
    <row r="3853" spans="1:18" hidden="1">
      <c r="A3853" t="s">
        <v>370</v>
      </c>
      <c r="B3853">
        <v>30228</v>
      </c>
      <c r="C3853" t="s">
        <v>315</v>
      </c>
      <c r="D3853">
        <v>6996</v>
      </c>
      <c r="E3853" t="s">
        <v>285</v>
      </c>
      <c r="F3853" t="s">
        <v>285</v>
      </c>
      <c r="G3853">
        <v>85</v>
      </c>
      <c r="H3853" t="s">
        <v>285</v>
      </c>
      <c r="I3853" t="s">
        <v>285</v>
      </c>
      <c r="J3853">
        <v>18</v>
      </c>
      <c r="K3853" t="s">
        <v>285</v>
      </c>
      <c r="L3853" t="s">
        <v>285</v>
      </c>
      <c r="M3853">
        <v>276</v>
      </c>
      <c r="N3853" t="s">
        <v>285</v>
      </c>
      <c r="O3853" t="s">
        <v>285</v>
      </c>
      <c r="P3853">
        <v>6617</v>
      </c>
      <c r="Q3853" t="s">
        <v>285</v>
      </c>
      <c r="R3853" t="s">
        <v>285</v>
      </c>
    </row>
    <row r="3854" spans="1:18" hidden="1">
      <c r="A3854" t="s">
        <v>370</v>
      </c>
      <c r="B3854">
        <v>30228</v>
      </c>
      <c r="C3854" t="s">
        <v>316</v>
      </c>
      <c r="D3854">
        <v>7058</v>
      </c>
      <c r="E3854" t="s">
        <v>285</v>
      </c>
      <c r="F3854" t="s">
        <v>285</v>
      </c>
      <c r="G3854">
        <v>85</v>
      </c>
      <c r="H3854" t="s">
        <v>285</v>
      </c>
      <c r="I3854" t="s">
        <v>285</v>
      </c>
      <c r="J3854">
        <v>16</v>
      </c>
      <c r="K3854" t="s">
        <v>285</v>
      </c>
      <c r="L3854" t="s">
        <v>285</v>
      </c>
      <c r="M3854">
        <v>441</v>
      </c>
      <c r="N3854" t="s">
        <v>285</v>
      </c>
      <c r="O3854" t="s">
        <v>285</v>
      </c>
      <c r="P3854">
        <v>6515</v>
      </c>
      <c r="Q3854" t="s">
        <v>285</v>
      </c>
      <c r="R3854" t="s">
        <v>285</v>
      </c>
    </row>
    <row r="3855" spans="1:18" hidden="1">
      <c r="A3855" t="s">
        <v>370</v>
      </c>
      <c r="B3855">
        <v>30228</v>
      </c>
      <c r="C3855" t="s">
        <v>317</v>
      </c>
      <c r="D3855">
        <v>5772</v>
      </c>
      <c r="E3855" t="s">
        <v>285</v>
      </c>
      <c r="F3855" t="s">
        <v>285</v>
      </c>
      <c r="G3855">
        <v>85</v>
      </c>
      <c r="H3855" t="s">
        <v>285</v>
      </c>
      <c r="I3855" t="s">
        <v>285</v>
      </c>
      <c r="J3855">
        <v>14</v>
      </c>
      <c r="K3855" t="s">
        <v>285</v>
      </c>
      <c r="L3855" t="s">
        <v>285</v>
      </c>
      <c r="M3855">
        <v>251</v>
      </c>
      <c r="N3855" t="s">
        <v>285</v>
      </c>
      <c r="O3855" t="s">
        <v>285</v>
      </c>
      <c r="P3855">
        <v>5422</v>
      </c>
      <c r="Q3855" t="s">
        <v>285</v>
      </c>
      <c r="R3855" t="s">
        <v>285</v>
      </c>
    </row>
    <row r="3856" spans="1:18" hidden="1">
      <c r="A3856" t="s">
        <v>370</v>
      </c>
      <c r="B3856">
        <v>30228</v>
      </c>
      <c r="C3856" t="s">
        <v>318</v>
      </c>
      <c r="D3856">
        <v>5328</v>
      </c>
      <c r="E3856" t="s">
        <v>285</v>
      </c>
      <c r="F3856" t="s">
        <v>285</v>
      </c>
      <c r="G3856">
        <v>82</v>
      </c>
      <c r="H3856" t="s">
        <v>285</v>
      </c>
      <c r="I3856" t="s">
        <v>285</v>
      </c>
      <c r="J3856">
        <v>14</v>
      </c>
      <c r="K3856" t="s">
        <v>285</v>
      </c>
      <c r="L3856" t="s">
        <v>285</v>
      </c>
      <c r="M3856">
        <v>140</v>
      </c>
      <c r="N3856" t="s">
        <v>285</v>
      </c>
      <c r="O3856" t="s">
        <v>285</v>
      </c>
      <c r="P3856">
        <v>5092</v>
      </c>
      <c r="Q3856" t="s">
        <v>285</v>
      </c>
      <c r="R3856" t="s">
        <v>285</v>
      </c>
    </row>
    <row r="3857" spans="1:18" hidden="1">
      <c r="A3857" t="s">
        <v>370</v>
      </c>
      <c r="B3857">
        <v>30228</v>
      </c>
      <c r="C3857" t="s">
        <v>319</v>
      </c>
      <c r="D3857">
        <v>3837</v>
      </c>
      <c r="E3857" t="s">
        <v>285</v>
      </c>
      <c r="F3857" t="s">
        <v>285</v>
      </c>
      <c r="G3857">
        <v>81</v>
      </c>
      <c r="H3857" t="s">
        <v>285</v>
      </c>
      <c r="I3857" t="s">
        <v>285</v>
      </c>
      <c r="J3857">
        <v>14</v>
      </c>
      <c r="K3857" t="s">
        <v>285</v>
      </c>
      <c r="L3857" t="s">
        <v>285</v>
      </c>
      <c r="M3857">
        <v>119</v>
      </c>
      <c r="N3857" t="s">
        <v>285</v>
      </c>
      <c r="O3857" t="s">
        <v>285</v>
      </c>
      <c r="P3857">
        <v>3623</v>
      </c>
      <c r="Q3857" t="s">
        <v>285</v>
      </c>
      <c r="R3857" t="s">
        <v>285</v>
      </c>
    </row>
    <row r="3858" spans="1:18" hidden="1">
      <c r="A3858" t="s">
        <v>370</v>
      </c>
      <c r="B3858">
        <v>30228</v>
      </c>
      <c r="C3858" t="s">
        <v>320</v>
      </c>
      <c r="D3858">
        <v>5810</v>
      </c>
      <c r="E3858" t="s">
        <v>285</v>
      </c>
      <c r="F3858" t="s">
        <v>285</v>
      </c>
      <c r="G3858">
        <v>82</v>
      </c>
      <c r="H3858" t="s">
        <v>285</v>
      </c>
      <c r="I3858" t="s">
        <v>285</v>
      </c>
      <c r="J3858">
        <v>14</v>
      </c>
      <c r="K3858" t="s">
        <v>285</v>
      </c>
      <c r="L3858" t="s">
        <v>285</v>
      </c>
      <c r="M3858">
        <v>231</v>
      </c>
      <c r="N3858" t="s">
        <v>285</v>
      </c>
      <c r="O3858" t="s">
        <v>285</v>
      </c>
      <c r="P3858">
        <v>5483</v>
      </c>
      <c r="Q3858" t="s">
        <v>285</v>
      </c>
      <c r="R3858" t="s">
        <v>285</v>
      </c>
    </row>
    <row r="3859" spans="1:18" hidden="1">
      <c r="A3859" t="s">
        <v>370</v>
      </c>
      <c r="B3859">
        <v>30228</v>
      </c>
      <c r="C3859" t="s">
        <v>321</v>
      </c>
      <c r="D3859">
        <v>6041</v>
      </c>
      <c r="E3859" t="s">
        <v>285</v>
      </c>
      <c r="F3859" t="s">
        <v>285</v>
      </c>
      <c r="G3859">
        <v>79</v>
      </c>
      <c r="H3859" t="s">
        <v>285</v>
      </c>
      <c r="I3859" t="s">
        <v>285</v>
      </c>
      <c r="J3859">
        <v>15</v>
      </c>
      <c r="K3859" t="s">
        <v>285</v>
      </c>
      <c r="L3859" t="s">
        <v>285</v>
      </c>
      <c r="M3859">
        <v>220</v>
      </c>
      <c r="N3859" t="s">
        <v>285</v>
      </c>
      <c r="O3859" t="s">
        <v>285</v>
      </c>
      <c r="P3859">
        <v>5727</v>
      </c>
      <c r="Q3859" t="s">
        <v>285</v>
      </c>
      <c r="R3859" t="s">
        <v>285</v>
      </c>
    </row>
    <row r="3860" spans="1:18" hidden="1">
      <c r="A3860" t="s">
        <v>371</v>
      </c>
      <c r="B3860">
        <v>30708</v>
      </c>
      <c r="C3860" t="s">
        <v>244</v>
      </c>
      <c r="D3860">
        <v>4</v>
      </c>
      <c r="E3860">
        <v>0</v>
      </c>
      <c r="F3860">
        <v>0</v>
      </c>
      <c r="G3860">
        <v>0</v>
      </c>
      <c r="H3860">
        <v>0</v>
      </c>
      <c r="I3860">
        <v>0</v>
      </c>
      <c r="J3860">
        <v>0</v>
      </c>
      <c r="K3860">
        <v>0</v>
      </c>
      <c r="L3860">
        <v>0</v>
      </c>
      <c r="M3860">
        <v>0</v>
      </c>
      <c r="N3860">
        <v>0</v>
      </c>
      <c r="O3860">
        <v>0</v>
      </c>
      <c r="P3860">
        <v>4</v>
      </c>
      <c r="Q3860">
        <v>0</v>
      </c>
      <c r="R3860">
        <v>0</v>
      </c>
    </row>
    <row r="3861" spans="1:18" hidden="1">
      <c r="A3861" t="s">
        <v>371</v>
      </c>
      <c r="B3861">
        <v>30708</v>
      </c>
      <c r="C3861" t="s">
        <v>245</v>
      </c>
      <c r="D3861">
        <v>4</v>
      </c>
      <c r="E3861">
        <v>1</v>
      </c>
      <c r="F3861">
        <v>0</v>
      </c>
      <c r="G3861">
        <v>0</v>
      </c>
      <c r="H3861">
        <v>0</v>
      </c>
      <c r="I3861">
        <v>0</v>
      </c>
      <c r="J3861">
        <v>0</v>
      </c>
      <c r="K3861">
        <v>0</v>
      </c>
      <c r="L3861">
        <v>0</v>
      </c>
      <c r="M3861">
        <v>0</v>
      </c>
      <c r="N3861">
        <v>0</v>
      </c>
      <c r="O3861">
        <v>0</v>
      </c>
      <c r="P3861">
        <v>4</v>
      </c>
      <c r="Q3861">
        <v>1</v>
      </c>
      <c r="R3861">
        <v>0</v>
      </c>
    </row>
    <row r="3862" spans="1:18" hidden="1">
      <c r="A3862" t="s">
        <v>371</v>
      </c>
      <c r="B3862">
        <v>30708</v>
      </c>
      <c r="C3862" t="s">
        <v>246</v>
      </c>
      <c r="D3862">
        <v>5</v>
      </c>
      <c r="E3862">
        <v>-1</v>
      </c>
      <c r="F3862">
        <v>0</v>
      </c>
      <c r="G3862">
        <v>0</v>
      </c>
      <c r="H3862">
        <v>0</v>
      </c>
      <c r="I3862">
        <v>0</v>
      </c>
      <c r="J3862">
        <v>0</v>
      </c>
      <c r="K3862">
        <v>0</v>
      </c>
      <c r="L3862">
        <v>0</v>
      </c>
      <c r="M3862">
        <v>0</v>
      </c>
      <c r="N3862">
        <v>0</v>
      </c>
      <c r="O3862">
        <v>0</v>
      </c>
      <c r="P3862">
        <v>5</v>
      </c>
      <c r="Q3862">
        <v>-1</v>
      </c>
      <c r="R3862">
        <v>0</v>
      </c>
    </row>
    <row r="3863" spans="1:18" hidden="1">
      <c r="A3863" t="s">
        <v>371</v>
      </c>
      <c r="B3863">
        <v>30708</v>
      </c>
      <c r="C3863" t="s">
        <v>247</v>
      </c>
      <c r="D3863">
        <v>4</v>
      </c>
      <c r="E3863">
        <v>0</v>
      </c>
      <c r="F3863">
        <v>0</v>
      </c>
      <c r="G3863">
        <v>0</v>
      </c>
      <c r="H3863">
        <v>0</v>
      </c>
      <c r="I3863">
        <v>0</v>
      </c>
      <c r="J3863">
        <v>0</v>
      </c>
      <c r="K3863">
        <v>0</v>
      </c>
      <c r="L3863">
        <v>0</v>
      </c>
      <c r="M3863">
        <v>0</v>
      </c>
      <c r="N3863">
        <v>0</v>
      </c>
      <c r="O3863">
        <v>0</v>
      </c>
      <c r="P3863">
        <v>4</v>
      </c>
      <c r="Q3863">
        <v>0</v>
      </c>
      <c r="R3863">
        <v>0</v>
      </c>
    </row>
    <row r="3864" spans="1:18" hidden="1">
      <c r="A3864" t="s">
        <v>371</v>
      </c>
      <c r="B3864">
        <v>30708</v>
      </c>
      <c r="C3864" t="s">
        <v>248</v>
      </c>
      <c r="D3864">
        <v>4</v>
      </c>
      <c r="E3864">
        <v>1</v>
      </c>
      <c r="F3864">
        <v>1</v>
      </c>
      <c r="G3864">
        <v>0</v>
      </c>
      <c r="H3864">
        <v>0</v>
      </c>
      <c r="I3864">
        <v>0</v>
      </c>
      <c r="J3864">
        <v>0</v>
      </c>
      <c r="K3864">
        <v>0</v>
      </c>
      <c r="L3864">
        <v>0</v>
      </c>
      <c r="M3864">
        <v>0</v>
      </c>
      <c r="N3864">
        <v>0</v>
      </c>
      <c r="O3864">
        <v>0</v>
      </c>
      <c r="P3864">
        <v>4</v>
      </c>
      <c r="Q3864">
        <v>1</v>
      </c>
      <c r="R3864">
        <v>1</v>
      </c>
    </row>
    <row r="3865" spans="1:18" hidden="1">
      <c r="A3865" t="s">
        <v>371</v>
      </c>
      <c r="B3865">
        <v>30708</v>
      </c>
      <c r="C3865" t="s">
        <v>249</v>
      </c>
      <c r="D3865">
        <v>4</v>
      </c>
      <c r="E3865">
        <v>0</v>
      </c>
      <c r="F3865">
        <v>0</v>
      </c>
      <c r="G3865">
        <v>0</v>
      </c>
      <c r="H3865">
        <v>0</v>
      </c>
      <c r="I3865">
        <v>0</v>
      </c>
      <c r="J3865">
        <v>0</v>
      </c>
      <c r="K3865">
        <v>0</v>
      </c>
      <c r="L3865">
        <v>0</v>
      </c>
      <c r="M3865">
        <v>0</v>
      </c>
      <c r="N3865">
        <v>0</v>
      </c>
      <c r="O3865">
        <v>0</v>
      </c>
      <c r="P3865">
        <v>4</v>
      </c>
      <c r="Q3865">
        <v>0</v>
      </c>
      <c r="R3865">
        <v>0</v>
      </c>
    </row>
    <row r="3866" spans="1:18" hidden="1">
      <c r="A3866" t="s">
        <v>371</v>
      </c>
      <c r="B3866">
        <v>30708</v>
      </c>
      <c r="C3866" t="s">
        <v>250</v>
      </c>
      <c r="D3866">
        <v>4</v>
      </c>
      <c r="E3866">
        <v>-1</v>
      </c>
      <c r="F3866">
        <v>0</v>
      </c>
      <c r="G3866">
        <v>0</v>
      </c>
      <c r="H3866">
        <v>0</v>
      </c>
      <c r="I3866">
        <v>0</v>
      </c>
      <c r="J3866">
        <v>0</v>
      </c>
      <c r="K3866">
        <v>0</v>
      </c>
      <c r="L3866">
        <v>0</v>
      </c>
      <c r="M3866">
        <v>0</v>
      </c>
      <c r="N3866">
        <v>0</v>
      </c>
      <c r="O3866">
        <v>0</v>
      </c>
      <c r="P3866">
        <v>4</v>
      </c>
      <c r="Q3866">
        <v>-1</v>
      </c>
      <c r="R3866">
        <v>0</v>
      </c>
    </row>
    <row r="3867" spans="1:18" hidden="1">
      <c r="A3867" t="s">
        <v>371</v>
      </c>
      <c r="B3867">
        <v>30708</v>
      </c>
      <c r="C3867" t="s">
        <v>251</v>
      </c>
      <c r="D3867">
        <v>3</v>
      </c>
      <c r="E3867">
        <v>0</v>
      </c>
      <c r="F3867">
        <v>0</v>
      </c>
      <c r="G3867">
        <v>0</v>
      </c>
      <c r="H3867">
        <v>0</v>
      </c>
      <c r="I3867">
        <v>0</v>
      </c>
      <c r="J3867">
        <v>0</v>
      </c>
      <c r="K3867">
        <v>0</v>
      </c>
      <c r="L3867">
        <v>0</v>
      </c>
      <c r="M3867">
        <v>0</v>
      </c>
      <c r="N3867">
        <v>0</v>
      </c>
      <c r="O3867">
        <v>0</v>
      </c>
      <c r="P3867">
        <v>3</v>
      </c>
      <c r="Q3867">
        <v>0</v>
      </c>
      <c r="R3867">
        <v>0</v>
      </c>
    </row>
    <row r="3868" spans="1:18" hidden="1">
      <c r="A3868" t="s">
        <v>371</v>
      </c>
      <c r="B3868">
        <v>30708</v>
      </c>
      <c r="C3868" t="s">
        <v>252</v>
      </c>
      <c r="D3868">
        <v>3</v>
      </c>
      <c r="E3868">
        <v>0</v>
      </c>
      <c r="F3868">
        <v>0</v>
      </c>
      <c r="G3868">
        <v>0</v>
      </c>
      <c r="H3868">
        <v>0</v>
      </c>
      <c r="I3868">
        <v>0</v>
      </c>
      <c r="J3868">
        <v>0</v>
      </c>
      <c r="K3868">
        <v>0</v>
      </c>
      <c r="L3868">
        <v>0</v>
      </c>
      <c r="M3868">
        <v>0</v>
      </c>
      <c r="N3868">
        <v>0</v>
      </c>
      <c r="O3868">
        <v>0</v>
      </c>
      <c r="P3868">
        <v>3</v>
      </c>
      <c r="Q3868">
        <v>0</v>
      </c>
      <c r="R3868">
        <v>0</v>
      </c>
    </row>
    <row r="3869" spans="1:18" hidden="1">
      <c r="A3869" t="s">
        <v>371</v>
      </c>
      <c r="B3869">
        <v>30708</v>
      </c>
      <c r="C3869" t="s">
        <v>253</v>
      </c>
      <c r="D3869">
        <v>3</v>
      </c>
      <c r="E3869">
        <v>0</v>
      </c>
      <c r="F3869">
        <v>0</v>
      </c>
      <c r="G3869">
        <v>0</v>
      </c>
      <c r="H3869">
        <v>0</v>
      </c>
      <c r="I3869">
        <v>0</v>
      </c>
      <c r="J3869">
        <v>0</v>
      </c>
      <c r="K3869">
        <v>0</v>
      </c>
      <c r="L3869">
        <v>0</v>
      </c>
      <c r="M3869">
        <v>0</v>
      </c>
      <c r="N3869">
        <v>0</v>
      </c>
      <c r="O3869">
        <v>0</v>
      </c>
      <c r="P3869">
        <v>3</v>
      </c>
      <c r="Q3869">
        <v>0</v>
      </c>
      <c r="R3869">
        <v>0</v>
      </c>
    </row>
    <row r="3870" spans="1:18" hidden="1">
      <c r="A3870" t="s">
        <v>371</v>
      </c>
      <c r="B3870">
        <v>30708</v>
      </c>
      <c r="C3870" t="s">
        <v>254</v>
      </c>
      <c r="D3870">
        <v>3</v>
      </c>
      <c r="E3870">
        <v>0</v>
      </c>
      <c r="F3870">
        <v>0</v>
      </c>
      <c r="G3870">
        <v>0</v>
      </c>
      <c r="H3870">
        <v>0</v>
      </c>
      <c r="I3870">
        <v>0</v>
      </c>
      <c r="J3870">
        <v>0</v>
      </c>
      <c r="K3870">
        <v>0</v>
      </c>
      <c r="L3870">
        <v>0</v>
      </c>
      <c r="M3870">
        <v>0</v>
      </c>
      <c r="N3870">
        <v>0</v>
      </c>
      <c r="O3870">
        <v>0</v>
      </c>
      <c r="P3870">
        <v>3</v>
      </c>
      <c r="Q3870">
        <v>0</v>
      </c>
      <c r="R3870">
        <v>0</v>
      </c>
    </row>
    <row r="3871" spans="1:18" hidden="1">
      <c r="A3871" t="s">
        <v>371</v>
      </c>
      <c r="B3871">
        <v>30708</v>
      </c>
      <c r="C3871" t="s">
        <v>255</v>
      </c>
      <c r="D3871">
        <v>3</v>
      </c>
      <c r="E3871">
        <v>0</v>
      </c>
      <c r="F3871">
        <v>0</v>
      </c>
      <c r="G3871">
        <v>0</v>
      </c>
      <c r="H3871">
        <v>0</v>
      </c>
      <c r="I3871">
        <v>0</v>
      </c>
      <c r="J3871">
        <v>0</v>
      </c>
      <c r="K3871">
        <v>0</v>
      </c>
      <c r="L3871">
        <v>0</v>
      </c>
      <c r="M3871">
        <v>0</v>
      </c>
      <c r="N3871">
        <v>0</v>
      </c>
      <c r="O3871">
        <v>0</v>
      </c>
      <c r="P3871">
        <v>3</v>
      </c>
      <c r="Q3871">
        <v>0</v>
      </c>
      <c r="R3871">
        <v>0</v>
      </c>
    </row>
    <row r="3872" spans="1:18" hidden="1">
      <c r="A3872" t="s">
        <v>371</v>
      </c>
      <c r="B3872">
        <v>30708</v>
      </c>
      <c r="C3872" t="s">
        <v>256</v>
      </c>
      <c r="D3872">
        <v>2</v>
      </c>
      <c r="E3872">
        <v>0</v>
      </c>
      <c r="F3872">
        <v>0</v>
      </c>
      <c r="G3872">
        <v>0</v>
      </c>
      <c r="H3872">
        <v>0</v>
      </c>
      <c r="I3872">
        <v>0</v>
      </c>
      <c r="J3872">
        <v>0</v>
      </c>
      <c r="K3872">
        <v>0</v>
      </c>
      <c r="L3872">
        <v>0</v>
      </c>
      <c r="M3872">
        <v>0</v>
      </c>
      <c r="N3872">
        <v>0</v>
      </c>
      <c r="O3872">
        <v>0</v>
      </c>
      <c r="P3872">
        <v>2</v>
      </c>
      <c r="Q3872">
        <v>0</v>
      </c>
      <c r="R3872">
        <v>0</v>
      </c>
    </row>
    <row r="3873" spans="1:18" hidden="1">
      <c r="A3873" t="s">
        <v>371</v>
      </c>
      <c r="B3873">
        <v>30708</v>
      </c>
      <c r="C3873" t="s">
        <v>257</v>
      </c>
      <c r="D3873">
        <v>2</v>
      </c>
      <c r="E3873">
        <v>1</v>
      </c>
      <c r="F3873">
        <v>0</v>
      </c>
      <c r="G3873">
        <v>0</v>
      </c>
      <c r="H3873">
        <v>0</v>
      </c>
      <c r="I3873">
        <v>0</v>
      </c>
      <c r="J3873">
        <v>0</v>
      </c>
      <c r="K3873">
        <v>0</v>
      </c>
      <c r="L3873">
        <v>0</v>
      </c>
      <c r="M3873">
        <v>0</v>
      </c>
      <c r="N3873">
        <v>0</v>
      </c>
      <c r="O3873">
        <v>0</v>
      </c>
      <c r="P3873">
        <v>2</v>
      </c>
      <c r="Q3873">
        <v>1</v>
      </c>
      <c r="R3873">
        <v>0</v>
      </c>
    </row>
    <row r="3874" spans="1:18" hidden="1">
      <c r="A3874" t="s">
        <v>371</v>
      </c>
      <c r="B3874">
        <v>30708</v>
      </c>
      <c r="C3874" t="s">
        <v>258</v>
      </c>
      <c r="D3874">
        <v>3</v>
      </c>
      <c r="E3874">
        <v>-1</v>
      </c>
      <c r="F3874">
        <v>0</v>
      </c>
      <c r="G3874">
        <v>0</v>
      </c>
      <c r="H3874">
        <v>0</v>
      </c>
      <c r="I3874">
        <v>0</v>
      </c>
      <c r="J3874">
        <v>0</v>
      </c>
      <c r="K3874">
        <v>0</v>
      </c>
      <c r="L3874">
        <v>0</v>
      </c>
      <c r="M3874">
        <v>0</v>
      </c>
      <c r="N3874">
        <v>0</v>
      </c>
      <c r="O3874">
        <v>0</v>
      </c>
      <c r="P3874">
        <v>3</v>
      </c>
      <c r="Q3874">
        <v>-1</v>
      </c>
      <c r="R3874">
        <v>0</v>
      </c>
    </row>
    <row r="3875" spans="1:18" hidden="1">
      <c r="A3875" t="s">
        <v>371</v>
      </c>
      <c r="B3875">
        <v>30708</v>
      </c>
      <c r="C3875" t="s">
        <v>259</v>
      </c>
      <c r="D3875">
        <v>2</v>
      </c>
      <c r="E3875">
        <v>0</v>
      </c>
      <c r="F3875">
        <v>0</v>
      </c>
      <c r="G3875">
        <v>0</v>
      </c>
      <c r="H3875">
        <v>0</v>
      </c>
      <c r="I3875">
        <v>0</v>
      </c>
      <c r="J3875">
        <v>0</v>
      </c>
      <c r="K3875">
        <v>0</v>
      </c>
      <c r="L3875">
        <v>0</v>
      </c>
      <c r="M3875">
        <v>0</v>
      </c>
      <c r="N3875">
        <v>0</v>
      </c>
      <c r="O3875">
        <v>0</v>
      </c>
      <c r="P3875">
        <v>2</v>
      </c>
      <c r="Q3875">
        <v>0</v>
      </c>
      <c r="R3875">
        <v>0</v>
      </c>
    </row>
    <row r="3876" spans="1:18" hidden="1">
      <c r="A3876" t="s">
        <v>371</v>
      </c>
      <c r="B3876">
        <v>30708</v>
      </c>
      <c r="C3876" t="s">
        <v>260</v>
      </c>
      <c r="D3876">
        <v>54</v>
      </c>
      <c r="E3876">
        <v>-2</v>
      </c>
      <c r="F3876">
        <v>0</v>
      </c>
      <c r="G3876">
        <v>0</v>
      </c>
      <c r="H3876">
        <v>0</v>
      </c>
      <c r="I3876">
        <v>0</v>
      </c>
      <c r="J3876">
        <v>0</v>
      </c>
      <c r="K3876">
        <v>0</v>
      </c>
      <c r="L3876">
        <v>0</v>
      </c>
      <c r="M3876">
        <v>0</v>
      </c>
      <c r="N3876">
        <v>0</v>
      </c>
      <c r="O3876">
        <v>0</v>
      </c>
      <c r="P3876">
        <v>54</v>
      </c>
      <c r="Q3876">
        <v>-2</v>
      </c>
      <c r="R3876">
        <v>0</v>
      </c>
    </row>
    <row r="3877" spans="1:18" hidden="1">
      <c r="A3877" t="s">
        <v>371</v>
      </c>
      <c r="B3877">
        <v>30708</v>
      </c>
      <c r="C3877" t="s">
        <v>261</v>
      </c>
      <c r="D3877">
        <v>2</v>
      </c>
      <c r="E3877">
        <v>1</v>
      </c>
      <c r="F3877">
        <v>0</v>
      </c>
      <c r="G3877">
        <v>0</v>
      </c>
      <c r="H3877">
        <v>0</v>
      </c>
      <c r="I3877">
        <v>0</v>
      </c>
      <c r="J3877">
        <v>0</v>
      </c>
      <c r="K3877">
        <v>0</v>
      </c>
      <c r="L3877">
        <v>0</v>
      </c>
      <c r="M3877">
        <v>0</v>
      </c>
      <c r="N3877">
        <v>0</v>
      </c>
      <c r="O3877">
        <v>0</v>
      </c>
      <c r="P3877">
        <v>2</v>
      </c>
      <c r="Q3877">
        <v>1</v>
      </c>
      <c r="R3877">
        <v>0</v>
      </c>
    </row>
    <row r="3878" spans="1:18" hidden="1">
      <c r="A3878" t="s">
        <v>371</v>
      </c>
      <c r="B3878">
        <v>30708</v>
      </c>
      <c r="C3878" t="s">
        <v>262</v>
      </c>
      <c r="D3878">
        <v>3</v>
      </c>
      <c r="E3878">
        <v>0</v>
      </c>
      <c r="F3878">
        <v>0</v>
      </c>
      <c r="G3878">
        <v>0</v>
      </c>
      <c r="H3878">
        <v>0</v>
      </c>
      <c r="I3878">
        <v>0</v>
      </c>
      <c r="J3878">
        <v>0</v>
      </c>
      <c r="K3878">
        <v>0</v>
      </c>
      <c r="L3878">
        <v>0</v>
      </c>
      <c r="M3878">
        <v>0</v>
      </c>
      <c r="N3878">
        <v>0</v>
      </c>
      <c r="O3878">
        <v>0</v>
      </c>
      <c r="P3878">
        <v>3</v>
      </c>
      <c r="Q3878">
        <v>0</v>
      </c>
      <c r="R3878">
        <v>0</v>
      </c>
    </row>
    <row r="3879" spans="1:18" hidden="1">
      <c r="A3879" t="s">
        <v>371</v>
      </c>
      <c r="B3879">
        <v>30708</v>
      </c>
      <c r="C3879" t="s">
        <v>263</v>
      </c>
      <c r="D3879">
        <v>3</v>
      </c>
      <c r="E3879">
        <v>0</v>
      </c>
      <c r="F3879">
        <v>0</v>
      </c>
      <c r="G3879">
        <v>0</v>
      </c>
      <c r="H3879">
        <v>0</v>
      </c>
      <c r="I3879">
        <v>0</v>
      </c>
      <c r="J3879">
        <v>0</v>
      </c>
      <c r="K3879">
        <v>0</v>
      </c>
      <c r="L3879">
        <v>0</v>
      </c>
      <c r="M3879">
        <v>0</v>
      </c>
      <c r="N3879">
        <v>0</v>
      </c>
      <c r="O3879">
        <v>0</v>
      </c>
      <c r="P3879">
        <v>3</v>
      </c>
      <c r="Q3879">
        <v>0</v>
      </c>
      <c r="R3879">
        <v>0</v>
      </c>
    </row>
    <row r="3880" spans="1:18" hidden="1">
      <c r="A3880" t="s">
        <v>371</v>
      </c>
      <c r="B3880">
        <v>30708</v>
      </c>
      <c r="C3880" t="s">
        <v>264</v>
      </c>
      <c r="D3880">
        <v>3</v>
      </c>
      <c r="E3880">
        <v>0</v>
      </c>
      <c r="F3880">
        <v>0</v>
      </c>
      <c r="G3880">
        <v>0</v>
      </c>
      <c r="H3880">
        <v>0</v>
      </c>
      <c r="I3880">
        <v>0</v>
      </c>
      <c r="J3880">
        <v>0</v>
      </c>
      <c r="K3880">
        <v>0</v>
      </c>
      <c r="L3880">
        <v>0</v>
      </c>
      <c r="M3880">
        <v>0</v>
      </c>
      <c r="N3880">
        <v>0</v>
      </c>
      <c r="O3880">
        <v>0</v>
      </c>
      <c r="P3880">
        <v>3</v>
      </c>
      <c r="Q3880">
        <v>0</v>
      </c>
      <c r="R3880">
        <v>0</v>
      </c>
    </row>
    <row r="3881" spans="1:18" hidden="1">
      <c r="A3881" t="s">
        <v>371</v>
      </c>
      <c r="B3881">
        <v>30708</v>
      </c>
      <c r="C3881" t="s">
        <v>265</v>
      </c>
      <c r="D3881">
        <v>3</v>
      </c>
      <c r="E3881">
        <v>0</v>
      </c>
      <c r="F3881">
        <v>0</v>
      </c>
      <c r="G3881">
        <v>0</v>
      </c>
      <c r="H3881">
        <v>0</v>
      </c>
      <c r="I3881">
        <v>0</v>
      </c>
      <c r="J3881">
        <v>0</v>
      </c>
      <c r="K3881">
        <v>0</v>
      </c>
      <c r="L3881">
        <v>0</v>
      </c>
      <c r="M3881">
        <v>0</v>
      </c>
      <c r="N3881">
        <v>0</v>
      </c>
      <c r="O3881">
        <v>0</v>
      </c>
      <c r="P3881">
        <v>3</v>
      </c>
      <c r="Q3881">
        <v>0</v>
      </c>
      <c r="R3881">
        <v>0</v>
      </c>
    </row>
    <row r="3882" spans="1:18" hidden="1">
      <c r="A3882" t="s">
        <v>371</v>
      </c>
      <c r="B3882">
        <v>30708</v>
      </c>
      <c r="C3882" t="s">
        <v>266</v>
      </c>
      <c r="D3882">
        <v>3</v>
      </c>
      <c r="E3882">
        <v>-1</v>
      </c>
      <c r="F3882">
        <v>0</v>
      </c>
      <c r="G3882">
        <v>0</v>
      </c>
      <c r="H3882">
        <v>0</v>
      </c>
      <c r="I3882">
        <v>0</v>
      </c>
      <c r="J3882">
        <v>0</v>
      </c>
      <c r="K3882">
        <v>0</v>
      </c>
      <c r="L3882">
        <v>0</v>
      </c>
      <c r="M3882">
        <v>0</v>
      </c>
      <c r="N3882">
        <v>0</v>
      </c>
      <c r="O3882">
        <v>0</v>
      </c>
      <c r="P3882">
        <v>3</v>
      </c>
      <c r="Q3882">
        <v>-1</v>
      </c>
      <c r="R3882">
        <v>0</v>
      </c>
    </row>
    <row r="3883" spans="1:18" hidden="1">
      <c r="A3883" t="s">
        <v>371</v>
      </c>
      <c r="B3883">
        <v>30708</v>
      </c>
      <c r="C3883" t="s">
        <v>267</v>
      </c>
      <c r="D3883">
        <v>2</v>
      </c>
      <c r="E3883">
        <v>1</v>
      </c>
      <c r="F3883">
        <v>0</v>
      </c>
      <c r="G3883">
        <v>0</v>
      </c>
      <c r="H3883">
        <v>0</v>
      </c>
      <c r="I3883">
        <v>0</v>
      </c>
      <c r="J3883">
        <v>0</v>
      </c>
      <c r="K3883">
        <v>0</v>
      </c>
      <c r="L3883">
        <v>0</v>
      </c>
      <c r="M3883">
        <v>0</v>
      </c>
      <c r="N3883">
        <v>0</v>
      </c>
      <c r="O3883">
        <v>0</v>
      </c>
      <c r="P3883">
        <v>2</v>
      </c>
      <c r="Q3883">
        <v>1</v>
      </c>
      <c r="R3883">
        <v>0</v>
      </c>
    </row>
    <row r="3884" spans="1:18" hidden="1">
      <c r="A3884" t="s">
        <v>371</v>
      </c>
      <c r="B3884">
        <v>30708</v>
      </c>
      <c r="C3884" t="s">
        <v>268</v>
      </c>
      <c r="D3884">
        <v>3</v>
      </c>
      <c r="E3884">
        <v>0</v>
      </c>
      <c r="F3884">
        <v>0</v>
      </c>
      <c r="G3884">
        <v>0</v>
      </c>
      <c r="H3884">
        <v>0</v>
      </c>
      <c r="I3884">
        <v>0</v>
      </c>
      <c r="J3884">
        <v>0</v>
      </c>
      <c r="K3884">
        <v>0</v>
      </c>
      <c r="L3884">
        <v>0</v>
      </c>
      <c r="M3884">
        <v>0</v>
      </c>
      <c r="N3884">
        <v>0</v>
      </c>
      <c r="O3884">
        <v>0</v>
      </c>
      <c r="P3884">
        <v>3</v>
      </c>
      <c r="Q3884">
        <v>0</v>
      </c>
      <c r="R3884">
        <v>0</v>
      </c>
    </row>
    <row r="3885" spans="1:18" hidden="1">
      <c r="A3885" t="s">
        <v>371</v>
      </c>
      <c r="B3885">
        <v>30708</v>
      </c>
      <c r="C3885" t="s">
        <v>269</v>
      </c>
      <c r="D3885">
        <v>3</v>
      </c>
      <c r="E3885">
        <v>0</v>
      </c>
      <c r="F3885">
        <v>0</v>
      </c>
      <c r="G3885">
        <v>0</v>
      </c>
      <c r="H3885">
        <v>0</v>
      </c>
      <c r="I3885">
        <v>0</v>
      </c>
      <c r="J3885">
        <v>0</v>
      </c>
      <c r="K3885">
        <v>0</v>
      </c>
      <c r="L3885">
        <v>0</v>
      </c>
      <c r="M3885">
        <v>0</v>
      </c>
      <c r="N3885">
        <v>0</v>
      </c>
      <c r="O3885">
        <v>0</v>
      </c>
      <c r="P3885">
        <v>3</v>
      </c>
      <c r="Q3885">
        <v>0</v>
      </c>
      <c r="R3885">
        <v>0</v>
      </c>
    </row>
    <row r="3886" spans="1:18" hidden="1">
      <c r="A3886" t="s">
        <v>371</v>
      </c>
      <c r="B3886">
        <v>30708</v>
      </c>
      <c r="C3886" t="s">
        <v>270</v>
      </c>
      <c r="D3886">
        <v>3</v>
      </c>
      <c r="E3886">
        <v>-1</v>
      </c>
      <c r="F3886">
        <v>0</v>
      </c>
      <c r="G3886">
        <v>0</v>
      </c>
      <c r="H3886">
        <v>0</v>
      </c>
      <c r="I3886">
        <v>0</v>
      </c>
      <c r="J3886">
        <v>0</v>
      </c>
      <c r="K3886">
        <v>0</v>
      </c>
      <c r="L3886">
        <v>0</v>
      </c>
      <c r="M3886">
        <v>0</v>
      </c>
      <c r="N3886">
        <v>0</v>
      </c>
      <c r="O3886">
        <v>0</v>
      </c>
      <c r="P3886">
        <v>3</v>
      </c>
      <c r="Q3886">
        <v>-1</v>
      </c>
      <c r="R3886">
        <v>0</v>
      </c>
    </row>
    <row r="3887" spans="1:18" hidden="1">
      <c r="A3887" t="s">
        <v>371</v>
      </c>
      <c r="B3887">
        <v>30708</v>
      </c>
      <c r="C3887" t="s">
        <v>271</v>
      </c>
      <c r="D3887">
        <v>2</v>
      </c>
      <c r="E3887">
        <v>0</v>
      </c>
      <c r="F3887">
        <v>0</v>
      </c>
      <c r="G3887">
        <v>0</v>
      </c>
      <c r="H3887">
        <v>0</v>
      </c>
      <c r="I3887">
        <v>0</v>
      </c>
      <c r="J3887">
        <v>0</v>
      </c>
      <c r="K3887">
        <v>0</v>
      </c>
      <c r="L3887">
        <v>0</v>
      </c>
      <c r="M3887">
        <v>0</v>
      </c>
      <c r="N3887">
        <v>0</v>
      </c>
      <c r="O3887">
        <v>0</v>
      </c>
      <c r="P3887">
        <v>2</v>
      </c>
      <c r="Q3887">
        <v>0</v>
      </c>
      <c r="R3887">
        <v>0</v>
      </c>
    </row>
    <row r="3888" spans="1:18" hidden="1">
      <c r="A3888" t="s">
        <v>371</v>
      </c>
      <c r="B3888">
        <v>30708</v>
      </c>
      <c r="C3888" t="s">
        <v>272</v>
      </c>
      <c r="D3888">
        <v>2</v>
      </c>
      <c r="E3888">
        <v>0</v>
      </c>
      <c r="F3888">
        <v>0</v>
      </c>
      <c r="G3888">
        <v>0</v>
      </c>
      <c r="H3888">
        <v>0</v>
      </c>
      <c r="I3888">
        <v>0</v>
      </c>
      <c r="J3888">
        <v>0</v>
      </c>
      <c r="K3888">
        <v>0</v>
      </c>
      <c r="L3888">
        <v>0</v>
      </c>
      <c r="M3888">
        <v>0</v>
      </c>
      <c r="N3888">
        <v>0</v>
      </c>
      <c r="O3888">
        <v>0</v>
      </c>
      <c r="P3888">
        <v>2</v>
      </c>
      <c r="Q3888">
        <v>0</v>
      </c>
      <c r="R3888">
        <v>0</v>
      </c>
    </row>
    <row r="3889" spans="1:18" hidden="1">
      <c r="A3889" t="s">
        <v>371</v>
      </c>
      <c r="B3889">
        <v>30708</v>
      </c>
      <c r="C3889" t="s">
        <v>273</v>
      </c>
      <c r="D3889">
        <v>2</v>
      </c>
      <c r="E3889">
        <v>0</v>
      </c>
      <c r="F3889">
        <v>0</v>
      </c>
      <c r="G3889">
        <v>0</v>
      </c>
      <c r="H3889">
        <v>0</v>
      </c>
      <c r="I3889">
        <v>0</v>
      </c>
      <c r="J3889">
        <v>0</v>
      </c>
      <c r="K3889">
        <v>0</v>
      </c>
      <c r="L3889">
        <v>0</v>
      </c>
      <c r="M3889">
        <v>0</v>
      </c>
      <c r="N3889">
        <v>0</v>
      </c>
      <c r="O3889">
        <v>0</v>
      </c>
      <c r="P3889">
        <v>2</v>
      </c>
      <c r="Q3889">
        <v>0</v>
      </c>
      <c r="R3889">
        <v>0</v>
      </c>
    </row>
    <row r="3890" spans="1:18" hidden="1">
      <c r="A3890" t="s">
        <v>371</v>
      </c>
      <c r="B3890">
        <v>30708</v>
      </c>
      <c r="C3890" t="s">
        <v>274</v>
      </c>
      <c r="D3890">
        <v>2</v>
      </c>
      <c r="E3890">
        <v>0</v>
      </c>
      <c r="F3890">
        <v>0</v>
      </c>
      <c r="G3890">
        <v>0</v>
      </c>
      <c r="H3890">
        <v>0</v>
      </c>
      <c r="I3890">
        <v>0</v>
      </c>
      <c r="J3890">
        <v>0</v>
      </c>
      <c r="K3890">
        <v>0</v>
      </c>
      <c r="L3890">
        <v>0</v>
      </c>
      <c r="M3890">
        <v>0</v>
      </c>
      <c r="N3890">
        <v>0</v>
      </c>
      <c r="O3890">
        <v>0</v>
      </c>
      <c r="P3890">
        <v>2</v>
      </c>
      <c r="Q3890">
        <v>0</v>
      </c>
      <c r="R3890">
        <v>0</v>
      </c>
    </row>
    <row r="3891" spans="1:18" hidden="1">
      <c r="A3891" t="s">
        <v>371</v>
      </c>
      <c r="B3891">
        <v>30708</v>
      </c>
      <c r="C3891" t="s">
        <v>275</v>
      </c>
      <c r="D3891">
        <v>2</v>
      </c>
      <c r="E3891">
        <v>1</v>
      </c>
      <c r="F3891">
        <v>0</v>
      </c>
      <c r="G3891">
        <v>0</v>
      </c>
      <c r="H3891">
        <v>0</v>
      </c>
      <c r="I3891">
        <v>0</v>
      </c>
      <c r="J3891">
        <v>0</v>
      </c>
      <c r="K3891">
        <v>0</v>
      </c>
      <c r="L3891">
        <v>0</v>
      </c>
      <c r="M3891">
        <v>0</v>
      </c>
      <c r="N3891">
        <v>0</v>
      </c>
      <c r="O3891">
        <v>0</v>
      </c>
      <c r="P3891">
        <v>2</v>
      </c>
      <c r="Q3891">
        <v>1</v>
      </c>
      <c r="R3891">
        <v>0</v>
      </c>
    </row>
    <row r="3892" spans="1:18" hidden="1">
      <c r="A3892" t="s">
        <v>371</v>
      </c>
      <c r="B3892">
        <v>30708</v>
      </c>
      <c r="C3892" t="s">
        <v>276</v>
      </c>
      <c r="D3892">
        <v>3</v>
      </c>
      <c r="E3892">
        <v>-1</v>
      </c>
      <c r="F3892">
        <v>0</v>
      </c>
      <c r="G3892">
        <v>0</v>
      </c>
      <c r="H3892">
        <v>0</v>
      </c>
      <c r="I3892">
        <v>0</v>
      </c>
      <c r="J3892">
        <v>0</v>
      </c>
      <c r="K3892">
        <v>0</v>
      </c>
      <c r="L3892">
        <v>0</v>
      </c>
      <c r="M3892">
        <v>0</v>
      </c>
      <c r="N3892">
        <v>0</v>
      </c>
      <c r="O3892">
        <v>0</v>
      </c>
      <c r="P3892">
        <v>3</v>
      </c>
      <c r="Q3892">
        <v>-1</v>
      </c>
      <c r="R3892">
        <v>0</v>
      </c>
    </row>
    <row r="3893" spans="1:18" hidden="1">
      <c r="A3893" t="s">
        <v>371</v>
      </c>
      <c r="B3893">
        <v>30708</v>
      </c>
      <c r="C3893" t="s">
        <v>277</v>
      </c>
      <c r="D3893">
        <v>2</v>
      </c>
      <c r="E3893">
        <v>0</v>
      </c>
      <c r="F3893">
        <v>0</v>
      </c>
      <c r="G3893">
        <v>0</v>
      </c>
      <c r="H3893">
        <v>0</v>
      </c>
      <c r="I3893">
        <v>0</v>
      </c>
      <c r="J3893">
        <v>0</v>
      </c>
      <c r="K3893">
        <v>0</v>
      </c>
      <c r="L3893">
        <v>0</v>
      </c>
      <c r="M3893">
        <v>0</v>
      </c>
      <c r="N3893">
        <v>0</v>
      </c>
      <c r="O3893">
        <v>0</v>
      </c>
      <c r="P3893">
        <v>2</v>
      </c>
      <c r="Q3893">
        <v>0</v>
      </c>
      <c r="R3893">
        <v>0</v>
      </c>
    </row>
    <row r="3894" spans="1:18" hidden="1">
      <c r="A3894" t="s">
        <v>371</v>
      </c>
      <c r="B3894">
        <v>30708</v>
      </c>
      <c r="C3894" t="s">
        <v>278</v>
      </c>
      <c r="D3894">
        <v>2</v>
      </c>
      <c r="E3894">
        <v>0</v>
      </c>
      <c r="F3894">
        <v>0</v>
      </c>
      <c r="G3894">
        <v>0</v>
      </c>
      <c r="H3894">
        <v>0</v>
      </c>
      <c r="I3894">
        <v>0</v>
      </c>
      <c r="J3894">
        <v>0</v>
      </c>
      <c r="K3894">
        <v>0</v>
      </c>
      <c r="L3894">
        <v>0</v>
      </c>
      <c r="M3894">
        <v>0</v>
      </c>
      <c r="N3894">
        <v>0</v>
      </c>
      <c r="O3894">
        <v>0</v>
      </c>
      <c r="P3894">
        <v>2</v>
      </c>
      <c r="Q3894">
        <v>0</v>
      </c>
      <c r="R3894">
        <v>0</v>
      </c>
    </row>
    <row r="3895" spans="1:18" hidden="1">
      <c r="A3895" t="s">
        <v>371</v>
      </c>
      <c r="B3895">
        <v>30708</v>
      </c>
      <c r="C3895" t="s">
        <v>279</v>
      </c>
      <c r="D3895">
        <v>2</v>
      </c>
      <c r="E3895">
        <v>0</v>
      </c>
      <c r="F3895">
        <v>0</v>
      </c>
      <c r="G3895">
        <v>0</v>
      </c>
      <c r="H3895">
        <v>0</v>
      </c>
      <c r="I3895">
        <v>0</v>
      </c>
      <c r="J3895">
        <v>0</v>
      </c>
      <c r="K3895">
        <v>0</v>
      </c>
      <c r="L3895">
        <v>0</v>
      </c>
      <c r="M3895">
        <v>0</v>
      </c>
      <c r="N3895">
        <v>0</v>
      </c>
      <c r="O3895">
        <v>0</v>
      </c>
      <c r="P3895">
        <v>2</v>
      </c>
      <c r="Q3895">
        <v>0</v>
      </c>
      <c r="R3895">
        <v>0</v>
      </c>
    </row>
    <row r="3896" spans="1:18" hidden="1">
      <c r="A3896" t="s">
        <v>371</v>
      </c>
      <c r="B3896">
        <v>30708</v>
      </c>
      <c r="C3896" t="s">
        <v>280</v>
      </c>
      <c r="D3896">
        <v>20</v>
      </c>
      <c r="E3896">
        <v>2</v>
      </c>
      <c r="F3896">
        <v>0</v>
      </c>
      <c r="G3896">
        <v>18</v>
      </c>
      <c r="H3896">
        <v>1</v>
      </c>
      <c r="I3896">
        <v>0</v>
      </c>
      <c r="J3896">
        <v>0</v>
      </c>
      <c r="K3896">
        <v>0</v>
      </c>
      <c r="L3896">
        <v>0</v>
      </c>
      <c r="M3896">
        <v>0</v>
      </c>
      <c r="N3896">
        <v>0</v>
      </c>
      <c r="O3896">
        <v>0</v>
      </c>
      <c r="P3896">
        <v>2</v>
      </c>
      <c r="Q3896">
        <v>1</v>
      </c>
      <c r="R3896">
        <v>0</v>
      </c>
    </row>
    <row r="3897" spans="1:18" hidden="1">
      <c r="A3897" t="s">
        <v>371</v>
      </c>
      <c r="B3897">
        <v>30708</v>
      </c>
      <c r="C3897" t="s">
        <v>281</v>
      </c>
      <c r="D3897">
        <v>3</v>
      </c>
      <c r="E3897">
        <v>-1</v>
      </c>
      <c r="F3897">
        <v>0</v>
      </c>
      <c r="G3897">
        <v>0</v>
      </c>
      <c r="H3897">
        <v>0</v>
      </c>
      <c r="I3897">
        <v>0</v>
      </c>
      <c r="J3897">
        <v>0</v>
      </c>
      <c r="K3897">
        <v>0</v>
      </c>
      <c r="L3897">
        <v>0</v>
      </c>
      <c r="M3897">
        <v>0</v>
      </c>
      <c r="N3897">
        <v>0</v>
      </c>
      <c r="O3897">
        <v>0</v>
      </c>
      <c r="P3897">
        <v>3</v>
      </c>
      <c r="Q3897">
        <v>-1</v>
      </c>
      <c r="R3897">
        <v>0</v>
      </c>
    </row>
    <row r="3898" spans="1:18" hidden="1">
      <c r="A3898" t="s">
        <v>371</v>
      </c>
      <c r="B3898">
        <v>30708</v>
      </c>
      <c r="C3898" t="s">
        <v>282</v>
      </c>
      <c r="D3898">
        <v>2</v>
      </c>
      <c r="E3898">
        <v>0</v>
      </c>
      <c r="F3898">
        <v>0</v>
      </c>
      <c r="G3898">
        <v>0</v>
      </c>
      <c r="H3898">
        <v>0</v>
      </c>
      <c r="I3898">
        <v>0</v>
      </c>
      <c r="J3898">
        <v>0</v>
      </c>
      <c r="K3898">
        <v>0</v>
      </c>
      <c r="L3898">
        <v>0</v>
      </c>
      <c r="M3898">
        <v>0</v>
      </c>
      <c r="N3898">
        <v>0</v>
      </c>
      <c r="O3898">
        <v>0</v>
      </c>
      <c r="P3898">
        <v>2</v>
      </c>
      <c r="Q3898">
        <v>0</v>
      </c>
      <c r="R3898">
        <v>0</v>
      </c>
    </row>
    <row r="3899" spans="1:18" hidden="1">
      <c r="A3899" t="s">
        <v>371</v>
      </c>
      <c r="B3899">
        <v>30708</v>
      </c>
      <c r="C3899" t="s">
        <v>283</v>
      </c>
      <c r="D3899">
        <v>2</v>
      </c>
      <c r="E3899">
        <v>1</v>
      </c>
      <c r="F3899">
        <v>0</v>
      </c>
      <c r="G3899">
        <v>0</v>
      </c>
      <c r="H3899">
        <v>0</v>
      </c>
      <c r="I3899">
        <v>0</v>
      </c>
      <c r="J3899">
        <v>0</v>
      </c>
      <c r="K3899">
        <v>0</v>
      </c>
      <c r="L3899">
        <v>0</v>
      </c>
      <c r="M3899">
        <v>0</v>
      </c>
      <c r="N3899">
        <v>0</v>
      </c>
      <c r="O3899">
        <v>0</v>
      </c>
      <c r="P3899">
        <v>2</v>
      </c>
      <c r="Q3899">
        <v>1</v>
      </c>
      <c r="R3899">
        <v>0</v>
      </c>
    </row>
    <row r="3900" spans="1:18" hidden="1">
      <c r="A3900" t="s">
        <v>371</v>
      </c>
      <c r="B3900">
        <v>30708</v>
      </c>
      <c r="C3900" t="s">
        <v>284</v>
      </c>
      <c r="D3900">
        <v>3</v>
      </c>
      <c r="E3900" t="s">
        <v>285</v>
      </c>
      <c r="F3900" t="s">
        <v>285</v>
      </c>
      <c r="G3900">
        <v>0</v>
      </c>
      <c r="H3900" t="s">
        <v>285</v>
      </c>
      <c r="I3900" t="s">
        <v>285</v>
      </c>
      <c r="J3900">
        <v>0</v>
      </c>
      <c r="K3900" t="s">
        <v>285</v>
      </c>
      <c r="L3900" t="s">
        <v>285</v>
      </c>
      <c r="M3900">
        <v>0</v>
      </c>
      <c r="N3900" t="s">
        <v>285</v>
      </c>
      <c r="O3900" t="s">
        <v>285</v>
      </c>
      <c r="P3900">
        <v>3</v>
      </c>
      <c r="Q3900" t="s">
        <v>285</v>
      </c>
      <c r="R3900" t="s">
        <v>285</v>
      </c>
    </row>
    <row r="3901" spans="1:18" hidden="1">
      <c r="A3901" t="s">
        <v>371</v>
      </c>
      <c r="B3901">
        <v>30708</v>
      </c>
      <c r="C3901" t="s">
        <v>286</v>
      </c>
      <c r="D3901">
        <v>2</v>
      </c>
      <c r="E3901" t="s">
        <v>285</v>
      </c>
      <c r="F3901" t="s">
        <v>285</v>
      </c>
      <c r="G3901">
        <v>0</v>
      </c>
      <c r="H3901" t="s">
        <v>285</v>
      </c>
      <c r="I3901" t="s">
        <v>285</v>
      </c>
      <c r="J3901">
        <v>0</v>
      </c>
      <c r="K3901" t="s">
        <v>285</v>
      </c>
      <c r="L3901" t="s">
        <v>285</v>
      </c>
      <c r="M3901">
        <v>0</v>
      </c>
      <c r="N3901" t="s">
        <v>285</v>
      </c>
      <c r="O3901" t="s">
        <v>285</v>
      </c>
      <c r="P3901">
        <v>2</v>
      </c>
      <c r="Q3901" t="s">
        <v>285</v>
      </c>
      <c r="R3901" t="s">
        <v>285</v>
      </c>
    </row>
    <row r="3902" spans="1:18" hidden="1">
      <c r="A3902" t="s">
        <v>371</v>
      </c>
      <c r="B3902">
        <v>30708</v>
      </c>
      <c r="C3902" t="s">
        <v>287</v>
      </c>
      <c r="D3902">
        <v>8</v>
      </c>
      <c r="E3902" t="s">
        <v>285</v>
      </c>
      <c r="F3902" t="s">
        <v>285</v>
      </c>
      <c r="G3902">
        <v>0</v>
      </c>
      <c r="H3902" t="s">
        <v>285</v>
      </c>
      <c r="I3902" t="s">
        <v>285</v>
      </c>
      <c r="J3902">
        <v>0</v>
      </c>
      <c r="K3902" t="s">
        <v>285</v>
      </c>
      <c r="L3902" t="s">
        <v>285</v>
      </c>
      <c r="M3902">
        <v>0</v>
      </c>
      <c r="N3902" t="s">
        <v>285</v>
      </c>
      <c r="O3902" t="s">
        <v>285</v>
      </c>
      <c r="P3902">
        <v>8</v>
      </c>
      <c r="Q3902" t="s">
        <v>285</v>
      </c>
      <c r="R3902" t="s">
        <v>285</v>
      </c>
    </row>
    <row r="3903" spans="1:18" hidden="1">
      <c r="A3903" t="s">
        <v>371</v>
      </c>
      <c r="B3903">
        <v>30708</v>
      </c>
      <c r="C3903" t="s">
        <v>288</v>
      </c>
      <c r="D3903">
        <v>9</v>
      </c>
      <c r="E3903" t="s">
        <v>285</v>
      </c>
      <c r="F3903" t="s">
        <v>285</v>
      </c>
      <c r="G3903">
        <v>0</v>
      </c>
      <c r="H3903" t="s">
        <v>285</v>
      </c>
      <c r="I3903" t="s">
        <v>285</v>
      </c>
      <c r="J3903">
        <v>0</v>
      </c>
      <c r="K3903" t="s">
        <v>285</v>
      </c>
      <c r="L3903" t="s">
        <v>285</v>
      </c>
      <c r="M3903">
        <v>7</v>
      </c>
      <c r="N3903" t="s">
        <v>285</v>
      </c>
      <c r="O3903" t="s">
        <v>285</v>
      </c>
      <c r="P3903">
        <v>2</v>
      </c>
      <c r="Q3903" t="s">
        <v>285</v>
      </c>
      <c r="R3903" t="s">
        <v>285</v>
      </c>
    </row>
    <row r="3904" spans="1:18" hidden="1">
      <c r="A3904" t="s">
        <v>371</v>
      </c>
      <c r="B3904">
        <v>30708</v>
      </c>
      <c r="C3904" t="s">
        <v>289</v>
      </c>
      <c r="D3904">
        <v>9</v>
      </c>
      <c r="E3904" t="s">
        <v>285</v>
      </c>
      <c r="F3904" t="s">
        <v>285</v>
      </c>
      <c r="G3904">
        <v>0</v>
      </c>
      <c r="H3904" t="s">
        <v>285</v>
      </c>
      <c r="I3904" t="s">
        <v>285</v>
      </c>
      <c r="J3904">
        <v>0</v>
      </c>
      <c r="K3904" t="s">
        <v>285</v>
      </c>
      <c r="L3904" t="s">
        <v>285</v>
      </c>
      <c r="M3904">
        <v>7</v>
      </c>
      <c r="N3904" t="s">
        <v>285</v>
      </c>
      <c r="O3904" t="s">
        <v>285</v>
      </c>
      <c r="P3904">
        <v>2</v>
      </c>
      <c r="Q3904" t="s">
        <v>285</v>
      </c>
      <c r="R3904" t="s">
        <v>285</v>
      </c>
    </row>
    <row r="3905" spans="1:18" hidden="1">
      <c r="A3905" t="s">
        <v>371</v>
      </c>
      <c r="B3905">
        <v>30708</v>
      </c>
      <c r="C3905" t="s">
        <v>290</v>
      </c>
      <c r="D3905">
        <v>9</v>
      </c>
      <c r="E3905" t="s">
        <v>285</v>
      </c>
      <c r="F3905" t="s">
        <v>285</v>
      </c>
      <c r="G3905">
        <v>0</v>
      </c>
      <c r="H3905" t="s">
        <v>285</v>
      </c>
      <c r="I3905" t="s">
        <v>285</v>
      </c>
      <c r="J3905">
        <v>0</v>
      </c>
      <c r="K3905" t="s">
        <v>285</v>
      </c>
      <c r="L3905" t="s">
        <v>285</v>
      </c>
      <c r="M3905">
        <v>7</v>
      </c>
      <c r="N3905" t="s">
        <v>285</v>
      </c>
      <c r="O3905" t="s">
        <v>285</v>
      </c>
      <c r="P3905">
        <v>2</v>
      </c>
      <c r="Q3905" t="s">
        <v>285</v>
      </c>
      <c r="R3905" t="s">
        <v>285</v>
      </c>
    </row>
    <row r="3906" spans="1:18" hidden="1">
      <c r="A3906" t="s">
        <v>371</v>
      </c>
      <c r="B3906">
        <v>30708</v>
      </c>
      <c r="C3906" t="s">
        <v>291</v>
      </c>
      <c r="D3906">
        <v>9</v>
      </c>
      <c r="E3906" t="s">
        <v>285</v>
      </c>
      <c r="F3906" t="s">
        <v>285</v>
      </c>
      <c r="G3906">
        <v>0</v>
      </c>
      <c r="H3906" t="s">
        <v>285</v>
      </c>
      <c r="I3906" t="s">
        <v>285</v>
      </c>
      <c r="J3906">
        <v>0</v>
      </c>
      <c r="K3906" t="s">
        <v>285</v>
      </c>
      <c r="L3906" t="s">
        <v>285</v>
      </c>
      <c r="M3906">
        <v>7</v>
      </c>
      <c r="N3906" t="s">
        <v>285</v>
      </c>
      <c r="O3906" t="s">
        <v>285</v>
      </c>
      <c r="P3906">
        <v>2</v>
      </c>
      <c r="Q3906" t="s">
        <v>285</v>
      </c>
      <c r="R3906" t="s">
        <v>285</v>
      </c>
    </row>
    <row r="3907" spans="1:18" hidden="1">
      <c r="A3907" t="s">
        <v>371</v>
      </c>
      <c r="B3907">
        <v>30708</v>
      </c>
      <c r="C3907" t="s">
        <v>292</v>
      </c>
      <c r="D3907">
        <v>2</v>
      </c>
      <c r="E3907" t="s">
        <v>285</v>
      </c>
      <c r="F3907" t="s">
        <v>285</v>
      </c>
      <c r="G3907">
        <v>0</v>
      </c>
      <c r="H3907" t="s">
        <v>285</v>
      </c>
      <c r="I3907" t="s">
        <v>285</v>
      </c>
      <c r="J3907">
        <v>0</v>
      </c>
      <c r="K3907" t="s">
        <v>285</v>
      </c>
      <c r="L3907" t="s">
        <v>285</v>
      </c>
      <c r="M3907">
        <v>0</v>
      </c>
      <c r="N3907" t="s">
        <v>285</v>
      </c>
      <c r="O3907" t="s">
        <v>285</v>
      </c>
      <c r="P3907">
        <v>2</v>
      </c>
      <c r="Q3907" t="s">
        <v>285</v>
      </c>
      <c r="R3907" t="s">
        <v>285</v>
      </c>
    </row>
    <row r="3908" spans="1:18" hidden="1">
      <c r="A3908" t="s">
        <v>371</v>
      </c>
      <c r="B3908">
        <v>30708</v>
      </c>
      <c r="C3908" t="s">
        <v>293</v>
      </c>
      <c r="D3908">
        <v>2</v>
      </c>
      <c r="E3908" t="s">
        <v>285</v>
      </c>
      <c r="F3908" t="s">
        <v>285</v>
      </c>
      <c r="G3908">
        <v>0</v>
      </c>
      <c r="H3908" t="s">
        <v>285</v>
      </c>
      <c r="I3908" t="s">
        <v>285</v>
      </c>
      <c r="J3908">
        <v>0</v>
      </c>
      <c r="K3908" t="s">
        <v>285</v>
      </c>
      <c r="L3908" t="s">
        <v>285</v>
      </c>
      <c r="M3908">
        <v>0</v>
      </c>
      <c r="N3908" t="s">
        <v>285</v>
      </c>
      <c r="O3908" t="s">
        <v>285</v>
      </c>
      <c r="P3908">
        <v>2</v>
      </c>
      <c r="Q3908" t="s">
        <v>285</v>
      </c>
      <c r="R3908" t="s">
        <v>285</v>
      </c>
    </row>
    <row r="3909" spans="1:18" hidden="1">
      <c r="A3909" t="s">
        <v>371</v>
      </c>
      <c r="B3909">
        <v>30708</v>
      </c>
      <c r="C3909" t="s">
        <v>294</v>
      </c>
      <c r="D3909">
        <v>2</v>
      </c>
      <c r="E3909" t="s">
        <v>285</v>
      </c>
      <c r="F3909" t="s">
        <v>285</v>
      </c>
      <c r="G3909">
        <v>0</v>
      </c>
      <c r="H3909" t="s">
        <v>285</v>
      </c>
      <c r="I3909" t="s">
        <v>285</v>
      </c>
      <c r="J3909">
        <v>0</v>
      </c>
      <c r="K3909" t="s">
        <v>285</v>
      </c>
      <c r="L3909" t="s">
        <v>285</v>
      </c>
      <c r="M3909">
        <v>0</v>
      </c>
      <c r="N3909" t="s">
        <v>285</v>
      </c>
      <c r="O3909" t="s">
        <v>285</v>
      </c>
      <c r="P3909">
        <v>2</v>
      </c>
      <c r="Q3909" t="s">
        <v>285</v>
      </c>
      <c r="R3909" t="s">
        <v>285</v>
      </c>
    </row>
    <row r="3910" spans="1:18" hidden="1">
      <c r="A3910" t="s">
        <v>371</v>
      </c>
      <c r="B3910">
        <v>30708</v>
      </c>
      <c r="C3910" t="s">
        <v>295</v>
      </c>
      <c r="D3910">
        <v>2</v>
      </c>
      <c r="E3910" t="s">
        <v>285</v>
      </c>
      <c r="F3910" t="s">
        <v>285</v>
      </c>
      <c r="G3910">
        <v>0</v>
      </c>
      <c r="H3910" t="s">
        <v>285</v>
      </c>
      <c r="I3910" t="s">
        <v>285</v>
      </c>
      <c r="J3910">
        <v>0</v>
      </c>
      <c r="K3910" t="s">
        <v>285</v>
      </c>
      <c r="L3910" t="s">
        <v>285</v>
      </c>
      <c r="M3910">
        <v>0</v>
      </c>
      <c r="N3910" t="s">
        <v>285</v>
      </c>
      <c r="O3910" t="s">
        <v>285</v>
      </c>
      <c r="P3910">
        <v>2</v>
      </c>
      <c r="Q3910" t="s">
        <v>285</v>
      </c>
      <c r="R3910" t="s">
        <v>285</v>
      </c>
    </row>
    <row r="3911" spans="1:18" hidden="1">
      <c r="A3911" t="s">
        <v>371</v>
      </c>
      <c r="B3911">
        <v>30708</v>
      </c>
      <c r="C3911" t="s">
        <v>296</v>
      </c>
      <c r="D3911">
        <v>2</v>
      </c>
      <c r="E3911" t="s">
        <v>285</v>
      </c>
      <c r="F3911" t="s">
        <v>285</v>
      </c>
      <c r="G3911">
        <v>0</v>
      </c>
      <c r="H3911" t="s">
        <v>285</v>
      </c>
      <c r="I3911" t="s">
        <v>285</v>
      </c>
      <c r="J3911">
        <v>0</v>
      </c>
      <c r="K3911" t="s">
        <v>285</v>
      </c>
      <c r="L3911" t="s">
        <v>285</v>
      </c>
      <c r="M3911">
        <v>0</v>
      </c>
      <c r="N3911" t="s">
        <v>285</v>
      </c>
      <c r="O3911" t="s">
        <v>285</v>
      </c>
      <c r="P3911">
        <v>2</v>
      </c>
      <c r="Q3911" t="s">
        <v>285</v>
      </c>
      <c r="R3911" t="s">
        <v>285</v>
      </c>
    </row>
    <row r="3912" spans="1:18" hidden="1">
      <c r="A3912" t="s">
        <v>371</v>
      </c>
      <c r="B3912">
        <v>30708</v>
      </c>
      <c r="C3912" t="s">
        <v>297</v>
      </c>
      <c r="D3912">
        <v>2</v>
      </c>
      <c r="E3912" t="s">
        <v>285</v>
      </c>
      <c r="F3912" t="s">
        <v>285</v>
      </c>
      <c r="G3912">
        <v>0</v>
      </c>
      <c r="H3912" t="s">
        <v>285</v>
      </c>
      <c r="I3912" t="s">
        <v>285</v>
      </c>
      <c r="J3912">
        <v>0</v>
      </c>
      <c r="K3912" t="s">
        <v>285</v>
      </c>
      <c r="L3912" t="s">
        <v>285</v>
      </c>
      <c r="M3912">
        <v>0</v>
      </c>
      <c r="N3912" t="s">
        <v>285</v>
      </c>
      <c r="O3912" t="s">
        <v>285</v>
      </c>
      <c r="P3912">
        <v>2</v>
      </c>
      <c r="Q3912" t="s">
        <v>285</v>
      </c>
      <c r="R3912" t="s">
        <v>285</v>
      </c>
    </row>
    <row r="3913" spans="1:18" hidden="1">
      <c r="A3913" t="s">
        <v>371</v>
      </c>
      <c r="B3913">
        <v>30708</v>
      </c>
      <c r="C3913" t="s">
        <v>298</v>
      </c>
      <c r="D3913">
        <v>1</v>
      </c>
      <c r="E3913" t="s">
        <v>285</v>
      </c>
      <c r="F3913" t="s">
        <v>285</v>
      </c>
      <c r="G3913">
        <v>0</v>
      </c>
      <c r="H3913" t="s">
        <v>285</v>
      </c>
      <c r="I3913" t="s">
        <v>285</v>
      </c>
      <c r="J3913">
        <v>0</v>
      </c>
      <c r="K3913" t="s">
        <v>285</v>
      </c>
      <c r="L3913" t="s">
        <v>285</v>
      </c>
      <c r="M3913">
        <v>0</v>
      </c>
      <c r="N3913" t="s">
        <v>285</v>
      </c>
      <c r="O3913" t="s">
        <v>285</v>
      </c>
      <c r="P3913">
        <v>1</v>
      </c>
      <c r="Q3913" t="s">
        <v>285</v>
      </c>
      <c r="R3913" t="s">
        <v>285</v>
      </c>
    </row>
    <row r="3914" spans="1:18" hidden="1">
      <c r="A3914" t="s">
        <v>371</v>
      </c>
      <c r="B3914">
        <v>30708</v>
      </c>
      <c r="C3914" t="s">
        <v>299</v>
      </c>
      <c r="D3914">
        <v>1</v>
      </c>
      <c r="E3914" t="s">
        <v>285</v>
      </c>
      <c r="F3914" t="s">
        <v>285</v>
      </c>
      <c r="G3914">
        <v>0</v>
      </c>
      <c r="H3914" t="s">
        <v>285</v>
      </c>
      <c r="I3914" t="s">
        <v>285</v>
      </c>
      <c r="J3914">
        <v>0</v>
      </c>
      <c r="K3914" t="s">
        <v>285</v>
      </c>
      <c r="L3914" t="s">
        <v>285</v>
      </c>
      <c r="M3914">
        <v>0</v>
      </c>
      <c r="N3914" t="s">
        <v>285</v>
      </c>
      <c r="O3914" t="s">
        <v>285</v>
      </c>
      <c r="P3914">
        <v>1</v>
      </c>
      <c r="Q3914" t="s">
        <v>285</v>
      </c>
      <c r="R3914" t="s">
        <v>285</v>
      </c>
    </row>
    <row r="3915" spans="1:18" hidden="1">
      <c r="A3915" t="s">
        <v>371</v>
      </c>
      <c r="B3915">
        <v>30708</v>
      </c>
      <c r="C3915" t="s">
        <v>300</v>
      </c>
      <c r="D3915">
        <v>1</v>
      </c>
      <c r="E3915" t="s">
        <v>285</v>
      </c>
      <c r="F3915" t="s">
        <v>285</v>
      </c>
      <c r="G3915">
        <v>0</v>
      </c>
      <c r="H3915" t="s">
        <v>285</v>
      </c>
      <c r="I3915" t="s">
        <v>285</v>
      </c>
      <c r="J3915">
        <v>0</v>
      </c>
      <c r="K3915" t="s">
        <v>285</v>
      </c>
      <c r="L3915" t="s">
        <v>285</v>
      </c>
      <c r="M3915">
        <v>0</v>
      </c>
      <c r="N3915" t="s">
        <v>285</v>
      </c>
      <c r="O3915" t="s">
        <v>285</v>
      </c>
      <c r="P3915">
        <v>1</v>
      </c>
      <c r="Q3915" t="s">
        <v>285</v>
      </c>
      <c r="R3915" t="s">
        <v>285</v>
      </c>
    </row>
    <row r="3916" spans="1:18" hidden="1">
      <c r="A3916" t="s">
        <v>371</v>
      </c>
      <c r="B3916">
        <v>30708</v>
      </c>
      <c r="C3916" t="s">
        <v>301</v>
      </c>
      <c r="D3916">
        <v>1</v>
      </c>
      <c r="E3916" t="s">
        <v>285</v>
      </c>
      <c r="F3916" t="s">
        <v>285</v>
      </c>
      <c r="G3916">
        <v>0</v>
      </c>
      <c r="H3916" t="s">
        <v>285</v>
      </c>
      <c r="I3916" t="s">
        <v>285</v>
      </c>
      <c r="J3916">
        <v>0</v>
      </c>
      <c r="K3916" t="s">
        <v>285</v>
      </c>
      <c r="L3916" t="s">
        <v>285</v>
      </c>
      <c r="M3916">
        <v>0</v>
      </c>
      <c r="N3916" t="s">
        <v>285</v>
      </c>
      <c r="O3916" t="s">
        <v>285</v>
      </c>
      <c r="P3916">
        <v>1</v>
      </c>
      <c r="Q3916" t="s">
        <v>285</v>
      </c>
      <c r="R3916" t="s">
        <v>285</v>
      </c>
    </row>
    <row r="3917" spans="1:18" hidden="1">
      <c r="A3917" t="s">
        <v>371</v>
      </c>
      <c r="B3917">
        <v>30708</v>
      </c>
      <c r="C3917" t="s">
        <v>302</v>
      </c>
      <c r="D3917">
        <v>1</v>
      </c>
      <c r="E3917" t="s">
        <v>285</v>
      </c>
      <c r="F3917" t="s">
        <v>285</v>
      </c>
      <c r="G3917">
        <v>0</v>
      </c>
      <c r="H3917" t="s">
        <v>285</v>
      </c>
      <c r="I3917" t="s">
        <v>285</v>
      </c>
      <c r="J3917">
        <v>0</v>
      </c>
      <c r="K3917" t="s">
        <v>285</v>
      </c>
      <c r="L3917" t="s">
        <v>285</v>
      </c>
      <c r="M3917">
        <v>0</v>
      </c>
      <c r="N3917" t="s">
        <v>285</v>
      </c>
      <c r="O3917" t="s">
        <v>285</v>
      </c>
      <c r="P3917">
        <v>1</v>
      </c>
      <c r="Q3917" t="s">
        <v>285</v>
      </c>
      <c r="R3917" t="s">
        <v>285</v>
      </c>
    </row>
    <row r="3918" spans="1:18" hidden="1">
      <c r="A3918" t="s">
        <v>371</v>
      </c>
      <c r="B3918">
        <v>30708</v>
      </c>
      <c r="C3918" t="s">
        <v>303</v>
      </c>
      <c r="D3918">
        <v>1</v>
      </c>
      <c r="E3918" t="s">
        <v>285</v>
      </c>
      <c r="F3918" t="s">
        <v>285</v>
      </c>
      <c r="G3918">
        <v>0</v>
      </c>
      <c r="H3918" t="s">
        <v>285</v>
      </c>
      <c r="I3918" t="s">
        <v>285</v>
      </c>
      <c r="J3918">
        <v>0</v>
      </c>
      <c r="K3918" t="s">
        <v>285</v>
      </c>
      <c r="L3918" t="s">
        <v>285</v>
      </c>
      <c r="M3918">
        <v>0</v>
      </c>
      <c r="N3918" t="s">
        <v>285</v>
      </c>
      <c r="O3918" t="s">
        <v>285</v>
      </c>
      <c r="P3918">
        <v>1</v>
      </c>
      <c r="Q3918" t="s">
        <v>285</v>
      </c>
      <c r="R3918" t="s">
        <v>285</v>
      </c>
    </row>
    <row r="3919" spans="1:18" hidden="1">
      <c r="A3919" t="s">
        <v>371</v>
      </c>
      <c r="B3919">
        <v>30708</v>
      </c>
      <c r="C3919" t="s">
        <v>304</v>
      </c>
      <c r="D3919">
        <v>1</v>
      </c>
      <c r="E3919" t="s">
        <v>285</v>
      </c>
      <c r="F3919" t="s">
        <v>285</v>
      </c>
      <c r="G3919">
        <v>0</v>
      </c>
      <c r="H3919" t="s">
        <v>285</v>
      </c>
      <c r="I3919" t="s">
        <v>285</v>
      </c>
      <c r="J3919">
        <v>0</v>
      </c>
      <c r="K3919" t="s">
        <v>285</v>
      </c>
      <c r="L3919" t="s">
        <v>285</v>
      </c>
      <c r="M3919">
        <v>0</v>
      </c>
      <c r="N3919" t="s">
        <v>285</v>
      </c>
      <c r="O3919" t="s">
        <v>285</v>
      </c>
      <c r="P3919">
        <v>1</v>
      </c>
      <c r="Q3919" t="s">
        <v>285</v>
      </c>
      <c r="R3919" t="s">
        <v>285</v>
      </c>
    </row>
    <row r="3920" spans="1:18" hidden="1">
      <c r="A3920" t="s">
        <v>371</v>
      </c>
      <c r="B3920">
        <v>30708</v>
      </c>
      <c r="C3920" t="s">
        <v>305</v>
      </c>
      <c r="D3920">
        <v>1</v>
      </c>
      <c r="E3920" t="s">
        <v>285</v>
      </c>
      <c r="F3920" t="s">
        <v>285</v>
      </c>
      <c r="G3920">
        <v>0</v>
      </c>
      <c r="H3920" t="s">
        <v>285</v>
      </c>
      <c r="I3920" t="s">
        <v>285</v>
      </c>
      <c r="J3920">
        <v>0</v>
      </c>
      <c r="K3920" t="s">
        <v>285</v>
      </c>
      <c r="L3920" t="s">
        <v>285</v>
      </c>
      <c r="M3920">
        <v>0</v>
      </c>
      <c r="N3920" t="s">
        <v>285</v>
      </c>
      <c r="O3920" t="s">
        <v>285</v>
      </c>
      <c r="P3920">
        <v>1</v>
      </c>
      <c r="Q3920" t="s">
        <v>285</v>
      </c>
      <c r="R3920" t="s">
        <v>285</v>
      </c>
    </row>
    <row r="3921" spans="1:18" hidden="1">
      <c r="A3921" t="s">
        <v>371</v>
      </c>
      <c r="B3921">
        <v>30708</v>
      </c>
      <c r="C3921" t="s">
        <v>306</v>
      </c>
      <c r="D3921">
        <v>1</v>
      </c>
      <c r="E3921" t="s">
        <v>285</v>
      </c>
      <c r="F3921" t="s">
        <v>285</v>
      </c>
      <c r="G3921">
        <v>0</v>
      </c>
      <c r="H3921" t="s">
        <v>285</v>
      </c>
      <c r="I3921" t="s">
        <v>285</v>
      </c>
      <c r="J3921">
        <v>0</v>
      </c>
      <c r="K3921" t="s">
        <v>285</v>
      </c>
      <c r="L3921" t="s">
        <v>285</v>
      </c>
      <c r="M3921">
        <v>0</v>
      </c>
      <c r="N3921" t="s">
        <v>285</v>
      </c>
      <c r="O3921" t="s">
        <v>285</v>
      </c>
      <c r="P3921">
        <v>1</v>
      </c>
      <c r="Q3921" t="s">
        <v>285</v>
      </c>
      <c r="R3921" t="s">
        <v>285</v>
      </c>
    </row>
    <row r="3922" spans="1:18" hidden="1">
      <c r="A3922" t="s">
        <v>371</v>
      </c>
      <c r="B3922">
        <v>30708</v>
      </c>
      <c r="C3922" t="s">
        <v>307</v>
      </c>
      <c r="D3922">
        <v>1</v>
      </c>
      <c r="E3922" t="s">
        <v>285</v>
      </c>
      <c r="F3922" t="s">
        <v>285</v>
      </c>
      <c r="G3922">
        <v>0</v>
      </c>
      <c r="H3922" t="s">
        <v>285</v>
      </c>
      <c r="I3922" t="s">
        <v>285</v>
      </c>
      <c r="J3922">
        <v>0</v>
      </c>
      <c r="K3922" t="s">
        <v>285</v>
      </c>
      <c r="L3922" t="s">
        <v>285</v>
      </c>
      <c r="M3922">
        <v>0</v>
      </c>
      <c r="N3922" t="s">
        <v>285</v>
      </c>
      <c r="O3922" t="s">
        <v>285</v>
      </c>
      <c r="P3922">
        <v>1</v>
      </c>
      <c r="Q3922" t="s">
        <v>285</v>
      </c>
      <c r="R3922" t="s">
        <v>285</v>
      </c>
    </row>
    <row r="3923" spans="1:18" hidden="1">
      <c r="A3923" t="s">
        <v>371</v>
      </c>
      <c r="B3923">
        <v>30708</v>
      </c>
      <c r="C3923" t="s">
        <v>308</v>
      </c>
      <c r="D3923">
        <v>1</v>
      </c>
      <c r="E3923" t="s">
        <v>285</v>
      </c>
      <c r="F3923" t="s">
        <v>285</v>
      </c>
      <c r="G3923">
        <v>0</v>
      </c>
      <c r="H3923" t="s">
        <v>285</v>
      </c>
      <c r="I3923" t="s">
        <v>285</v>
      </c>
      <c r="J3923">
        <v>0</v>
      </c>
      <c r="K3923" t="s">
        <v>285</v>
      </c>
      <c r="L3923" t="s">
        <v>285</v>
      </c>
      <c r="M3923">
        <v>0</v>
      </c>
      <c r="N3923" t="s">
        <v>285</v>
      </c>
      <c r="O3923" t="s">
        <v>285</v>
      </c>
      <c r="P3923">
        <v>1</v>
      </c>
      <c r="Q3923" t="s">
        <v>285</v>
      </c>
      <c r="R3923" t="s">
        <v>285</v>
      </c>
    </row>
    <row r="3924" spans="1:18" hidden="1">
      <c r="A3924" t="s">
        <v>371</v>
      </c>
      <c r="B3924">
        <v>30708</v>
      </c>
      <c r="C3924" t="s">
        <v>309</v>
      </c>
      <c r="D3924">
        <v>1</v>
      </c>
      <c r="E3924" t="s">
        <v>285</v>
      </c>
      <c r="F3924" t="s">
        <v>285</v>
      </c>
      <c r="G3924">
        <v>0</v>
      </c>
      <c r="H3924" t="s">
        <v>285</v>
      </c>
      <c r="I3924" t="s">
        <v>285</v>
      </c>
      <c r="J3924">
        <v>0</v>
      </c>
      <c r="K3924" t="s">
        <v>285</v>
      </c>
      <c r="L3924" t="s">
        <v>285</v>
      </c>
      <c r="M3924">
        <v>0</v>
      </c>
      <c r="N3924" t="s">
        <v>285</v>
      </c>
      <c r="O3924" t="s">
        <v>285</v>
      </c>
      <c r="P3924">
        <v>1</v>
      </c>
      <c r="Q3924" t="s">
        <v>285</v>
      </c>
      <c r="R3924" t="s">
        <v>285</v>
      </c>
    </row>
    <row r="3925" spans="1:18" hidden="1">
      <c r="A3925" t="s">
        <v>371</v>
      </c>
      <c r="B3925">
        <v>30708</v>
      </c>
      <c r="C3925" t="s">
        <v>310</v>
      </c>
      <c r="D3925">
        <v>1</v>
      </c>
      <c r="E3925" t="s">
        <v>285</v>
      </c>
      <c r="F3925" t="s">
        <v>285</v>
      </c>
      <c r="G3925">
        <v>0</v>
      </c>
      <c r="H3925" t="s">
        <v>285</v>
      </c>
      <c r="I3925" t="s">
        <v>285</v>
      </c>
      <c r="J3925">
        <v>0</v>
      </c>
      <c r="K3925" t="s">
        <v>285</v>
      </c>
      <c r="L3925" t="s">
        <v>285</v>
      </c>
      <c r="M3925">
        <v>0</v>
      </c>
      <c r="N3925" t="s">
        <v>285</v>
      </c>
      <c r="O3925" t="s">
        <v>285</v>
      </c>
      <c r="P3925">
        <v>1</v>
      </c>
      <c r="Q3925" t="s">
        <v>285</v>
      </c>
      <c r="R3925" t="s">
        <v>285</v>
      </c>
    </row>
    <row r="3926" spans="1:18" hidden="1">
      <c r="A3926" t="s">
        <v>371</v>
      </c>
      <c r="B3926">
        <v>30708</v>
      </c>
      <c r="C3926" t="s">
        <v>311</v>
      </c>
      <c r="D3926">
        <v>1</v>
      </c>
      <c r="E3926" t="s">
        <v>285</v>
      </c>
      <c r="F3926" t="s">
        <v>285</v>
      </c>
      <c r="G3926">
        <v>0</v>
      </c>
      <c r="H3926" t="s">
        <v>285</v>
      </c>
      <c r="I3926" t="s">
        <v>285</v>
      </c>
      <c r="J3926">
        <v>0</v>
      </c>
      <c r="K3926" t="s">
        <v>285</v>
      </c>
      <c r="L3926" t="s">
        <v>285</v>
      </c>
      <c r="M3926">
        <v>0</v>
      </c>
      <c r="N3926" t="s">
        <v>285</v>
      </c>
      <c r="O3926" t="s">
        <v>285</v>
      </c>
      <c r="P3926">
        <v>1</v>
      </c>
      <c r="Q3926" t="s">
        <v>285</v>
      </c>
      <c r="R3926" t="s">
        <v>285</v>
      </c>
    </row>
    <row r="3927" spans="1:18" hidden="1">
      <c r="A3927" t="s">
        <v>371</v>
      </c>
      <c r="B3927">
        <v>30708</v>
      </c>
      <c r="C3927" t="s">
        <v>312</v>
      </c>
      <c r="D3927">
        <v>1</v>
      </c>
      <c r="E3927" t="s">
        <v>285</v>
      </c>
      <c r="F3927" t="s">
        <v>285</v>
      </c>
      <c r="G3927">
        <v>0</v>
      </c>
      <c r="H3927" t="s">
        <v>285</v>
      </c>
      <c r="I3927" t="s">
        <v>285</v>
      </c>
      <c r="J3927">
        <v>0</v>
      </c>
      <c r="K3927" t="s">
        <v>285</v>
      </c>
      <c r="L3927" t="s">
        <v>285</v>
      </c>
      <c r="M3927">
        <v>0</v>
      </c>
      <c r="N3927" t="s">
        <v>285</v>
      </c>
      <c r="O3927" t="s">
        <v>285</v>
      </c>
      <c r="P3927">
        <v>1</v>
      </c>
      <c r="Q3927" t="s">
        <v>285</v>
      </c>
      <c r="R3927" t="s">
        <v>285</v>
      </c>
    </row>
    <row r="3928" spans="1:18" hidden="1">
      <c r="A3928" t="s">
        <v>371</v>
      </c>
      <c r="B3928">
        <v>30708</v>
      </c>
      <c r="C3928" t="s">
        <v>313</v>
      </c>
      <c r="D3928">
        <v>1</v>
      </c>
      <c r="E3928" t="s">
        <v>285</v>
      </c>
      <c r="F3928" t="s">
        <v>285</v>
      </c>
      <c r="G3928">
        <v>0</v>
      </c>
      <c r="H3928" t="s">
        <v>285</v>
      </c>
      <c r="I3928" t="s">
        <v>285</v>
      </c>
      <c r="J3928">
        <v>0</v>
      </c>
      <c r="K3928" t="s">
        <v>285</v>
      </c>
      <c r="L3928" t="s">
        <v>285</v>
      </c>
      <c r="M3928">
        <v>0</v>
      </c>
      <c r="N3928" t="s">
        <v>285</v>
      </c>
      <c r="O3928" t="s">
        <v>285</v>
      </c>
      <c r="P3928">
        <v>1</v>
      </c>
      <c r="Q3928" t="s">
        <v>285</v>
      </c>
      <c r="R3928" t="s">
        <v>285</v>
      </c>
    </row>
    <row r="3929" spans="1:18" hidden="1">
      <c r="A3929" t="s">
        <v>371</v>
      </c>
      <c r="B3929">
        <v>30708</v>
      </c>
      <c r="C3929" t="s">
        <v>314</v>
      </c>
      <c r="D3929">
        <v>1</v>
      </c>
      <c r="E3929" t="s">
        <v>285</v>
      </c>
      <c r="F3929" t="s">
        <v>285</v>
      </c>
      <c r="G3929">
        <v>0</v>
      </c>
      <c r="H3929" t="s">
        <v>285</v>
      </c>
      <c r="I3929" t="s">
        <v>285</v>
      </c>
      <c r="J3929">
        <v>0</v>
      </c>
      <c r="K3929" t="s">
        <v>285</v>
      </c>
      <c r="L3929" t="s">
        <v>285</v>
      </c>
      <c r="M3929">
        <v>0</v>
      </c>
      <c r="N3929" t="s">
        <v>285</v>
      </c>
      <c r="O3929" t="s">
        <v>285</v>
      </c>
      <c r="P3929">
        <v>1</v>
      </c>
      <c r="Q3929" t="s">
        <v>285</v>
      </c>
      <c r="R3929" t="s">
        <v>285</v>
      </c>
    </row>
    <row r="3930" spans="1:18" hidden="1">
      <c r="A3930" t="s">
        <v>371</v>
      </c>
      <c r="B3930">
        <v>30708</v>
      </c>
      <c r="C3930" t="s">
        <v>315</v>
      </c>
      <c r="D3930">
        <v>1</v>
      </c>
      <c r="E3930" t="s">
        <v>285</v>
      </c>
      <c r="F3930" t="s">
        <v>285</v>
      </c>
      <c r="G3930">
        <v>0</v>
      </c>
      <c r="H3930" t="s">
        <v>285</v>
      </c>
      <c r="I3930" t="s">
        <v>285</v>
      </c>
      <c r="J3930">
        <v>0</v>
      </c>
      <c r="K3930" t="s">
        <v>285</v>
      </c>
      <c r="L3930" t="s">
        <v>285</v>
      </c>
      <c r="M3930">
        <v>0</v>
      </c>
      <c r="N3930" t="s">
        <v>285</v>
      </c>
      <c r="O3930" t="s">
        <v>285</v>
      </c>
      <c r="P3930">
        <v>1</v>
      </c>
      <c r="Q3930" t="s">
        <v>285</v>
      </c>
      <c r="R3930" t="s">
        <v>285</v>
      </c>
    </row>
    <row r="3931" spans="1:18" hidden="1">
      <c r="A3931" t="s">
        <v>371</v>
      </c>
      <c r="B3931">
        <v>30708</v>
      </c>
      <c r="C3931" t="s">
        <v>316</v>
      </c>
      <c r="D3931">
        <v>1</v>
      </c>
      <c r="E3931" t="s">
        <v>285</v>
      </c>
      <c r="F3931" t="s">
        <v>285</v>
      </c>
      <c r="G3931">
        <v>0</v>
      </c>
      <c r="H3931" t="s">
        <v>285</v>
      </c>
      <c r="I3931" t="s">
        <v>285</v>
      </c>
      <c r="J3931">
        <v>0</v>
      </c>
      <c r="K3931" t="s">
        <v>285</v>
      </c>
      <c r="L3931" t="s">
        <v>285</v>
      </c>
      <c r="M3931">
        <v>0</v>
      </c>
      <c r="N3931" t="s">
        <v>285</v>
      </c>
      <c r="O3931" t="s">
        <v>285</v>
      </c>
      <c r="P3931">
        <v>1</v>
      </c>
      <c r="Q3931" t="s">
        <v>285</v>
      </c>
      <c r="R3931" t="s">
        <v>285</v>
      </c>
    </row>
    <row r="3932" spans="1:18" hidden="1">
      <c r="A3932" t="s">
        <v>371</v>
      </c>
      <c r="B3932">
        <v>30708</v>
      </c>
      <c r="C3932" t="s">
        <v>317</v>
      </c>
      <c r="D3932">
        <v>0</v>
      </c>
      <c r="E3932" t="s">
        <v>285</v>
      </c>
      <c r="F3932" t="s">
        <v>285</v>
      </c>
      <c r="G3932">
        <v>0</v>
      </c>
      <c r="H3932" t="s">
        <v>285</v>
      </c>
      <c r="I3932" t="s">
        <v>285</v>
      </c>
      <c r="J3932">
        <v>0</v>
      </c>
      <c r="K3932" t="s">
        <v>285</v>
      </c>
      <c r="L3932" t="s">
        <v>285</v>
      </c>
      <c r="M3932">
        <v>0</v>
      </c>
      <c r="N3932" t="s">
        <v>285</v>
      </c>
      <c r="O3932" t="s">
        <v>285</v>
      </c>
      <c r="P3932">
        <v>0</v>
      </c>
      <c r="Q3932" t="s">
        <v>285</v>
      </c>
      <c r="R3932" t="s">
        <v>285</v>
      </c>
    </row>
    <row r="3933" spans="1:18" hidden="1">
      <c r="A3933" t="s">
        <v>371</v>
      </c>
      <c r="B3933">
        <v>30708</v>
      </c>
      <c r="C3933" t="s">
        <v>318</v>
      </c>
      <c r="D3933">
        <v>0</v>
      </c>
      <c r="E3933" t="s">
        <v>285</v>
      </c>
      <c r="F3933" t="s">
        <v>285</v>
      </c>
      <c r="G3933">
        <v>0</v>
      </c>
      <c r="H3933" t="s">
        <v>285</v>
      </c>
      <c r="I3933" t="s">
        <v>285</v>
      </c>
      <c r="J3933">
        <v>0</v>
      </c>
      <c r="K3933" t="s">
        <v>285</v>
      </c>
      <c r="L3933" t="s">
        <v>285</v>
      </c>
      <c r="M3933">
        <v>0</v>
      </c>
      <c r="N3933" t="s">
        <v>285</v>
      </c>
      <c r="O3933" t="s">
        <v>285</v>
      </c>
      <c r="P3933">
        <v>0</v>
      </c>
      <c r="Q3933" t="s">
        <v>285</v>
      </c>
      <c r="R3933" t="s">
        <v>285</v>
      </c>
    </row>
    <row r="3934" spans="1:18" hidden="1">
      <c r="A3934" t="s">
        <v>371</v>
      </c>
      <c r="B3934">
        <v>30708</v>
      </c>
      <c r="C3934" t="s">
        <v>319</v>
      </c>
      <c r="D3934">
        <v>0</v>
      </c>
      <c r="E3934" t="s">
        <v>285</v>
      </c>
      <c r="F3934" t="s">
        <v>285</v>
      </c>
      <c r="G3934">
        <v>0</v>
      </c>
      <c r="H3934" t="s">
        <v>285</v>
      </c>
      <c r="I3934" t="s">
        <v>285</v>
      </c>
      <c r="J3934">
        <v>0</v>
      </c>
      <c r="K3934" t="s">
        <v>285</v>
      </c>
      <c r="L3934" t="s">
        <v>285</v>
      </c>
      <c r="M3934">
        <v>0</v>
      </c>
      <c r="N3934" t="s">
        <v>285</v>
      </c>
      <c r="O3934" t="s">
        <v>285</v>
      </c>
      <c r="P3934">
        <v>0</v>
      </c>
      <c r="Q3934" t="s">
        <v>285</v>
      </c>
      <c r="R3934" t="s">
        <v>285</v>
      </c>
    </row>
    <row r="3935" spans="1:18" hidden="1">
      <c r="A3935" t="s">
        <v>371</v>
      </c>
      <c r="B3935">
        <v>30708</v>
      </c>
      <c r="C3935" t="s">
        <v>320</v>
      </c>
      <c r="D3935">
        <v>0</v>
      </c>
      <c r="E3935" t="s">
        <v>285</v>
      </c>
      <c r="F3935" t="s">
        <v>285</v>
      </c>
      <c r="G3935">
        <v>0</v>
      </c>
      <c r="H3935" t="s">
        <v>285</v>
      </c>
      <c r="I3935" t="s">
        <v>285</v>
      </c>
      <c r="J3935">
        <v>0</v>
      </c>
      <c r="K3935" t="s">
        <v>285</v>
      </c>
      <c r="L3935" t="s">
        <v>285</v>
      </c>
      <c r="M3935">
        <v>0</v>
      </c>
      <c r="N3935" t="s">
        <v>285</v>
      </c>
      <c r="O3935" t="s">
        <v>285</v>
      </c>
      <c r="P3935">
        <v>0</v>
      </c>
      <c r="Q3935" t="s">
        <v>285</v>
      </c>
      <c r="R3935" t="s">
        <v>285</v>
      </c>
    </row>
    <row r="3936" spans="1:18" hidden="1">
      <c r="A3936" t="s">
        <v>371</v>
      </c>
      <c r="B3936">
        <v>30708</v>
      </c>
      <c r="C3936" t="s">
        <v>321</v>
      </c>
      <c r="D3936">
        <v>0</v>
      </c>
      <c r="E3936" t="s">
        <v>285</v>
      </c>
      <c r="F3936" t="s">
        <v>285</v>
      </c>
      <c r="G3936">
        <v>0</v>
      </c>
      <c r="H3936" t="s">
        <v>285</v>
      </c>
      <c r="I3936" t="s">
        <v>285</v>
      </c>
      <c r="J3936">
        <v>0</v>
      </c>
      <c r="K3936" t="s">
        <v>285</v>
      </c>
      <c r="L3936" t="s">
        <v>285</v>
      </c>
      <c r="M3936">
        <v>0</v>
      </c>
      <c r="N3936" t="s">
        <v>285</v>
      </c>
      <c r="O3936" t="s">
        <v>285</v>
      </c>
      <c r="P3936">
        <v>0</v>
      </c>
      <c r="Q3936" t="s">
        <v>285</v>
      </c>
      <c r="R3936" t="s">
        <v>285</v>
      </c>
    </row>
    <row r="3937" spans="1:18" hidden="1">
      <c r="A3937" t="s">
        <v>372</v>
      </c>
      <c r="B3937">
        <v>31607</v>
      </c>
      <c r="C3937" t="s">
        <v>244</v>
      </c>
      <c r="D3937">
        <v>3129</v>
      </c>
      <c r="E3937">
        <v>42</v>
      </c>
      <c r="F3937">
        <v>-8</v>
      </c>
      <c r="G3937">
        <v>1508</v>
      </c>
      <c r="H3937">
        <v>8</v>
      </c>
      <c r="I3937">
        <v>-25</v>
      </c>
      <c r="J3937">
        <v>141</v>
      </c>
      <c r="K3937">
        <v>0</v>
      </c>
      <c r="L3937">
        <v>-3</v>
      </c>
      <c r="M3937">
        <v>976</v>
      </c>
      <c r="N3937">
        <v>30</v>
      </c>
      <c r="O3937">
        <v>-1</v>
      </c>
      <c r="P3937">
        <v>504</v>
      </c>
      <c r="Q3937">
        <v>4</v>
      </c>
      <c r="R3937">
        <v>21</v>
      </c>
    </row>
    <row r="3938" spans="1:18" hidden="1">
      <c r="A3938" t="s">
        <v>372</v>
      </c>
      <c r="B3938">
        <v>31607</v>
      </c>
      <c r="C3938" t="s">
        <v>245</v>
      </c>
      <c r="D3938">
        <v>3123</v>
      </c>
      <c r="E3938">
        <v>119</v>
      </c>
      <c r="F3938">
        <v>27</v>
      </c>
      <c r="G3938">
        <v>1517</v>
      </c>
      <c r="H3938">
        <v>85</v>
      </c>
      <c r="I3938">
        <v>-2</v>
      </c>
      <c r="J3938">
        <v>145</v>
      </c>
      <c r="K3938">
        <v>0</v>
      </c>
      <c r="L3938">
        <v>-4</v>
      </c>
      <c r="M3938">
        <v>945</v>
      </c>
      <c r="N3938">
        <v>28</v>
      </c>
      <c r="O3938">
        <v>-1</v>
      </c>
      <c r="P3938">
        <v>516</v>
      </c>
      <c r="Q3938">
        <v>6</v>
      </c>
      <c r="R3938">
        <v>34</v>
      </c>
    </row>
    <row r="3939" spans="1:18" hidden="1">
      <c r="A3939" t="s">
        <v>372</v>
      </c>
      <c r="B3939">
        <v>31607</v>
      </c>
      <c r="C3939" t="s">
        <v>246</v>
      </c>
      <c r="D3939">
        <v>2930</v>
      </c>
      <c r="E3939">
        <v>56</v>
      </c>
      <c r="F3939">
        <v>-47</v>
      </c>
      <c r="G3939">
        <v>1450</v>
      </c>
      <c r="H3939">
        <v>10</v>
      </c>
      <c r="I3939">
        <v>-12</v>
      </c>
      <c r="J3939">
        <v>148</v>
      </c>
      <c r="K3939">
        <v>7</v>
      </c>
      <c r="L3939">
        <v>-5</v>
      </c>
      <c r="M3939">
        <v>899</v>
      </c>
      <c r="N3939">
        <v>43</v>
      </c>
      <c r="O3939">
        <v>-10</v>
      </c>
      <c r="P3939">
        <v>433</v>
      </c>
      <c r="Q3939">
        <v>-4</v>
      </c>
      <c r="R3939">
        <v>-20</v>
      </c>
    </row>
    <row r="3940" spans="1:18" hidden="1">
      <c r="A3940" t="s">
        <v>372</v>
      </c>
      <c r="B3940">
        <v>31607</v>
      </c>
      <c r="C3940" t="s">
        <v>247</v>
      </c>
      <c r="D3940">
        <v>2933</v>
      </c>
      <c r="E3940">
        <v>6</v>
      </c>
      <c r="F3940">
        <v>13</v>
      </c>
      <c r="G3940">
        <v>1467</v>
      </c>
      <c r="H3940">
        <v>-61</v>
      </c>
      <c r="I3940">
        <v>9</v>
      </c>
      <c r="J3940">
        <v>143</v>
      </c>
      <c r="K3940">
        <v>2</v>
      </c>
      <c r="L3940">
        <v>-2</v>
      </c>
      <c r="M3940">
        <v>874</v>
      </c>
      <c r="N3940">
        <v>62</v>
      </c>
      <c r="O3940">
        <v>3</v>
      </c>
      <c r="P3940">
        <v>449</v>
      </c>
      <c r="Q3940">
        <v>3</v>
      </c>
      <c r="R3940">
        <v>3</v>
      </c>
    </row>
    <row r="3941" spans="1:18" hidden="1">
      <c r="A3941" t="s">
        <v>372</v>
      </c>
      <c r="B3941">
        <v>31607</v>
      </c>
      <c r="C3941" t="s">
        <v>248</v>
      </c>
      <c r="D3941">
        <v>2941</v>
      </c>
      <c r="E3941">
        <v>421</v>
      </c>
      <c r="F3941">
        <v>-9</v>
      </c>
      <c r="G3941">
        <v>1522</v>
      </c>
      <c r="H3941">
        <v>279</v>
      </c>
      <c r="I3941">
        <v>-7</v>
      </c>
      <c r="J3941">
        <v>143</v>
      </c>
      <c r="K3941">
        <v>56</v>
      </c>
      <c r="L3941">
        <v>-2</v>
      </c>
      <c r="M3941">
        <v>811</v>
      </c>
      <c r="N3941">
        <v>78</v>
      </c>
      <c r="O3941">
        <v>-3</v>
      </c>
      <c r="P3941">
        <v>465</v>
      </c>
      <c r="Q3941">
        <v>8</v>
      </c>
      <c r="R3941">
        <v>3</v>
      </c>
    </row>
    <row r="3942" spans="1:18" hidden="1">
      <c r="A3942" t="s">
        <v>372</v>
      </c>
      <c r="B3942">
        <v>31607</v>
      </c>
      <c r="C3942" t="s">
        <v>249</v>
      </c>
      <c r="D3942">
        <v>2538</v>
      </c>
      <c r="E3942">
        <v>101</v>
      </c>
      <c r="F3942">
        <v>-1</v>
      </c>
      <c r="G3942">
        <v>1273</v>
      </c>
      <c r="H3942">
        <v>99</v>
      </c>
      <c r="I3942">
        <v>0</v>
      </c>
      <c r="J3942">
        <v>89</v>
      </c>
      <c r="K3942">
        <v>0</v>
      </c>
      <c r="L3942">
        <v>-2</v>
      </c>
      <c r="M3942">
        <v>742</v>
      </c>
      <c r="N3942">
        <v>1</v>
      </c>
      <c r="O3942">
        <v>-1</v>
      </c>
      <c r="P3942">
        <v>434</v>
      </c>
      <c r="Q3942">
        <v>1</v>
      </c>
      <c r="R3942">
        <v>2</v>
      </c>
    </row>
    <row r="3943" spans="1:18" hidden="1">
      <c r="A3943" t="s">
        <v>372</v>
      </c>
      <c r="B3943">
        <v>31607</v>
      </c>
      <c r="C3943" t="s">
        <v>250</v>
      </c>
      <c r="D3943">
        <v>2469</v>
      </c>
      <c r="E3943">
        <v>64</v>
      </c>
      <c r="F3943">
        <v>4</v>
      </c>
      <c r="G3943">
        <v>1188</v>
      </c>
      <c r="H3943">
        <v>44</v>
      </c>
      <c r="I3943">
        <v>4</v>
      </c>
      <c r="J3943">
        <v>91</v>
      </c>
      <c r="K3943">
        <v>0</v>
      </c>
      <c r="L3943">
        <v>-2</v>
      </c>
      <c r="M3943">
        <v>746</v>
      </c>
      <c r="N3943">
        <v>15</v>
      </c>
      <c r="O3943">
        <v>5</v>
      </c>
      <c r="P3943">
        <v>444</v>
      </c>
      <c r="Q3943">
        <v>5</v>
      </c>
      <c r="R3943">
        <v>-3</v>
      </c>
    </row>
    <row r="3944" spans="1:18" hidden="1">
      <c r="A3944" t="s">
        <v>372</v>
      </c>
      <c r="B3944">
        <v>31607</v>
      </c>
      <c r="C3944" t="s">
        <v>251</v>
      </c>
      <c r="D3944">
        <v>2412</v>
      </c>
      <c r="E3944">
        <v>3</v>
      </c>
      <c r="F3944">
        <v>6</v>
      </c>
      <c r="G3944">
        <v>1130</v>
      </c>
      <c r="H3944">
        <v>-31</v>
      </c>
      <c r="I3944">
        <v>1</v>
      </c>
      <c r="J3944">
        <v>94</v>
      </c>
      <c r="K3944">
        <v>2</v>
      </c>
      <c r="L3944">
        <v>-2</v>
      </c>
      <c r="M3944">
        <v>739</v>
      </c>
      <c r="N3944">
        <v>31</v>
      </c>
      <c r="O3944">
        <v>3</v>
      </c>
      <c r="P3944">
        <v>449</v>
      </c>
      <c r="Q3944">
        <v>1</v>
      </c>
      <c r="R3944">
        <v>4</v>
      </c>
    </row>
    <row r="3945" spans="1:18" hidden="1">
      <c r="A3945" t="s">
        <v>372</v>
      </c>
      <c r="B3945">
        <v>31607</v>
      </c>
      <c r="C3945" t="s">
        <v>252</v>
      </c>
      <c r="D3945">
        <v>2397</v>
      </c>
      <c r="E3945">
        <v>26</v>
      </c>
      <c r="F3945">
        <v>13</v>
      </c>
      <c r="G3945">
        <v>1153</v>
      </c>
      <c r="H3945">
        <v>16</v>
      </c>
      <c r="I3945">
        <v>2</v>
      </c>
      <c r="J3945">
        <v>94</v>
      </c>
      <c r="K3945">
        <v>1</v>
      </c>
      <c r="L3945">
        <v>-2</v>
      </c>
      <c r="M3945">
        <v>717</v>
      </c>
      <c r="N3945">
        <v>24</v>
      </c>
      <c r="O3945">
        <v>-6</v>
      </c>
      <c r="P3945">
        <v>433</v>
      </c>
      <c r="Q3945">
        <v>-15</v>
      </c>
      <c r="R3945">
        <v>19</v>
      </c>
    </row>
    <row r="3946" spans="1:18" hidden="1">
      <c r="A3946" t="s">
        <v>372</v>
      </c>
      <c r="B3946">
        <v>31607</v>
      </c>
      <c r="C3946" t="s">
        <v>253</v>
      </c>
      <c r="D3946">
        <v>2363</v>
      </c>
      <c r="E3946">
        <v>45</v>
      </c>
      <c r="F3946">
        <v>24</v>
      </c>
      <c r="G3946">
        <v>1138</v>
      </c>
      <c r="H3946">
        <v>12</v>
      </c>
      <c r="I3946">
        <v>7</v>
      </c>
      <c r="J3946">
        <v>94</v>
      </c>
      <c r="K3946">
        <v>6</v>
      </c>
      <c r="L3946">
        <v>1</v>
      </c>
      <c r="M3946">
        <v>705</v>
      </c>
      <c r="N3946">
        <v>24</v>
      </c>
      <c r="O3946">
        <v>3</v>
      </c>
      <c r="P3946">
        <v>426</v>
      </c>
      <c r="Q3946">
        <v>3</v>
      </c>
      <c r="R3946">
        <v>13</v>
      </c>
    </row>
    <row r="3947" spans="1:18" hidden="1">
      <c r="A3947" t="s">
        <v>372</v>
      </c>
      <c r="B3947">
        <v>31607</v>
      </c>
      <c r="C3947" t="s">
        <v>254</v>
      </c>
      <c r="D3947">
        <v>2323</v>
      </c>
      <c r="E3947">
        <v>14</v>
      </c>
      <c r="F3947">
        <v>12</v>
      </c>
      <c r="G3947">
        <v>1132</v>
      </c>
      <c r="H3947">
        <v>-18</v>
      </c>
      <c r="I3947">
        <v>5</v>
      </c>
      <c r="J3947">
        <v>89</v>
      </c>
      <c r="K3947">
        <v>12</v>
      </c>
      <c r="L3947">
        <v>-2</v>
      </c>
      <c r="M3947">
        <v>676</v>
      </c>
      <c r="N3947">
        <v>18</v>
      </c>
      <c r="O3947">
        <v>3</v>
      </c>
      <c r="P3947">
        <v>426</v>
      </c>
      <c r="Q3947">
        <v>2</v>
      </c>
      <c r="R3947">
        <v>6</v>
      </c>
    </row>
    <row r="3948" spans="1:18" hidden="1">
      <c r="A3948" t="s">
        <v>372</v>
      </c>
      <c r="B3948">
        <v>31607</v>
      </c>
      <c r="C3948" t="s">
        <v>255</v>
      </c>
      <c r="D3948">
        <v>2323</v>
      </c>
      <c r="E3948">
        <v>214</v>
      </c>
      <c r="F3948">
        <v>28</v>
      </c>
      <c r="G3948">
        <v>1154</v>
      </c>
      <c r="H3948">
        <v>65</v>
      </c>
      <c r="I3948">
        <v>10</v>
      </c>
      <c r="J3948">
        <v>79</v>
      </c>
      <c r="K3948">
        <v>57</v>
      </c>
      <c r="L3948">
        <v>1</v>
      </c>
      <c r="M3948">
        <v>661</v>
      </c>
      <c r="N3948">
        <v>84</v>
      </c>
      <c r="O3948">
        <v>3</v>
      </c>
      <c r="P3948">
        <v>429</v>
      </c>
      <c r="Q3948">
        <v>8</v>
      </c>
      <c r="R3948">
        <v>14</v>
      </c>
    </row>
    <row r="3949" spans="1:18" hidden="1">
      <c r="A3949" t="s">
        <v>372</v>
      </c>
      <c r="B3949">
        <v>31607</v>
      </c>
      <c r="C3949" t="s">
        <v>256</v>
      </c>
      <c r="D3949">
        <v>2012</v>
      </c>
      <c r="E3949">
        <v>46</v>
      </c>
      <c r="F3949">
        <v>12</v>
      </c>
      <c r="G3949">
        <v>1063</v>
      </c>
      <c r="H3949">
        <v>29</v>
      </c>
      <c r="I3949">
        <v>-5</v>
      </c>
      <c r="J3949">
        <v>21</v>
      </c>
      <c r="K3949">
        <v>0</v>
      </c>
      <c r="L3949">
        <v>-1</v>
      </c>
      <c r="M3949">
        <v>519</v>
      </c>
      <c r="N3949">
        <v>33</v>
      </c>
      <c r="O3949">
        <v>-1</v>
      </c>
      <c r="P3949">
        <v>409</v>
      </c>
      <c r="Q3949">
        <v>-16</v>
      </c>
      <c r="R3949">
        <v>19</v>
      </c>
    </row>
    <row r="3950" spans="1:18" hidden="1">
      <c r="A3950" t="s">
        <v>372</v>
      </c>
      <c r="B3950">
        <v>31607</v>
      </c>
      <c r="C3950" t="s">
        <v>257</v>
      </c>
      <c r="D3950">
        <v>1963</v>
      </c>
      <c r="E3950">
        <v>-34</v>
      </c>
      <c r="F3950">
        <v>11</v>
      </c>
      <c r="G3950">
        <v>1041</v>
      </c>
      <c r="H3950">
        <v>15</v>
      </c>
      <c r="I3950">
        <v>5</v>
      </c>
      <c r="J3950">
        <v>22</v>
      </c>
      <c r="K3950">
        <v>0</v>
      </c>
      <c r="L3950">
        <v>-2</v>
      </c>
      <c r="M3950">
        <v>488</v>
      </c>
      <c r="N3950">
        <v>-51</v>
      </c>
      <c r="O3950">
        <v>1</v>
      </c>
      <c r="P3950">
        <v>412</v>
      </c>
      <c r="Q3950">
        <v>2</v>
      </c>
      <c r="R3950">
        <v>7</v>
      </c>
    </row>
    <row r="3951" spans="1:18" hidden="1">
      <c r="A3951" t="s">
        <v>372</v>
      </c>
      <c r="B3951">
        <v>31607</v>
      </c>
      <c r="C3951" t="s">
        <v>258</v>
      </c>
      <c r="D3951">
        <v>1968</v>
      </c>
      <c r="E3951">
        <v>17</v>
      </c>
      <c r="F3951">
        <v>-39</v>
      </c>
      <c r="G3951">
        <v>999</v>
      </c>
      <c r="H3951">
        <v>-6</v>
      </c>
      <c r="I3951">
        <v>-19</v>
      </c>
      <c r="J3951">
        <v>25</v>
      </c>
      <c r="K3951">
        <v>0</v>
      </c>
      <c r="L3951">
        <v>0</v>
      </c>
      <c r="M3951">
        <v>541</v>
      </c>
      <c r="N3951">
        <v>25</v>
      </c>
      <c r="O3951">
        <v>-3</v>
      </c>
      <c r="P3951">
        <v>403</v>
      </c>
      <c r="Q3951">
        <v>-2</v>
      </c>
      <c r="R3951">
        <v>-17</v>
      </c>
    </row>
    <row r="3952" spans="1:18" hidden="1">
      <c r="A3952" t="s">
        <v>372</v>
      </c>
      <c r="B3952">
        <v>31607</v>
      </c>
      <c r="C3952" t="s">
        <v>259</v>
      </c>
      <c r="D3952">
        <v>2026</v>
      </c>
      <c r="E3952">
        <v>37</v>
      </c>
      <c r="F3952">
        <v>11</v>
      </c>
      <c r="G3952">
        <v>1038</v>
      </c>
      <c r="H3952">
        <v>14</v>
      </c>
      <c r="I3952">
        <v>7</v>
      </c>
      <c r="J3952">
        <v>25</v>
      </c>
      <c r="K3952">
        <v>-3</v>
      </c>
      <c r="L3952">
        <v>2</v>
      </c>
      <c r="M3952">
        <v>530</v>
      </c>
      <c r="N3952">
        <v>15</v>
      </c>
      <c r="O3952">
        <v>4</v>
      </c>
      <c r="P3952">
        <v>433</v>
      </c>
      <c r="Q3952">
        <v>11</v>
      </c>
      <c r="R3952">
        <v>-2</v>
      </c>
    </row>
    <row r="3953" spans="1:18" hidden="1">
      <c r="A3953" t="s">
        <v>372</v>
      </c>
      <c r="B3953">
        <v>31607</v>
      </c>
      <c r="C3953" t="s">
        <v>260</v>
      </c>
      <c r="D3953">
        <v>2017</v>
      </c>
      <c r="E3953">
        <v>-27</v>
      </c>
      <c r="F3953">
        <v>0</v>
      </c>
      <c r="G3953">
        <v>1025</v>
      </c>
      <c r="H3953">
        <v>-41</v>
      </c>
      <c r="I3953">
        <v>1</v>
      </c>
      <c r="J3953">
        <v>27</v>
      </c>
      <c r="K3953">
        <v>0</v>
      </c>
      <c r="L3953">
        <v>0</v>
      </c>
      <c r="M3953">
        <v>503</v>
      </c>
      <c r="N3953">
        <v>11</v>
      </c>
      <c r="O3953">
        <v>1</v>
      </c>
      <c r="P3953">
        <v>462</v>
      </c>
      <c r="Q3953">
        <v>3</v>
      </c>
      <c r="R3953">
        <v>-2</v>
      </c>
    </row>
    <row r="3954" spans="1:18" hidden="1">
      <c r="A3954" t="s">
        <v>372</v>
      </c>
      <c r="B3954">
        <v>31607</v>
      </c>
      <c r="C3954" t="s">
        <v>261</v>
      </c>
      <c r="D3954">
        <v>2043</v>
      </c>
      <c r="E3954">
        <v>23</v>
      </c>
      <c r="F3954">
        <v>17</v>
      </c>
      <c r="G3954">
        <v>1068</v>
      </c>
      <c r="H3954">
        <v>28</v>
      </c>
      <c r="I3954">
        <v>9</v>
      </c>
      <c r="J3954">
        <v>27</v>
      </c>
      <c r="K3954">
        <v>0</v>
      </c>
      <c r="L3954">
        <v>0</v>
      </c>
      <c r="M3954">
        <v>492</v>
      </c>
      <c r="N3954">
        <v>7</v>
      </c>
      <c r="O3954">
        <v>4</v>
      </c>
      <c r="P3954">
        <v>456</v>
      </c>
      <c r="Q3954">
        <v>-12</v>
      </c>
      <c r="R3954">
        <v>4</v>
      </c>
    </row>
    <row r="3955" spans="1:18" hidden="1">
      <c r="A3955" t="s">
        <v>372</v>
      </c>
      <c r="B3955">
        <v>31607</v>
      </c>
      <c r="C3955" t="s">
        <v>262</v>
      </c>
      <c r="D3955">
        <v>2054</v>
      </c>
      <c r="E3955">
        <v>323</v>
      </c>
      <c r="F3955">
        <v>16</v>
      </c>
      <c r="G3955">
        <v>1070</v>
      </c>
      <c r="H3955">
        <v>169</v>
      </c>
      <c r="I3955">
        <v>-2</v>
      </c>
      <c r="J3955">
        <v>28</v>
      </c>
      <c r="K3955">
        <v>24</v>
      </c>
      <c r="L3955">
        <v>0</v>
      </c>
      <c r="M3955">
        <v>489</v>
      </c>
      <c r="N3955">
        <v>129</v>
      </c>
      <c r="O3955">
        <v>1</v>
      </c>
      <c r="P3955">
        <v>467</v>
      </c>
      <c r="Q3955">
        <v>1</v>
      </c>
      <c r="R3955">
        <v>17</v>
      </c>
    </row>
    <row r="3956" spans="1:18" hidden="1">
      <c r="A3956" t="s">
        <v>372</v>
      </c>
      <c r="B3956">
        <v>31607</v>
      </c>
      <c r="C3956" t="s">
        <v>263</v>
      </c>
      <c r="D3956">
        <v>1718</v>
      </c>
      <c r="E3956">
        <v>-51</v>
      </c>
      <c r="F3956">
        <v>-16</v>
      </c>
      <c r="G3956">
        <v>898</v>
      </c>
      <c r="H3956">
        <v>-47</v>
      </c>
      <c r="I3956">
        <v>-11</v>
      </c>
      <c r="J3956">
        <v>3</v>
      </c>
      <c r="K3956">
        <v>0</v>
      </c>
      <c r="L3956">
        <v>0</v>
      </c>
      <c r="M3956">
        <v>367</v>
      </c>
      <c r="N3956">
        <v>-1</v>
      </c>
      <c r="O3956">
        <v>-2</v>
      </c>
      <c r="P3956">
        <v>450</v>
      </c>
      <c r="Q3956">
        <v>-3</v>
      </c>
      <c r="R3956">
        <v>-3</v>
      </c>
    </row>
    <row r="3957" spans="1:18" hidden="1">
      <c r="A3957" t="s">
        <v>372</v>
      </c>
      <c r="B3957">
        <v>31607</v>
      </c>
      <c r="C3957" t="s">
        <v>264</v>
      </c>
      <c r="D3957">
        <v>1740</v>
      </c>
      <c r="E3957">
        <v>-2</v>
      </c>
      <c r="F3957">
        <v>24</v>
      </c>
      <c r="G3957">
        <v>932</v>
      </c>
      <c r="H3957">
        <v>5</v>
      </c>
      <c r="I3957">
        <v>4</v>
      </c>
      <c r="J3957">
        <v>3</v>
      </c>
      <c r="K3957">
        <v>0</v>
      </c>
      <c r="L3957">
        <v>0</v>
      </c>
      <c r="M3957">
        <v>376</v>
      </c>
      <c r="N3957">
        <v>10</v>
      </c>
      <c r="O3957">
        <v>6</v>
      </c>
      <c r="P3957">
        <v>429</v>
      </c>
      <c r="Q3957">
        <v>-17</v>
      </c>
      <c r="R3957">
        <v>14</v>
      </c>
    </row>
    <row r="3958" spans="1:18" hidden="1">
      <c r="A3958" t="s">
        <v>372</v>
      </c>
      <c r="B3958">
        <v>31607</v>
      </c>
      <c r="C3958" t="s">
        <v>265</v>
      </c>
      <c r="D3958">
        <v>1716</v>
      </c>
      <c r="E3958">
        <v>87</v>
      </c>
      <c r="F3958">
        <v>12</v>
      </c>
      <c r="G3958">
        <v>925</v>
      </c>
      <c r="H3958">
        <v>71</v>
      </c>
      <c r="I3958">
        <v>8</v>
      </c>
      <c r="J3958">
        <v>3</v>
      </c>
      <c r="K3958">
        <v>0</v>
      </c>
      <c r="L3958">
        <v>0</v>
      </c>
      <c r="M3958">
        <v>358</v>
      </c>
      <c r="N3958">
        <v>15</v>
      </c>
      <c r="O3958">
        <v>-2</v>
      </c>
      <c r="P3958">
        <v>430</v>
      </c>
      <c r="Q3958">
        <v>1</v>
      </c>
      <c r="R3958">
        <v>6</v>
      </c>
    </row>
    <row r="3959" spans="1:18" hidden="1">
      <c r="A3959" t="s">
        <v>372</v>
      </c>
      <c r="B3959">
        <v>31607</v>
      </c>
      <c r="C3959" t="s">
        <v>266</v>
      </c>
      <c r="D3959">
        <v>1624</v>
      </c>
      <c r="E3959">
        <v>97</v>
      </c>
      <c r="F3959">
        <v>9</v>
      </c>
      <c r="G3959">
        <v>852</v>
      </c>
      <c r="H3959">
        <v>79</v>
      </c>
      <c r="I3959">
        <v>4</v>
      </c>
      <c r="J3959">
        <v>3</v>
      </c>
      <c r="K3959">
        <v>0</v>
      </c>
      <c r="L3959">
        <v>0</v>
      </c>
      <c r="M3959">
        <v>336</v>
      </c>
      <c r="N3959">
        <v>1</v>
      </c>
      <c r="O3959">
        <v>5</v>
      </c>
      <c r="P3959">
        <v>433</v>
      </c>
      <c r="Q3959">
        <v>17</v>
      </c>
      <c r="R3959">
        <v>0</v>
      </c>
    </row>
    <row r="3960" spans="1:18" hidden="1">
      <c r="A3960" t="s">
        <v>372</v>
      </c>
      <c r="B3960">
        <v>31607</v>
      </c>
      <c r="C3960" t="s">
        <v>267</v>
      </c>
      <c r="D3960">
        <v>1528</v>
      </c>
      <c r="E3960">
        <v>40</v>
      </c>
      <c r="F3960">
        <v>26</v>
      </c>
      <c r="G3960">
        <v>797</v>
      </c>
      <c r="H3960">
        <v>22</v>
      </c>
      <c r="I3960">
        <v>7</v>
      </c>
      <c r="J3960">
        <v>3</v>
      </c>
      <c r="K3960">
        <v>0</v>
      </c>
      <c r="L3960">
        <v>0</v>
      </c>
      <c r="M3960">
        <v>327</v>
      </c>
      <c r="N3960">
        <v>14</v>
      </c>
      <c r="O3960">
        <v>9</v>
      </c>
      <c r="P3960">
        <v>401</v>
      </c>
      <c r="Q3960">
        <v>4</v>
      </c>
      <c r="R3960">
        <v>10</v>
      </c>
    </row>
    <row r="3961" spans="1:18" hidden="1">
      <c r="A3961" t="s">
        <v>372</v>
      </c>
      <c r="B3961">
        <v>31607</v>
      </c>
      <c r="C3961" t="s">
        <v>268</v>
      </c>
      <c r="D3961">
        <v>1509</v>
      </c>
      <c r="E3961">
        <v>-31</v>
      </c>
      <c r="F3961">
        <v>13</v>
      </c>
      <c r="G3961">
        <v>774</v>
      </c>
      <c r="H3961">
        <v>1</v>
      </c>
      <c r="I3961">
        <v>-2</v>
      </c>
      <c r="J3961">
        <v>2</v>
      </c>
      <c r="K3961">
        <v>0</v>
      </c>
      <c r="L3961">
        <v>0</v>
      </c>
      <c r="M3961">
        <v>345</v>
      </c>
      <c r="N3961">
        <v>2</v>
      </c>
      <c r="O3961">
        <v>2</v>
      </c>
      <c r="P3961">
        <v>388</v>
      </c>
      <c r="Q3961">
        <v>-34</v>
      </c>
      <c r="R3961">
        <v>13</v>
      </c>
    </row>
    <row r="3962" spans="1:18" hidden="1">
      <c r="A3962" t="s">
        <v>372</v>
      </c>
      <c r="B3962">
        <v>31607</v>
      </c>
      <c r="C3962" t="s">
        <v>269</v>
      </c>
      <c r="D3962">
        <v>1522</v>
      </c>
      <c r="E3962">
        <v>-5</v>
      </c>
      <c r="F3962">
        <v>-23</v>
      </c>
      <c r="G3962">
        <v>766</v>
      </c>
      <c r="H3962">
        <v>-26</v>
      </c>
      <c r="I3962">
        <v>-5</v>
      </c>
      <c r="J3962">
        <v>1</v>
      </c>
      <c r="K3962">
        <v>0</v>
      </c>
      <c r="L3962">
        <v>0</v>
      </c>
      <c r="M3962">
        <v>335</v>
      </c>
      <c r="N3962">
        <v>1</v>
      </c>
      <c r="O3962">
        <v>-4</v>
      </c>
      <c r="P3962">
        <v>420</v>
      </c>
      <c r="Q3962">
        <v>20</v>
      </c>
      <c r="R3962">
        <v>-14</v>
      </c>
    </row>
    <row r="3963" spans="1:18" hidden="1">
      <c r="A3963" t="s">
        <v>372</v>
      </c>
      <c r="B3963">
        <v>31607</v>
      </c>
      <c r="C3963" t="s">
        <v>270</v>
      </c>
      <c r="D3963">
        <v>1537</v>
      </c>
      <c r="E3963">
        <v>-32</v>
      </c>
      <c r="F3963">
        <v>9</v>
      </c>
      <c r="G3963">
        <v>798</v>
      </c>
      <c r="H3963">
        <v>-14</v>
      </c>
      <c r="I3963">
        <v>-4</v>
      </c>
      <c r="J3963">
        <v>1</v>
      </c>
      <c r="K3963">
        <v>0</v>
      </c>
      <c r="L3963">
        <v>0</v>
      </c>
      <c r="M3963">
        <v>338</v>
      </c>
      <c r="N3963">
        <v>-6</v>
      </c>
      <c r="O3963">
        <v>2</v>
      </c>
      <c r="P3963">
        <v>400</v>
      </c>
      <c r="Q3963">
        <v>-12</v>
      </c>
      <c r="R3963">
        <v>11</v>
      </c>
    </row>
    <row r="3964" spans="1:18" hidden="1">
      <c r="A3964" t="s">
        <v>372</v>
      </c>
      <c r="B3964">
        <v>31607</v>
      </c>
      <c r="C3964" t="s">
        <v>271</v>
      </c>
      <c r="D3964">
        <v>1577</v>
      </c>
      <c r="E3964">
        <v>-7</v>
      </c>
      <c r="F3964">
        <v>13</v>
      </c>
      <c r="G3964">
        <v>826</v>
      </c>
      <c r="H3964">
        <v>74</v>
      </c>
      <c r="I3964">
        <v>-5</v>
      </c>
      <c r="J3964">
        <v>1</v>
      </c>
      <c r="K3964">
        <v>0</v>
      </c>
      <c r="L3964">
        <v>0</v>
      </c>
      <c r="M3964">
        <v>343</v>
      </c>
      <c r="N3964">
        <v>-22</v>
      </c>
      <c r="O3964">
        <v>1</v>
      </c>
      <c r="P3964">
        <v>407</v>
      </c>
      <c r="Q3964">
        <v>-59</v>
      </c>
      <c r="R3964">
        <v>17</v>
      </c>
    </row>
    <row r="3965" spans="1:18" hidden="1">
      <c r="A3965" t="s">
        <v>372</v>
      </c>
      <c r="B3965">
        <v>31607</v>
      </c>
      <c r="C3965" t="s">
        <v>272</v>
      </c>
      <c r="D3965">
        <v>1483</v>
      </c>
      <c r="E3965">
        <v>-51</v>
      </c>
      <c r="F3965">
        <v>1</v>
      </c>
      <c r="G3965">
        <v>764</v>
      </c>
      <c r="H3965">
        <v>-55</v>
      </c>
      <c r="I3965">
        <v>0</v>
      </c>
      <c r="J3965">
        <v>2</v>
      </c>
      <c r="K3965">
        <v>0</v>
      </c>
      <c r="L3965">
        <v>0</v>
      </c>
      <c r="M3965">
        <v>334</v>
      </c>
      <c r="N3965">
        <v>2</v>
      </c>
      <c r="O3965">
        <v>2</v>
      </c>
      <c r="P3965">
        <v>383</v>
      </c>
      <c r="Q3965">
        <v>2</v>
      </c>
      <c r="R3965">
        <v>-1</v>
      </c>
    </row>
    <row r="3966" spans="1:18" hidden="1">
      <c r="A3966" t="s">
        <v>372</v>
      </c>
      <c r="B3966">
        <v>31607</v>
      </c>
      <c r="C3966" t="s">
        <v>273</v>
      </c>
      <c r="D3966">
        <v>1511</v>
      </c>
      <c r="E3966">
        <v>-2</v>
      </c>
      <c r="F3966">
        <v>37</v>
      </c>
      <c r="G3966">
        <v>795</v>
      </c>
      <c r="H3966">
        <v>-3</v>
      </c>
      <c r="I3966">
        <v>4</v>
      </c>
      <c r="J3966">
        <v>3</v>
      </c>
      <c r="K3966">
        <v>0</v>
      </c>
      <c r="L3966">
        <v>0</v>
      </c>
      <c r="M3966">
        <v>332</v>
      </c>
      <c r="N3966">
        <v>8</v>
      </c>
      <c r="O3966">
        <v>13</v>
      </c>
      <c r="P3966">
        <v>381</v>
      </c>
      <c r="Q3966">
        <v>-7</v>
      </c>
      <c r="R3966">
        <v>20</v>
      </c>
    </row>
    <row r="3967" spans="1:18" hidden="1">
      <c r="A3967" t="s">
        <v>372</v>
      </c>
      <c r="B3967">
        <v>31607</v>
      </c>
      <c r="C3967" t="s">
        <v>274</v>
      </c>
      <c r="D3967">
        <v>1468</v>
      </c>
      <c r="E3967">
        <v>151</v>
      </c>
      <c r="F3967">
        <v>51</v>
      </c>
      <c r="G3967">
        <v>795</v>
      </c>
      <c r="H3967">
        <v>100</v>
      </c>
      <c r="I3967">
        <v>5</v>
      </c>
      <c r="J3967">
        <v>3</v>
      </c>
      <c r="K3967">
        <v>0</v>
      </c>
      <c r="L3967">
        <v>0</v>
      </c>
      <c r="M3967">
        <v>316</v>
      </c>
      <c r="N3967">
        <v>15</v>
      </c>
      <c r="O3967">
        <v>21</v>
      </c>
      <c r="P3967">
        <v>354</v>
      </c>
      <c r="Q3967">
        <v>36</v>
      </c>
      <c r="R3967">
        <v>25</v>
      </c>
    </row>
    <row r="3968" spans="1:18" hidden="1">
      <c r="A3968" t="s">
        <v>372</v>
      </c>
      <c r="B3968">
        <v>31607</v>
      </c>
      <c r="C3968" t="s">
        <v>275</v>
      </c>
      <c r="D3968">
        <v>1418</v>
      </c>
      <c r="E3968">
        <v>-37</v>
      </c>
      <c r="F3968">
        <v>-15</v>
      </c>
      <c r="G3968">
        <v>769</v>
      </c>
      <c r="H3968">
        <v>-16</v>
      </c>
      <c r="I3968">
        <v>-1</v>
      </c>
      <c r="J3968">
        <v>3</v>
      </c>
      <c r="K3968">
        <v>0</v>
      </c>
      <c r="L3968">
        <v>0</v>
      </c>
      <c r="M3968">
        <v>356</v>
      </c>
      <c r="N3968">
        <v>2</v>
      </c>
      <c r="O3968">
        <v>-2</v>
      </c>
      <c r="P3968">
        <v>290</v>
      </c>
      <c r="Q3968">
        <v>-23</v>
      </c>
      <c r="R3968">
        <v>-12</v>
      </c>
    </row>
    <row r="3969" spans="1:18" hidden="1">
      <c r="A3969" t="s">
        <v>372</v>
      </c>
      <c r="B3969">
        <v>31607</v>
      </c>
      <c r="C3969" t="s">
        <v>276</v>
      </c>
      <c r="D3969">
        <v>1515</v>
      </c>
      <c r="E3969">
        <v>45</v>
      </c>
      <c r="F3969">
        <v>-10</v>
      </c>
      <c r="G3969">
        <v>856</v>
      </c>
      <c r="H3969">
        <v>52</v>
      </c>
      <c r="I3969">
        <v>-3</v>
      </c>
      <c r="J3969">
        <v>3</v>
      </c>
      <c r="K3969">
        <v>0</v>
      </c>
      <c r="L3969">
        <v>0</v>
      </c>
      <c r="M3969">
        <v>359</v>
      </c>
      <c r="N3969">
        <v>-2</v>
      </c>
      <c r="O3969">
        <v>-2</v>
      </c>
      <c r="P3969">
        <v>297</v>
      </c>
      <c r="Q3969">
        <v>-5</v>
      </c>
      <c r="R3969">
        <v>-5</v>
      </c>
    </row>
    <row r="3970" spans="1:18" hidden="1">
      <c r="A3970" t="s">
        <v>372</v>
      </c>
      <c r="B3970">
        <v>31607</v>
      </c>
      <c r="C3970" t="s">
        <v>277</v>
      </c>
      <c r="D3970">
        <v>1545</v>
      </c>
      <c r="E3970">
        <v>46</v>
      </c>
      <c r="F3970">
        <v>-7</v>
      </c>
      <c r="G3970">
        <v>873</v>
      </c>
      <c r="H3970">
        <v>62</v>
      </c>
      <c r="I3970">
        <v>0</v>
      </c>
      <c r="J3970">
        <v>3</v>
      </c>
      <c r="K3970">
        <v>1</v>
      </c>
      <c r="L3970">
        <v>0</v>
      </c>
      <c r="M3970">
        <v>364</v>
      </c>
      <c r="N3970">
        <v>-15</v>
      </c>
      <c r="O3970">
        <v>-1</v>
      </c>
      <c r="P3970">
        <v>305</v>
      </c>
      <c r="Q3970">
        <v>-2</v>
      </c>
      <c r="R3970">
        <v>-6</v>
      </c>
    </row>
    <row r="3971" spans="1:18" hidden="1">
      <c r="A3971" t="s">
        <v>372</v>
      </c>
      <c r="B3971">
        <v>31607</v>
      </c>
      <c r="C3971" t="s">
        <v>278</v>
      </c>
      <c r="D3971">
        <v>1526</v>
      </c>
      <c r="E3971">
        <v>46</v>
      </c>
      <c r="F3971">
        <v>29</v>
      </c>
      <c r="G3971">
        <v>835</v>
      </c>
      <c r="H3971">
        <v>41</v>
      </c>
      <c r="I3971">
        <v>0</v>
      </c>
      <c r="J3971">
        <v>2</v>
      </c>
      <c r="K3971">
        <v>0</v>
      </c>
      <c r="L3971">
        <v>0</v>
      </c>
      <c r="M3971">
        <v>364</v>
      </c>
      <c r="N3971">
        <v>5</v>
      </c>
      <c r="O3971">
        <v>1</v>
      </c>
      <c r="P3971">
        <v>325</v>
      </c>
      <c r="Q3971">
        <v>0</v>
      </c>
      <c r="R3971">
        <v>28</v>
      </c>
    </row>
    <row r="3972" spans="1:18" hidden="1">
      <c r="A3972" t="s">
        <v>372</v>
      </c>
      <c r="B3972">
        <v>31607</v>
      </c>
      <c r="C3972" t="s">
        <v>279</v>
      </c>
      <c r="D3972">
        <v>1470</v>
      </c>
      <c r="E3972">
        <v>29</v>
      </c>
      <c r="F3972">
        <v>8</v>
      </c>
      <c r="G3972">
        <v>827</v>
      </c>
      <c r="H3972">
        <v>27</v>
      </c>
      <c r="I3972">
        <v>-2</v>
      </c>
      <c r="J3972">
        <v>2</v>
      </c>
      <c r="K3972">
        <v>0</v>
      </c>
      <c r="L3972">
        <v>0</v>
      </c>
      <c r="M3972">
        <v>360</v>
      </c>
      <c r="N3972">
        <v>5</v>
      </c>
      <c r="O3972">
        <v>0</v>
      </c>
      <c r="P3972">
        <v>281</v>
      </c>
      <c r="Q3972">
        <v>-3</v>
      </c>
      <c r="R3972">
        <v>10</v>
      </c>
    </row>
    <row r="3973" spans="1:18" hidden="1">
      <c r="A3973" t="s">
        <v>372</v>
      </c>
      <c r="B3973">
        <v>31607</v>
      </c>
      <c r="C3973" t="s">
        <v>280</v>
      </c>
      <c r="D3973">
        <v>1438</v>
      </c>
      <c r="E3973">
        <v>103</v>
      </c>
      <c r="F3973">
        <v>-5</v>
      </c>
      <c r="G3973">
        <v>813</v>
      </c>
      <c r="H3973">
        <v>87</v>
      </c>
      <c r="I3973">
        <v>-3</v>
      </c>
      <c r="J3973">
        <v>7</v>
      </c>
      <c r="K3973">
        <v>0</v>
      </c>
      <c r="L3973">
        <v>0</v>
      </c>
      <c r="M3973">
        <v>356</v>
      </c>
      <c r="N3973">
        <v>17</v>
      </c>
      <c r="O3973">
        <v>-4</v>
      </c>
      <c r="P3973">
        <v>262</v>
      </c>
      <c r="Q3973">
        <v>-1</v>
      </c>
      <c r="R3973">
        <v>2</v>
      </c>
    </row>
    <row r="3974" spans="1:18" hidden="1">
      <c r="A3974" t="s">
        <v>372</v>
      </c>
      <c r="B3974">
        <v>31607</v>
      </c>
      <c r="C3974" t="s">
        <v>281</v>
      </c>
      <c r="D3974">
        <v>1383</v>
      </c>
      <c r="E3974">
        <v>59</v>
      </c>
      <c r="F3974">
        <v>8</v>
      </c>
      <c r="G3974">
        <v>762</v>
      </c>
      <c r="H3974">
        <v>58</v>
      </c>
      <c r="I3974">
        <v>2</v>
      </c>
      <c r="J3974">
        <v>7</v>
      </c>
      <c r="K3974">
        <v>0</v>
      </c>
      <c r="L3974">
        <v>0</v>
      </c>
      <c r="M3974">
        <v>346</v>
      </c>
      <c r="N3974">
        <v>2</v>
      </c>
      <c r="O3974">
        <v>1</v>
      </c>
      <c r="P3974">
        <v>268</v>
      </c>
      <c r="Q3974">
        <v>-1</v>
      </c>
      <c r="R3974">
        <v>5</v>
      </c>
    </row>
    <row r="3975" spans="1:18" hidden="1">
      <c r="A3975" t="s">
        <v>372</v>
      </c>
      <c r="B3975">
        <v>31607</v>
      </c>
      <c r="C3975" t="s">
        <v>282</v>
      </c>
      <c r="D3975">
        <v>1354</v>
      </c>
      <c r="E3975">
        <v>10</v>
      </c>
      <c r="F3975">
        <v>21</v>
      </c>
      <c r="G3975">
        <v>740</v>
      </c>
      <c r="H3975">
        <v>10</v>
      </c>
      <c r="I3975">
        <v>11</v>
      </c>
      <c r="J3975">
        <v>6</v>
      </c>
      <c r="K3975">
        <v>1</v>
      </c>
      <c r="L3975">
        <v>0</v>
      </c>
      <c r="M3975">
        <v>345</v>
      </c>
      <c r="N3975">
        <v>3</v>
      </c>
      <c r="O3975">
        <v>4</v>
      </c>
      <c r="P3975">
        <v>263</v>
      </c>
      <c r="Q3975">
        <v>-4</v>
      </c>
      <c r="R3975">
        <v>6</v>
      </c>
    </row>
    <row r="3976" spans="1:18" hidden="1">
      <c r="A3976" t="s">
        <v>372</v>
      </c>
      <c r="B3976">
        <v>31607</v>
      </c>
      <c r="C3976" t="s">
        <v>283</v>
      </c>
      <c r="D3976">
        <v>1338</v>
      </c>
      <c r="E3976">
        <v>10</v>
      </c>
      <c r="F3976">
        <v>-7</v>
      </c>
      <c r="G3976">
        <v>724</v>
      </c>
      <c r="H3976">
        <v>8</v>
      </c>
      <c r="I3976">
        <v>-4</v>
      </c>
      <c r="J3976">
        <v>5</v>
      </c>
      <c r="K3976">
        <v>0</v>
      </c>
      <c r="L3976">
        <v>0</v>
      </c>
      <c r="M3976">
        <v>341</v>
      </c>
      <c r="N3976">
        <v>4</v>
      </c>
      <c r="O3976">
        <v>-1</v>
      </c>
      <c r="P3976">
        <v>268</v>
      </c>
      <c r="Q3976">
        <v>-2</v>
      </c>
      <c r="R3976">
        <v>-2</v>
      </c>
    </row>
    <row r="3977" spans="1:18" hidden="1">
      <c r="A3977" t="s">
        <v>372</v>
      </c>
      <c r="B3977">
        <v>31607</v>
      </c>
      <c r="C3977" t="s">
        <v>284</v>
      </c>
      <c r="D3977">
        <v>1340</v>
      </c>
      <c r="E3977" t="s">
        <v>285</v>
      </c>
      <c r="F3977" t="s">
        <v>285</v>
      </c>
      <c r="G3977">
        <v>718</v>
      </c>
      <c r="H3977" t="s">
        <v>285</v>
      </c>
      <c r="I3977" t="s">
        <v>285</v>
      </c>
      <c r="J3977">
        <v>6</v>
      </c>
      <c r="K3977" t="s">
        <v>285</v>
      </c>
      <c r="L3977" t="s">
        <v>285</v>
      </c>
      <c r="M3977">
        <v>345</v>
      </c>
      <c r="N3977" t="s">
        <v>285</v>
      </c>
      <c r="O3977" t="s">
        <v>285</v>
      </c>
      <c r="P3977">
        <v>271</v>
      </c>
      <c r="Q3977" t="s">
        <v>285</v>
      </c>
      <c r="R3977" t="s">
        <v>285</v>
      </c>
    </row>
    <row r="3978" spans="1:18" hidden="1">
      <c r="A3978" t="s">
        <v>372</v>
      </c>
      <c r="B3978">
        <v>31607</v>
      </c>
      <c r="C3978" t="s">
        <v>286</v>
      </c>
      <c r="D3978">
        <v>1350</v>
      </c>
      <c r="E3978" t="s">
        <v>285</v>
      </c>
      <c r="F3978" t="s">
        <v>285</v>
      </c>
      <c r="G3978">
        <v>743</v>
      </c>
      <c r="H3978" t="s">
        <v>285</v>
      </c>
      <c r="I3978" t="s">
        <v>285</v>
      </c>
      <c r="J3978">
        <v>5</v>
      </c>
      <c r="K3978" t="s">
        <v>285</v>
      </c>
      <c r="L3978" t="s">
        <v>285</v>
      </c>
      <c r="M3978">
        <v>340</v>
      </c>
      <c r="N3978" t="s">
        <v>285</v>
      </c>
      <c r="O3978" t="s">
        <v>285</v>
      </c>
      <c r="P3978">
        <v>262</v>
      </c>
      <c r="Q3978" t="s">
        <v>285</v>
      </c>
      <c r="R3978" t="s">
        <v>285</v>
      </c>
    </row>
    <row r="3979" spans="1:18" hidden="1">
      <c r="A3979" t="s">
        <v>372</v>
      </c>
      <c r="B3979">
        <v>31607</v>
      </c>
      <c r="C3979" t="s">
        <v>287</v>
      </c>
      <c r="D3979">
        <v>1310</v>
      </c>
      <c r="E3979" t="s">
        <v>285</v>
      </c>
      <c r="F3979" t="s">
        <v>285</v>
      </c>
      <c r="G3979">
        <v>676</v>
      </c>
      <c r="H3979" t="s">
        <v>285</v>
      </c>
      <c r="I3979" t="s">
        <v>285</v>
      </c>
      <c r="J3979">
        <v>0</v>
      </c>
      <c r="K3979" t="s">
        <v>285</v>
      </c>
      <c r="L3979" t="s">
        <v>285</v>
      </c>
      <c r="M3979">
        <v>344</v>
      </c>
      <c r="N3979" t="s">
        <v>285</v>
      </c>
      <c r="O3979" t="s">
        <v>285</v>
      </c>
      <c r="P3979">
        <v>290</v>
      </c>
      <c r="Q3979" t="s">
        <v>285</v>
      </c>
      <c r="R3979" t="s">
        <v>285</v>
      </c>
    </row>
    <row r="3980" spans="1:18" hidden="1">
      <c r="A3980" t="s">
        <v>372</v>
      </c>
      <c r="B3980">
        <v>31607</v>
      </c>
      <c r="C3980" t="s">
        <v>288</v>
      </c>
      <c r="D3980">
        <v>1292</v>
      </c>
      <c r="E3980" t="s">
        <v>285</v>
      </c>
      <c r="F3980" t="s">
        <v>285</v>
      </c>
      <c r="G3980">
        <v>710</v>
      </c>
      <c r="H3980" t="s">
        <v>285</v>
      </c>
      <c r="I3980" t="s">
        <v>285</v>
      </c>
      <c r="J3980">
        <v>0</v>
      </c>
      <c r="K3980" t="s">
        <v>285</v>
      </c>
      <c r="L3980" t="s">
        <v>285</v>
      </c>
      <c r="M3980">
        <v>292</v>
      </c>
      <c r="N3980" t="s">
        <v>285</v>
      </c>
      <c r="O3980" t="s">
        <v>285</v>
      </c>
      <c r="P3980">
        <v>290</v>
      </c>
      <c r="Q3980" t="s">
        <v>285</v>
      </c>
      <c r="R3980" t="s">
        <v>285</v>
      </c>
    </row>
    <row r="3981" spans="1:18" hidden="1">
      <c r="A3981" t="s">
        <v>372</v>
      </c>
      <c r="B3981">
        <v>31607</v>
      </c>
      <c r="C3981" t="s">
        <v>289</v>
      </c>
      <c r="D3981">
        <v>1298</v>
      </c>
      <c r="E3981" t="s">
        <v>285</v>
      </c>
      <c r="F3981" t="s">
        <v>285</v>
      </c>
      <c r="G3981">
        <v>724</v>
      </c>
      <c r="H3981" t="s">
        <v>285</v>
      </c>
      <c r="I3981" t="s">
        <v>285</v>
      </c>
      <c r="J3981">
        <v>0</v>
      </c>
      <c r="K3981" t="s">
        <v>285</v>
      </c>
      <c r="L3981" t="s">
        <v>285</v>
      </c>
      <c r="M3981">
        <v>287</v>
      </c>
      <c r="N3981" t="s">
        <v>285</v>
      </c>
      <c r="O3981" t="s">
        <v>285</v>
      </c>
      <c r="P3981">
        <v>287</v>
      </c>
      <c r="Q3981" t="s">
        <v>285</v>
      </c>
      <c r="R3981" t="s">
        <v>285</v>
      </c>
    </row>
    <row r="3982" spans="1:18" hidden="1">
      <c r="A3982" t="s">
        <v>372</v>
      </c>
      <c r="B3982">
        <v>31607</v>
      </c>
      <c r="C3982" t="s">
        <v>290</v>
      </c>
      <c r="D3982">
        <v>1247</v>
      </c>
      <c r="E3982" t="s">
        <v>285</v>
      </c>
      <c r="F3982" t="s">
        <v>285</v>
      </c>
      <c r="G3982">
        <v>628</v>
      </c>
      <c r="H3982" t="s">
        <v>285</v>
      </c>
      <c r="I3982" t="s">
        <v>285</v>
      </c>
      <c r="J3982">
        <v>0</v>
      </c>
      <c r="K3982" t="s">
        <v>285</v>
      </c>
      <c r="L3982" t="s">
        <v>285</v>
      </c>
      <c r="M3982">
        <v>301</v>
      </c>
      <c r="N3982" t="s">
        <v>285</v>
      </c>
      <c r="O3982" t="s">
        <v>285</v>
      </c>
      <c r="P3982">
        <v>318</v>
      </c>
      <c r="Q3982" t="s">
        <v>285</v>
      </c>
      <c r="R3982" t="s">
        <v>285</v>
      </c>
    </row>
    <row r="3983" spans="1:18" hidden="1">
      <c r="A3983" t="s">
        <v>372</v>
      </c>
      <c r="B3983">
        <v>31607</v>
      </c>
      <c r="C3983" t="s">
        <v>291</v>
      </c>
      <c r="D3983">
        <v>1241</v>
      </c>
      <c r="E3983" t="s">
        <v>285</v>
      </c>
      <c r="F3983" t="s">
        <v>285</v>
      </c>
      <c r="G3983">
        <v>626</v>
      </c>
      <c r="H3983" t="s">
        <v>285</v>
      </c>
      <c r="I3983" t="s">
        <v>285</v>
      </c>
      <c r="J3983">
        <v>0</v>
      </c>
      <c r="K3983" t="s">
        <v>285</v>
      </c>
      <c r="L3983" t="s">
        <v>285</v>
      </c>
      <c r="M3983">
        <v>295</v>
      </c>
      <c r="N3983" t="s">
        <v>285</v>
      </c>
      <c r="O3983" t="s">
        <v>285</v>
      </c>
      <c r="P3983">
        <v>320</v>
      </c>
      <c r="Q3983" t="s">
        <v>285</v>
      </c>
      <c r="R3983" t="s">
        <v>285</v>
      </c>
    </row>
    <row r="3984" spans="1:18" hidden="1">
      <c r="A3984" t="s">
        <v>372</v>
      </c>
      <c r="B3984">
        <v>31607</v>
      </c>
      <c r="C3984" t="s">
        <v>292</v>
      </c>
      <c r="D3984">
        <v>1209</v>
      </c>
      <c r="E3984" t="s">
        <v>285</v>
      </c>
      <c r="F3984" t="s">
        <v>285</v>
      </c>
      <c r="G3984">
        <v>614</v>
      </c>
      <c r="H3984" t="s">
        <v>285</v>
      </c>
      <c r="I3984" t="s">
        <v>285</v>
      </c>
      <c r="J3984">
        <v>0</v>
      </c>
      <c r="K3984" t="s">
        <v>285</v>
      </c>
      <c r="L3984" t="s">
        <v>285</v>
      </c>
      <c r="M3984">
        <v>297</v>
      </c>
      <c r="N3984" t="s">
        <v>285</v>
      </c>
      <c r="O3984" t="s">
        <v>285</v>
      </c>
      <c r="P3984">
        <v>298</v>
      </c>
      <c r="Q3984" t="s">
        <v>285</v>
      </c>
      <c r="R3984" t="s">
        <v>285</v>
      </c>
    </row>
    <row r="3985" spans="1:18" hidden="1">
      <c r="A3985" t="s">
        <v>372</v>
      </c>
      <c r="B3985">
        <v>31607</v>
      </c>
      <c r="C3985" t="s">
        <v>293</v>
      </c>
      <c r="D3985">
        <v>1257</v>
      </c>
      <c r="E3985" t="s">
        <v>285</v>
      </c>
      <c r="F3985" t="s">
        <v>285</v>
      </c>
      <c r="G3985">
        <v>622</v>
      </c>
      <c r="H3985" t="s">
        <v>285</v>
      </c>
      <c r="I3985" t="s">
        <v>285</v>
      </c>
      <c r="J3985">
        <v>0</v>
      </c>
      <c r="K3985" t="s">
        <v>285</v>
      </c>
      <c r="L3985" t="s">
        <v>285</v>
      </c>
      <c r="M3985">
        <v>304</v>
      </c>
      <c r="N3985" t="s">
        <v>285</v>
      </c>
      <c r="O3985" t="s">
        <v>285</v>
      </c>
      <c r="P3985">
        <v>331</v>
      </c>
      <c r="Q3985" t="s">
        <v>285</v>
      </c>
      <c r="R3985" t="s">
        <v>285</v>
      </c>
    </row>
    <row r="3986" spans="1:18" hidden="1">
      <c r="A3986" t="s">
        <v>372</v>
      </c>
      <c r="B3986">
        <v>31607</v>
      </c>
      <c r="C3986" t="s">
        <v>294</v>
      </c>
      <c r="D3986">
        <v>1277</v>
      </c>
      <c r="E3986" t="s">
        <v>285</v>
      </c>
      <c r="F3986" t="s">
        <v>285</v>
      </c>
      <c r="G3986">
        <v>632</v>
      </c>
      <c r="H3986" t="s">
        <v>285</v>
      </c>
      <c r="I3986" t="s">
        <v>285</v>
      </c>
      <c r="J3986">
        <v>0</v>
      </c>
      <c r="K3986" t="s">
        <v>285</v>
      </c>
      <c r="L3986" t="s">
        <v>285</v>
      </c>
      <c r="M3986">
        <v>299</v>
      </c>
      <c r="N3986" t="s">
        <v>285</v>
      </c>
      <c r="O3986" t="s">
        <v>285</v>
      </c>
      <c r="P3986">
        <v>346</v>
      </c>
      <c r="Q3986" t="s">
        <v>285</v>
      </c>
      <c r="R3986" t="s">
        <v>285</v>
      </c>
    </row>
    <row r="3987" spans="1:18" hidden="1">
      <c r="A3987" t="s">
        <v>372</v>
      </c>
      <c r="B3987">
        <v>31607</v>
      </c>
      <c r="C3987" t="s">
        <v>295</v>
      </c>
      <c r="D3987">
        <v>1291</v>
      </c>
      <c r="E3987" t="s">
        <v>285</v>
      </c>
      <c r="F3987" t="s">
        <v>285</v>
      </c>
      <c r="G3987">
        <v>630</v>
      </c>
      <c r="H3987" t="s">
        <v>285</v>
      </c>
      <c r="I3987" t="s">
        <v>285</v>
      </c>
      <c r="J3987">
        <v>0</v>
      </c>
      <c r="K3987" t="s">
        <v>285</v>
      </c>
      <c r="L3987" t="s">
        <v>285</v>
      </c>
      <c r="M3987">
        <v>305</v>
      </c>
      <c r="N3987" t="s">
        <v>285</v>
      </c>
      <c r="O3987" t="s">
        <v>285</v>
      </c>
      <c r="P3987">
        <v>356</v>
      </c>
      <c r="Q3987" t="s">
        <v>285</v>
      </c>
      <c r="R3987" t="s">
        <v>285</v>
      </c>
    </row>
    <row r="3988" spans="1:18" hidden="1">
      <c r="A3988" t="s">
        <v>372</v>
      </c>
      <c r="B3988">
        <v>31607</v>
      </c>
      <c r="C3988" t="s">
        <v>296</v>
      </c>
      <c r="D3988">
        <v>1304</v>
      </c>
      <c r="E3988" t="s">
        <v>285</v>
      </c>
      <c r="F3988" t="s">
        <v>285</v>
      </c>
      <c r="G3988">
        <v>612</v>
      </c>
      <c r="H3988" t="s">
        <v>285</v>
      </c>
      <c r="I3988" t="s">
        <v>285</v>
      </c>
      <c r="J3988">
        <v>0</v>
      </c>
      <c r="K3988" t="s">
        <v>285</v>
      </c>
      <c r="L3988" t="s">
        <v>285</v>
      </c>
      <c r="M3988">
        <v>343</v>
      </c>
      <c r="N3988" t="s">
        <v>285</v>
      </c>
      <c r="O3988" t="s">
        <v>285</v>
      </c>
      <c r="P3988">
        <v>349</v>
      </c>
      <c r="Q3988" t="s">
        <v>285</v>
      </c>
      <c r="R3988" t="s">
        <v>285</v>
      </c>
    </row>
    <row r="3989" spans="1:18" hidden="1">
      <c r="A3989" t="s">
        <v>372</v>
      </c>
      <c r="B3989">
        <v>31607</v>
      </c>
      <c r="C3989" t="s">
        <v>297</v>
      </c>
      <c r="D3989">
        <v>1326</v>
      </c>
      <c r="E3989" t="s">
        <v>285</v>
      </c>
      <c r="F3989" t="s">
        <v>285</v>
      </c>
      <c r="G3989">
        <v>606</v>
      </c>
      <c r="H3989" t="s">
        <v>285</v>
      </c>
      <c r="I3989" t="s">
        <v>285</v>
      </c>
      <c r="J3989">
        <v>0</v>
      </c>
      <c r="K3989" t="s">
        <v>285</v>
      </c>
      <c r="L3989" t="s">
        <v>285</v>
      </c>
      <c r="M3989">
        <v>349</v>
      </c>
      <c r="N3989" t="s">
        <v>285</v>
      </c>
      <c r="O3989" t="s">
        <v>285</v>
      </c>
      <c r="P3989">
        <v>371</v>
      </c>
      <c r="Q3989" t="s">
        <v>285</v>
      </c>
      <c r="R3989" t="s">
        <v>285</v>
      </c>
    </row>
    <row r="3990" spans="1:18" hidden="1">
      <c r="A3990" t="s">
        <v>372</v>
      </c>
      <c r="B3990">
        <v>31607</v>
      </c>
      <c r="C3990" t="s">
        <v>298</v>
      </c>
      <c r="D3990">
        <v>1358</v>
      </c>
      <c r="E3990" t="s">
        <v>285</v>
      </c>
      <c r="F3990" t="s">
        <v>285</v>
      </c>
      <c r="G3990">
        <v>613</v>
      </c>
      <c r="H3990" t="s">
        <v>285</v>
      </c>
      <c r="I3990" t="s">
        <v>285</v>
      </c>
      <c r="J3990">
        <v>0</v>
      </c>
      <c r="K3990" t="s">
        <v>285</v>
      </c>
      <c r="L3990" t="s">
        <v>285</v>
      </c>
      <c r="M3990">
        <v>376</v>
      </c>
      <c r="N3990" t="s">
        <v>285</v>
      </c>
      <c r="O3990" t="s">
        <v>285</v>
      </c>
      <c r="P3990">
        <v>369</v>
      </c>
      <c r="Q3990" t="s">
        <v>285</v>
      </c>
      <c r="R3990" t="s">
        <v>285</v>
      </c>
    </row>
    <row r="3991" spans="1:18" hidden="1">
      <c r="A3991" t="s">
        <v>372</v>
      </c>
      <c r="B3991">
        <v>31607</v>
      </c>
      <c r="C3991" t="s">
        <v>299</v>
      </c>
      <c r="D3991">
        <v>1357</v>
      </c>
      <c r="E3991" t="s">
        <v>285</v>
      </c>
      <c r="F3991" t="s">
        <v>285</v>
      </c>
      <c r="G3991">
        <v>609</v>
      </c>
      <c r="H3991" t="s">
        <v>285</v>
      </c>
      <c r="I3991" t="s">
        <v>285</v>
      </c>
      <c r="J3991">
        <v>0</v>
      </c>
      <c r="K3991" t="s">
        <v>285</v>
      </c>
      <c r="L3991" t="s">
        <v>285</v>
      </c>
      <c r="M3991">
        <v>387</v>
      </c>
      <c r="N3991" t="s">
        <v>285</v>
      </c>
      <c r="O3991" t="s">
        <v>285</v>
      </c>
      <c r="P3991">
        <v>361</v>
      </c>
      <c r="Q3991" t="s">
        <v>285</v>
      </c>
      <c r="R3991" t="s">
        <v>285</v>
      </c>
    </row>
    <row r="3992" spans="1:18" hidden="1">
      <c r="A3992" t="s">
        <v>372</v>
      </c>
      <c r="B3992">
        <v>31607</v>
      </c>
      <c r="C3992" t="s">
        <v>300</v>
      </c>
      <c r="D3992">
        <v>1396</v>
      </c>
      <c r="E3992" t="s">
        <v>285</v>
      </c>
      <c r="F3992" t="s">
        <v>285</v>
      </c>
      <c r="G3992">
        <v>631</v>
      </c>
      <c r="H3992" t="s">
        <v>285</v>
      </c>
      <c r="I3992" t="s">
        <v>285</v>
      </c>
      <c r="J3992">
        <v>0</v>
      </c>
      <c r="K3992" t="s">
        <v>285</v>
      </c>
      <c r="L3992" t="s">
        <v>285</v>
      </c>
      <c r="M3992">
        <v>397</v>
      </c>
      <c r="N3992" t="s">
        <v>285</v>
      </c>
      <c r="O3992" t="s">
        <v>285</v>
      </c>
      <c r="P3992">
        <v>368</v>
      </c>
      <c r="Q3992" t="s">
        <v>285</v>
      </c>
      <c r="R3992" t="s">
        <v>285</v>
      </c>
    </row>
    <row r="3993" spans="1:18" hidden="1">
      <c r="A3993" t="s">
        <v>372</v>
      </c>
      <c r="B3993">
        <v>31607</v>
      </c>
      <c r="C3993" t="s">
        <v>301</v>
      </c>
      <c r="D3993">
        <v>1361</v>
      </c>
      <c r="E3993" t="s">
        <v>285</v>
      </c>
      <c r="F3993" t="s">
        <v>285</v>
      </c>
      <c r="G3993">
        <v>640</v>
      </c>
      <c r="H3993" t="s">
        <v>285</v>
      </c>
      <c r="I3993" t="s">
        <v>285</v>
      </c>
      <c r="J3993">
        <v>0</v>
      </c>
      <c r="K3993" t="s">
        <v>285</v>
      </c>
      <c r="L3993" t="s">
        <v>285</v>
      </c>
      <c r="M3993">
        <v>384</v>
      </c>
      <c r="N3993" t="s">
        <v>285</v>
      </c>
      <c r="O3993" t="s">
        <v>285</v>
      </c>
      <c r="P3993">
        <v>337</v>
      </c>
      <c r="Q3993" t="s">
        <v>285</v>
      </c>
      <c r="R3993" t="s">
        <v>285</v>
      </c>
    </row>
    <row r="3994" spans="1:18" hidden="1">
      <c r="A3994" t="s">
        <v>372</v>
      </c>
      <c r="B3994">
        <v>31607</v>
      </c>
      <c r="C3994" t="s">
        <v>302</v>
      </c>
      <c r="D3994">
        <v>1358</v>
      </c>
      <c r="E3994" t="s">
        <v>285</v>
      </c>
      <c r="F3994" t="s">
        <v>285</v>
      </c>
      <c r="G3994">
        <v>631</v>
      </c>
      <c r="H3994" t="s">
        <v>285</v>
      </c>
      <c r="I3994" t="s">
        <v>285</v>
      </c>
      <c r="J3994">
        <v>0</v>
      </c>
      <c r="K3994" t="s">
        <v>285</v>
      </c>
      <c r="L3994" t="s">
        <v>285</v>
      </c>
      <c r="M3994">
        <v>376</v>
      </c>
      <c r="N3994" t="s">
        <v>285</v>
      </c>
      <c r="O3994" t="s">
        <v>285</v>
      </c>
      <c r="P3994">
        <v>351</v>
      </c>
      <c r="Q3994" t="s">
        <v>285</v>
      </c>
      <c r="R3994" t="s">
        <v>285</v>
      </c>
    </row>
    <row r="3995" spans="1:18" hidden="1">
      <c r="A3995" t="s">
        <v>372</v>
      </c>
      <c r="B3995">
        <v>31607</v>
      </c>
      <c r="C3995" t="s">
        <v>303</v>
      </c>
      <c r="D3995">
        <v>1388</v>
      </c>
      <c r="E3995" t="s">
        <v>285</v>
      </c>
      <c r="F3995" t="s">
        <v>285</v>
      </c>
      <c r="G3995">
        <v>620</v>
      </c>
      <c r="H3995" t="s">
        <v>285</v>
      </c>
      <c r="I3995" t="s">
        <v>285</v>
      </c>
      <c r="J3995">
        <v>0</v>
      </c>
      <c r="K3995" t="s">
        <v>285</v>
      </c>
      <c r="L3995" t="s">
        <v>285</v>
      </c>
      <c r="M3995">
        <v>374</v>
      </c>
      <c r="N3995" t="s">
        <v>285</v>
      </c>
      <c r="O3995" t="s">
        <v>285</v>
      </c>
      <c r="P3995">
        <v>394</v>
      </c>
      <c r="Q3995" t="s">
        <v>285</v>
      </c>
      <c r="R3995" t="s">
        <v>285</v>
      </c>
    </row>
    <row r="3996" spans="1:18" hidden="1">
      <c r="A3996" t="s">
        <v>372</v>
      </c>
      <c r="B3996">
        <v>31607</v>
      </c>
      <c r="C3996" t="s">
        <v>304</v>
      </c>
      <c r="D3996">
        <v>1392</v>
      </c>
      <c r="E3996" t="s">
        <v>285</v>
      </c>
      <c r="F3996" t="s">
        <v>285</v>
      </c>
      <c r="G3996">
        <v>655</v>
      </c>
      <c r="H3996" t="s">
        <v>285</v>
      </c>
      <c r="I3996" t="s">
        <v>285</v>
      </c>
      <c r="J3996">
        <v>0</v>
      </c>
      <c r="K3996" t="s">
        <v>285</v>
      </c>
      <c r="L3996" t="s">
        <v>285</v>
      </c>
      <c r="M3996">
        <v>380</v>
      </c>
      <c r="N3996" t="s">
        <v>285</v>
      </c>
      <c r="O3996" t="s">
        <v>285</v>
      </c>
      <c r="P3996">
        <v>357</v>
      </c>
      <c r="Q3996" t="s">
        <v>285</v>
      </c>
      <c r="R3996" t="s">
        <v>285</v>
      </c>
    </row>
    <row r="3997" spans="1:18" hidden="1">
      <c r="A3997" t="s">
        <v>372</v>
      </c>
      <c r="B3997">
        <v>31607</v>
      </c>
      <c r="C3997" t="s">
        <v>305</v>
      </c>
      <c r="D3997">
        <v>1372</v>
      </c>
      <c r="E3997" t="s">
        <v>285</v>
      </c>
      <c r="F3997" t="s">
        <v>285</v>
      </c>
      <c r="G3997">
        <v>655</v>
      </c>
      <c r="H3997" t="s">
        <v>285</v>
      </c>
      <c r="I3997" t="s">
        <v>285</v>
      </c>
      <c r="J3997">
        <v>0</v>
      </c>
      <c r="K3997" t="s">
        <v>285</v>
      </c>
      <c r="L3997" t="s">
        <v>285</v>
      </c>
      <c r="M3997">
        <v>383</v>
      </c>
      <c r="N3997" t="s">
        <v>285</v>
      </c>
      <c r="O3997" t="s">
        <v>285</v>
      </c>
      <c r="P3997">
        <v>334</v>
      </c>
      <c r="Q3997" t="s">
        <v>285</v>
      </c>
      <c r="R3997" t="s">
        <v>285</v>
      </c>
    </row>
    <row r="3998" spans="1:18" hidden="1">
      <c r="A3998" t="s">
        <v>372</v>
      </c>
      <c r="B3998">
        <v>31607</v>
      </c>
      <c r="C3998" t="s">
        <v>306</v>
      </c>
      <c r="D3998">
        <v>1386</v>
      </c>
      <c r="E3998" t="s">
        <v>285</v>
      </c>
      <c r="F3998" t="s">
        <v>285</v>
      </c>
      <c r="G3998">
        <v>659</v>
      </c>
      <c r="H3998" t="s">
        <v>285</v>
      </c>
      <c r="I3998" t="s">
        <v>285</v>
      </c>
      <c r="J3998">
        <v>0</v>
      </c>
      <c r="K3998" t="s">
        <v>285</v>
      </c>
      <c r="L3998" t="s">
        <v>285</v>
      </c>
      <c r="M3998">
        <v>394</v>
      </c>
      <c r="N3998" t="s">
        <v>285</v>
      </c>
      <c r="O3998" t="s">
        <v>285</v>
      </c>
      <c r="P3998">
        <v>333</v>
      </c>
      <c r="Q3998" t="s">
        <v>285</v>
      </c>
      <c r="R3998" t="s">
        <v>285</v>
      </c>
    </row>
    <row r="3999" spans="1:18" hidden="1">
      <c r="A3999" t="s">
        <v>372</v>
      </c>
      <c r="B3999">
        <v>31607</v>
      </c>
      <c r="C3999" t="s">
        <v>307</v>
      </c>
      <c r="D3999">
        <v>1361</v>
      </c>
      <c r="E3999" t="s">
        <v>285</v>
      </c>
      <c r="F3999" t="s">
        <v>285</v>
      </c>
      <c r="G3999">
        <v>655</v>
      </c>
      <c r="H3999" t="s">
        <v>285</v>
      </c>
      <c r="I3999" t="s">
        <v>285</v>
      </c>
      <c r="J3999">
        <v>0</v>
      </c>
      <c r="K3999" t="s">
        <v>285</v>
      </c>
      <c r="L3999" t="s">
        <v>285</v>
      </c>
      <c r="M3999">
        <v>398</v>
      </c>
      <c r="N3999" t="s">
        <v>285</v>
      </c>
      <c r="O3999" t="s">
        <v>285</v>
      </c>
      <c r="P3999">
        <v>308</v>
      </c>
      <c r="Q3999" t="s">
        <v>285</v>
      </c>
      <c r="R3999" t="s">
        <v>285</v>
      </c>
    </row>
    <row r="4000" spans="1:18" hidden="1">
      <c r="A4000" t="s">
        <v>372</v>
      </c>
      <c r="B4000">
        <v>31607</v>
      </c>
      <c r="C4000" t="s">
        <v>308</v>
      </c>
      <c r="D4000">
        <v>1345</v>
      </c>
      <c r="E4000" t="s">
        <v>285</v>
      </c>
      <c r="F4000" t="s">
        <v>285</v>
      </c>
      <c r="G4000">
        <v>635</v>
      </c>
      <c r="H4000" t="s">
        <v>285</v>
      </c>
      <c r="I4000" t="s">
        <v>285</v>
      </c>
      <c r="J4000">
        <v>0</v>
      </c>
      <c r="K4000" t="s">
        <v>285</v>
      </c>
      <c r="L4000" t="s">
        <v>285</v>
      </c>
      <c r="M4000">
        <v>388</v>
      </c>
      <c r="N4000" t="s">
        <v>285</v>
      </c>
      <c r="O4000" t="s">
        <v>285</v>
      </c>
      <c r="P4000">
        <v>322</v>
      </c>
      <c r="Q4000" t="s">
        <v>285</v>
      </c>
      <c r="R4000" t="s">
        <v>285</v>
      </c>
    </row>
    <row r="4001" spans="1:18" hidden="1">
      <c r="A4001" t="s">
        <v>372</v>
      </c>
      <c r="B4001">
        <v>31607</v>
      </c>
      <c r="C4001" t="s">
        <v>309</v>
      </c>
      <c r="D4001">
        <v>1269</v>
      </c>
      <c r="E4001" t="s">
        <v>285</v>
      </c>
      <c r="F4001" t="s">
        <v>285</v>
      </c>
      <c r="G4001">
        <v>634</v>
      </c>
      <c r="H4001" t="s">
        <v>285</v>
      </c>
      <c r="I4001" t="s">
        <v>285</v>
      </c>
      <c r="J4001">
        <v>0</v>
      </c>
      <c r="K4001" t="s">
        <v>285</v>
      </c>
      <c r="L4001" t="s">
        <v>285</v>
      </c>
      <c r="M4001">
        <v>304</v>
      </c>
      <c r="N4001" t="s">
        <v>285</v>
      </c>
      <c r="O4001" t="s">
        <v>285</v>
      </c>
      <c r="P4001">
        <v>331</v>
      </c>
      <c r="Q4001" t="s">
        <v>285</v>
      </c>
      <c r="R4001" t="s">
        <v>285</v>
      </c>
    </row>
    <row r="4002" spans="1:18" hidden="1">
      <c r="A4002" t="s">
        <v>372</v>
      </c>
      <c r="B4002">
        <v>31607</v>
      </c>
      <c r="C4002" t="s">
        <v>310</v>
      </c>
      <c r="D4002">
        <v>1276</v>
      </c>
      <c r="E4002" t="s">
        <v>285</v>
      </c>
      <c r="F4002" t="s">
        <v>285</v>
      </c>
      <c r="G4002">
        <v>653</v>
      </c>
      <c r="H4002" t="s">
        <v>285</v>
      </c>
      <c r="I4002" t="s">
        <v>285</v>
      </c>
      <c r="J4002">
        <v>0</v>
      </c>
      <c r="K4002" t="s">
        <v>285</v>
      </c>
      <c r="L4002" t="s">
        <v>285</v>
      </c>
      <c r="M4002">
        <v>299</v>
      </c>
      <c r="N4002" t="s">
        <v>285</v>
      </c>
      <c r="O4002" t="s">
        <v>285</v>
      </c>
      <c r="P4002">
        <v>324</v>
      </c>
      <c r="Q4002" t="s">
        <v>285</v>
      </c>
      <c r="R4002" t="s">
        <v>285</v>
      </c>
    </row>
    <row r="4003" spans="1:18" hidden="1">
      <c r="A4003" t="s">
        <v>372</v>
      </c>
      <c r="B4003">
        <v>31607</v>
      </c>
      <c r="C4003" t="s">
        <v>311</v>
      </c>
      <c r="D4003">
        <v>1277</v>
      </c>
      <c r="E4003" t="s">
        <v>285</v>
      </c>
      <c r="F4003" t="s">
        <v>285</v>
      </c>
      <c r="G4003">
        <v>625</v>
      </c>
      <c r="H4003" t="s">
        <v>285</v>
      </c>
      <c r="I4003" t="s">
        <v>285</v>
      </c>
      <c r="J4003">
        <v>2</v>
      </c>
      <c r="K4003" t="s">
        <v>285</v>
      </c>
      <c r="L4003" t="s">
        <v>285</v>
      </c>
      <c r="M4003">
        <v>339</v>
      </c>
      <c r="N4003" t="s">
        <v>285</v>
      </c>
      <c r="O4003" t="s">
        <v>285</v>
      </c>
      <c r="P4003">
        <v>311</v>
      </c>
      <c r="Q4003" t="s">
        <v>285</v>
      </c>
      <c r="R4003" t="s">
        <v>285</v>
      </c>
    </row>
    <row r="4004" spans="1:18" hidden="1">
      <c r="A4004" t="s">
        <v>372</v>
      </c>
      <c r="B4004">
        <v>31607</v>
      </c>
      <c r="C4004" t="s">
        <v>312</v>
      </c>
      <c r="D4004">
        <v>1250</v>
      </c>
      <c r="E4004" t="s">
        <v>285</v>
      </c>
      <c r="F4004" t="s">
        <v>285</v>
      </c>
      <c r="G4004">
        <v>616</v>
      </c>
      <c r="H4004" t="s">
        <v>285</v>
      </c>
      <c r="I4004" t="s">
        <v>285</v>
      </c>
      <c r="J4004">
        <v>2</v>
      </c>
      <c r="K4004" t="s">
        <v>285</v>
      </c>
      <c r="L4004" t="s">
        <v>285</v>
      </c>
      <c r="M4004">
        <v>339</v>
      </c>
      <c r="N4004" t="s">
        <v>285</v>
      </c>
      <c r="O4004" t="s">
        <v>285</v>
      </c>
      <c r="P4004">
        <v>293</v>
      </c>
      <c r="Q4004" t="s">
        <v>285</v>
      </c>
      <c r="R4004" t="s">
        <v>285</v>
      </c>
    </row>
    <row r="4005" spans="1:18" hidden="1">
      <c r="A4005" t="s">
        <v>372</v>
      </c>
      <c r="B4005">
        <v>31607</v>
      </c>
      <c r="C4005" t="s">
        <v>313</v>
      </c>
      <c r="D4005">
        <v>1235</v>
      </c>
      <c r="E4005" t="s">
        <v>285</v>
      </c>
      <c r="F4005" t="s">
        <v>285</v>
      </c>
      <c r="G4005">
        <v>602</v>
      </c>
      <c r="H4005" t="s">
        <v>285</v>
      </c>
      <c r="I4005" t="s">
        <v>285</v>
      </c>
      <c r="J4005">
        <v>2</v>
      </c>
      <c r="K4005" t="s">
        <v>285</v>
      </c>
      <c r="L4005" t="s">
        <v>285</v>
      </c>
      <c r="M4005">
        <v>343</v>
      </c>
      <c r="N4005" t="s">
        <v>285</v>
      </c>
      <c r="O4005" t="s">
        <v>285</v>
      </c>
      <c r="P4005">
        <v>288</v>
      </c>
      <c r="Q4005" t="s">
        <v>285</v>
      </c>
      <c r="R4005" t="s">
        <v>285</v>
      </c>
    </row>
    <row r="4006" spans="1:18" hidden="1">
      <c r="A4006" t="s">
        <v>372</v>
      </c>
      <c r="B4006">
        <v>31607</v>
      </c>
      <c r="C4006" t="s">
        <v>314</v>
      </c>
      <c r="D4006">
        <v>1232</v>
      </c>
      <c r="E4006" t="s">
        <v>285</v>
      </c>
      <c r="F4006" t="s">
        <v>285</v>
      </c>
      <c r="G4006">
        <v>615</v>
      </c>
      <c r="H4006" t="s">
        <v>285</v>
      </c>
      <c r="I4006" t="s">
        <v>285</v>
      </c>
      <c r="J4006">
        <v>2</v>
      </c>
      <c r="K4006" t="s">
        <v>285</v>
      </c>
      <c r="L4006" t="s">
        <v>285</v>
      </c>
      <c r="M4006">
        <v>336</v>
      </c>
      <c r="N4006" t="s">
        <v>285</v>
      </c>
      <c r="O4006" t="s">
        <v>285</v>
      </c>
      <c r="P4006">
        <v>279</v>
      </c>
      <c r="Q4006" t="s">
        <v>285</v>
      </c>
      <c r="R4006" t="s">
        <v>285</v>
      </c>
    </row>
    <row r="4007" spans="1:18" hidden="1">
      <c r="A4007" t="s">
        <v>372</v>
      </c>
      <c r="B4007">
        <v>31607</v>
      </c>
      <c r="C4007" t="s">
        <v>315</v>
      </c>
      <c r="D4007">
        <v>1218</v>
      </c>
      <c r="E4007" t="s">
        <v>285</v>
      </c>
      <c r="F4007" t="s">
        <v>285</v>
      </c>
      <c r="G4007">
        <v>621</v>
      </c>
      <c r="H4007" t="s">
        <v>285</v>
      </c>
      <c r="I4007" t="s">
        <v>285</v>
      </c>
      <c r="J4007">
        <v>2</v>
      </c>
      <c r="K4007" t="s">
        <v>285</v>
      </c>
      <c r="L4007" t="s">
        <v>285</v>
      </c>
      <c r="M4007">
        <v>334</v>
      </c>
      <c r="N4007" t="s">
        <v>285</v>
      </c>
      <c r="O4007" t="s">
        <v>285</v>
      </c>
      <c r="P4007">
        <v>261</v>
      </c>
      <c r="Q4007" t="s">
        <v>285</v>
      </c>
      <c r="R4007" t="s">
        <v>285</v>
      </c>
    </row>
    <row r="4008" spans="1:18" hidden="1">
      <c r="A4008" t="s">
        <v>372</v>
      </c>
      <c r="B4008">
        <v>31607</v>
      </c>
      <c r="C4008" t="s">
        <v>316</v>
      </c>
      <c r="D4008">
        <v>1224</v>
      </c>
      <c r="E4008" t="s">
        <v>285</v>
      </c>
      <c r="F4008" t="s">
        <v>285</v>
      </c>
      <c r="G4008">
        <v>623</v>
      </c>
      <c r="H4008" t="s">
        <v>285</v>
      </c>
      <c r="I4008" t="s">
        <v>285</v>
      </c>
      <c r="J4008">
        <v>2</v>
      </c>
      <c r="K4008" t="s">
        <v>285</v>
      </c>
      <c r="L4008" t="s">
        <v>285</v>
      </c>
      <c r="M4008">
        <v>342</v>
      </c>
      <c r="N4008" t="s">
        <v>285</v>
      </c>
      <c r="O4008" t="s">
        <v>285</v>
      </c>
      <c r="P4008">
        <v>257</v>
      </c>
      <c r="Q4008" t="s">
        <v>285</v>
      </c>
      <c r="R4008" t="s">
        <v>285</v>
      </c>
    </row>
    <row r="4009" spans="1:18" hidden="1">
      <c r="A4009" t="s">
        <v>372</v>
      </c>
      <c r="B4009">
        <v>31607</v>
      </c>
      <c r="C4009" t="s">
        <v>317</v>
      </c>
      <c r="D4009">
        <v>1226</v>
      </c>
      <c r="E4009" t="s">
        <v>285</v>
      </c>
      <c r="F4009" t="s">
        <v>285</v>
      </c>
      <c r="G4009">
        <v>635</v>
      </c>
      <c r="H4009" t="s">
        <v>285</v>
      </c>
      <c r="I4009" t="s">
        <v>285</v>
      </c>
      <c r="J4009">
        <v>2</v>
      </c>
      <c r="K4009" t="s">
        <v>285</v>
      </c>
      <c r="L4009" t="s">
        <v>285</v>
      </c>
      <c r="M4009">
        <v>346</v>
      </c>
      <c r="N4009" t="s">
        <v>285</v>
      </c>
      <c r="O4009" t="s">
        <v>285</v>
      </c>
      <c r="P4009">
        <v>243</v>
      </c>
      <c r="Q4009" t="s">
        <v>285</v>
      </c>
      <c r="R4009" t="s">
        <v>285</v>
      </c>
    </row>
    <row r="4010" spans="1:18" hidden="1">
      <c r="A4010" t="s">
        <v>372</v>
      </c>
      <c r="B4010">
        <v>31607</v>
      </c>
      <c r="C4010" t="s">
        <v>318</v>
      </c>
      <c r="D4010">
        <v>1219</v>
      </c>
      <c r="E4010" t="s">
        <v>285</v>
      </c>
      <c r="F4010" t="s">
        <v>285</v>
      </c>
      <c r="G4010">
        <v>636</v>
      </c>
      <c r="H4010" t="s">
        <v>285</v>
      </c>
      <c r="I4010" t="s">
        <v>285</v>
      </c>
      <c r="J4010">
        <v>2</v>
      </c>
      <c r="K4010" t="s">
        <v>285</v>
      </c>
      <c r="L4010" t="s">
        <v>285</v>
      </c>
      <c r="M4010">
        <v>354</v>
      </c>
      <c r="N4010" t="s">
        <v>285</v>
      </c>
      <c r="O4010" t="s">
        <v>285</v>
      </c>
      <c r="P4010">
        <v>227</v>
      </c>
      <c r="Q4010" t="s">
        <v>285</v>
      </c>
      <c r="R4010" t="s">
        <v>285</v>
      </c>
    </row>
    <row r="4011" spans="1:18" hidden="1">
      <c r="A4011" t="s">
        <v>372</v>
      </c>
      <c r="B4011">
        <v>31607</v>
      </c>
      <c r="C4011" t="s">
        <v>319</v>
      </c>
      <c r="D4011">
        <v>1230</v>
      </c>
      <c r="E4011" t="s">
        <v>285</v>
      </c>
      <c r="F4011" t="s">
        <v>285</v>
      </c>
      <c r="G4011">
        <v>663</v>
      </c>
      <c r="H4011" t="s">
        <v>285</v>
      </c>
      <c r="I4011" t="s">
        <v>285</v>
      </c>
      <c r="J4011">
        <v>2</v>
      </c>
      <c r="K4011" t="s">
        <v>285</v>
      </c>
      <c r="L4011" t="s">
        <v>285</v>
      </c>
      <c r="M4011">
        <v>354</v>
      </c>
      <c r="N4011" t="s">
        <v>285</v>
      </c>
      <c r="O4011" t="s">
        <v>285</v>
      </c>
      <c r="P4011">
        <v>211</v>
      </c>
      <c r="Q4011" t="s">
        <v>285</v>
      </c>
      <c r="R4011" t="s">
        <v>285</v>
      </c>
    </row>
    <row r="4012" spans="1:18" hidden="1">
      <c r="A4012" t="s">
        <v>372</v>
      </c>
      <c r="B4012">
        <v>31607</v>
      </c>
      <c r="C4012" t="s">
        <v>320</v>
      </c>
      <c r="D4012">
        <v>1333</v>
      </c>
      <c r="E4012" t="s">
        <v>285</v>
      </c>
      <c r="F4012" t="s">
        <v>285</v>
      </c>
      <c r="G4012">
        <v>672</v>
      </c>
      <c r="H4012" t="s">
        <v>285</v>
      </c>
      <c r="I4012" t="s">
        <v>285</v>
      </c>
      <c r="J4012">
        <v>2</v>
      </c>
      <c r="K4012" t="s">
        <v>285</v>
      </c>
      <c r="L4012" t="s">
        <v>285</v>
      </c>
      <c r="M4012">
        <v>406</v>
      </c>
      <c r="N4012" t="s">
        <v>285</v>
      </c>
      <c r="O4012" t="s">
        <v>285</v>
      </c>
      <c r="P4012">
        <v>253</v>
      </c>
      <c r="Q4012" t="s">
        <v>285</v>
      </c>
      <c r="R4012" t="s">
        <v>285</v>
      </c>
    </row>
    <row r="4013" spans="1:18" hidden="1">
      <c r="A4013" t="s">
        <v>372</v>
      </c>
      <c r="B4013">
        <v>31607</v>
      </c>
      <c r="C4013" t="s">
        <v>321</v>
      </c>
      <c r="D4013">
        <v>1355</v>
      </c>
      <c r="E4013" t="s">
        <v>285</v>
      </c>
      <c r="F4013" t="s">
        <v>285</v>
      </c>
      <c r="G4013">
        <v>662</v>
      </c>
      <c r="H4013" t="s">
        <v>285</v>
      </c>
      <c r="I4013" t="s">
        <v>285</v>
      </c>
      <c r="J4013">
        <v>2</v>
      </c>
      <c r="K4013" t="s">
        <v>285</v>
      </c>
      <c r="L4013" t="s">
        <v>285</v>
      </c>
      <c r="M4013">
        <v>430</v>
      </c>
      <c r="N4013" t="s">
        <v>285</v>
      </c>
      <c r="O4013" t="s">
        <v>285</v>
      </c>
      <c r="P4013">
        <v>261</v>
      </c>
      <c r="Q4013" t="s">
        <v>285</v>
      </c>
      <c r="R4013" t="s">
        <v>285</v>
      </c>
    </row>
    <row r="4014" spans="1:18" hidden="1">
      <c r="A4014" t="s">
        <v>373</v>
      </c>
      <c r="B4014">
        <v>32409</v>
      </c>
      <c r="C4014" t="s">
        <v>244</v>
      </c>
      <c r="D4014">
        <v>13277</v>
      </c>
      <c r="E4014">
        <v>62</v>
      </c>
      <c r="F4014">
        <v>295</v>
      </c>
      <c r="G4014">
        <v>2209</v>
      </c>
      <c r="H4014">
        <v>-6</v>
      </c>
      <c r="I4014">
        <v>-6</v>
      </c>
      <c r="J4014">
        <v>579</v>
      </c>
      <c r="K4014">
        <v>3</v>
      </c>
      <c r="L4014">
        <v>-7</v>
      </c>
      <c r="M4014">
        <v>4031</v>
      </c>
      <c r="N4014">
        <v>45</v>
      </c>
      <c r="O4014">
        <v>-8</v>
      </c>
      <c r="P4014">
        <v>6458</v>
      </c>
      <c r="Q4014">
        <v>20</v>
      </c>
      <c r="R4014">
        <v>316</v>
      </c>
    </row>
    <row r="4015" spans="1:18" hidden="1">
      <c r="A4015" t="s">
        <v>373</v>
      </c>
      <c r="B4015">
        <v>32409</v>
      </c>
      <c r="C4015" t="s">
        <v>245</v>
      </c>
      <c r="D4015">
        <v>12968</v>
      </c>
      <c r="E4015">
        <v>110</v>
      </c>
      <c r="F4015">
        <v>471</v>
      </c>
      <c r="G4015">
        <v>2221</v>
      </c>
      <c r="H4015">
        <v>31</v>
      </c>
      <c r="I4015">
        <v>2</v>
      </c>
      <c r="J4015">
        <v>582</v>
      </c>
      <c r="K4015">
        <v>2</v>
      </c>
      <c r="L4015">
        <v>-9</v>
      </c>
      <c r="M4015">
        <v>4021</v>
      </c>
      <c r="N4015">
        <v>105</v>
      </c>
      <c r="O4015">
        <v>-3</v>
      </c>
      <c r="P4015">
        <v>6144</v>
      </c>
      <c r="Q4015">
        <v>-28</v>
      </c>
      <c r="R4015">
        <v>481</v>
      </c>
    </row>
    <row r="4016" spans="1:18" hidden="1">
      <c r="A4016" t="s">
        <v>373</v>
      </c>
      <c r="B4016">
        <v>32409</v>
      </c>
      <c r="C4016" t="s">
        <v>246</v>
      </c>
      <c r="D4016">
        <v>12373</v>
      </c>
      <c r="E4016">
        <v>-34</v>
      </c>
      <c r="F4016">
        <v>-392</v>
      </c>
      <c r="G4016">
        <v>2195</v>
      </c>
      <c r="H4016">
        <v>-37</v>
      </c>
      <c r="I4016">
        <v>-27</v>
      </c>
      <c r="J4016">
        <v>590</v>
      </c>
      <c r="K4016">
        <v>-7</v>
      </c>
      <c r="L4016">
        <v>-18</v>
      </c>
      <c r="M4016">
        <v>3932</v>
      </c>
      <c r="N4016">
        <v>-24</v>
      </c>
      <c r="O4016">
        <v>-73</v>
      </c>
      <c r="P4016">
        <v>5656</v>
      </c>
      <c r="Q4016">
        <v>34</v>
      </c>
      <c r="R4016">
        <v>-274</v>
      </c>
    </row>
    <row r="4017" spans="1:18" hidden="1">
      <c r="A4017" t="s">
        <v>373</v>
      </c>
      <c r="B4017">
        <v>32409</v>
      </c>
      <c r="C4017" t="s">
        <v>247</v>
      </c>
      <c r="D4017">
        <v>12874</v>
      </c>
      <c r="E4017">
        <v>95</v>
      </c>
      <c r="F4017">
        <v>-28</v>
      </c>
      <c r="G4017">
        <v>2264</v>
      </c>
      <c r="H4017">
        <v>6</v>
      </c>
      <c r="I4017">
        <v>16</v>
      </c>
      <c r="J4017">
        <v>615</v>
      </c>
      <c r="K4017">
        <v>-2</v>
      </c>
      <c r="L4017">
        <v>0</v>
      </c>
      <c r="M4017">
        <v>4056</v>
      </c>
      <c r="N4017">
        <v>78</v>
      </c>
      <c r="O4017">
        <v>10</v>
      </c>
      <c r="P4017">
        <v>5939</v>
      </c>
      <c r="Q4017">
        <v>13</v>
      </c>
      <c r="R4017">
        <v>-54</v>
      </c>
    </row>
    <row r="4018" spans="1:18" hidden="1">
      <c r="A4018" t="s">
        <v>373</v>
      </c>
      <c r="B4018">
        <v>32409</v>
      </c>
      <c r="C4018" t="s">
        <v>248</v>
      </c>
      <c r="D4018">
        <v>12839</v>
      </c>
      <c r="E4018">
        <v>142</v>
      </c>
      <c r="F4018">
        <v>35</v>
      </c>
      <c r="G4018">
        <v>2252</v>
      </c>
      <c r="H4018">
        <v>8</v>
      </c>
      <c r="I4018">
        <v>-4</v>
      </c>
      <c r="J4018">
        <v>618</v>
      </c>
      <c r="K4018">
        <v>-30</v>
      </c>
      <c r="L4018">
        <v>-5</v>
      </c>
      <c r="M4018">
        <v>3973</v>
      </c>
      <c r="N4018">
        <v>157</v>
      </c>
      <c r="O4018">
        <v>-8</v>
      </c>
      <c r="P4018">
        <v>5996</v>
      </c>
      <c r="Q4018">
        <v>7</v>
      </c>
      <c r="R4018">
        <v>52</v>
      </c>
    </row>
    <row r="4019" spans="1:18" hidden="1">
      <c r="A4019" t="s">
        <v>373</v>
      </c>
      <c r="B4019">
        <v>32409</v>
      </c>
      <c r="C4019" t="s">
        <v>249</v>
      </c>
      <c r="D4019">
        <v>12707</v>
      </c>
      <c r="E4019">
        <v>-164</v>
      </c>
      <c r="F4019">
        <v>-111</v>
      </c>
      <c r="G4019">
        <v>2259</v>
      </c>
      <c r="H4019">
        <v>-128</v>
      </c>
      <c r="I4019">
        <v>-8</v>
      </c>
      <c r="J4019">
        <v>654</v>
      </c>
      <c r="K4019">
        <v>6</v>
      </c>
      <c r="L4019">
        <v>-12</v>
      </c>
      <c r="M4019">
        <v>3862</v>
      </c>
      <c r="N4019">
        <v>-67</v>
      </c>
      <c r="O4019">
        <v>-18</v>
      </c>
      <c r="P4019">
        <v>5932</v>
      </c>
      <c r="Q4019">
        <v>25</v>
      </c>
      <c r="R4019">
        <v>-73</v>
      </c>
    </row>
    <row r="4020" spans="1:18" hidden="1">
      <c r="A4020" t="s">
        <v>373</v>
      </c>
      <c r="B4020">
        <v>32409</v>
      </c>
      <c r="C4020" t="s">
        <v>250</v>
      </c>
      <c r="D4020">
        <v>12853</v>
      </c>
      <c r="E4020">
        <v>-83</v>
      </c>
      <c r="F4020">
        <v>-35</v>
      </c>
      <c r="G4020">
        <v>2325</v>
      </c>
      <c r="H4020">
        <v>-220</v>
      </c>
      <c r="I4020">
        <v>12</v>
      </c>
      <c r="J4020">
        <v>659</v>
      </c>
      <c r="K4020">
        <v>0</v>
      </c>
      <c r="L4020">
        <v>-8</v>
      </c>
      <c r="M4020">
        <v>3953</v>
      </c>
      <c r="N4020">
        <v>128</v>
      </c>
      <c r="O4020">
        <v>3</v>
      </c>
      <c r="P4020">
        <v>5916</v>
      </c>
      <c r="Q4020">
        <v>9</v>
      </c>
      <c r="R4020">
        <v>-42</v>
      </c>
    </row>
    <row r="4021" spans="1:18" hidden="1">
      <c r="A4021" t="s">
        <v>373</v>
      </c>
      <c r="B4021">
        <v>32409</v>
      </c>
      <c r="C4021" t="s">
        <v>251</v>
      </c>
      <c r="D4021">
        <v>13062</v>
      </c>
      <c r="E4021">
        <v>-144</v>
      </c>
      <c r="F4021">
        <v>94</v>
      </c>
      <c r="G4021">
        <v>2537</v>
      </c>
      <c r="H4021">
        <v>-46</v>
      </c>
      <c r="I4021">
        <v>3</v>
      </c>
      <c r="J4021">
        <v>668</v>
      </c>
      <c r="K4021">
        <v>-36</v>
      </c>
      <c r="L4021">
        <v>-6</v>
      </c>
      <c r="M4021">
        <v>3897</v>
      </c>
      <c r="N4021">
        <v>-35</v>
      </c>
      <c r="O4021">
        <v>-15</v>
      </c>
      <c r="P4021">
        <v>5960</v>
      </c>
      <c r="Q4021">
        <v>-27</v>
      </c>
      <c r="R4021">
        <v>112</v>
      </c>
    </row>
    <row r="4022" spans="1:18" hidden="1">
      <c r="A4022" t="s">
        <v>373</v>
      </c>
      <c r="B4022">
        <v>32409</v>
      </c>
      <c r="C4022" t="s">
        <v>252</v>
      </c>
      <c r="D4022">
        <v>13145</v>
      </c>
      <c r="E4022">
        <v>-48</v>
      </c>
      <c r="F4022">
        <v>186</v>
      </c>
      <c r="G4022">
        <v>2582</v>
      </c>
      <c r="H4022">
        <v>129</v>
      </c>
      <c r="I4022">
        <v>1</v>
      </c>
      <c r="J4022">
        <v>710</v>
      </c>
      <c r="K4022">
        <v>-15</v>
      </c>
      <c r="L4022">
        <v>-2</v>
      </c>
      <c r="M4022">
        <v>3953</v>
      </c>
      <c r="N4022">
        <v>174</v>
      </c>
      <c r="O4022">
        <v>11</v>
      </c>
      <c r="P4022">
        <v>5900</v>
      </c>
      <c r="Q4022">
        <v>-336</v>
      </c>
      <c r="R4022">
        <v>176</v>
      </c>
    </row>
    <row r="4023" spans="1:18" hidden="1">
      <c r="A4023" t="s">
        <v>373</v>
      </c>
      <c r="B4023">
        <v>32409</v>
      </c>
      <c r="C4023" t="s">
        <v>253</v>
      </c>
      <c r="D4023">
        <v>13174</v>
      </c>
      <c r="E4023">
        <v>67</v>
      </c>
      <c r="F4023">
        <v>146</v>
      </c>
      <c r="G4023">
        <v>2548</v>
      </c>
      <c r="H4023">
        <v>52</v>
      </c>
      <c r="I4023">
        <v>15</v>
      </c>
      <c r="J4023">
        <v>728</v>
      </c>
      <c r="K4023">
        <v>-9</v>
      </c>
      <c r="L4023">
        <v>2</v>
      </c>
      <c r="M4023">
        <v>3848</v>
      </c>
      <c r="N4023">
        <v>2</v>
      </c>
      <c r="O4023">
        <v>10</v>
      </c>
      <c r="P4023">
        <v>6050</v>
      </c>
      <c r="Q4023">
        <v>22</v>
      </c>
      <c r="R4023">
        <v>119</v>
      </c>
    </row>
    <row r="4024" spans="1:18" hidden="1">
      <c r="A4024" t="s">
        <v>373</v>
      </c>
      <c r="B4024">
        <v>32409</v>
      </c>
      <c r="C4024" t="s">
        <v>254</v>
      </c>
      <c r="D4024">
        <v>12992</v>
      </c>
      <c r="E4024">
        <v>-242</v>
      </c>
      <c r="F4024">
        <v>65</v>
      </c>
      <c r="G4024">
        <v>2483</v>
      </c>
      <c r="H4024">
        <v>-209</v>
      </c>
      <c r="I4024">
        <v>-8</v>
      </c>
      <c r="J4024">
        <v>734</v>
      </c>
      <c r="K4024">
        <v>-31</v>
      </c>
      <c r="L4024">
        <v>-11</v>
      </c>
      <c r="M4024">
        <v>3847</v>
      </c>
      <c r="N4024">
        <v>-14</v>
      </c>
      <c r="O4024">
        <v>-13</v>
      </c>
      <c r="P4024">
        <v>5928</v>
      </c>
      <c r="Q4024">
        <v>12</v>
      </c>
      <c r="R4024">
        <v>97</v>
      </c>
    </row>
    <row r="4025" spans="1:18" hidden="1">
      <c r="A4025" t="s">
        <v>373</v>
      </c>
      <c r="B4025">
        <v>32409</v>
      </c>
      <c r="C4025" t="s">
        <v>255</v>
      </c>
      <c r="D4025">
        <v>13357</v>
      </c>
      <c r="E4025">
        <v>-75</v>
      </c>
      <c r="F4025">
        <v>288</v>
      </c>
      <c r="G4025">
        <v>2705</v>
      </c>
      <c r="H4025">
        <v>-88</v>
      </c>
      <c r="I4025">
        <v>11</v>
      </c>
      <c r="J4025">
        <v>775</v>
      </c>
      <c r="K4025">
        <v>-40</v>
      </c>
      <c r="L4025">
        <v>1</v>
      </c>
      <c r="M4025">
        <v>3956</v>
      </c>
      <c r="N4025">
        <v>13</v>
      </c>
      <c r="O4025">
        <v>19</v>
      </c>
      <c r="P4025">
        <v>5921</v>
      </c>
      <c r="Q4025">
        <v>40</v>
      </c>
      <c r="R4025">
        <v>257</v>
      </c>
    </row>
    <row r="4026" spans="1:18" hidden="1">
      <c r="A4026" t="s">
        <v>373</v>
      </c>
      <c r="B4026">
        <v>32409</v>
      </c>
      <c r="C4026" t="s">
        <v>256</v>
      </c>
      <c r="D4026">
        <v>13269</v>
      </c>
      <c r="E4026">
        <v>56</v>
      </c>
      <c r="F4026">
        <v>260</v>
      </c>
      <c r="G4026">
        <v>2794</v>
      </c>
      <c r="H4026">
        <v>-20</v>
      </c>
      <c r="I4026">
        <v>-18</v>
      </c>
      <c r="J4026">
        <v>814</v>
      </c>
      <c r="K4026">
        <v>3</v>
      </c>
      <c r="L4026">
        <v>-15</v>
      </c>
      <c r="M4026">
        <v>3943</v>
      </c>
      <c r="N4026">
        <v>118</v>
      </c>
      <c r="O4026">
        <v>-21</v>
      </c>
      <c r="P4026">
        <v>5718</v>
      </c>
      <c r="Q4026">
        <v>-45</v>
      </c>
      <c r="R4026">
        <v>314</v>
      </c>
    </row>
    <row r="4027" spans="1:18" hidden="1">
      <c r="A4027" t="s">
        <v>373</v>
      </c>
      <c r="B4027">
        <v>32409</v>
      </c>
      <c r="C4027" t="s">
        <v>257</v>
      </c>
      <c r="D4027">
        <v>12990</v>
      </c>
      <c r="E4027">
        <v>261</v>
      </c>
      <c r="F4027">
        <v>-25</v>
      </c>
      <c r="G4027">
        <v>2833</v>
      </c>
      <c r="H4027">
        <v>84</v>
      </c>
      <c r="I4027">
        <v>18</v>
      </c>
      <c r="J4027">
        <v>826</v>
      </c>
      <c r="K4027">
        <v>16</v>
      </c>
      <c r="L4027">
        <v>-7</v>
      </c>
      <c r="M4027">
        <v>3887</v>
      </c>
      <c r="N4027">
        <v>106</v>
      </c>
      <c r="O4027">
        <v>-13</v>
      </c>
      <c r="P4027">
        <v>5444</v>
      </c>
      <c r="Q4027">
        <v>55</v>
      </c>
      <c r="R4027">
        <v>-23</v>
      </c>
    </row>
    <row r="4028" spans="1:18" hidden="1">
      <c r="A4028" t="s">
        <v>373</v>
      </c>
      <c r="B4028">
        <v>32409</v>
      </c>
      <c r="C4028" t="s">
        <v>258</v>
      </c>
      <c r="D4028">
        <v>12814</v>
      </c>
      <c r="E4028">
        <v>118</v>
      </c>
      <c r="F4028">
        <v>-449</v>
      </c>
      <c r="G4028">
        <v>2736</v>
      </c>
      <c r="H4028">
        <v>-49</v>
      </c>
      <c r="I4028">
        <v>8</v>
      </c>
      <c r="J4028">
        <v>817</v>
      </c>
      <c r="K4028">
        <v>-1</v>
      </c>
      <c r="L4028">
        <v>-10</v>
      </c>
      <c r="M4028">
        <v>3847</v>
      </c>
      <c r="N4028">
        <v>168</v>
      </c>
      <c r="O4028">
        <v>-22</v>
      </c>
      <c r="P4028">
        <v>5414</v>
      </c>
      <c r="Q4028">
        <v>0</v>
      </c>
      <c r="R4028">
        <v>-425</v>
      </c>
    </row>
    <row r="4029" spans="1:18" hidden="1">
      <c r="A4029" t="s">
        <v>373</v>
      </c>
      <c r="B4029">
        <v>32409</v>
      </c>
      <c r="C4029" t="s">
        <v>259</v>
      </c>
      <c r="D4029">
        <v>13116</v>
      </c>
      <c r="E4029">
        <v>112</v>
      </c>
      <c r="F4029">
        <v>-37</v>
      </c>
      <c r="G4029">
        <v>2778</v>
      </c>
      <c r="H4029">
        <v>-11</v>
      </c>
      <c r="I4029">
        <v>28</v>
      </c>
      <c r="J4029">
        <v>827</v>
      </c>
      <c r="K4029">
        <v>35</v>
      </c>
      <c r="L4029">
        <v>9</v>
      </c>
      <c r="M4029">
        <v>3771</v>
      </c>
      <c r="N4029">
        <v>68</v>
      </c>
      <c r="O4029">
        <v>19</v>
      </c>
      <c r="P4029">
        <v>5740</v>
      </c>
      <c r="Q4029">
        <v>20</v>
      </c>
      <c r="R4029">
        <v>-93</v>
      </c>
    </row>
    <row r="4030" spans="1:18" hidden="1">
      <c r="A4030" t="s">
        <v>373</v>
      </c>
      <c r="B4030">
        <v>32409</v>
      </c>
      <c r="C4030" t="s">
        <v>260</v>
      </c>
      <c r="D4030">
        <v>13125</v>
      </c>
      <c r="E4030">
        <v>71</v>
      </c>
      <c r="F4030">
        <v>148</v>
      </c>
      <c r="G4030">
        <v>2779</v>
      </c>
      <c r="H4030">
        <v>3</v>
      </c>
      <c r="I4030">
        <v>6</v>
      </c>
      <c r="J4030">
        <v>783</v>
      </c>
      <c r="K4030">
        <v>-1</v>
      </c>
      <c r="L4030">
        <v>-4</v>
      </c>
      <c r="M4030">
        <v>3728</v>
      </c>
      <c r="N4030">
        <v>74</v>
      </c>
      <c r="O4030">
        <v>10</v>
      </c>
      <c r="P4030">
        <v>5835</v>
      </c>
      <c r="Q4030">
        <v>-5</v>
      </c>
      <c r="R4030">
        <v>136</v>
      </c>
    </row>
    <row r="4031" spans="1:18" hidden="1">
      <c r="A4031" t="s">
        <v>373</v>
      </c>
      <c r="B4031">
        <v>32409</v>
      </c>
      <c r="C4031" t="s">
        <v>261</v>
      </c>
      <c r="D4031">
        <v>12906</v>
      </c>
      <c r="E4031">
        <v>103</v>
      </c>
      <c r="F4031">
        <v>-217</v>
      </c>
      <c r="G4031">
        <v>2775</v>
      </c>
      <c r="H4031">
        <v>82</v>
      </c>
      <c r="I4031">
        <v>-20</v>
      </c>
      <c r="J4031">
        <v>789</v>
      </c>
      <c r="K4031">
        <v>-26</v>
      </c>
      <c r="L4031">
        <v>-21</v>
      </c>
      <c r="M4031">
        <v>3662</v>
      </c>
      <c r="N4031">
        <v>40</v>
      </c>
      <c r="O4031">
        <v>-1</v>
      </c>
      <c r="P4031">
        <v>5680</v>
      </c>
      <c r="Q4031">
        <v>7</v>
      </c>
      <c r="R4031">
        <v>-175</v>
      </c>
    </row>
    <row r="4032" spans="1:18" hidden="1">
      <c r="A4032" t="s">
        <v>373</v>
      </c>
      <c r="B4032">
        <v>32409</v>
      </c>
      <c r="C4032" t="s">
        <v>262</v>
      </c>
      <c r="D4032">
        <v>13053</v>
      </c>
      <c r="E4032">
        <v>24</v>
      </c>
      <c r="F4032">
        <v>344</v>
      </c>
      <c r="G4032">
        <v>2717</v>
      </c>
      <c r="H4032">
        <v>-95</v>
      </c>
      <c r="I4032">
        <v>7</v>
      </c>
      <c r="J4032">
        <v>836</v>
      </c>
      <c r="K4032">
        <v>40</v>
      </c>
      <c r="L4032">
        <v>-1</v>
      </c>
      <c r="M4032">
        <v>3643</v>
      </c>
      <c r="N4032">
        <v>88</v>
      </c>
      <c r="O4032">
        <v>36</v>
      </c>
      <c r="P4032">
        <v>5857</v>
      </c>
      <c r="Q4032">
        <v>-9</v>
      </c>
      <c r="R4032">
        <v>302</v>
      </c>
    </row>
    <row r="4033" spans="1:18" hidden="1">
      <c r="A4033" t="s">
        <v>373</v>
      </c>
      <c r="B4033">
        <v>32409</v>
      </c>
      <c r="C4033" t="s">
        <v>263</v>
      </c>
      <c r="D4033">
        <v>12705</v>
      </c>
      <c r="E4033">
        <v>201</v>
      </c>
      <c r="F4033">
        <v>-98</v>
      </c>
      <c r="G4033">
        <v>2790</v>
      </c>
      <c r="H4033">
        <v>115</v>
      </c>
      <c r="I4033">
        <v>-36</v>
      </c>
      <c r="J4033">
        <v>797</v>
      </c>
      <c r="K4033">
        <v>7</v>
      </c>
      <c r="L4033">
        <v>-28</v>
      </c>
      <c r="M4033">
        <v>3615</v>
      </c>
      <c r="N4033">
        <v>86</v>
      </c>
      <c r="O4033">
        <v>-53</v>
      </c>
      <c r="P4033">
        <v>5503</v>
      </c>
      <c r="Q4033">
        <v>-7</v>
      </c>
      <c r="R4033">
        <v>19</v>
      </c>
    </row>
    <row r="4034" spans="1:18" hidden="1">
      <c r="A4034" t="s">
        <v>373</v>
      </c>
      <c r="B4034">
        <v>32409</v>
      </c>
      <c r="C4034" t="s">
        <v>264</v>
      </c>
      <c r="D4034">
        <v>12562</v>
      </c>
      <c r="E4034">
        <v>35</v>
      </c>
      <c r="F4034">
        <v>139</v>
      </c>
      <c r="G4034">
        <v>2665</v>
      </c>
      <c r="H4034">
        <v>-29</v>
      </c>
      <c r="I4034">
        <v>20</v>
      </c>
      <c r="J4034">
        <v>817</v>
      </c>
      <c r="K4034">
        <v>27</v>
      </c>
      <c r="L4034">
        <v>2</v>
      </c>
      <c r="M4034">
        <v>3597</v>
      </c>
      <c r="N4034">
        <v>45</v>
      </c>
      <c r="O4034">
        <v>12</v>
      </c>
      <c r="P4034">
        <v>5483</v>
      </c>
      <c r="Q4034">
        <v>-8</v>
      </c>
      <c r="R4034">
        <v>105</v>
      </c>
    </row>
    <row r="4035" spans="1:18" hidden="1">
      <c r="A4035" t="s">
        <v>373</v>
      </c>
      <c r="B4035">
        <v>32409</v>
      </c>
      <c r="C4035" t="s">
        <v>265</v>
      </c>
      <c r="D4035">
        <v>12363</v>
      </c>
      <c r="E4035">
        <v>105</v>
      </c>
      <c r="F4035">
        <v>111</v>
      </c>
      <c r="G4035">
        <v>2630</v>
      </c>
      <c r="H4035">
        <v>59</v>
      </c>
      <c r="I4035">
        <v>23</v>
      </c>
      <c r="J4035">
        <v>788</v>
      </c>
      <c r="K4035">
        <v>21</v>
      </c>
      <c r="L4035">
        <v>4</v>
      </c>
      <c r="M4035">
        <v>3559</v>
      </c>
      <c r="N4035">
        <v>18</v>
      </c>
      <c r="O4035">
        <v>15</v>
      </c>
      <c r="P4035">
        <v>5386</v>
      </c>
      <c r="Q4035">
        <v>7</v>
      </c>
      <c r="R4035">
        <v>69</v>
      </c>
    </row>
    <row r="4036" spans="1:18" hidden="1">
      <c r="A4036" t="s">
        <v>373</v>
      </c>
      <c r="B4036">
        <v>32409</v>
      </c>
      <c r="C4036" t="s">
        <v>266</v>
      </c>
      <c r="D4036">
        <v>12061</v>
      </c>
      <c r="E4036">
        <v>147</v>
      </c>
      <c r="F4036">
        <v>69</v>
      </c>
      <c r="G4036">
        <v>2448</v>
      </c>
      <c r="H4036">
        <v>23</v>
      </c>
      <c r="I4036">
        <v>25</v>
      </c>
      <c r="J4036">
        <v>763</v>
      </c>
      <c r="K4036">
        <v>32</v>
      </c>
      <c r="L4036">
        <v>5</v>
      </c>
      <c r="M4036">
        <v>3545</v>
      </c>
      <c r="N4036">
        <v>45</v>
      </c>
      <c r="O4036">
        <v>19</v>
      </c>
      <c r="P4036">
        <v>5305</v>
      </c>
      <c r="Q4036">
        <v>47</v>
      </c>
      <c r="R4036">
        <v>20</v>
      </c>
    </row>
    <row r="4037" spans="1:18" hidden="1">
      <c r="A4037" t="s">
        <v>373</v>
      </c>
      <c r="B4037">
        <v>32409</v>
      </c>
      <c r="C4037" t="s">
        <v>267</v>
      </c>
      <c r="D4037">
        <v>11745</v>
      </c>
      <c r="E4037">
        <v>-19</v>
      </c>
      <c r="F4037">
        <v>36</v>
      </c>
      <c r="G4037">
        <v>2349</v>
      </c>
      <c r="H4037">
        <v>18</v>
      </c>
      <c r="I4037">
        <v>14</v>
      </c>
      <c r="J4037">
        <v>726</v>
      </c>
      <c r="K4037">
        <v>-22</v>
      </c>
      <c r="L4037">
        <v>0</v>
      </c>
      <c r="M4037">
        <v>3458</v>
      </c>
      <c r="N4037">
        <v>6</v>
      </c>
      <c r="O4037">
        <v>21</v>
      </c>
      <c r="P4037">
        <v>5212</v>
      </c>
      <c r="Q4037">
        <v>-21</v>
      </c>
      <c r="R4037">
        <v>1</v>
      </c>
    </row>
    <row r="4038" spans="1:18" hidden="1">
      <c r="A4038" t="s">
        <v>373</v>
      </c>
      <c r="B4038">
        <v>32409</v>
      </c>
      <c r="C4038" t="s">
        <v>268</v>
      </c>
      <c r="D4038">
        <v>11623</v>
      </c>
      <c r="E4038">
        <v>51</v>
      </c>
      <c r="F4038">
        <v>217</v>
      </c>
      <c r="G4038">
        <v>2312</v>
      </c>
      <c r="H4038">
        <v>58</v>
      </c>
      <c r="I4038">
        <v>16</v>
      </c>
      <c r="J4038">
        <v>749</v>
      </c>
      <c r="K4038">
        <v>-10</v>
      </c>
      <c r="L4038">
        <v>4</v>
      </c>
      <c r="M4038">
        <v>3445</v>
      </c>
      <c r="N4038">
        <v>61</v>
      </c>
      <c r="O4038">
        <v>8</v>
      </c>
      <c r="P4038">
        <v>5117</v>
      </c>
      <c r="Q4038">
        <v>-58</v>
      </c>
      <c r="R4038">
        <v>189</v>
      </c>
    </row>
    <row r="4039" spans="1:18" hidden="1">
      <c r="A4039" t="s">
        <v>373</v>
      </c>
      <c r="B4039">
        <v>32409</v>
      </c>
      <c r="C4039" t="s">
        <v>269</v>
      </c>
      <c r="D4039">
        <v>11413</v>
      </c>
      <c r="E4039">
        <v>-211</v>
      </c>
      <c r="F4039">
        <v>-203</v>
      </c>
      <c r="G4039">
        <v>2281</v>
      </c>
      <c r="H4039">
        <v>-173</v>
      </c>
      <c r="I4039">
        <v>-20</v>
      </c>
      <c r="J4039">
        <v>755</v>
      </c>
      <c r="K4039">
        <v>-54</v>
      </c>
      <c r="L4039">
        <v>-24</v>
      </c>
      <c r="M4039">
        <v>3393</v>
      </c>
      <c r="N4039">
        <v>9</v>
      </c>
      <c r="O4039">
        <v>-2</v>
      </c>
      <c r="P4039">
        <v>4984</v>
      </c>
      <c r="Q4039">
        <v>7</v>
      </c>
      <c r="R4039">
        <v>-157</v>
      </c>
    </row>
    <row r="4040" spans="1:18" hidden="1">
      <c r="A4040" t="s">
        <v>373</v>
      </c>
      <c r="B4040">
        <v>32409</v>
      </c>
      <c r="C4040" t="s">
        <v>270</v>
      </c>
      <c r="D4040">
        <v>11884</v>
      </c>
      <c r="E4040">
        <v>10</v>
      </c>
      <c r="F4040">
        <v>143</v>
      </c>
      <c r="G4040">
        <v>2488</v>
      </c>
      <c r="H4040">
        <v>-125</v>
      </c>
      <c r="I4040">
        <v>8</v>
      </c>
      <c r="J4040">
        <v>833</v>
      </c>
      <c r="K4040">
        <v>34</v>
      </c>
      <c r="L4040">
        <v>-1</v>
      </c>
      <c r="M4040">
        <v>3438</v>
      </c>
      <c r="N4040">
        <v>151</v>
      </c>
      <c r="O4040">
        <v>27</v>
      </c>
      <c r="P4040">
        <v>5125</v>
      </c>
      <c r="Q4040">
        <v>-50</v>
      </c>
      <c r="R4040">
        <v>109</v>
      </c>
    </row>
    <row r="4041" spans="1:18" hidden="1">
      <c r="A4041" t="s">
        <v>373</v>
      </c>
      <c r="B4041">
        <v>32409</v>
      </c>
      <c r="C4041" t="s">
        <v>271</v>
      </c>
      <c r="D4041">
        <v>11825</v>
      </c>
      <c r="E4041">
        <v>139</v>
      </c>
      <c r="F4041">
        <v>94</v>
      </c>
      <c r="G4041">
        <v>2615</v>
      </c>
      <c r="H4041">
        <v>45</v>
      </c>
      <c r="I4041">
        <v>-17</v>
      </c>
      <c r="J4041">
        <v>799</v>
      </c>
      <c r="K4041">
        <v>-33</v>
      </c>
      <c r="L4041">
        <v>-19</v>
      </c>
      <c r="M4041">
        <v>3333</v>
      </c>
      <c r="N4041">
        <v>68</v>
      </c>
      <c r="O4041">
        <v>-41</v>
      </c>
      <c r="P4041">
        <v>5078</v>
      </c>
      <c r="Q4041">
        <v>59</v>
      </c>
      <c r="R4041">
        <v>171</v>
      </c>
    </row>
    <row r="4042" spans="1:18" hidden="1">
      <c r="A4042" t="s">
        <v>373</v>
      </c>
      <c r="B4042">
        <v>32409</v>
      </c>
      <c r="C4042" t="s">
        <v>272</v>
      </c>
      <c r="D4042">
        <v>11612</v>
      </c>
      <c r="E4042">
        <v>266</v>
      </c>
      <c r="F4042">
        <v>57</v>
      </c>
      <c r="G4042">
        <v>2610</v>
      </c>
      <c r="H4042">
        <v>269</v>
      </c>
      <c r="I4042">
        <v>-1</v>
      </c>
      <c r="J4042">
        <v>850</v>
      </c>
      <c r="K4042">
        <v>4</v>
      </c>
      <c r="L4042">
        <v>-9</v>
      </c>
      <c r="M4042">
        <v>3339</v>
      </c>
      <c r="N4042">
        <v>58</v>
      </c>
      <c r="O4042">
        <v>11</v>
      </c>
      <c r="P4042">
        <v>4813</v>
      </c>
      <c r="Q4042">
        <v>-65</v>
      </c>
      <c r="R4042">
        <v>56</v>
      </c>
    </row>
    <row r="4043" spans="1:18" hidden="1">
      <c r="A4043" t="s">
        <v>373</v>
      </c>
      <c r="B4043">
        <v>32409</v>
      </c>
      <c r="C4043" t="s">
        <v>273</v>
      </c>
      <c r="D4043">
        <v>11346</v>
      </c>
      <c r="E4043">
        <v>23</v>
      </c>
      <c r="F4043">
        <v>360</v>
      </c>
      <c r="G4043">
        <v>2357</v>
      </c>
      <c r="H4043">
        <v>41</v>
      </c>
      <c r="I4043">
        <v>33</v>
      </c>
      <c r="J4043">
        <v>855</v>
      </c>
      <c r="K4043">
        <v>-25</v>
      </c>
      <c r="L4043">
        <v>17</v>
      </c>
      <c r="M4043">
        <v>3315</v>
      </c>
      <c r="N4043">
        <v>26</v>
      </c>
      <c r="O4043">
        <v>66</v>
      </c>
      <c r="P4043">
        <v>4819</v>
      </c>
      <c r="Q4043">
        <v>-19</v>
      </c>
      <c r="R4043">
        <v>244</v>
      </c>
    </row>
    <row r="4044" spans="1:18" hidden="1">
      <c r="A4044" t="s">
        <v>373</v>
      </c>
      <c r="B4044">
        <v>32409</v>
      </c>
      <c r="C4044" t="s">
        <v>274</v>
      </c>
      <c r="D4044">
        <v>10975</v>
      </c>
      <c r="E4044">
        <v>-17</v>
      </c>
      <c r="F4044">
        <v>488</v>
      </c>
      <c r="G4044">
        <v>2275</v>
      </c>
      <c r="H4044">
        <v>13</v>
      </c>
      <c r="I4044">
        <v>32</v>
      </c>
      <c r="J4044">
        <v>863</v>
      </c>
      <c r="K4044">
        <v>-32</v>
      </c>
      <c r="L4044">
        <v>32</v>
      </c>
      <c r="M4044">
        <v>3258</v>
      </c>
      <c r="N4044">
        <v>15</v>
      </c>
      <c r="O4044">
        <v>67</v>
      </c>
      <c r="P4044">
        <v>4579</v>
      </c>
      <c r="Q4044">
        <v>-13</v>
      </c>
      <c r="R4044">
        <v>357</v>
      </c>
    </row>
    <row r="4045" spans="1:18" hidden="1">
      <c r="A4045" t="s">
        <v>373</v>
      </c>
      <c r="B4045">
        <v>32409</v>
      </c>
      <c r="C4045" t="s">
        <v>275</v>
      </c>
      <c r="D4045">
        <v>10534</v>
      </c>
      <c r="E4045">
        <v>29</v>
      </c>
      <c r="F4045">
        <v>-173</v>
      </c>
      <c r="G4045">
        <v>2253</v>
      </c>
      <c r="H4045">
        <v>-75</v>
      </c>
      <c r="I4045">
        <v>-8</v>
      </c>
      <c r="J4045">
        <v>863</v>
      </c>
      <c r="K4045">
        <v>0</v>
      </c>
      <c r="L4045">
        <v>-32</v>
      </c>
      <c r="M4045">
        <v>3192</v>
      </c>
      <c r="N4045">
        <v>65</v>
      </c>
      <c r="O4045">
        <v>-57</v>
      </c>
      <c r="P4045">
        <v>4226</v>
      </c>
      <c r="Q4045">
        <v>39</v>
      </c>
      <c r="R4045">
        <v>-76</v>
      </c>
    </row>
    <row r="4046" spans="1:18" hidden="1">
      <c r="A4046" t="s">
        <v>373</v>
      </c>
      <c r="B4046">
        <v>32409</v>
      </c>
      <c r="C4046" t="s">
        <v>276</v>
      </c>
      <c r="D4046">
        <v>10699</v>
      </c>
      <c r="E4046">
        <v>21</v>
      </c>
      <c r="F4046">
        <v>-247</v>
      </c>
      <c r="G4046">
        <v>2327</v>
      </c>
      <c r="H4046">
        <v>44</v>
      </c>
      <c r="I4046">
        <v>-13</v>
      </c>
      <c r="J4046">
        <v>895</v>
      </c>
      <c r="K4046">
        <v>-44</v>
      </c>
      <c r="L4046">
        <v>-17</v>
      </c>
      <c r="M4046">
        <v>3188</v>
      </c>
      <c r="N4046">
        <v>108</v>
      </c>
      <c r="O4046">
        <v>-27</v>
      </c>
      <c r="P4046">
        <v>4289</v>
      </c>
      <c r="Q4046">
        <v>-87</v>
      </c>
      <c r="R4046">
        <v>-190</v>
      </c>
    </row>
    <row r="4047" spans="1:18" hidden="1">
      <c r="A4047" t="s">
        <v>373</v>
      </c>
      <c r="B4047">
        <v>32409</v>
      </c>
      <c r="C4047" t="s">
        <v>277</v>
      </c>
      <c r="D4047">
        <v>10906</v>
      </c>
      <c r="E4047">
        <v>82</v>
      </c>
      <c r="F4047">
        <v>-117</v>
      </c>
      <c r="G4047">
        <v>2285</v>
      </c>
      <c r="H4047">
        <v>-9</v>
      </c>
      <c r="I4047">
        <v>-2</v>
      </c>
      <c r="J4047">
        <v>955</v>
      </c>
      <c r="K4047">
        <v>-2</v>
      </c>
      <c r="L4047">
        <v>-14</v>
      </c>
      <c r="M4047">
        <v>3149</v>
      </c>
      <c r="N4047">
        <v>150</v>
      </c>
      <c r="O4047">
        <v>-19</v>
      </c>
      <c r="P4047">
        <v>4517</v>
      </c>
      <c r="Q4047">
        <v>-57</v>
      </c>
      <c r="R4047">
        <v>-82</v>
      </c>
    </row>
    <row r="4048" spans="1:18" hidden="1">
      <c r="A4048" t="s">
        <v>373</v>
      </c>
      <c r="B4048">
        <v>32409</v>
      </c>
      <c r="C4048" t="s">
        <v>278</v>
      </c>
      <c r="D4048">
        <v>11017</v>
      </c>
      <c r="E4048">
        <v>91</v>
      </c>
      <c r="F4048">
        <v>121</v>
      </c>
      <c r="G4048">
        <v>2292</v>
      </c>
      <c r="H4048">
        <v>-1</v>
      </c>
      <c r="I4048">
        <v>2</v>
      </c>
      <c r="J4048">
        <v>971</v>
      </c>
      <c r="K4048">
        <v>30</v>
      </c>
      <c r="L4048">
        <v>-9</v>
      </c>
      <c r="M4048">
        <v>3068</v>
      </c>
      <c r="N4048">
        <v>68</v>
      </c>
      <c r="O4048">
        <v>-10</v>
      </c>
      <c r="P4048">
        <v>4686</v>
      </c>
      <c r="Q4048">
        <v>-6</v>
      </c>
      <c r="R4048">
        <v>138</v>
      </c>
    </row>
    <row r="4049" spans="1:18" hidden="1">
      <c r="A4049" t="s">
        <v>373</v>
      </c>
      <c r="B4049">
        <v>32409</v>
      </c>
      <c r="C4049" t="s">
        <v>279</v>
      </c>
      <c r="D4049">
        <v>10780</v>
      </c>
      <c r="E4049">
        <v>107</v>
      </c>
      <c r="F4049">
        <v>181</v>
      </c>
      <c r="G4049">
        <v>2290</v>
      </c>
      <c r="H4049">
        <v>47</v>
      </c>
      <c r="I4049">
        <v>-8</v>
      </c>
      <c r="J4049">
        <v>951</v>
      </c>
      <c r="K4049">
        <v>8</v>
      </c>
      <c r="L4049">
        <v>-11</v>
      </c>
      <c r="M4049">
        <v>3020</v>
      </c>
      <c r="N4049">
        <v>24</v>
      </c>
      <c r="O4049">
        <v>-18</v>
      </c>
      <c r="P4049">
        <v>4519</v>
      </c>
      <c r="Q4049">
        <v>28</v>
      </c>
      <c r="R4049">
        <v>218</v>
      </c>
    </row>
    <row r="4050" spans="1:18" hidden="1">
      <c r="A4050" t="s">
        <v>373</v>
      </c>
      <c r="B4050">
        <v>32409</v>
      </c>
      <c r="C4050" t="s">
        <v>280</v>
      </c>
      <c r="D4050">
        <v>10499</v>
      </c>
      <c r="E4050">
        <v>126</v>
      </c>
      <c r="F4050">
        <v>47</v>
      </c>
      <c r="G4050">
        <v>2243</v>
      </c>
      <c r="H4050">
        <v>116</v>
      </c>
      <c r="I4050">
        <v>-12</v>
      </c>
      <c r="J4050">
        <v>954</v>
      </c>
      <c r="K4050">
        <v>-7</v>
      </c>
      <c r="L4050">
        <v>-12</v>
      </c>
      <c r="M4050">
        <v>3025</v>
      </c>
      <c r="N4050">
        <v>23</v>
      </c>
      <c r="O4050">
        <v>-22</v>
      </c>
      <c r="P4050">
        <v>4277</v>
      </c>
      <c r="Q4050">
        <v>-6</v>
      </c>
      <c r="R4050">
        <v>93</v>
      </c>
    </row>
    <row r="4051" spans="1:18" hidden="1">
      <c r="A4051" t="s">
        <v>373</v>
      </c>
      <c r="B4051">
        <v>32409</v>
      </c>
      <c r="C4051" t="s">
        <v>281</v>
      </c>
      <c r="D4051">
        <v>10404</v>
      </c>
      <c r="E4051">
        <v>228</v>
      </c>
      <c r="F4051">
        <v>42</v>
      </c>
      <c r="G4051">
        <v>2137</v>
      </c>
      <c r="H4051">
        <v>172</v>
      </c>
      <c r="I4051">
        <v>3</v>
      </c>
      <c r="J4051">
        <v>972</v>
      </c>
      <c r="K4051">
        <v>53</v>
      </c>
      <c r="L4051">
        <v>-8</v>
      </c>
      <c r="M4051">
        <v>3120</v>
      </c>
      <c r="N4051">
        <v>14</v>
      </c>
      <c r="O4051">
        <v>-15</v>
      </c>
      <c r="P4051">
        <v>4175</v>
      </c>
      <c r="Q4051">
        <v>-11</v>
      </c>
      <c r="R4051">
        <v>62</v>
      </c>
    </row>
    <row r="4052" spans="1:18" hidden="1">
      <c r="A4052" t="s">
        <v>373</v>
      </c>
      <c r="B4052">
        <v>32409</v>
      </c>
      <c r="C4052" t="s">
        <v>282</v>
      </c>
      <c r="D4052">
        <v>10145</v>
      </c>
      <c r="E4052">
        <v>-19</v>
      </c>
      <c r="F4052">
        <v>173</v>
      </c>
      <c r="G4052">
        <v>1970</v>
      </c>
      <c r="H4052">
        <v>-42</v>
      </c>
      <c r="I4052">
        <v>32</v>
      </c>
      <c r="J4052">
        <v>928</v>
      </c>
      <c r="K4052">
        <v>55</v>
      </c>
      <c r="L4052">
        <v>10</v>
      </c>
      <c r="M4052">
        <v>3116</v>
      </c>
      <c r="N4052">
        <v>7</v>
      </c>
      <c r="O4052">
        <v>34</v>
      </c>
      <c r="P4052">
        <v>4131</v>
      </c>
      <c r="Q4052">
        <v>-39</v>
      </c>
      <c r="R4052">
        <v>97</v>
      </c>
    </row>
    <row r="4053" spans="1:18" hidden="1">
      <c r="A4053" t="s">
        <v>373</v>
      </c>
      <c r="B4053">
        <v>32409</v>
      </c>
      <c r="C4053" t="s">
        <v>283</v>
      </c>
      <c r="D4053">
        <v>10114</v>
      </c>
      <c r="E4053">
        <v>195</v>
      </c>
      <c r="F4053">
        <v>-180</v>
      </c>
      <c r="G4053">
        <v>1991</v>
      </c>
      <c r="H4053">
        <v>25</v>
      </c>
      <c r="I4053">
        <v>-21</v>
      </c>
      <c r="J4053">
        <v>861</v>
      </c>
      <c r="K4053">
        <v>61</v>
      </c>
      <c r="L4053">
        <v>-22</v>
      </c>
      <c r="M4053">
        <v>3074</v>
      </c>
      <c r="N4053">
        <v>118</v>
      </c>
      <c r="O4053">
        <v>-65</v>
      </c>
      <c r="P4053">
        <v>4188</v>
      </c>
      <c r="Q4053">
        <v>-9</v>
      </c>
      <c r="R4053">
        <v>-72</v>
      </c>
    </row>
    <row r="4054" spans="1:18" hidden="1">
      <c r="A4054" t="s">
        <v>373</v>
      </c>
      <c r="B4054">
        <v>32409</v>
      </c>
      <c r="C4054" t="s">
        <v>284</v>
      </c>
      <c r="D4054">
        <v>10035</v>
      </c>
      <c r="E4054" t="s">
        <v>285</v>
      </c>
      <c r="F4054" t="s">
        <v>285</v>
      </c>
      <c r="G4054">
        <v>1996</v>
      </c>
      <c r="H4054" t="s">
        <v>285</v>
      </c>
      <c r="I4054" t="s">
        <v>285</v>
      </c>
      <c r="J4054">
        <v>822</v>
      </c>
      <c r="K4054" t="s">
        <v>285</v>
      </c>
      <c r="L4054" t="s">
        <v>285</v>
      </c>
      <c r="M4054">
        <v>3036</v>
      </c>
      <c r="N4054" t="s">
        <v>285</v>
      </c>
      <c r="O4054" t="s">
        <v>285</v>
      </c>
      <c r="P4054">
        <v>4181</v>
      </c>
      <c r="Q4054" t="s">
        <v>285</v>
      </c>
      <c r="R4054" t="s">
        <v>285</v>
      </c>
    </row>
    <row r="4055" spans="1:18" hidden="1">
      <c r="A4055" t="s">
        <v>373</v>
      </c>
      <c r="B4055">
        <v>32409</v>
      </c>
      <c r="C4055" t="s">
        <v>286</v>
      </c>
      <c r="D4055">
        <v>9811</v>
      </c>
      <c r="E4055" t="s">
        <v>285</v>
      </c>
      <c r="F4055" t="s">
        <v>285</v>
      </c>
      <c r="G4055">
        <v>2015</v>
      </c>
      <c r="H4055" t="s">
        <v>285</v>
      </c>
      <c r="I4055" t="s">
        <v>285</v>
      </c>
      <c r="J4055">
        <v>843</v>
      </c>
      <c r="K4055" t="s">
        <v>285</v>
      </c>
      <c r="L4055" t="s">
        <v>285</v>
      </c>
      <c r="M4055">
        <v>2957</v>
      </c>
      <c r="N4055" t="s">
        <v>285</v>
      </c>
      <c r="O4055" t="s">
        <v>285</v>
      </c>
      <c r="P4055">
        <v>3996</v>
      </c>
      <c r="Q4055" t="s">
        <v>285</v>
      </c>
      <c r="R4055" t="s">
        <v>285</v>
      </c>
    </row>
    <row r="4056" spans="1:18" hidden="1">
      <c r="A4056" t="s">
        <v>373</v>
      </c>
      <c r="B4056">
        <v>32409</v>
      </c>
      <c r="C4056" t="s">
        <v>287</v>
      </c>
      <c r="D4056">
        <v>9974</v>
      </c>
      <c r="E4056" t="s">
        <v>285</v>
      </c>
      <c r="F4056" t="s">
        <v>285</v>
      </c>
      <c r="G4056">
        <v>2002</v>
      </c>
      <c r="H4056" t="s">
        <v>285</v>
      </c>
      <c r="I4056" t="s">
        <v>285</v>
      </c>
      <c r="J4056">
        <v>698</v>
      </c>
      <c r="K4056" t="s">
        <v>285</v>
      </c>
      <c r="L4056" t="s">
        <v>285</v>
      </c>
      <c r="M4056">
        <v>2871</v>
      </c>
      <c r="N4056" t="s">
        <v>285</v>
      </c>
      <c r="O4056" t="s">
        <v>285</v>
      </c>
      <c r="P4056">
        <v>4403</v>
      </c>
      <c r="Q4056" t="s">
        <v>285</v>
      </c>
      <c r="R4056" t="s">
        <v>285</v>
      </c>
    </row>
    <row r="4057" spans="1:18" hidden="1">
      <c r="A4057" t="s">
        <v>373</v>
      </c>
      <c r="B4057">
        <v>32409</v>
      </c>
      <c r="C4057" t="s">
        <v>288</v>
      </c>
      <c r="D4057">
        <v>9442</v>
      </c>
      <c r="E4057" t="s">
        <v>285</v>
      </c>
      <c r="F4057" t="s">
        <v>285</v>
      </c>
      <c r="G4057">
        <v>1924</v>
      </c>
      <c r="H4057" t="s">
        <v>285</v>
      </c>
      <c r="I4057" t="s">
        <v>285</v>
      </c>
      <c r="J4057">
        <v>697</v>
      </c>
      <c r="K4057" t="s">
        <v>285</v>
      </c>
      <c r="L4057" t="s">
        <v>285</v>
      </c>
      <c r="M4057">
        <v>2820</v>
      </c>
      <c r="N4057" t="s">
        <v>285</v>
      </c>
      <c r="O4057" t="s">
        <v>285</v>
      </c>
      <c r="P4057">
        <v>4001</v>
      </c>
      <c r="Q4057" t="s">
        <v>285</v>
      </c>
      <c r="R4057" t="s">
        <v>285</v>
      </c>
    </row>
    <row r="4058" spans="1:18" hidden="1">
      <c r="A4058" t="s">
        <v>373</v>
      </c>
      <c r="B4058">
        <v>32409</v>
      </c>
      <c r="C4058" t="s">
        <v>289</v>
      </c>
      <c r="D4058">
        <v>9024</v>
      </c>
      <c r="E4058" t="s">
        <v>285</v>
      </c>
      <c r="F4058" t="s">
        <v>285</v>
      </c>
      <c r="G4058">
        <v>1902</v>
      </c>
      <c r="H4058" t="s">
        <v>285</v>
      </c>
      <c r="I4058" t="s">
        <v>285</v>
      </c>
      <c r="J4058">
        <v>637</v>
      </c>
      <c r="K4058" t="s">
        <v>285</v>
      </c>
      <c r="L4058" t="s">
        <v>285</v>
      </c>
      <c r="M4058">
        <v>2816</v>
      </c>
      <c r="N4058" t="s">
        <v>285</v>
      </c>
      <c r="O4058" t="s">
        <v>285</v>
      </c>
      <c r="P4058">
        <v>3669</v>
      </c>
      <c r="Q4058" t="s">
        <v>285</v>
      </c>
      <c r="R4058" t="s">
        <v>285</v>
      </c>
    </row>
    <row r="4059" spans="1:18" hidden="1">
      <c r="A4059" t="s">
        <v>373</v>
      </c>
      <c r="B4059">
        <v>32409</v>
      </c>
      <c r="C4059" t="s">
        <v>290</v>
      </c>
      <c r="D4059">
        <v>9675</v>
      </c>
      <c r="E4059" t="s">
        <v>285</v>
      </c>
      <c r="F4059" t="s">
        <v>285</v>
      </c>
      <c r="G4059">
        <v>1974</v>
      </c>
      <c r="H4059" t="s">
        <v>285</v>
      </c>
      <c r="I4059" t="s">
        <v>285</v>
      </c>
      <c r="J4059">
        <v>660</v>
      </c>
      <c r="K4059" t="s">
        <v>285</v>
      </c>
      <c r="L4059" t="s">
        <v>285</v>
      </c>
      <c r="M4059">
        <v>2882</v>
      </c>
      <c r="N4059" t="s">
        <v>285</v>
      </c>
      <c r="O4059" t="s">
        <v>285</v>
      </c>
      <c r="P4059">
        <v>4159</v>
      </c>
      <c r="Q4059" t="s">
        <v>285</v>
      </c>
      <c r="R4059" t="s">
        <v>285</v>
      </c>
    </row>
    <row r="4060" spans="1:18" hidden="1">
      <c r="A4060" t="s">
        <v>373</v>
      </c>
      <c r="B4060">
        <v>32409</v>
      </c>
      <c r="C4060" t="s">
        <v>291</v>
      </c>
      <c r="D4060">
        <v>9599</v>
      </c>
      <c r="E4060" t="s">
        <v>285</v>
      </c>
      <c r="F4060" t="s">
        <v>285</v>
      </c>
      <c r="G4060">
        <v>1829</v>
      </c>
      <c r="H4060" t="s">
        <v>285</v>
      </c>
      <c r="I4060" t="s">
        <v>285</v>
      </c>
      <c r="J4060">
        <v>663</v>
      </c>
      <c r="K4060" t="s">
        <v>285</v>
      </c>
      <c r="L4060" t="s">
        <v>285</v>
      </c>
      <c r="M4060">
        <v>2764</v>
      </c>
      <c r="N4060" t="s">
        <v>285</v>
      </c>
      <c r="O4060" t="s">
        <v>285</v>
      </c>
      <c r="P4060">
        <v>4343</v>
      </c>
      <c r="Q4060" t="s">
        <v>285</v>
      </c>
      <c r="R4060" t="s">
        <v>285</v>
      </c>
    </row>
    <row r="4061" spans="1:18" hidden="1">
      <c r="A4061" t="s">
        <v>373</v>
      </c>
      <c r="B4061">
        <v>32409</v>
      </c>
      <c r="C4061" t="s">
        <v>292</v>
      </c>
      <c r="D4061">
        <v>9294</v>
      </c>
      <c r="E4061" t="s">
        <v>285</v>
      </c>
      <c r="F4061" t="s">
        <v>285</v>
      </c>
      <c r="G4061">
        <v>1865</v>
      </c>
      <c r="H4061" t="s">
        <v>285</v>
      </c>
      <c r="I4061" t="s">
        <v>285</v>
      </c>
      <c r="J4061">
        <v>647</v>
      </c>
      <c r="K4061" t="s">
        <v>285</v>
      </c>
      <c r="L4061" t="s">
        <v>285</v>
      </c>
      <c r="M4061">
        <v>2821</v>
      </c>
      <c r="N4061" t="s">
        <v>285</v>
      </c>
      <c r="O4061" t="s">
        <v>285</v>
      </c>
      <c r="P4061">
        <v>3961</v>
      </c>
      <c r="Q4061" t="s">
        <v>285</v>
      </c>
      <c r="R4061" t="s">
        <v>285</v>
      </c>
    </row>
    <row r="4062" spans="1:18" hidden="1">
      <c r="A4062" t="s">
        <v>373</v>
      </c>
      <c r="B4062">
        <v>32409</v>
      </c>
      <c r="C4062" t="s">
        <v>293</v>
      </c>
      <c r="D4062">
        <v>9808</v>
      </c>
      <c r="E4062" t="s">
        <v>285</v>
      </c>
      <c r="F4062" t="s">
        <v>285</v>
      </c>
      <c r="G4062">
        <v>1887</v>
      </c>
      <c r="H4062" t="s">
        <v>285</v>
      </c>
      <c r="I4062" t="s">
        <v>285</v>
      </c>
      <c r="J4062">
        <v>642</v>
      </c>
      <c r="K4062" t="s">
        <v>285</v>
      </c>
      <c r="L4062" t="s">
        <v>285</v>
      </c>
      <c r="M4062">
        <v>2832</v>
      </c>
      <c r="N4062" t="s">
        <v>285</v>
      </c>
      <c r="O4062" t="s">
        <v>285</v>
      </c>
      <c r="P4062">
        <v>4447</v>
      </c>
      <c r="Q4062" t="s">
        <v>285</v>
      </c>
      <c r="R4062" t="s">
        <v>285</v>
      </c>
    </row>
    <row r="4063" spans="1:18" hidden="1">
      <c r="A4063" t="s">
        <v>373</v>
      </c>
      <c r="B4063">
        <v>32409</v>
      </c>
      <c r="C4063" t="s">
        <v>294</v>
      </c>
      <c r="D4063">
        <v>9757</v>
      </c>
      <c r="E4063" t="s">
        <v>285</v>
      </c>
      <c r="F4063" t="s">
        <v>285</v>
      </c>
      <c r="G4063">
        <v>1866</v>
      </c>
      <c r="H4063" t="s">
        <v>285</v>
      </c>
      <c r="I4063" t="s">
        <v>285</v>
      </c>
      <c r="J4063">
        <v>621</v>
      </c>
      <c r="K4063" t="s">
        <v>285</v>
      </c>
      <c r="L4063" t="s">
        <v>285</v>
      </c>
      <c r="M4063">
        <v>2756</v>
      </c>
      <c r="N4063" t="s">
        <v>285</v>
      </c>
      <c r="O4063" t="s">
        <v>285</v>
      </c>
      <c r="P4063">
        <v>4514</v>
      </c>
      <c r="Q4063" t="s">
        <v>285</v>
      </c>
      <c r="R4063" t="s">
        <v>285</v>
      </c>
    </row>
    <row r="4064" spans="1:18" hidden="1">
      <c r="A4064" t="s">
        <v>373</v>
      </c>
      <c r="B4064">
        <v>32409</v>
      </c>
      <c r="C4064" t="s">
        <v>295</v>
      </c>
      <c r="D4064">
        <v>10331</v>
      </c>
      <c r="E4064" t="s">
        <v>285</v>
      </c>
      <c r="F4064" t="s">
        <v>285</v>
      </c>
      <c r="G4064">
        <v>1935</v>
      </c>
      <c r="H4064" t="s">
        <v>285</v>
      </c>
      <c r="I4064" t="s">
        <v>285</v>
      </c>
      <c r="J4064">
        <v>647</v>
      </c>
      <c r="K4064" t="s">
        <v>285</v>
      </c>
      <c r="L4064" t="s">
        <v>285</v>
      </c>
      <c r="M4064">
        <v>2861</v>
      </c>
      <c r="N4064" t="s">
        <v>285</v>
      </c>
      <c r="O4064" t="s">
        <v>285</v>
      </c>
      <c r="P4064">
        <v>4888</v>
      </c>
      <c r="Q4064" t="s">
        <v>285</v>
      </c>
      <c r="R4064" t="s">
        <v>285</v>
      </c>
    </row>
    <row r="4065" spans="1:18" hidden="1">
      <c r="A4065" t="s">
        <v>373</v>
      </c>
      <c r="B4065">
        <v>32409</v>
      </c>
      <c r="C4065" t="s">
        <v>296</v>
      </c>
      <c r="D4065">
        <v>10207</v>
      </c>
      <c r="E4065" t="s">
        <v>285</v>
      </c>
      <c r="F4065" t="s">
        <v>285</v>
      </c>
      <c r="G4065">
        <v>1997</v>
      </c>
      <c r="H4065" t="s">
        <v>285</v>
      </c>
      <c r="I4065" t="s">
        <v>285</v>
      </c>
      <c r="J4065">
        <v>663</v>
      </c>
      <c r="K4065" t="s">
        <v>285</v>
      </c>
      <c r="L4065" t="s">
        <v>285</v>
      </c>
      <c r="M4065">
        <v>2841</v>
      </c>
      <c r="N4065" t="s">
        <v>285</v>
      </c>
      <c r="O4065" t="s">
        <v>285</v>
      </c>
      <c r="P4065">
        <v>4706</v>
      </c>
      <c r="Q4065" t="s">
        <v>285</v>
      </c>
      <c r="R4065" t="s">
        <v>285</v>
      </c>
    </row>
    <row r="4066" spans="1:18" hidden="1">
      <c r="A4066" t="s">
        <v>373</v>
      </c>
      <c r="B4066">
        <v>32409</v>
      </c>
      <c r="C4066" t="s">
        <v>297</v>
      </c>
      <c r="D4066">
        <v>10088</v>
      </c>
      <c r="E4066" t="s">
        <v>285</v>
      </c>
      <c r="F4066" t="s">
        <v>285</v>
      </c>
      <c r="G4066">
        <v>1929</v>
      </c>
      <c r="H4066" t="s">
        <v>285</v>
      </c>
      <c r="I4066" t="s">
        <v>285</v>
      </c>
      <c r="J4066">
        <v>671</v>
      </c>
      <c r="K4066" t="s">
        <v>285</v>
      </c>
      <c r="L4066" t="s">
        <v>285</v>
      </c>
      <c r="M4066">
        <v>2783</v>
      </c>
      <c r="N4066" t="s">
        <v>285</v>
      </c>
      <c r="O4066" t="s">
        <v>285</v>
      </c>
      <c r="P4066">
        <v>4705</v>
      </c>
      <c r="Q4066" t="s">
        <v>285</v>
      </c>
      <c r="R4066" t="s">
        <v>285</v>
      </c>
    </row>
    <row r="4067" spans="1:18" hidden="1">
      <c r="A4067" t="s">
        <v>373</v>
      </c>
      <c r="B4067">
        <v>32409</v>
      </c>
      <c r="C4067" t="s">
        <v>298</v>
      </c>
      <c r="D4067">
        <v>10498</v>
      </c>
      <c r="E4067" t="s">
        <v>285</v>
      </c>
      <c r="F4067" t="s">
        <v>285</v>
      </c>
      <c r="G4067">
        <v>1953</v>
      </c>
      <c r="H4067" t="s">
        <v>285</v>
      </c>
      <c r="I4067" t="s">
        <v>285</v>
      </c>
      <c r="J4067">
        <v>681</v>
      </c>
      <c r="K4067" t="s">
        <v>285</v>
      </c>
      <c r="L4067" t="s">
        <v>285</v>
      </c>
      <c r="M4067">
        <v>2759</v>
      </c>
      <c r="N4067" t="s">
        <v>285</v>
      </c>
      <c r="O4067" t="s">
        <v>285</v>
      </c>
      <c r="P4067">
        <v>5105</v>
      </c>
      <c r="Q4067" t="s">
        <v>285</v>
      </c>
      <c r="R4067" t="s">
        <v>285</v>
      </c>
    </row>
    <row r="4068" spans="1:18" hidden="1">
      <c r="A4068" t="s">
        <v>373</v>
      </c>
      <c r="B4068">
        <v>32409</v>
      </c>
      <c r="C4068" t="s">
        <v>299</v>
      </c>
      <c r="D4068">
        <v>10176</v>
      </c>
      <c r="E4068" t="s">
        <v>285</v>
      </c>
      <c r="F4068" t="s">
        <v>285</v>
      </c>
      <c r="G4068">
        <v>1866</v>
      </c>
      <c r="H4068" t="s">
        <v>285</v>
      </c>
      <c r="I4068" t="s">
        <v>285</v>
      </c>
      <c r="J4068">
        <v>721</v>
      </c>
      <c r="K4068" t="s">
        <v>285</v>
      </c>
      <c r="L4068" t="s">
        <v>285</v>
      </c>
      <c r="M4068">
        <v>2673</v>
      </c>
      <c r="N4068" t="s">
        <v>285</v>
      </c>
      <c r="O4068" t="s">
        <v>285</v>
      </c>
      <c r="P4068">
        <v>4916</v>
      </c>
      <c r="Q4068" t="s">
        <v>285</v>
      </c>
      <c r="R4068" t="s">
        <v>285</v>
      </c>
    </row>
    <row r="4069" spans="1:18" hidden="1">
      <c r="A4069" t="s">
        <v>373</v>
      </c>
      <c r="B4069">
        <v>32409</v>
      </c>
      <c r="C4069" t="s">
        <v>300</v>
      </c>
      <c r="D4069">
        <v>10105</v>
      </c>
      <c r="E4069" t="s">
        <v>285</v>
      </c>
      <c r="F4069" t="s">
        <v>285</v>
      </c>
      <c r="G4069">
        <v>1899</v>
      </c>
      <c r="H4069" t="s">
        <v>285</v>
      </c>
      <c r="I4069" t="s">
        <v>285</v>
      </c>
      <c r="J4069">
        <v>690</v>
      </c>
      <c r="K4069" t="s">
        <v>285</v>
      </c>
      <c r="L4069" t="s">
        <v>285</v>
      </c>
      <c r="M4069">
        <v>2622</v>
      </c>
      <c r="N4069" t="s">
        <v>285</v>
      </c>
      <c r="O4069" t="s">
        <v>285</v>
      </c>
      <c r="P4069">
        <v>4894</v>
      </c>
      <c r="Q4069" t="s">
        <v>285</v>
      </c>
      <c r="R4069" t="s">
        <v>285</v>
      </c>
    </row>
    <row r="4070" spans="1:18" hidden="1">
      <c r="A4070" t="s">
        <v>373</v>
      </c>
      <c r="B4070">
        <v>32409</v>
      </c>
      <c r="C4070" t="s">
        <v>301</v>
      </c>
      <c r="D4070">
        <v>9899</v>
      </c>
      <c r="E4070" t="s">
        <v>285</v>
      </c>
      <c r="F4070" t="s">
        <v>285</v>
      </c>
      <c r="G4070">
        <v>1900</v>
      </c>
      <c r="H4070" t="s">
        <v>285</v>
      </c>
      <c r="I4070" t="s">
        <v>285</v>
      </c>
      <c r="J4070">
        <v>699</v>
      </c>
      <c r="K4070" t="s">
        <v>285</v>
      </c>
      <c r="L4070" t="s">
        <v>285</v>
      </c>
      <c r="M4070">
        <v>2620</v>
      </c>
      <c r="N4070" t="s">
        <v>285</v>
      </c>
      <c r="O4070" t="s">
        <v>285</v>
      </c>
      <c r="P4070">
        <v>4680</v>
      </c>
      <c r="Q4070" t="s">
        <v>285</v>
      </c>
      <c r="R4070" t="s">
        <v>285</v>
      </c>
    </row>
    <row r="4071" spans="1:18" hidden="1">
      <c r="A4071" t="s">
        <v>373</v>
      </c>
      <c r="B4071">
        <v>32409</v>
      </c>
      <c r="C4071" t="s">
        <v>302</v>
      </c>
      <c r="D4071">
        <v>10178</v>
      </c>
      <c r="E4071" t="s">
        <v>285</v>
      </c>
      <c r="F4071" t="s">
        <v>285</v>
      </c>
      <c r="G4071">
        <v>1943</v>
      </c>
      <c r="H4071" t="s">
        <v>285</v>
      </c>
      <c r="I4071" t="s">
        <v>285</v>
      </c>
      <c r="J4071">
        <v>725</v>
      </c>
      <c r="K4071" t="s">
        <v>285</v>
      </c>
      <c r="L4071" t="s">
        <v>285</v>
      </c>
      <c r="M4071">
        <v>2634</v>
      </c>
      <c r="N4071" t="s">
        <v>285</v>
      </c>
      <c r="O4071" t="s">
        <v>285</v>
      </c>
      <c r="P4071">
        <v>4876</v>
      </c>
      <c r="Q4071" t="s">
        <v>285</v>
      </c>
      <c r="R4071" t="s">
        <v>285</v>
      </c>
    </row>
    <row r="4072" spans="1:18" hidden="1">
      <c r="A4072" t="s">
        <v>373</v>
      </c>
      <c r="B4072">
        <v>32409</v>
      </c>
      <c r="C4072" t="s">
        <v>303</v>
      </c>
      <c r="D4072">
        <v>10001</v>
      </c>
      <c r="E4072" t="s">
        <v>285</v>
      </c>
      <c r="F4072" t="s">
        <v>285</v>
      </c>
      <c r="G4072">
        <v>2027</v>
      </c>
      <c r="H4072" t="s">
        <v>285</v>
      </c>
      <c r="I4072" t="s">
        <v>285</v>
      </c>
      <c r="J4072">
        <v>707</v>
      </c>
      <c r="K4072" t="s">
        <v>285</v>
      </c>
      <c r="L4072" t="s">
        <v>285</v>
      </c>
      <c r="M4072">
        <v>2648</v>
      </c>
      <c r="N4072" t="s">
        <v>285</v>
      </c>
      <c r="O4072" t="s">
        <v>285</v>
      </c>
      <c r="P4072">
        <v>4619</v>
      </c>
      <c r="Q4072" t="s">
        <v>285</v>
      </c>
      <c r="R4072" t="s">
        <v>285</v>
      </c>
    </row>
    <row r="4073" spans="1:18" hidden="1">
      <c r="A4073" t="s">
        <v>373</v>
      </c>
      <c r="B4073">
        <v>32409</v>
      </c>
      <c r="C4073" t="s">
        <v>304</v>
      </c>
      <c r="D4073">
        <v>10021</v>
      </c>
      <c r="E4073" t="s">
        <v>285</v>
      </c>
      <c r="F4073" t="s">
        <v>285</v>
      </c>
      <c r="G4073">
        <v>2066</v>
      </c>
      <c r="H4073" t="s">
        <v>285</v>
      </c>
      <c r="I4073" t="s">
        <v>285</v>
      </c>
      <c r="J4073">
        <v>762</v>
      </c>
      <c r="K4073" t="s">
        <v>285</v>
      </c>
      <c r="L4073" t="s">
        <v>285</v>
      </c>
      <c r="M4073">
        <v>2686</v>
      </c>
      <c r="N4073" t="s">
        <v>285</v>
      </c>
      <c r="O4073" t="s">
        <v>285</v>
      </c>
      <c r="P4073">
        <v>4507</v>
      </c>
      <c r="Q4073" t="s">
        <v>285</v>
      </c>
      <c r="R4073" t="s">
        <v>285</v>
      </c>
    </row>
    <row r="4074" spans="1:18" hidden="1">
      <c r="A4074" t="s">
        <v>373</v>
      </c>
      <c r="B4074">
        <v>32409</v>
      </c>
      <c r="C4074" t="s">
        <v>305</v>
      </c>
      <c r="D4074">
        <v>9776</v>
      </c>
      <c r="E4074" t="s">
        <v>285</v>
      </c>
      <c r="F4074" t="s">
        <v>285</v>
      </c>
      <c r="G4074">
        <v>2082</v>
      </c>
      <c r="H4074" t="s">
        <v>285</v>
      </c>
      <c r="I4074" t="s">
        <v>285</v>
      </c>
      <c r="J4074">
        <v>765</v>
      </c>
      <c r="K4074" t="s">
        <v>285</v>
      </c>
      <c r="L4074" t="s">
        <v>285</v>
      </c>
      <c r="M4074">
        <v>2632</v>
      </c>
      <c r="N4074" t="s">
        <v>285</v>
      </c>
      <c r="O4074" t="s">
        <v>285</v>
      </c>
      <c r="P4074">
        <v>4297</v>
      </c>
      <c r="Q4074" t="s">
        <v>285</v>
      </c>
      <c r="R4074" t="s">
        <v>285</v>
      </c>
    </row>
    <row r="4075" spans="1:18" hidden="1">
      <c r="A4075" t="s">
        <v>373</v>
      </c>
      <c r="B4075">
        <v>32409</v>
      </c>
      <c r="C4075" t="s">
        <v>306</v>
      </c>
      <c r="D4075">
        <v>9723</v>
      </c>
      <c r="E4075" t="s">
        <v>285</v>
      </c>
      <c r="F4075" t="s">
        <v>285</v>
      </c>
      <c r="G4075">
        <v>2086</v>
      </c>
      <c r="H4075" t="s">
        <v>285</v>
      </c>
      <c r="I4075" t="s">
        <v>285</v>
      </c>
      <c r="J4075">
        <v>803</v>
      </c>
      <c r="K4075" t="s">
        <v>285</v>
      </c>
      <c r="L4075" t="s">
        <v>285</v>
      </c>
      <c r="M4075">
        <v>2654</v>
      </c>
      <c r="N4075" t="s">
        <v>285</v>
      </c>
      <c r="O4075" t="s">
        <v>285</v>
      </c>
      <c r="P4075">
        <v>4180</v>
      </c>
      <c r="Q4075" t="s">
        <v>285</v>
      </c>
      <c r="R4075" t="s">
        <v>285</v>
      </c>
    </row>
    <row r="4076" spans="1:18" hidden="1">
      <c r="A4076" t="s">
        <v>373</v>
      </c>
      <c r="B4076">
        <v>32409</v>
      </c>
      <c r="C4076" t="s">
        <v>307</v>
      </c>
      <c r="D4076">
        <v>9779</v>
      </c>
      <c r="E4076" t="s">
        <v>285</v>
      </c>
      <c r="F4076" t="s">
        <v>285</v>
      </c>
      <c r="G4076">
        <v>1941</v>
      </c>
      <c r="H4076" t="s">
        <v>285</v>
      </c>
      <c r="I4076" t="s">
        <v>285</v>
      </c>
      <c r="J4076">
        <v>906</v>
      </c>
      <c r="K4076" t="s">
        <v>285</v>
      </c>
      <c r="L4076" t="s">
        <v>285</v>
      </c>
      <c r="M4076">
        <v>2718</v>
      </c>
      <c r="N4076" t="s">
        <v>285</v>
      </c>
      <c r="O4076" t="s">
        <v>285</v>
      </c>
      <c r="P4076">
        <v>4214</v>
      </c>
      <c r="Q4076" t="s">
        <v>285</v>
      </c>
      <c r="R4076" t="s">
        <v>285</v>
      </c>
    </row>
    <row r="4077" spans="1:18" hidden="1">
      <c r="A4077" t="s">
        <v>373</v>
      </c>
      <c r="B4077">
        <v>32409</v>
      </c>
      <c r="C4077" t="s">
        <v>308</v>
      </c>
      <c r="D4077">
        <v>9541</v>
      </c>
      <c r="E4077" t="s">
        <v>285</v>
      </c>
      <c r="F4077" t="s">
        <v>285</v>
      </c>
      <c r="G4077">
        <v>1960</v>
      </c>
      <c r="H4077" t="s">
        <v>285</v>
      </c>
      <c r="I4077" t="s">
        <v>285</v>
      </c>
      <c r="J4077">
        <v>918</v>
      </c>
      <c r="K4077" t="s">
        <v>285</v>
      </c>
      <c r="L4077" t="s">
        <v>285</v>
      </c>
      <c r="M4077">
        <v>2801</v>
      </c>
      <c r="N4077" t="s">
        <v>285</v>
      </c>
      <c r="O4077" t="s">
        <v>285</v>
      </c>
      <c r="P4077">
        <v>3862</v>
      </c>
      <c r="Q4077" t="s">
        <v>285</v>
      </c>
      <c r="R4077" t="s">
        <v>285</v>
      </c>
    </row>
    <row r="4078" spans="1:18" hidden="1">
      <c r="A4078" t="s">
        <v>373</v>
      </c>
      <c r="B4078">
        <v>32409</v>
      </c>
      <c r="C4078" t="s">
        <v>309</v>
      </c>
      <c r="D4078">
        <v>9673</v>
      </c>
      <c r="E4078" t="s">
        <v>285</v>
      </c>
      <c r="F4078" t="s">
        <v>285</v>
      </c>
      <c r="G4078">
        <v>2031</v>
      </c>
      <c r="H4078" t="s">
        <v>285</v>
      </c>
      <c r="I4078" t="s">
        <v>285</v>
      </c>
      <c r="J4078">
        <v>842</v>
      </c>
      <c r="K4078" t="s">
        <v>285</v>
      </c>
      <c r="L4078" t="s">
        <v>285</v>
      </c>
      <c r="M4078">
        <v>2894</v>
      </c>
      <c r="N4078" t="s">
        <v>285</v>
      </c>
      <c r="O4078" t="s">
        <v>285</v>
      </c>
      <c r="P4078">
        <v>3906</v>
      </c>
      <c r="Q4078" t="s">
        <v>285</v>
      </c>
      <c r="R4078" t="s">
        <v>285</v>
      </c>
    </row>
    <row r="4079" spans="1:18" hidden="1">
      <c r="A4079" t="s">
        <v>373</v>
      </c>
      <c r="B4079">
        <v>32409</v>
      </c>
      <c r="C4079" t="s">
        <v>310</v>
      </c>
      <c r="D4079">
        <v>9715</v>
      </c>
      <c r="E4079" t="s">
        <v>285</v>
      </c>
      <c r="F4079" t="s">
        <v>285</v>
      </c>
      <c r="G4079">
        <v>1907</v>
      </c>
      <c r="H4079" t="s">
        <v>285</v>
      </c>
      <c r="I4079" t="s">
        <v>285</v>
      </c>
      <c r="J4079">
        <v>773</v>
      </c>
      <c r="K4079" t="s">
        <v>285</v>
      </c>
      <c r="L4079" t="s">
        <v>285</v>
      </c>
      <c r="M4079">
        <v>2943</v>
      </c>
      <c r="N4079" t="s">
        <v>285</v>
      </c>
      <c r="O4079" t="s">
        <v>285</v>
      </c>
      <c r="P4079">
        <v>4092</v>
      </c>
      <c r="Q4079" t="s">
        <v>285</v>
      </c>
      <c r="R4079" t="s">
        <v>285</v>
      </c>
    </row>
    <row r="4080" spans="1:18" hidden="1">
      <c r="A4080" t="s">
        <v>373</v>
      </c>
      <c r="B4080">
        <v>32409</v>
      </c>
      <c r="C4080" t="s">
        <v>311</v>
      </c>
      <c r="D4080">
        <v>9476</v>
      </c>
      <c r="E4080" t="s">
        <v>285</v>
      </c>
      <c r="F4080" t="s">
        <v>285</v>
      </c>
      <c r="G4080">
        <v>1706</v>
      </c>
      <c r="H4080" t="s">
        <v>285</v>
      </c>
      <c r="I4080" t="s">
        <v>285</v>
      </c>
      <c r="J4080">
        <v>997</v>
      </c>
      <c r="K4080" t="s">
        <v>285</v>
      </c>
      <c r="L4080" t="s">
        <v>285</v>
      </c>
      <c r="M4080">
        <v>2918</v>
      </c>
      <c r="N4080" t="s">
        <v>285</v>
      </c>
      <c r="O4080" t="s">
        <v>285</v>
      </c>
      <c r="P4080">
        <v>3855</v>
      </c>
      <c r="Q4080" t="s">
        <v>285</v>
      </c>
      <c r="R4080" t="s">
        <v>285</v>
      </c>
    </row>
    <row r="4081" spans="1:18" hidden="1">
      <c r="A4081" t="s">
        <v>373</v>
      </c>
      <c r="B4081">
        <v>32409</v>
      </c>
      <c r="C4081" t="s">
        <v>312</v>
      </c>
      <c r="D4081">
        <v>9127</v>
      </c>
      <c r="E4081" t="s">
        <v>285</v>
      </c>
      <c r="F4081" t="s">
        <v>285</v>
      </c>
      <c r="G4081">
        <v>1869</v>
      </c>
      <c r="H4081" t="s">
        <v>285</v>
      </c>
      <c r="I4081" t="s">
        <v>285</v>
      </c>
      <c r="J4081">
        <v>868</v>
      </c>
      <c r="K4081" t="s">
        <v>285</v>
      </c>
      <c r="L4081" t="s">
        <v>285</v>
      </c>
      <c r="M4081">
        <v>2934</v>
      </c>
      <c r="N4081" t="s">
        <v>285</v>
      </c>
      <c r="O4081" t="s">
        <v>285</v>
      </c>
      <c r="P4081">
        <v>3456</v>
      </c>
      <c r="Q4081" t="s">
        <v>285</v>
      </c>
      <c r="R4081" t="s">
        <v>285</v>
      </c>
    </row>
    <row r="4082" spans="1:18" hidden="1">
      <c r="A4082" t="s">
        <v>373</v>
      </c>
      <c r="B4082">
        <v>32409</v>
      </c>
      <c r="C4082" t="s">
        <v>313</v>
      </c>
      <c r="D4082">
        <v>9278</v>
      </c>
      <c r="E4082" t="s">
        <v>285</v>
      </c>
      <c r="F4082" t="s">
        <v>285</v>
      </c>
      <c r="G4082">
        <v>1858</v>
      </c>
      <c r="H4082" t="s">
        <v>285</v>
      </c>
      <c r="I4082" t="s">
        <v>285</v>
      </c>
      <c r="J4082">
        <v>849</v>
      </c>
      <c r="K4082" t="s">
        <v>285</v>
      </c>
      <c r="L4082" t="s">
        <v>285</v>
      </c>
      <c r="M4082">
        <v>3065</v>
      </c>
      <c r="N4082" t="s">
        <v>285</v>
      </c>
      <c r="O4082" t="s">
        <v>285</v>
      </c>
      <c r="P4082">
        <v>3506</v>
      </c>
      <c r="Q4082" t="s">
        <v>285</v>
      </c>
      <c r="R4082" t="s">
        <v>285</v>
      </c>
    </row>
    <row r="4083" spans="1:18" hidden="1">
      <c r="A4083" t="s">
        <v>373</v>
      </c>
      <c r="B4083">
        <v>32409</v>
      </c>
      <c r="C4083" t="s">
        <v>314</v>
      </c>
      <c r="D4083">
        <v>9497</v>
      </c>
      <c r="E4083" t="s">
        <v>285</v>
      </c>
      <c r="F4083" t="s">
        <v>285</v>
      </c>
      <c r="G4083">
        <v>1852</v>
      </c>
      <c r="H4083" t="s">
        <v>285</v>
      </c>
      <c r="I4083" t="s">
        <v>285</v>
      </c>
      <c r="J4083">
        <v>883</v>
      </c>
      <c r="K4083" t="s">
        <v>285</v>
      </c>
      <c r="L4083" t="s">
        <v>285</v>
      </c>
      <c r="M4083">
        <v>3031</v>
      </c>
      <c r="N4083" t="s">
        <v>285</v>
      </c>
      <c r="O4083" t="s">
        <v>285</v>
      </c>
      <c r="P4083">
        <v>3731</v>
      </c>
      <c r="Q4083" t="s">
        <v>285</v>
      </c>
      <c r="R4083" t="s">
        <v>285</v>
      </c>
    </row>
    <row r="4084" spans="1:18" hidden="1">
      <c r="A4084" t="s">
        <v>373</v>
      </c>
      <c r="B4084">
        <v>32409</v>
      </c>
      <c r="C4084" t="s">
        <v>315</v>
      </c>
      <c r="D4084">
        <v>9769</v>
      </c>
      <c r="E4084" t="s">
        <v>285</v>
      </c>
      <c r="F4084" t="s">
        <v>285</v>
      </c>
      <c r="G4084">
        <v>1965</v>
      </c>
      <c r="H4084" t="s">
        <v>285</v>
      </c>
      <c r="I4084" t="s">
        <v>285</v>
      </c>
      <c r="J4084">
        <v>968</v>
      </c>
      <c r="K4084" t="s">
        <v>285</v>
      </c>
      <c r="L4084" t="s">
        <v>285</v>
      </c>
      <c r="M4084">
        <v>3144</v>
      </c>
      <c r="N4084" t="s">
        <v>285</v>
      </c>
      <c r="O4084" t="s">
        <v>285</v>
      </c>
      <c r="P4084">
        <v>3692</v>
      </c>
      <c r="Q4084" t="s">
        <v>285</v>
      </c>
      <c r="R4084" t="s">
        <v>285</v>
      </c>
    </row>
    <row r="4085" spans="1:18" hidden="1">
      <c r="A4085" t="s">
        <v>373</v>
      </c>
      <c r="B4085">
        <v>32409</v>
      </c>
      <c r="C4085" t="s">
        <v>316</v>
      </c>
      <c r="D4085">
        <v>9520</v>
      </c>
      <c r="E4085" t="s">
        <v>285</v>
      </c>
      <c r="F4085" t="s">
        <v>285</v>
      </c>
      <c r="G4085">
        <v>2012</v>
      </c>
      <c r="H4085" t="s">
        <v>285</v>
      </c>
      <c r="I4085" t="s">
        <v>285</v>
      </c>
      <c r="J4085">
        <v>958</v>
      </c>
      <c r="K4085" t="s">
        <v>285</v>
      </c>
      <c r="L4085" t="s">
        <v>285</v>
      </c>
      <c r="M4085">
        <v>3099</v>
      </c>
      <c r="N4085" t="s">
        <v>285</v>
      </c>
      <c r="O4085" t="s">
        <v>285</v>
      </c>
      <c r="P4085">
        <v>3451</v>
      </c>
      <c r="Q4085" t="s">
        <v>285</v>
      </c>
      <c r="R4085" t="s">
        <v>285</v>
      </c>
    </row>
    <row r="4086" spans="1:18" hidden="1">
      <c r="A4086" t="s">
        <v>373</v>
      </c>
      <c r="B4086">
        <v>32409</v>
      </c>
      <c r="C4086" t="s">
        <v>317</v>
      </c>
      <c r="D4086">
        <v>9673</v>
      </c>
      <c r="E4086" t="s">
        <v>285</v>
      </c>
      <c r="F4086" t="s">
        <v>285</v>
      </c>
      <c r="G4086">
        <v>2093</v>
      </c>
      <c r="H4086" t="s">
        <v>285</v>
      </c>
      <c r="I4086" t="s">
        <v>285</v>
      </c>
      <c r="J4086">
        <v>1017</v>
      </c>
      <c r="K4086" t="s">
        <v>285</v>
      </c>
      <c r="L4086" t="s">
        <v>285</v>
      </c>
      <c r="M4086">
        <v>3173</v>
      </c>
      <c r="N4086" t="s">
        <v>285</v>
      </c>
      <c r="O4086" t="s">
        <v>285</v>
      </c>
      <c r="P4086">
        <v>3390</v>
      </c>
      <c r="Q4086" t="s">
        <v>285</v>
      </c>
      <c r="R4086" t="s">
        <v>285</v>
      </c>
    </row>
    <row r="4087" spans="1:18" hidden="1">
      <c r="A4087" t="s">
        <v>373</v>
      </c>
      <c r="B4087">
        <v>32409</v>
      </c>
      <c r="C4087" t="s">
        <v>318</v>
      </c>
      <c r="D4087">
        <v>9935</v>
      </c>
      <c r="E4087" t="s">
        <v>285</v>
      </c>
      <c r="F4087" t="s">
        <v>285</v>
      </c>
      <c r="G4087">
        <v>2533</v>
      </c>
      <c r="H4087" t="s">
        <v>285</v>
      </c>
      <c r="I4087" t="s">
        <v>285</v>
      </c>
      <c r="J4087">
        <v>1008</v>
      </c>
      <c r="K4087" t="s">
        <v>285</v>
      </c>
      <c r="L4087" t="s">
        <v>285</v>
      </c>
      <c r="M4087">
        <v>3159</v>
      </c>
      <c r="N4087" t="s">
        <v>285</v>
      </c>
      <c r="O4087" t="s">
        <v>285</v>
      </c>
      <c r="P4087">
        <v>3235</v>
      </c>
      <c r="Q4087" t="s">
        <v>285</v>
      </c>
      <c r="R4087" t="s">
        <v>285</v>
      </c>
    </row>
    <row r="4088" spans="1:18" hidden="1">
      <c r="A4088" t="s">
        <v>373</v>
      </c>
      <c r="B4088">
        <v>32409</v>
      </c>
      <c r="C4088" t="s">
        <v>319</v>
      </c>
      <c r="D4088">
        <v>9704</v>
      </c>
      <c r="E4088" t="s">
        <v>285</v>
      </c>
      <c r="F4088" t="s">
        <v>285</v>
      </c>
      <c r="G4088">
        <v>2710</v>
      </c>
      <c r="H4088" t="s">
        <v>285</v>
      </c>
      <c r="I4088" t="s">
        <v>285</v>
      </c>
      <c r="J4088">
        <v>820</v>
      </c>
      <c r="K4088" t="s">
        <v>285</v>
      </c>
      <c r="L4088" t="s">
        <v>285</v>
      </c>
      <c r="M4088">
        <v>3226</v>
      </c>
      <c r="N4088" t="s">
        <v>285</v>
      </c>
      <c r="O4088" t="s">
        <v>285</v>
      </c>
      <c r="P4088">
        <v>2948</v>
      </c>
      <c r="Q4088" t="s">
        <v>285</v>
      </c>
      <c r="R4088" t="s">
        <v>285</v>
      </c>
    </row>
    <row r="4089" spans="1:18" hidden="1">
      <c r="A4089" t="s">
        <v>373</v>
      </c>
      <c r="B4089">
        <v>32409</v>
      </c>
      <c r="C4089" t="s">
        <v>320</v>
      </c>
      <c r="D4089">
        <v>9997</v>
      </c>
      <c r="E4089" t="s">
        <v>285</v>
      </c>
      <c r="F4089" t="s">
        <v>285</v>
      </c>
      <c r="G4089">
        <v>2572</v>
      </c>
      <c r="H4089" t="s">
        <v>285</v>
      </c>
      <c r="I4089" t="s">
        <v>285</v>
      </c>
      <c r="J4089">
        <v>895</v>
      </c>
      <c r="K4089" t="s">
        <v>285</v>
      </c>
      <c r="L4089" t="s">
        <v>285</v>
      </c>
      <c r="M4089">
        <v>3379</v>
      </c>
      <c r="N4089" t="s">
        <v>285</v>
      </c>
      <c r="O4089" t="s">
        <v>285</v>
      </c>
      <c r="P4089">
        <v>3151</v>
      </c>
      <c r="Q4089" t="s">
        <v>285</v>
      </c>
      <c r="R4089" t="s">
        <v>285</v>
      </c>
    </row>
    <row r="4090" spans="1:18" hidden="1">
      <c r="A4090" t="s">
        <v>373</v>
      </c>
      <c r="B4090">
        <v>32409</v>
      </c>
      <c r="C4090" t="s">
        <v>321</v>
      </c>
      <c r="D4090">
        <v>10294</v>
      </c>
      <c r="E4090" t="s">
        <v>285</v>
      </c>
      <c r="F4090" t="s">
        <v>285</v>
      </c>
      <c r="G4090">
        <v>2406</v>
      </c>
      <c r="H4090" t="s">
        <v>285</v>
      </c>
      <c r="I4090" t="s">
        <v>285</v>
      </c>
      <c r="J4090">
        <v>1059</v>
      </c>
      <c r="K4090" t="s">
        <v>285</v>
      </c>
      <c r="L4090" t="s">
        <v>285</v>
      </c>
      <c r="M4090">
        <v>3422</v>
      </c>
      <c r="N4090" t="s">
        <v>285</v>
      </c>
      <c r="O4090" t="s">
        <v>285</v>
      </c>
      <c r="P4090">
        <v>3407</v>
      </c>
      <c r="Q4090" t="s">
        <v>285</v>
      </c>
      <c r="R4090" t="s">
        <v>285</v>
      </c>
    </row>
    <row r="4091" spans="1:18" hidden="1">
      <c r="A4091" t="s">
        <v>374</v>
      </c>
      <c r="B4091">
        <v>35254</v>
      </c>
      <c r="C4091" t="s">
        <v>244</v>
      </c>
      <c r="D4091">
        <v>2527</v>
      </c>
      <c r="E4091">
        <v>58</v>
      </c>
      <c r="F4091">
        <v>-1</v>
      </c>
      <c r="G4091">
        <v>758</v>
      </c>
      <c r="H4091">
        <v>8</v>
      </c>
      <c r="I4091">
        <v>-1</v>
      </c>
      <c r="J4091">
        <v>392</v>
      </c>
      <c r="K4091">
        <v>10</v>
      </c>
      <c r="L4091">
        <v>-8</v>
      </c>
      <c r="M4091">
        <v>883</v>
      </c>
      <c r="N4091">
        <v>27</v>
      </c>
      <c r="O4091">
        <v>-6</v>
      </c>
      <c r="P4091">
        <v>494</v>
      </c>
      <c r="Q4091">
        <v>13</v>
      </c>
      <c r="R4091">
        <v>14</v>
      </c>
    </row>
    <row r="4092" spans="1:18" hidden="1">
      <c r="A4092" t="s">
        <v>374</v>
      </c>
      <c r="B4092">
        <v>35254</v>
      </c>
      <c r="C4092" t="s">
        <v>245</v>
      </c>
      <c r="D4092">
        <v>2469</v>
      </c>
      <c r="E4092">
        <v>55</v>
      </c>
      <c r="F4092">
        <v>6</v>
      </c>
      <c r="G4092">
        <v>750</v>
      </c>
      <c r="H4092">
        <v>-32</v>
      </c>
      <c r="I4092">
        <v>-1</v>
      </c>
      <c r="J4092">
        <v>390</v>
      </c>
      <c r="K4092">
        <v>85</v>
      </c>
      <c r="L4092">
        <v>-9</v>
      </c>
      <c r="M4092">
        <v>862</v>
      </c>
      <c r="N4092">
        <v>16</v>
      </c>
      <c r="O4092">
        <v>-7</v>
      </c>
      <c r="P4092">
        <v>467</v>
      </c>
      <c r="Q4092">
        <v>-14</v>
      </c>
      <c r="R4092">
        <v>23</v>
      </c>
    </row>
    <row r="4093" spans="1:18" hidden="1">
      <c r="A4093" t="s">
        <v>374</v>
      </c>
      <c r="B4093">
        <v>35254</v>
      </c>
      <c r="C4093" t="s">
        <v>246</v>
      </c>
      <c r="D4093">
        <v>2409</v>
      </c>
      <c r="E4093">
        <v>111</v>
      </c>
      <c r="F4093">
        <v>-47</v>
      </c>
      <c r="G4093">
        <v>782</v>
      </c>
      <c r="H4093">
        <v>-40</v>
      </c>
      <c r="I4093">
        <v>-10</v>
      </c>
      <c r="J4093">
        <v>316</v>
      </c>
      <c r="K4093">
        <v>36</v>
      </c>
      <c r="L4093">
        <v>-10</v>
      </c>
      <c r="M4093">
        <v>851</v>
      </c>
      <c r="N4093">
        <v>106</v>
      </c>
      <c r="O4093">
        <v>-16</v>
      </c>
      <c r="P4093">
        <v>460</v>
      </c>
      <c r="Q4093">
        <v>9</v>
      </c>
      <c r="R4093">
        <v>-11</v>
      </c>
    </row>
    <row r="4094" spans="1:18" hidden="1">
      <c r="A4094" t="s">
        <v>374</v>
      </c>
      <c r="B4094">
        <v>35254</v>
      </c>
      <c r="C4094" t="s">
        <v>247</v>
      </c>
      <c r="D4094">
        <v>2359</v>
      </c>
      <c r="E4094">
        <v>47</v>
      </c>
      <c r="F4094">
        <v>-1</v>
      </c>
      <c r="G4094">
        <v>837</v>
      </c>
      <c r="H4094">
        <v>-1</v>
      </c>
      <c r="I4094">
        <v>8</v>
      </c>
      <c r="J4094">
        <v>290</v>
      </c>
      <c r="K4094">
        <v>2</v>
      </c>
      <c r="L4094">
        <v>-6</v>
      </c>
      <c r="M4094">
        <v>765</v>
      </c>
      <c r="N4094">
        <v>29</v>
      </c>
      <c r="O4094">
        <v>-4</v>
      </c>
      <c r="P4094">
        <v>467</v>
      </c>
      <c r="Q4094">
        <v>17</v>
      </c>
      <c r="R4094">
        <v>1</v>
      </c>
    </row>
    <row r="4095" spans="1:18" hidden="1">
      <c r="A4095" t="s">
        <v>374</v>
      </c>
      <c r="B4095">
        <v>35254</v>
      </c>
      <c r="C4095" t="s">
        <v>248</v>
      </c>
      <c r="D4095">
        <v>2316</v>
      </c>
      <c r="E4095">
        <v>48</v>
      </c>
      <c r="F4095">
        <v>-7</v>
      </c>
      <c r="G4095">
        <v>832</v>
      </c>
      <c r="H4095">
        <v>4</v>
      </c>
      <c r="I4095">
        <v>0</v>
      </c>
      <c r="J4095">
        <v>295</v>
      </c>
      <c r="K4095">
        <v>10</v>
      </c>
      <c r="L4095">
        <v>-10</v>
      </c>
      <c r="M4095">
        <v>739</v>
      </c>
      <c r="N4095">
        <v>33</v>
      </c>
      <c r="O4095">
        <v>-6</v>
      </c>
      <c r="P4095">
        <v>450</v>
      </c>
      <c r="Q4095">
        <v>1</v>
      </c>
      <c r="R4095">
        <v>9</v>
      </c>
    </row>
    <row r="4096" spans="1:18" hidden="1">
      <c r="A4096" t="s">
        <v>374</v>
      </c>
      <c r="B4096">
        <v>35254</v>
      </c>
      <c r="C4096" t="s">
        <v>249</v>
      </c>
      <c r="D4096">
        <v>2247</v>
      </c>
      <c r="E4096">
        <v>26</v>
      </c>
      <c r="F4096">
        <v>-26</v>
      </c>
      <c r="G4096">
        <v>812</v>
      </c>
      <c r="H4096">
        <v>7</v>
      </c>
      <c r="I4096">
        <v>-1</v>
      </c>
      <c r="J4096">
        <v>295</v>
      </c>
      <c r="K4096">
        <v>2</v>
      </c>
      <c r="L4096">
        <v>-6</v>
      </c>
      <c r="M4096">
        <v>713</v>
      </c>
      <c r="N4096">
        <v>23</v>
      </c>
      <c r="O4096">
        <v>-16</v>
      </c>
      <c r="P4096">
        <v>427</v>
      </c>
      <c r="Q4096">
        <v>-6</v>
      </c>
      <c r="R4096">
        <v>-3</v>
      </c>
    </row>
    <row r="4097" spans="1:18" hidden="1">
      <c r="A4097" t="s">
        <v>374</v>
      </c>
      <c r="B4097">
        <v>35254</v>
      </c>
      <c r="C4097" t="s">
        <v>250</v>
      </c>
      <c r="D4097">
        <v>2240</v>
      </c>
      <c r="E4097">
        <v>10</v>
      </c>
      <c r="F4097">
        <v>-10</v>
      </c>
      <c r="G4097">
        <v>796</v>
      </c>
      <c r="H4097">
        <v>-6</v>
      </c>
      <c r="I4097">
        <v>3</v>
      </c>
      <c r="J4097">
        <v>299</v>
      </c>
      <c r="K4097">
        <v>-7</v>
      </c>
      <c r="L4097">
        <v>-9</v>
      </c>
      <c r="M4097">
        <v>708</v>
      </c>
      <c r="N4097">
        <v>12</v>
      </c>
      <c r="O4097">
        <v>-5</v>
      </c>
      <c r="P4097">
        <v>437</v>
      </c>
      <c r="Q4097">
        <v>11</v>
      </c>
      <c r="R4097">
        <v>1</v>
      </c>
    </row>
    <row r="4098" spans="1:18" hidden="1">
      <c r="A4098" t="s">
        <v>374</v>
      </c>
      <c r="B4098">
        <v>35254</v>
      </c>
      <c r="C4098" t="s">
        <v>251</v>
      </c>
      <c r="D4098">
        <v>2248</v>
      </c>
      <c r="E4098">
        <v>30</v>
      </c>
      <c r="F4098">
        <v>-10</v>
      </c>
      <c r="G4098">
        <v>805</v>
      </c>
      <c r="H4098">
        <v>9</v>
      </c>
      <c r="I4098">
        <v>1</v>
      </c>
      <c r="J4098">
        <v>315</v>
      </c>
      <c r="K4098">
        <v>1</v>
      </c>
      <c r="L4098">
        <v>-8</v>
      </c>
      <c r="M4098">
        <v>703</v>
      </c>
      <c r="N4098">
        <v>3</v>
      </c>
      <c r="O4098">
        <v>-7</v>
      </c>
      <c r="P4098">
        <v>425</v>
      </c>
      <c r="Q4098">
        <v>17</v>
      </c>
      <c r="R4098">
        <v>4</v>
      </c>
    </row>
    <row r="4099" spans="1:18" hidden="1">
      <c r="A4099" t="s">
        <v>374</v>
      </c>
      <c r="B4099">
        <v>35254</v>
      </c>
      <c r="C4099" t="s">
        <v>252</v>
      </c>
      <c r="D4099">
        <v>2231</v>
      </c>
      <c r="E4099">
        <v>23</v>
      </c>
      <c r="F4099">
        <v>7</v>
      </c>
      <c r="G4099">
        <v>798</v>
      </c>
      <c r="H4099">
        <v>6</v>
      </c>
      <c r="I4099">
        <v>1</v>
      </c>
      <c r="J4099">
        <v>323</v>
      </c>
      <c r="K4099">
        <v>-3</v>
      </c>
      <c r="L4099">
        <v>-6</v>
      </c>
      <c r="M4099">
        <v>708</v>
      </c>
      <c r="N4099">
        <v>12</v>
      </c>
      <c r="O4099">
        <v>-5</v>
      </c>
      <c r="P4099">
        <v>402</v>
      </c>
      <c r="Q4099">
        <v>8</v>
      </c>
      <c r="R4099">
        <v>17</v>
      </c>
    </row>
    <row r="4100" spans="1:18" hidden="1">
      <c r="A4100" t="s">
        <v>374</v>
      </c>
      <c r="B4100">
        <v>35254</v>
      </c>
      <c r="C4100" t="s">
        <v>253</v>
      </c>
      <c r="D4100">
        <v>2239</v>
      </c>
      <c r="E4100">
        <v>166</v>
      </c>
      <c r="F4100">
        <v>7</v>
      </c>
      <c r="G4100">
        <v>795</v>
      </c>
      <c r="H4100">
        <v>106</v>
      </c>
      <c r="I4100">
        <v>4</v>
      </c>
      <c r="J4100">
        <v>332</v>
      </c>
      <c r="K4100">
        <v>3</v>
      </c>
      <c r="L4100">
        <v>-3</v>
      </c>
      <c r="M4100">
        <v>704</v>
      </c>
      <c r="N4100">
        <v>37</v>
      </c>
      <c r="O4100">
        <v>-3</v>
      </c>
      <c r="P4100">
        <v>408</v>
      </c>
      <c r="Q4100">
        <v>20</v>
      </c>
      <c r="R4100">
        <v>9</v>
      </c>
    </row>
    <row r="4101" spans="1:18" hidden="1">
      <c r="A4101" t="s">
        <v>374</v>
      </c>
      <c r="B4101">
        <v>35254</v>
      </c>
      <c r="C4101" t="s">
        <v>254</v>
      </c>
      <c r="D4101">
        <v>2090</v>
      </c>
      <c r="E4101">
        <v>41</v>
      </c>
      <c r="F4101">
        <v>-16</v>
      </c>
      <c r="G4101">
        <v>689</v>
      </c>
      <c r="H4101">
        <v>3</v>
      </c>
      <c r="I4101">
        <v>-4</v>
      </c>
      <c r="J4101">
        <v>332</v>
      </c>
      <c r="K4101">
        <v>1</v>
      </c>
      <c r="L4101">
        <v>-9</v>
      </c>
      <c r="M4101">
        <v>671</v>
      </c>
      <c r="N4101">
        <v>20</v>
      </c>
      <c r="O4101">
        <v>-11</v>
      </c>
      <c r="P4101">
        <v>398</v>
      </c>
      <c r="Q4101">
        <v>17</v>
      </c>
      <c r="R4101">
        <v>8</v>
      </c>
    </row>
    <row r="4102" spans="1:18" hidden="1">
      <c r="A4102" t="s">
        <v>374</v>
      </c>
      <c r="B4102">
        <v>35254</v>
      </c>
      <c r="C4102" t="s">
        <v>255</v>
      </c>
      <c r="D4102">
        <v>2083</v>
      </c>
      <c r="E4102">
        <v>32</v>
      </c>
      <c r="F4102">
        <v>11</v>
      </c>
      <c r="G4102">
        <v>689</v>
      </c>
      <c r="H4102">
        <v>3</v>
      </c>
      <c r="I4102">
        <v>6</v>
      </c>
      <c r="J4102">
        <v>340</v>
      </c>
      <c r="K4102">
        <v>1</v>
      </c>
      <c r="L4102">
        <v>-3</v>
      </c>
      <c r="M4102">
        <v>665</v>
      </c>
      <c r="N4102">
        <v>26</v>
      </c>
      <c r="O4102">
        <v>-3</v>
      </c>
      <c r="P4102">
        <v>389</v>
      </c>
      <c r="Q4102">
        <v>2</v>
      </c>
      <c r="R4102">
        <v>11</v>
      </c>
    </row>
    <row r="4103" spans="1:18" hidden="1">
      <c r="A4103" t="s">
        <v>374</v>
      </c>
      <c r="B4103">
        <v>35254</v>
      </c>
      <c r="C4103" t="s">
        <v>256</v>
      </c>
      <c r="D4103">
        <v>2034</v>
      </c>
      <c r="E4103">
        <v>46</v>
      </c>
      <c r="F4103">
        <v>-15</v>
      </c>
      <c r="G4103">
        <v>679</v>
      </c>
      <c r="H4103">
        <v>9</v>
      </c>
      <c r="I4103">
        <v>-5</v>
      </c>
      <c r="J4103">
        <v>341</v>
      </c>
      <c r="K4103">
        <v>15</v>
      </c>
      <c r="L4103">
        <v>-9</v>
      </c>
      <c r="M4103">
        <v>644</v>
      </c>
      <c r="N4103">
        <v>-17</v>
      </c>
      <c r="O4103">
        <v>-11</v>
      </c>
      <c r="P4103">
        <v>370</v>
      </c>
      <c r="Q4103">
        <v>39</v>
      </c>
      <c r="R4103">
        <v>10</v>
      </c>
    </row>
    <row r="4104" spans="1:18" hidden="1">
      <c r="A4104" t="s">
        <v>374</v>
      </c>
      <c r="B4104">
        <v>35254</v>
      </c>
      <c r="C4104" t="s">
        <v>257</v>
      </c>
      <c r="D4104">
        <v>2002</v>
      </c>
      <c r="E4104">
        <v>11</v>
      </c>
      <c r="F4104">
        <v>-9</v>
      </c>
      <c r="G4104">
        <v>674</v>
      </c>
      <c r="H4104">
        <v>21</v>
      </c>
      <c r="I4104">
        <v>5</v>
      </c>
      <c r="J4104">
        <v>336</v>
      </c>
      <c r="K4104">
        <v>-1</v>
      </c>
      <c r="L4104">
        <v>-6</v>
      </c>
      <c r="M4104">
        <v>672</v>
      </c>
      <c r="N4104">
        <v>-2</v>
      </c>
      <c r="O4104">
        <v>-6</v>
      </c>
      <c r="P4104">
        <v>320</v>
      </c>
      <c r="Q4104">
        <v>-7</v>
      </c>
      <c r="R4104">
        <v>-2</v>
      </c>
    </row>
    <row r="4105" spans="1:18" hidden="1">
      <c r="A4105" t="s">
        <v>374</v>
      </c>
      <c r="B4105">
        <v>35254</v>
      </c>
      <c r="C4105" t="s">
        <v>258</v>
      </c>
      <c r="D4105">
        <v>2005</v>
      </c>
      <c r="E4105">
        <v>30</v>
      </c>
      <c r="F4105">
        <v>-19</v>
      </c>
      <c r="G4105">
        <v>654</v>
      </c>
      <c r="H4105">
        <v>19</v>
      </c>
      <c r="I4105">
        <v>4</v>
      </c>
      <c r="J4105">
        <v>342</v>
      </c>
      <c r="K4105">
        <v>-2</v>
      </c>
      <c r="L4105">
        <v>-5</v>
      </c>
      <c r="M4105">
        <v>681</v>
      </c>
      <c r="N4105">
        <v>11</v>
      </c>
      <c r="O4105">
        <v>-7</v>
      </c>
      <c r="P4105">
        <v>328</v>
      </c>
      <c r="Q4105">
        <v>2</v>
      </c>
      <c r="R4105">
        <v>-11</v>
      </c>
    </row>
    <row r="4106" spans="1:18" hidden="1">
      <c r="A4106" t="s">
        <v>374</v>
      </c>
      <c r="B4106">
        <v>35254</v>
      </c>
      <c r="C4106" t="s">
        <v>259</v>
      </c>
      <c r="D4106">
        <v>1995</v>
      </c>
      <c r="E4106">
        <v>9</v>
      </c>
      <c r="F4106">
        <v>-1</v>
      </c>
      <c r="G4106">
        <v>631</v>
      </c>
      <c r="H4106">
        <v>-32</v>
      </c>
      <c r="I4106">
        <v>6</v>
      </c>
      <c r="J4106">
        <v>349</v>
      </c>
      <c r="K4106">
        <v>38</v>
      </c>
      <c r="L4106">
        <v>1</v>
      </c>
      <c r="M4106">
        <v>677</v>
      </c>
      <c r="N4106">
        <v>1</v>
      </c>
      <c r="O4106">
        <v>-6</v>
      </c>
      <c r="P4106">
        <v>338</v>
      </c>
      <c r="Q4106">
        <v>2</v>
      </c>
      <c r="R4106">
        <v>-2</v>
      </c>
    </row>
    <row r="4107" spans="1:18" hidden="1">
      <c r="A4107" t="s">
        <v>374</v>
      </c>
      <c r="B4107">
        <v>35254</v>
      </c>
      <c r="C4107" t="s">
        <v>260</v>
      </c>
      <c r="D4107">
        <v>1984</v>
      </c>
      <c r="E4107">
        <v>2</v>
      </c>
      <c r="F4107">
        <v>-5</v>
      </c>
      <c r="G4107">
        <v>656</v>
      </c>
      <c r="H4107">
        <v>-1</v>
      </c>
      <c r="I4107">
        <v>1</v>
      </c>
      <c r="J4107">
        <v>311</v>
      </c>
      <c r="K4107">
        <v>3</v>
      </c>
      <c r="L4107">
        <v>-5</v>
      </c>
      <c r="M4107">
        <v>681</v>
      </c>
      <c r="N4107">
        <v>-11</v>
      </c>
      <c r="O4107">
        <v>-8</v>
      </c>
      <c r="P4107">
        <v>336</v>
      </c>
      <c r="Q4107">
        <v>11</v>
      </c>
      <c r="R4107">
        <v>7</v>
      </c>
    </row>
    <row r="4108" spans="1:18" hidden="1">
      <c r="A4108" t="s">
        <v>374</v>
      </c>
      <c r="B4108">
        <v>35254</v>
      </c>
      <c r="C4108" t="s">
        <v>261</v>
      </c>
      <c r="D4108">
        <v>1961</v>
      </c>
      <c r="E4108">
        <v>25</v>
      </c>
      <c r="F4108">
        <v>-22</v>
      </c>
      <c r="G4108">
        <v>631</v>
      </c>
      <c r="H4108">
        <v>25</v>
      </c>
      <c r="I4108">
        <v>2</v>
      </c>
      <c r="J4108">
        <v>313</v>
      </c>
      <c r="K4108">
        <v>12</v>
      </c>
      <c r="L4108">
        <v>-1</v>
      </c>
      <c r="M4108">
        <v>700</v>
      </c>
      <c r="N4108">
        <v>-6</v>
      </c>
      <c r="O4108">
        <v>-13</v>
      </c>
      <c r="P4108">
        <v>317</v>
      </c>
      <c r="Q4108">
        <v>-6</v>
      </c>
      <c r="R4108">
        <v>-10</v>
      </c>
    </row>
    <row r="4109" spans="1:18" hidden="1">
      <c r="A4109" t="s">
        <v>374</v>
      </c>
      <c r="B4109">
        <v>35254</v>
      </c>
      <c r="C4109" t="s">
        <v>262</v>
      </c>
      <c r="D4109">
        <v>1962</v>
      </c>
      <c r="E4109">
        <v>36</v>
      </c>
      <c r="F4109">
        <v>7</v>
      </c>
      <c r="G4109">
        <v>603</v>
      </c>
      <c r="H4109">
        <v>4</v>
      </c>
      <c r="I4109">
        <v>2</v>
      </c>
      <c r="J4109">
        <v>302</v>
      </c>
      <c r="K4109">
        <v>26</v>
      </c>
      <c r="L4109">
        <v>-4</v>
      </c>
      <c r="M4109">
        <v>724</v>
      </c>
      <c r="N4109">
        <v>6</v>
      </c>
      <c r="O4109">
        <v>-5</v>
      </c>
      <c r="P4109">
        <v>333</v>
      </c>
      <c r="Q4109">
        <v>0</v>
      </c>
      <c r="R4109">
        <v>14</v>
      </c>
    </row>
    <row r="4110" spans="1:18" hidden="1">
      <c r="A4110" t="s">
        <v>374</v>
      </c>
      <c r="B4110">
        <v>35254</v>
      </c>
      <c r="C4110" t="s">
        <v>263</v>
      </c>
      <c r="D4110">
        <v>1920</v>
      </c>
      <c r="E4110">
        <v>57</v>
      </c>
      <c r="F4110">
        <v>-31</v>
      </c>
      <c r="G4110">
        <v>596</v>
      </c>
      <c r="H4110">
        <v>18</v>
      </c>
      <c r="I4110">
        <v>-11</v>
      </c>
      <c r="J4110">
        <v>279</v>
      </c>
      <c r="K4110">
        <v>4</v>
      </c>
      <c r="L4110">
        <v>-8</v>
      </c>
      <c r="M4110">
        <v>724</v>
      </c>
      <c r="N4110">
        <v>29</v>
      </c>
      <c r="O4110">
        <v>-14</v>
      </c>
      <c r="P4110">
        <v>321</v>
      </c>
      <c r="Q4110">
        <v>6</v>
      </c>
      <c r="R4110">
        <v>2</v>
      </c>
    </row>
    <row r="4111" spans="1:18" hidden="1">
      <c r="A4111" t="s">
        <v>374</v>
      </c>
      <c r="B4111">
        <v>35254</v>
      </c>
      <c r="C4111" t="s">
        <v>264</v>
      </c>
      <c r="D4111">
        <v>1898</v>
      </c>
      <c r="E4111">
        <v>116</v>
      </c>
      <c r="F4111">
        <v>-16</v>
      </c>
      <c r="G4111">
        <v>589</v>
      </c>
      <c r="H4111">
        <v>54</v>
      </c>
      <c r="I4111">
        <v>-6</v>
      </c>
      <c r="J4111">
        <v>283</v>
      </c>
      <c r="K4111">
        <v>60</v>
      </c>
      <c r="L4111">
        <v>-9</v>
      </c>
      <c r="M4111">
        <v>711</v>
      </c>
      <c r="N4111">
        <v>2</v>
      </c>
      <c r="O4111">
        <v>-6</v>
      </c>
      <c r="P4111">
        <v>315</v>
      </c>
      <c r="Q4111">
        <v>0</v>
      </c>
      <c r="R4111">
        <v>5</v>
      </c>
    </row>
    <row r="4112" spans="1:18" hidden="1">
      <c r="A4112" t="s">
        <v>374</v>
      </c>
      <c r="B4112">
        <v>35254</v>
      </c>
      <c r="C4112" t="s">
        <v>265</v>
      </c>
      <c r="D4112">
        <v>1788</v>
      </c>
      <c r="E4112">
        <v>25</v>
      </c>
      <c r="F4112">
        <v>13</v>
      </c>
      <c r="G4112">
        <v>534</v>
      </c>
      <c r="H4112">
        <v>12</v>
      </c>
      <c r="I4112">
        <v>8</v>
      </c>
      <c r="J4112">
        <v>230</v>
      </c>
      <c r="K4112">
        <v>4</v>
      </c>
      <c r="L4112">
        <v>5</v>
      </c>
      <c r="M4112">
        <v>715</v>
      </c>
      <c r="N4112">
        <v>10</v>
      </c>
      <c r="O4112">
        <v>-2</v>
      </c>
      <c r="P4112">
        <v>309</v>
      </c>
      <c r="Q4112">
        <v>-1</v>
      </c>
      <c r="R4112">
        <v>2</v>
      </c>
    </row>
    <row r="4113" spans="1:18" hidden="1">
      <c r="A4113" t="s">
        <v>374</v>
      </c>
      <c r="B4113">
        <v>35254</v>
      </c>
      <c r="C4113" t="s">
        <v>266</v>
      </c>
      <c r="D4113">
        <v>1745</v>
      </c>
      <c r="E4113">
        <v>114</v>
      </c>
      <c r="F4113">
        <v>0</v>
      </c>
      <c r="G4113">
        <v>512</v>
      </c>
      <c r="H4113">
        <v>48</v>
      </c>
      <c r="I4113">
        <v>5</v>
      </c>
      <c r="J4113">
        <v>221</v>
      </c>
      <c r="K4113">
        <v>25</v>
      </c>
      <c r="L4113">
        <v>-4</v>
      </c>
      <c r="M4113">
        <v>708</v>
      </c>
      <c r="N4113">
        <v>45</v>
      </c>
      <c r="O4113">
        <v>-3</v>
      </c>
      <c r="P4113">
        <v>304</v>
      </c>
      <c r="Q4113">
        <v>-4</v>
      </c>
      <c r="R4113">
        <v>2</v>
      </c>
    </row>
    <row r="4114" spans="1:18" hidden="1">
      <c r="A4114" t="s">
        <v>374</v>
      </c>
      <c r="B4114">
        <v>35254</v>
      </c>
      <c r="C4114" t="s">
        <v>267</v>
      </c>
      <c r="D4114">
        <v>1628</v>
      </c>
      <c r="E4114">
        <v>2</v>
      </c>
      <c r="F4114">
        <v>-10</v>
      </c>
      <c r="G4114">
        <v>462</v>
      </c>
      <c r="H4114">
        <v>-3</v>
      </c>
      <c r="I4114">
        <v>2</v>
      </c>
      <c r="J4114">
        <v>200</v>
      </c>
      <c r="K4114">
        <v>7</v>
      </c>
      <c r="L4114">
        <v>4</v>
      </c>
      <c r="M4114">
        <v>666</v>
      </c>
      <c r="N4114">
        <v>11</v>
      </c>
      <c r="O4114">
        <v>-6</v>
      </c>
      <c r="P4114">
        <v>300</v>
      </c>
      <c r="Q4114">
        <v>-13</v>
      </c>
      <c r="R4114">
        <v>-10</v>
      </c>
    </row>
    <row r="4115" spans="1:18" hidden="1">
      <c r="A4115" t="s">
        <v>374</v>
      </c>
      <c r="B4115">
        <v>35254</v>
      </c>
      <c r="C4115" t="s">
        <v>268</v>
      </c>
      <c r="D4115">
        <v>1628</v>
      </c>
      <c r="E4115">
        <v>84</v>
      </c>
      <c r="F4115">
        <v>11</v>
      </c>
      <c r="G4115">
        <v>462</v>
      </c>
      <c r="H4115">
        <v>39</v>
      </c>
      <c r="I4115">
        <v>3</v>
      </c>
      <c r="J4115">
        <v>194</v>
      </c>
      <c r="K4115">
        <v>6</v>
      </c>
      <c r="L4115">
        <v>0</v>
      </c>
      <c r="M4115">
        <v>660</v>
      </c>
      <c r="N4115">
        <v>38</v>
      </c>
      <c r="O4115">
        <v>-4</v>
      </c>
      <c r="P4115">
        <v>312</v>
      </c>
      <c r="Q4115">
        <v>1</v>
      </c>
      <c r="R4115">
        <v>12</v>
      </c>
    </row>
    <row r="4116" spans="1:18" hidden="1">
      <c r="A4116" t="s">
        <v>374</v>
      </c>
      <c r="B4116">
        <v>35254</v>
      </c>
      <c r="C4116" t="s">
        <v>269</v>
      </c>
      <c r="D4116">
        <v>1537</v>
      </c>
      <c r="E4116">
        <v>-3</v>
      </c>
      <c r="F4116">
        <v>-25</v>
      </c>
      <c r="G4116">
        <v>421</v>
      </c>
      <c r="H4116">
        <v>13</v>
      </c>
      <c r="I4116">
        <v>-6</v>
      </c>
      <c r="J4116">
        <v>188</v>
      </c>
      <c r="K4116">
        <v>3</v>
      </c>
      <c r="L4116">
        <v>-5</v>
      </c>
      <c r="M4116">
        <v>625</v>
      </c>
      <c r="N4116">
        <v>-22</v>
      </c>
      <c r="O4116">
        <v>-8</v>
      </c>
      <c r="P4116">
        <v>303</v>
      </c>
      <c r="Q4116">
        <v>3</v>
      </c>
      <c r="R4116">
        <v>-6</v>
      </c>
    </row>
    <row r="4117" spans="1:18" hidden="1">
      <c r="A4117" t="s">
        <v>374</v>
      </c>
      <c r="B4117">
        <v>35254</v>
      </c>
      <c r="C4117" t="s">
        <v>270</v>
      </c>
      <c r="D4117">
        <v>1568</v>
      </c>
      <c r="E4117">
        <v>-19</v>
      </c>
      <c r="F4117">
        <v>-29</v>
      </c>
      <c r="G4117">
        <v>415</v>
      </c>
      <c r="H4117">
        <v>6</v>
      </c>
      <c r="I4117">
        <v>1</v>
      </c>
      <c r="J4117">
        <v>190</v>
      </c>
      <c r="K4117">
        <v>-17</v>
      </c>
      <c r="L4117">
        <v>-2</v>
      </c>
      <c r="M4117">
        <v>656</v>
      </c>
      <c r="N4117">
        <v>11</v>
      </c>
      <c r="O4117">
        <v>-4</v>
      </c>
      <c r="P4117">
        <v>307</v>
      </c>
      <c r="Q4117">
        <v>-19</v>
      </c>
      <c r="R4117">
        <v>-24</v>
      </c>
    </row>
    <row r="4118" spans="1:18" hidden="1">
      <c r="A4118" t="s">
        <v>374</v>
      </c>
      <c r="B4118">
        <v>35254</v>
      </c>
      <c r="C4118" t="s">
        <v>271</v>
      </c>
      <c r="D4118">
        <v>1580</v>
      </c>
      <c r="E4118">
        <v>96</v>
      </c>
      <c r="F4118">
        <v>-10</v>
      </c>
      <c r="G4118">
        <v>402</v>
      </c>
      <c r="H4118">
        <v>49</v>
      </c>
      <c r="I4118">
        <v>-5</v>
      </c>
      <c r="J4118">
        <v>209</v>
      </c>
      <c r="K4118">
        <v>12</v>
      </c>
      <c r="L4118">
        <v>-5</v>
      </c>
      <c r="M4118">
        <v>649</v>
      </c>
      <c r="N4118">
        <v>30</v>
      </c>
      <c r="O4118">
        <v>-12</v>
      </c>
      <c r="P4118">
        <v>320</v>
      </c>
      <c r="Q4118">
        <v>5</v>
      </c>
      <c r="R4118">
        <v>12</v>
      </c>
    </row>
    <row r="4119" spans="1:18" hidden="1">
      <c r="A4119" t="s">
        <v>374</v>
      </c>
      <c r="B4119">
        <v>35254</v>
      </c>
      <c r="C4119" t="s">
        <v>272</v>
      </c>
      <c r="D4119">
        <v>1496</v>
      </c>
      <c r="E4119">
        <v>-1</v>
      </c>
      <c r="F4119">
        <v>35</v>
      </c>
      <c r="G4119">
        <v>359</v>
      </c>
      <c r="H4119">
        <v>-15</v>
      </c>
      <c r="I4119">
        <v>0</v>
      </c>
      <c r="J4119">
        <v>201</v>
      </c>
      <c r="K4119">
        <v>5</v>
      </c>
      <c r="L4119">
        <v>-2</v>
      </c>
      <c r="M4119">
        <v>630</v>
      </c>
      <c r="N4119">
        <v>1</v>
      </c>
      <c r="O4119">
        <v>-6</v>
      </c>
      <c r="P4119">
        <v>306</v>
      </c>
      <c r="Q4119">
        <v>8</v>
      </c>
      <c r="R4119">
        <v>43</v>
      </c>
    </row>
    <row r="4120" spans="1:18" hidden="1">
      <c r="A4120" t="s">
        <v>374</v>
      </c>
      <c r="B4120">
        <v>35254</v>
      </c>
      <c r="C4120" t="s">
        <v>273</v>
      </c>
      <c r="D4120">
        <v>1506</v>
      </c>
      <c r="E4120">
        <v>11</v>
      </c>
      <c r="F4120">
        <v>15</v>
      </c>
      <c r="G4120">
        <v>374</v>
      </c>
      <c r="H4120">
        <v>23</v>
      </c>
      <c r="I4120">
        <v>5</v>
      </c>
      <c r="J4120">
        <v>198</v>
      </c>
      <c r="K4120">
        <v>-5</v>
      </c>
      <c r="L4120">
        <v>3</v>
      </c>
      <c r="M4120">
        <v>637</v>
      </c>
      <c r="N4120">
        <v>1</v>
      </c>
      <c r="O4120">
        <v>-1</v>
      </c>
      <c r="P4120">
        <v>297</v>
      </c>
      <c r="Q4120">
        <v>-8</v>
      </c>
      <c r="R4120">
        <v>8</v>
      </c>
    </row>
    <row r="4121" spans="1:18" hidden="1">
      <c r="A4121" t="s">
        <v>374</v>
      </c>
      <c r="B4121">
        <v>35254</v>
      </c>
      <c r="C4121" t="s">
        <v>274</v>
      </c>
      <c r="D4121">
        <v>1464</v>
      </c>
      <c r="E4121">
        <v>10</v>
      </c>
      <c r="F4121">
        <v>28</v>
      </c>
      <c r="G4121">
        <v>340</v>
      </c>
      <c r="H4121">
        <v>11</v>
      </c>
      <c r="I4121">
        <v>6</v>
      </c>
      <c r="J4121">
        <v>177</v>
      </c>
      <c r="K4121">
        <v>0</v>
      </c>
      <c r="L4121">
        <v>4</v>
      </c>
      <c r="M4121">
        <v>638</v>
      </c>
      <c r="N4121">
        <v>-1</v>
      </c>
      <c r="O4121">
        <v>1</v>
      </c>
      <c r="P4121">
        <v>309</v>
      </c>
      <c r="Q4121">
        <v>0</v>
      </c>
      <c r="R4121">
        <v>17</v>
      </c>
    </row>
    <row r="4122" spans="1:18" hidden="1">
      <c r="A4122" t="s">
        <v>374</v>
      </c>
      <c r="B4122">
        <v>35254</v>
      </c>
      <c r="C4122" t="s">
        <v>275</v>
      </c>
      <c r="D4122">
        <v>1457</v>
      </c>
      <c r="E4122">
        <v>15</v>
      </c>
      <c r="F4122">
        <v>-18</v>
      </c>
      <c r="G4122">
        <v>334</v>
      </c>
      <c r="H4122">
        <v>16</v>
      </c>
      <c r="I4122">
        <v>0</v>
      </c>
      <c r="J4122">
        <v>197</v>
      </c>
      <c r="K4122">
        <v>0</v>
      </c>
      <c r="L4122">
        <v>-5</v>
      </c>
      <c r="M4122">
        <v>637</v>
      </c>
      <c r="N4122">
        <v>-2</v>
      </c>
      <c r="O4122">
        <v>-8</v>
      </c>
      <c r="P4122">
        <v>289</v>
      </c>
      <c r="Q4122">
        <v>1</v>
      </c>
      <c r="R4122">
        <v>-5</v>
      </c>
    </row>
    <row r="4123" spans="1:18" hidden="1">
      <c r="A4123" t="s">
        <v>374</v>
      </c>
      <c r="B4123">
        <v>35254</v>
      </c>
      <c r="C4123" t="s">
        <v>276</v>
      </c>
      <c r="D4123">
        <v>1460</v>
      </c>
      <c r="E4123">
        <v>-43</v>
      </c>
      <c r="F4123">
        <v>26</v>
      </c>
      <c r="G4123">
        <v>320</v>
      </c>
      <c r="H4123">
        <v>2</v>
      </c>
      <c r="I4123">
        <v>-3</v>
      </c>
      <c r="J4123">
        <v>203</v>
      </c>
      <c r="K4123">
        <v>0</v>
      </c>
      <c r="L4123">
        <v>-2</v>
      </c>
      <c r="M4123">
        <v>645</v>
      </c>
      <c r="N4123">
        <v>-28</v>
      </c>
      <c r="O4123">
        <v>-6</v>
      </c>
      <c r="P4123">
        <v>292</v>
      </c>
      <c r="Q4123">
        <v>-17</v>
      </c>
      <c r="R4123">
        <v>37</v>
      </c>
    </row>
    <row r="4124" spans="1:18" hidden="1">
      <c r="A4124" t="s">
        <v>374</v>
      </c>
      <c r="B4124">
        <v>35254</v>
      </c>
      <c r="C4124" t="s">
        <v>277</v>
      </c>
      <c r="D4124">
        <v>1522</v>
      </c>
      <c r="E4124">
        <v>-3</v>
      </c>
      <c r="F4124">
        <v>-7</v>
      </c>
      <c r="G4124">
        <v>323</v>
      </c>
      <c r="H4124">
        <v>4</v>
      </c>
      <c r="I4124">
        <v>-1</v>
      </c>
      <c r="J4124">
        <v>205</v>
      </c>
      <c r="K4124">
        <v>2</v>
      </c>
      <c r="L4124">
        <v>-2</v>
      </c>
      <c r="M4124">
        <v>681</v>
      </c>
      <c r="N4124">
        <v>-12</v>
      </c>
      <c r="O4124">
        <v>-3</v>
      </c>
      <c r="P4124">
        <v>313</v>
      </c>
      <c r="Q4124">
        <v>3</v>
      </c>
      <c r="R4124">
        <v>-1</v>
      </c>
    </row>
    <row r="4125" spans="1:18" hidden="1">
      <c r="A4125" t="s">
        <v>374</v>
      </c>
      <c r="B4125">
        <v>35254</v>
      </c>
      <c r="C4125" t="s">
        <v>278</v>
      </c>
      <c r="D4125">
        <v>1563</v>
      </c>
      <c r="E4125">
        <v>-820</v>
      </c>
      <c r="F4125">
        <v>10</v>
      </c>
      <c r="G4125">
        <v>322</v>
      </c>
      <c r="H4125">
        <v>-92</v>
      </c>
      <c r="I4125">
        <v>0</v>
      </c>
      <c r="J4125">
        <v>205</v>
      </c>
      <c r="K4125">
        <v>-183</v>
      </c>
      <c r="L4125">
        <v>-9</v>
      </c>
      <c r="M4125">
        <v>695</v>
      </c>
      <c r="N4125">
        <v>-566</v>
      </c>
      <c r="O4125">
        <v>12</v>
      </c>
      <c r="P4125">
        <v>341</v>
      </c>
      <c r="Q4125">
        <v>21</v>
      </c>
      <c r="R4125">
        <v>7</v>
      </c>
    </row>
    <row r="4126" spans="1:18" hidden="1">
      <c r="A4126" t="s">
        <v>374</v>
      </c>
      <c r="B4126">
        <v>35254</v>
      </c>
      <c r="C4126" t="s">
        <v>279</v>
      </c>
      <c r="D4126">
        <v>1444</v>
      </c>
      <c r="E4126">
        <v>-84</v>
      </c>
      <c r="F4126">
        <v>5</v>
      </c>
      <c r="G4126">
        <v>277</v>
      </c>
      <c r="H4126">
        <v>12</v>
      </c>
      <c r="I4126">
        <v>-2</v>
      </c>
      <c r="J4126">
        <v>207</v>
      </c>
      <c r="K4126">
        <v>-11</v>
      </c>
      <c r="L4126">
        <v>-1</v>
      </c>
      <c r="M4126">
        <v>649</v>
      </c>
      <c r="N4126">
        <v>-7</v>
      </c>
      <c r="O4126">
        <v>-2</v>
      </c>
      <c r="P4126">
        <v>311</v>
      </c>
      <c r="Q4126">
        <v>-78</v>
      </c>
      <c r="R4126">
        <v>10</v>
      </c>
    </row>
    <row r="4127" spans="1:18" hidden="1">
      <c r="A4127" t="s">
        <v>374</v>
      </c>
      <c r="B4127">
        <v>35254</v>
      </c>
      <c r="C4127" t="s">
        <v>280</v>
      </c>
      <c r="D4127">
        <v>1527</v>
      </c>
      <c r="E4127">
        <v>-24</v>
      </c>
      <c r="F4127">
        <v>-8</v>
      </c>
      <c r="G4127">
        <v>268</v>
      </c>
      <c r="H4127">
        <v>-14</v>
      </c>
      <c r="I4127">
        <v>-2</v>
      </c>
      <c r="J4127">
        <v>219</v>
      </c>
      <c r="K4127">
        <v>0</v>
      </c>
      <c r="L4127">
        <v>0</v>
      </c>
      <c r="M4127">
        <v>658</v>
      </c>
      <c r="N4127">
        <v>4</v>
      </c>
      <c r="O4127">
        <v>-3</v>
      </c>
      <c r="P4127">
        <v>382</v>
      </c>
      <c r="Q4127">
        <v>-14</v>
      </c>
      <c r="R4127">
        <v>-3</v>
      </c>
    </row>
    <row r="4128" spans="1:18" hidden="1">
      <c r="A4128" t="s">
        <v>374</v>
      </c>
      <c r="B4128">
        <v>35254</v>
      </c>
      <c r="C4128" t="s">
        <v>281</v>
      </c>
      <c r="D4128">
        <v>1512</v>
      </c>
      <c r="E4128">
        <v>3</v>
      </c>
      <c r="F4128">
        <v>9</v>
      </c>
      <c r="G4128">
        <v>283</v>
      </c>
      <c r="H4128">
        <v>18</v>
      </c>
      <c r="I4128">
        <v>1</v>
      </c>
      <c r="J4128">
        <v>219</v>
      </c>
      <c r="K4128">
        <v>-19</v>
      </c>
      <c r="L4128">
        <v>2</v>
      </c>
      <c r="M4128">
        <v>658</v>
      </c>
      <c r="N4128">
        <v>5</v>
      </c>
      <c r="O4128">
        <v>3</v>
      </c>
      <c r="P4128">
        <v>352</v>
      </c>
      <c r="Q4128">
        <v>-1</v>
      </c>
      <c r="R4128">
        <v>3</v>
      </c>
    </row>
    <row r="4129" spans="1:18" hidden="1">
      <c r="A4129" t="s">
        <v>374</v>
      </c>
      <c r="B4129">
        <v>35254</v>
      </c>
      <c r="C4129" t="s">
        <v>282</v>
      </c>
      <c r="D4129">
        <v>1495</v>
      </c>
      <c r="E4129">
        <v>-1</v>
      </c>
      <c r="F4129">
        <v>15</v>
      </c>
      <c r="G4129">
        <v>264</v>
      </c>
      <c r="H4129">
        <v>1</v>
      </c>
      <c r="I4129">
        <v>4</v>
      </c>
      <c r="J4129">
        <v>236</v>
      </c>
      <c r="K4129">
        <v>1</v>
      </c>
      <c r="L4129">
        <v>0</v>
      </c>
      <c r="M4129">
        <v>649</v>
      </c>
      <c r="N4129">
        <v>-7</v>
      </c>
      <c r="O4129">
        <v>6</v>
      </c>
      <c r="P4129">
        <v>346</v>
      </c>
      <c r="Q4129">
        <v>4</v>
      </c>
      <c r="R4129">
        <v>5</v>
      </c>
    </row>
    <row r="4130" spans="1:18" hidden="1">
      <c r="A4130" t="s">
        <v>374</v>
      </c>
      <c r="B4130">
        <v>35254</v>
      </c>
      <c r="C4130" t="s">
        <v>283</v>
      </c>
      <c r="D4130">
        <v>1477</v>
      </c>
      <c r="E4130">
        <v>1</v>
      </c>
      <c r="F4130">
        <v>-33</v>
      </c>
      <c r="G4130">
        <v>258</v>
      </c>
      <c r="H4130">
        <v>8</v>
      </c>
      <c r="I4130">
        <v>-4</v>
      </c>
      <c r="J4130">
        <v>234</v>
      </c>
      <c r="K4130">
        <v>5</v>
      </c>
      <c r="L4130">
        <v>-3</v>
      </c>
      <c r="M4130">
        <v>650</v>
      </c>
      <c r="N4130">
        <v>-1</v>
      </c>
      <c r="O4130">
        <v>-17</v>
      </c>
      <c r="P4130">
        <v>335</v>
      </c>
      <c r="Q4130">
        <v>-11</v>
      </c>
      <c r="R4130">
        <v>-9</v>
      </c>
    </row>
    <row r="4131" spans="1:18" hidden="1">
      <c r="A4131" t="s">
        <v>374</v>
      </c>
      <c r="B4131">
        <v>35254</v>
      </c>
      <c r="C4131" t="s">
        <v>284</v>
      </c>
      <c r="D4131">
        <v>1517</v>
      </c>
      <c r="E4131" t="s">
        <v>285</v>
      </c>
      <c r="F4131" t="s">
        <v>285</v>
      </c>
      <c r="G4131">
        <v>257</v>
      </c>
      <c r="H4131" t="s">
        <v>285</v>
      </c>
      <c r="I4131" t="s">
        <v>285</v>
      </c>
      <c r="J4131">
        <v>233</v>
      </c>
      <c r="K4131" t="s">
        <v>285</v>
      </c>
      <c r="L4131" t="s">
        <v>285</v>
      </c>
      <c r="M4131">
        <v>669</v>
      </c>
      <c r="N4131" t="s">
        <v>285</v>
      </c>
      <c r="O4131" t="s">
        <v>285</v>
      </c>
      <c r="P4131">
        <v>358</v>
      </c>
      <c r="Q4131" t="s">
        <v>285</v>
      </c>
      <c r="R4131" t="s">
        <v>285</v>
      </c>
    </row>
    <row r="4132" spans="1:18" hidden="1">
      <c r="A4132" t="s">
        <v>374</v>
      </c>
      <c r="B4132">
        <v>35254</v>
      </c>
      <c r="C4132" t="s">
        <v>286</v>
      </c>
      <c r="D4132">
        <v>1476</v>
      </c>
      <c r="E4132" t="s">
        <v>285</v>
      </c>
      <c r="F4132" t="s">
        <v>285</v>
      </c>
      <c r="G4132">
        <v>243</v>
      </c>
      <c r="H4132" t="s">
        <v>285</v>
      </c>
      <c r="I4132" t="s">
        <v>285</v>
      </c>
      <c r="J4132">
        <v>231</v>
      </c>
      <c r="K4132" t="s">
        <v>285</v>
      </c>
      <c r="L4132" t="s">
        <v>285</v>
      </c>
      <c r="M4132">
        <v>666</v>
      </c>
      <c r="N4132" t="s">
        <v>285</v>
      </c>
      <c r="O4132" t="s">
        <v>285</v>
      </c>
      <c r="P4132">
        <v>336</v>
      </c>
      <c r="Q4132" t="s">
        <v>285</v>
      </c>
      <c r="R4132" t="s">
        <v>285</v>
      </c>
    </row>
    <row r="4133" spans="1:18" hidden="1">
      <c r="A4133" t="s">
        <v>374</v>
      </c>
      <c r="B4133">
        <v>35254</v>
      </c>
      <c r="C4133" t="s">
        <v>287</v>
      </c>
      <c r="D4133">
        <v>1475</v>
      </c>
      <c r="E4133" t="s">
        <v>285</v>
      </c>
      <c r="F4133" t="s">
        <v>285</v>
      </c>
      <c r="G4133">
        <v>257</v>
      </c>
      <c r="H4133" t="s">
        <v>285</v>
      </c>
      <c r="I4133" t="s">
        <v>285</v>
      </c>
      <c r="J4133">
        <v>230</v>
      </c>
      <c r="K4133" t="s">
        <v>285</v>
      </c>
      <c r="L4133" t="s">
        <v>285</v>
      </c>
      <c r="M4133">
        <v>655</v>
      </c>
      <c r="N4133" t="s">
        <v>285</v>
      </c>
      <c r="O4133" t="s">
        <v>285</v>
      </c>
      <c r="P4133">
        <v>333</v>
      </c>
      <c r="Q4133" t="s">
        <v>285</v>
      </c>
      <c r="R4133" t="s">
        <v>285</v>
      </c>
    </row>
    <row r="4134" spans="1:18" hidden="1">
      <c r="A4134" t="s">
        <v>374</v>
      </c>
      <c r="B4134">
        <v>35254</v>
      </c>
      <c r="C4134" t="s">
        <v>288</v>
      </c>
      <c r="D4134">
        <v>1390</v>
      </c>
      <c r="E4134" t="s">
        <v>285</v>
      </c>
      <c r="F4134" t="s">
        <v>285</v>
      </c>
      <c r="G4134">
        <v>218</v>
      </c>
      <c r="H4134" t="s">
        <v>285</v>
      </c>
      <c r="I4134" t="s">
        <v>285</v>
      </c>
      <c r="J4134">
        <v>203</v>
      </c>
      <c r="K4134" t="s">
        <v>285</v>
      </c>
      <c r="L4134" t="s">
        <v>285</v>
      </c>
      <c r="M4134">
        <v>639</v>
      </c>
      <c r="N4134" t="s">
        <v>285</v>
      </c>
      <c r="O4134" t="s">
        <v>285</v>
      </c>
      <c r="P4134">
        <v>330</v>
      </c>
      <c r="Q4134" t="s">
        <v>285</v>
      </c>
      <c r="R4134" t="s">
        <v>285</v>
      </c>
    </row>
    <row r="4135" spans="1:18" hidden="1">
      <c r="A4135" t="s">
        <v>374</v>
      </c>
      <c r="B4135">
        <v>35254</v>
      </c>
      <c r="C4135" t="s">
        <v>289</v>
      </c>
      <c r="D4135">
        <v>1407</v>
      </c>
      <c r="E4135" t="s">
        <v>285</v>
      </c>
      <c r="F4135" t="s">
        <v>285</v>
      </c>
      <c r="G4135">
        <v>219</v>
      </c>
      <c r="H4135" t="s">
        <v>285</v>
      </c>
      <c r="I4135" t="s">
        <v>285</v>
      </c>
      <c r="J4135">
        <v>207</v>
      </c>
      <c r="K4135" t="s">
        <v>285</v>
      </c>
      <c r="L4135" t="s">
        <v>285</v>
      </c>
      <c r="M4135">
        <v>654</v>
      </c>
      <c r="N4135" t="s">
        <v>285</v>
      </c>
      <c r="O4135" t="s">
        <v>285</v>
      </c>
      <c r="P4135">
        <v>327</v>
      </c>
      <c r="Q4135" t="s">
        <v>285</v>
      </c>
      <c r="R4135" t="s">
        <v>285</v>
      </c>
    </row>
    <row r="4136" spans="1:18" hidden="1">
      <c r="A4136" t="s">
        <v>374</v>
      </c>
      <c r="B4136">
        <v>35254</v>
      </c>
      <c r="C4136" t="s">
        <v>290</v>
      </c>
      <c r="D4136">
        <v>1486</v>
      </c>
      <c r="E4136" t="s">
        <v>285</v>
      </c>
      <c r="F4136" t="s">
        <v>285</v>
      </c>
      <c r="G4136">
        <v>243</v>
      </c>
      <c r="H4136" t="s">
        <v>285</v>
      </c>
      <c r="I4136" t="s">
        <v>285</v>
      </c>
      <c r="J4136">
        <v>209</v>
      </c>
      <c r="K4136" t="s">
        <v>285</v>
      </c>
      <c r="L4136" t="s">
        <v>285</v>
      </c>
      <c r="M4136">
        <v>680</v>
      </c>
      <c r="N4136" t="s">
        <v>285</v>
      </c>
      <c r="O4136" t="s">
        <v>285</v>
      </c>
      <c r="P4136">
        <v>354</v>
      </c>
      <c r="Q4136" t="s">
        <v>285</v>
      </c>
      <c r="R4136" t="s">
        <v>285</v>
      </c>
    </row>
    <row r="4137" spans="1:18" hidden="1">
      <c r="A4137" t="s">
        <v>374</v>
      </c>
      <c r="B4137">
        <v>35254</v>
      </c>
      <c r="C4137" t="s">
        <v>291</v>
      </c>
      <c r="D4137">
        <v>1502</v>
      </c>
      <c r="E4137" t="s">
        <v>285</v>
      </c>
      <c r="F4137" t="s">
        <v>285</v>
      </c>
      <c r="G4137">
        <v>245</v>
      </c>
      <c r="H4137" t="s">
        <v>285</v>
      </c>
      <c r="I4137" t="s">
        <v>285</v>
      </c>
      <c r="J4137">
        <v>208</v>
      </c>
      <c r="K4137" t="s">
        <v>285</v>
      </c>
      <c r="L4137" t="s">
        <v>285</v>
      </c>
      <c r="M4137">
        <v>678</v>
      </c>
      <c r="N4137" t="s">
        <v>285</v>
      </c>
      <c r="O4137" t="s">
        <v>285</v>
      </c>
      <c r="P4137">
        <v>371</v>
      </c>
      <c r="Q4137" t="s">
        <v>285</v>
      </c>
      <c r="R4137" t="s">
        <v>285</v>
      </c>
    </row>
    <row r="4138" spans="1:18" hidden="1">
      <c r="A4138" t="s">
        <v>374</v>
      </c>
      <c r="B4138">
        <v>35254</v>
      </c>
      <c r="C4138" t="s">
        <v>292</v>
      </c>
      <c r="D4138">
        <v>1547</v>
      </c>
      <c r="E4138" t="s">
        <v>285</v>
      </c>
      <c r="F4138" t="s">
        <v>285</v>
      </c>
      <c r="G4138">
        <v>265</v>
      </c>
      <c r="H4138" t="s">
        <v>285</v>
      </c>
      <c r="I4138" t="s">
        <v>285</v>
      </c>
      <c r="J4138">
        <v>232</v>
      </c>
      <c r="K4138" t="s">
        <v>285</v>
      </c>
      <c r="L4138" t="s">
        <v>285</v>
      </c>
      <c r="M4138">
        <v>693</v>
      </c>
      <c r="N4138" t="s">
        <v>285</v>
      </c>
      <c r="O4138" t="s">
        <v>285</v>
      </c>
      <c r="P4138">
        <v>357</v>
      </c>
      <c r="Q4138" t="s">
        <v>285</v>
      </c>
      <c r="R4138" t="s">
        <v>285</v>
      </c>
    </row>
    <row r="4139" spans="1:18" hidden="1">
      <c r="A4139" t="s">
        <v>374</v>
      </c>
      <c r="B4139">
        <v>35254</v>
      </c>
      <c r="C4139" t="s">
        <v>293</v>
      </c>
      <c r="D4139">
        <v>1547</v>
      </c>
      <c r="E4139" t="s">
        <v>285</v>
      </c>
      <c r="F4139" t="s">
        <v>285</v>
      </c>
      <c r="G4139">
        <v>250</v>
      </c>
      <c r="H4139" t="s">
        <v>285</v>
      </c>
      <c r="I4139" t="s">
        <v>285</v>
      </c>
      <c r="J4139">
        <v>252</v>
      </c>
      <c r="K4139" t="s">
        <v>285</v>
      </c>
      <c r="L4139" t="s">
        <v>285</v>
      </c>
      <c r="M4139">
        <v>677</v>
      </c>
      <c r="N4139" t="s">
        <v>285</v>
      </c>
      <c r="O4139" t="s">
        <v>285</v>
      </c>
      <c r="P4139">
        <v>368</v>
      </c>
      <c r="Q4139" t="s">
        <v>285</v>
      </c>
      <c r="R4139" t="s">
        <v>285</v>
      </c>
    </row>
    <row r="4140" spans="1:18" hidden="1">
      <c r="A4140" t="s">
        <v>374</v>
      </c>
      <c r="B4140">
        <v>35254</v>
      </c>
      <c r="C4140" t="s">
        <v>294</v>
      </c>
      <c r="D4140">
        <v>1476</v>
      </c>
      <c r="E4140" t="s">
        <v>285</v>
      </c>
      <c r="F4140" t="s">
        <v>285</v>
      </c>
      <c r="G4140">
        <v>233</v>
      </c>
      <c r="H4140" t="s">
        <v>285</v>
      </c>
      <c r="I4140" t="s">
        <v>285</v>
      </c>
      <c r="J4140">
        <v>233</v>
      </c>
      <c r="K4140" t="s">
        <v>285</v>
      </c>
      <c r="L4140" t="s">
        <v>285</v>
      </c>
      <c r="M4140">
        <v>640</v>
      </c>
      <c r="N4140" t="s">
        <v>285</v>
      </c>
      <c r="O4140" t="s">
        <v>285</v>
      </c>
      <c r="P4140">
        <v>370</v>
      </c>
      <c r="Q4140" t="s">
        <v>285</v>
      </c>
      <c r="R4140" t="s">
        <v>285</v>
      </c>
    </row>
    <row r="4141" spans="1:18" hidden="1">
      <c r="A4141" t="s">
        <v>374</v>
      </c>
      <c r="B4141">
        <v>35254</v>
      </c>
      <c r="C4141" t="s">
        <v>295</v>
      </c>
      <c r="D4141">
        <v>1503</v>
      </c>
      <c r="E4141" t="s">
        <v>285</v>
      </c>
      <c r="F4141" t="s">
        <v>285</v>
      </c>
      <c r="G4141">
        <v>237</v>
      </c>
      <c r="H4141" t="s">
        <v>285</v>
      </c>
      <c r="I4141" t="s">
        <v>285</v>
      </c>
      <c r="J4141">
        <v>230</v>
      </c>
      <c r="K4141" t="s">
        <v>285</v>
      </c>
      <c r="L4141" t="s">
        <v>285</v>
      </c>
      <c r="M4141">
        <v>643</v>
      </c>
      <c r="N4141" t="s">
        <v>285</v>
      </c>
      <c r="O4141" t="s">
        <v>285</v>
      </c>
      <c r="P4141">
        <v>393</v>
      </c>
      <c r="Q4141" t="s">
        <v>285</v>
      </c>
      <c r="R4141" t="s">
        <v>285</v>
      </c>
    </row>
    <row r="4142" spans="1:18" hidden="1">
      <c r="A4142" t="s">
        <v>374</v>
      </c>
      <c r="B4142">
        <v>35254</v>
      </c>
      <c r="C4142" t="s">
        <v>296</v>
      </c>
      <c r="D4142">
        <v>1450</v>
      </c>
      <c r="E4142" t="s">
        <v>285</v>
      </c>
      <c r="F4142" t="s">
        <v>285</v>
      </c>
      <c r="G4142">
        <v>248</v>
      </c>
      <c r="H4142" t="s">
        <v>285</v>
      </c>
      <c r="I4142" t="s">
        <v>285</v>
      </c>
      <c r="J4142">
        <v>220</v>
      </c>
      <c r="K4142" t="s">
        <v>285</v>
      </c>
      <c r="L4142" t="s">
        <v>285</v>
      </c>
      <c r="M4142">
        <v>600</v>
      </c>
      <c r="N4142" t="s">
        <v>285</v>
      </c>
      <c r="O4142" t="s">
        <v>285</v>
      </c>
      <c r="P4142">
        <v>382</v>
      </c>
      <c r="Q4142" t="s">
        <v>285</v>
      </c>
      <c r="R4142" t="s">
        <v>285</v>
      </c>
    </row>
    <row r="4143" spans="1:18" hidden="1">
      <c r="A4143" t="s">
        <v>374</v>
      </c>
      <c r="B4143">
        <v>35254</v>
      </c>
      <c r="C4143" t="s">
        <v>297</v>
      </c>
      <c r="D4143">
        <v>1336</v>
      </c>
      <c r="E4143" t="s">
        <v>285</v>
      </c>
      <c r="F4143" t="s">
        <v>285</v>
      </c>
      <c r="G4143">
        <v>93</v>
      </c>
      <c r="H4143" t="s">
        <v>285</v>
      </c>
      <c r="I4143" t="s">
        <v>285</v>
      </c>
      <c r="J4143">
        <v>220</v>
      </c>
      <c r="K4143" t="s">
        <v>285</v>
      </c>
      <c r="L4143" t="s">
        <v>285</v>
      </c>
      <c r="M4143">
        <v>604</v>
      </c>
      <c r="N4143" t="s">
        <v>285</v>
      </c>
      <c r="O4143" t="s">
        <v>285</v>
      </c>
      <c r="P4143">
        <v>419</v>
      </c>
      <c r="Q4143" t="s">
        <v>285</v>
      </c>
      <c r="R4143" t="s">
        <v>285</v>
      </c>
    </row>
    <row r="4144" spans="1:18" hidden="1">
      <c r="A4144" t="s">
        <v>374</v>
      </c>
      <c r="B4144">
        <v>35254</v>
      </c>
      <c r="C4144" t="s">
        <v>298</v>
      </c>
      <c r="D4144">
        <v>1345</v>
      </c>
      <c r="E4144" t="s">
        <v>285</v>
      </c>
      <c r="F4144" t="s">
        <v>285</v>
      </c>
      <c r="G4144">
        <v>89</v>
      </c>
      <c r="H4144" t="s">
        <v>285</v>
      </c>
      <c r="I4144" t="s">
        <v>285</v>
      </c>
      <c r="J4144">
        <v>215</v>
      </c>
      <c r="K4144" t="s">
        <v>285</v>
      </c>
      <c r="L4144" t="s">
        <v>285</v>
      </c>
      <c r="M4144">
        <v>605</v>
      </c>
      <c r="N4144" t="s">
        <v>285</v>
      </c>
      <c r="O4144" t="s">
        <v>285</v>
      </c>
      <c r="P4144">
        <v>436</v>
      </c>
      <c r="Q4144" t="s">
        <v>285</v>
      </c>
      <c r="R4144" t="s">
        <v>285</v>
      </c>
    </row>
    <row r="4145" spans="1:18" hidden="1">
      <c r="A4145" t="s">
        <v>374</v>
      </c>
      <c r="B4145">
        <v>35254</v>
      </c>
      <c r="C4145" t="s">
        <v>299</v>
      </c>
      <c r="D4145">
        <v>1388</v>
      </c>
      <c r="E4145" t="s">
        <v>285</v>
      </c>
      <c r="F4145" t="s">
        <v>285</v>
      </c>
      <c r="G4145">
        <v>107</v>
      </c>
      <c r="H4145" t="s">
        <v>285</v>
      </c>
      <c r="I4145" t="s">
        <v>285</v>
      </c>
      <c r="J4145">
        <v>199</v>
      </c>
      <c r="K4145" t="s">
        <v>285</v>
      </c>
      <c r="L4145" t="s">
        <v>285</v>
      </c>
      <c r="M4145">
        <v>636</v>
      </c>
      <c r="N4145" t="s">
        <v>285</v>
      </c>
      <c r="O4145" t="s">
        <v>285</v>
      </c>
      <c r="P4145">
        <v>446</v>
      </c>
      <c r="Q4145" t="s">
        <v>285</v>
      </c>
      <c r="R4145" t="s">
        <v>285</v>
      </c>
    </row>
    <row r="4146" spans="1:18" hidden="1">
      <c r="A4146" t="s">
        <v>374</v>
      </c>
      <c r="B4146">
        <v>35254</v>
      </c>
      <c r="C4146" t="s">
        <v>300</v>
      </c>
      <c r="D4146">
        <v>1374</v>
      </c>
      <c r="E4146" t="s">
        <v>285</v>
      </c>
      <c r="F4146" t="s">
        <v>285</v>
      </c>
      <c r="G4146">
        <v>87</v>
      </c>
      <c r="H4146" t="s">
        <v>285</v>
      </c>
      <c r="I4146" t="s">
        <v>285</v>
      </c>
      <c r="J4146">
        <v>209</v>
      </c>
      <c r="K4146" t="s">
        <v>285</v>
      </c>
      <c r="L4146" t="s">
        <v>285</v>
      </c>
      <c r="M4146">
        <v>636</v>
      </c>
      <c r="N4146" t="s">
        <v>285</v>
      </c>
      <c r="O4146" t="s">
        <v>285</v>
      </c>
      <c r="P4146">
        <v>442</v>
      </c>
      <c r="Q4146" t="s">
        <v>285</v>
      </c>
      <c r="R4146" t="s">
        <v>285</v>
      </c>
    </row>
    <row r="4147" spans="1:18" hidden="1">
      <c r="A4147" t="s">
        <v>374</v>
      </c>
      <c r="B4147">
        <v>35254</v>
      </c>
      <c r="C4147" t="s">
        <v>301</v>
      </c>
      <c r="D4147">
        <v>1313</v>
      </c>
      <c r="E4147" t="s">
        <v>285</v>
      </c>
      <c r="F4147" t="s">
        <v>285</v>
      </c>
      <c r="G4147">
        <v>78</v>
      </c>
      <c r="H4147" t="s">
        <v>285</v>
      </c>
      <c r="I4147" t="s">
        <v>285</v>
      </c>
      <c r="J4147">
        <v>202</v>
      </c>
      <c r="K4147" t="s">
        <v>285</v>
      </c>
      <c r="L4147" t="s">
        <v>285</v>
      </c>
      <c r="M4147">
        <v>633</v>
      </c>
      <c r="N4147" t="s">
        <v>285</v>
      </c>
      <c r="O4147" t="s">
        <v>285</v>
      </c>
      <c r="P4147">
        <v>400</v>
      </c>
      <c r="Q4147" t="s">
        <v>285</v>
      </c>
      <c r="R4147" t="s">
        <v>285</v>
      </c>
    </row>
    <row r="4148" spans="1:18" hidden="1">
      <c r="A4148" t="s">
        <v>374</v>
      </c>
      <c r="B4148">
        <v>35254</v>
      </c>
      <c r="C4148" t="s">
        <v>302</v>
      </c>
      <c r="D4148">
        <v>1283</v>
      </c>
      <c r="E4148" t="s">
        <v>285</v>
      </c>
      <c r="F4148" t="s">
        <v>285</v>
      </c>
      <c r="G4148">
        <v>81</v>
      </c>
      <c r="H4148" t="s">
        <v>285</v>
      </c>
      <c r="I4148" t="s">
        <v>285</v>
      </c>
      <c r="J4148">
        <v>209</v>
      </c>
      <c r="K4148" t="s">
        <v>285</v>
      </c>
      <c r="L4148" t="s">
        <v>285</v>
      </c>
      <c r="M4148">
        <v>587</v>
      </c>
      <c r="N4148" t="s">
        <v>285</v>
      </c>
      <c r="O4148" t="s">
        <v>285</v>
      </c>
      <c r="P4148">
        <v>406</v>
      </c>
      <c r="Q4148" t="s">
        <v>285</v>
      </c>
      <c r="R4148" t="s">
        <v>285</v>
      </c>
    </row>
    <row r="4149" spans="1:18" hidden="1">
      <c r="A4149" t="s">
        <v>374</v>
      </c>
      <c r="B4149">
        <v>35254</v>
      </c>
      <c r="C4149" t="s">
        <v>303</v>
      </c>
      <c r="D4149">
        <v>1251</v>
      </c>
      <c r="E4149" t="s">
        <v>285</v>
      </c>
      <c r="F4149" t="s">
        <v>285</v>
      </c>
      <c r="G4149">
        <v>87</v>
      </c>
      <c r="H4149" t="s">
        <v>285</v>
      </c>
      <c r="I4149" t="s">
        <v>285</v>
      </c>
      <c r="J4149">
        <v>185</v>
      </c>
      <c r="K4149" t="s">
        <v>285</v>
      </c>
      <c r="L4149" t="s">
        <v>285</v>
      </c>
      <c r="M4149">
        <v>569</v>
      </c>
      <c r="N4149" t="s">
        <v>285</v>
      </c>
      <c r="O4149" t="s">
        <v>285</v>
      </c>
      <c r="P4149">
        <v>410</v>
      </c>
      <c r="Q4149" t="s">
        <v>285</v>
      </c>
      <c r="R4149" t="s">
        <v>285</v>
      </c>
    </row>
    <row r="4150" spans="1:18" hidden="1">
      <c r="A4150" t="s">
        <v>374</v>
      </c>
      <c r="B4150">
        <v>35254</v>
      </c>
      <c r="C4150" t="s">
        <v>304</v>
      </c>
      <c r="D4150">
        <v>1236</v>
      </c>
      <c r="E4150" t="s">
        <v>285</v>
      </c>
      <c r="F4150" t="s">
        <v>285</v>
      </c>
      <c r="G4150">
        <v>80</v>
      </c>
      <c r="H4150" t="s">
        <v>285</v>
      </c>
      <c r="I4150" t="s">
        <v>285</v>
      </c>
      <c r="J4150">
        <v>190</v>
      </c>
      <c r="K4150" t="s">
        <v>285</v>
      </c>
      <c r="L4150" t="s">
        <v>285</v>
      </c>
      <c r="M4150">
        <v>577</v>
      </c>
      <c r="N4150" t="s">
        <v>285</v>
      </c>
      <c r="O4150" t="s">
        <v>285</v>
      </c>
      <c r="P4150">
        <v>389</v>
      </c>
      <c r="Q4150" t="s">
        <v>285</v>
      </c>
      <c r="R4150" t="s">
        <v>285</v>
      </c>
    </row>
    <row r="4151" spans="1:18" hidden="1">
      <c r="A4151" t="s">
        <v>374</v>
      </c>
      <c r="B4151">
        <v>35254</v>
      </c>
      <c r="C4151" t="s">
        <v>305</v>
      </c>
      <c r="D4151">
        <v>1198</v>
      </c>
      <c r="E4151" t="s">
        <v>285</v>
      </c>
      <c r="F4151" t="s">
        <v>285</v>
      </c>
      <c r="G4151">
        <v>96</v>
      </c>
      <c r="H4151" t="s">
        <v>285</v>
      </c>
      <c r="I4151" t="s">
        <v>285</v>
      </c>
      <c r="J4151">
        <v>161</v>
      </c>
      <c r="K4151" t="s">
        <v>285</v>
      </c>
      <c r="L4151" t="s">
        <v>285</v>
      </c>
      <c r="M4151">
        <v>564</v>
      </c>
      <c r="N4151" t="s">
        <v>285</v>
      </c>
      <c r="O4151" t="s">
        <v>285</v>
      </c>
      <c r="P4151">
        <v>377</v>
      </c>
      <c r="Q4151" t="s">
        <v>285</v>
      </c>
      <c r="R4151" t="s">
        <v>285</v>
      </c>
    </row>
    <row r="4152" spans="1:18" hidden="1">
      <c r="A4152" t="s">
        <v>374</v>
      </c>
      <c r="B4152">
        <v>35254</v>
      </c>
      <c r="C4152" t="s">
        <v>306</v>
      </c>
      <c r="D4152">
        <v>1171</v>
      </c>
      <c r="E4152" t="s">
        <v>285</v>
      </c>
      <c r="F4152" t="s">
        <v>285</v>
      </c>
      <c r="G4152">
        <v>105</v>
      </c>
      <c r="H4152" t="s">
        <v>285</v>
      </c>
      <c r="I4152" t="s">
        <v>285</v>
      </c>
      <c r="J4152">
        <v>152</v>
      </c>
      <c r="K4152" t="s">
        <v>285</v>
      </c>
      <c r="L4152" t="s">
        <v>285</v>
      </c>
      <c r="M4152">
        <v>546</v>
      </c>
      <c r="N4152" t="s">
        <v>285</v>
      </c>
      <c r="O4152" t="s">
        <v>285</v>
      </c>
      <c r="P4152">
        <v>368</v>
      </c>
      <c r="Q4152" t="s">
        <v>285</v>
      </c>
      <c r="R4152" t="s">
        <v>285</v>
      </c>
    </row>
    <row r="4153" spans="1:18" hidden="1">
      <c r="A4153" t="s">
        <v>374</v>
      </c>
      <c r="B4153">
        <v>35254</v>
      </c>
      <c r="C4153" t="s">
        <v>307</v>
      </c>
      <c r="D4153">
        <v>1147</v>
      </c>
      <c r="E4153" t="s">
        <v>285</v>
      </c>
      <c r="F4153" t="s">
        <v>285</v>
      </c>
      <c r="G4153">
        <v>107</v>
      </c>
      <c r="H4153" t="s">
        <v>285</v>
      </c>
      <c r="I4153" t="s">
        <v>285</v>
      </c>
      <c r="J4153">
        <v>163</v>
      </c>
      <c r="K4153" t="s">
        <v>285</v>
      </c>
      <c r="L4153" t="s">
        <v>285</v>
      </c>
      <c r="M4153">
        <v>541</v>
      </c>
      <c r="N4153" t="s">
        <v>285</v>
      </c>
      <c r="O4153" t="s">
        <v>285</v>
      </c>
      <c r="P4153">
        <v>336</v>
      </c>
      <c r="Q4153" t="s">
        <v>285</v>
      </c>
      <c r="R4153" t="s">
        <v>285</v>
      </c>
    </row>
    <row r="4154" spans="1:18" hidden="1">
      <c r="A4154" t="s">
        <v>374</v>
      </c>
      <c r="B4154">
        <v>35254</v>
      </c>
      <c r="C4154" t="s">
        <v>308</v>
      </c>
      <c r="D4154">
        <v>1148</v>
      </c>
      <c r="E4154" t="s">
        <v>285</v>
      </c>
      <c r="F4154" t="s">
        <v>285</v>
      </c>
      <c r="G4154">
        <v>107</v>
      </c>
      <c r="H4154" t="s">
        <v>285</v>
      </c>
      <c r="I4154" t="s">
        <v>285</v>
      </c>
      <c r="J4154">
        <v>166</v>
      </c>
      <c r="K4154" t="s">
        <v>285</v>
      </c>
      <c r="L4154" t="s">
        <v>285</v>
      </c>
      <c r="M4154">
        <v>542</v>
      </c>
      <c r="N4154" t="s">
        <v>285</v>
      </c>
      <c r="O4154" t="s">
        <v>285</v>
      </c>
      <c r="P4154">
        <v>333</v>
      </c>
      <c r="Q4154" t="s">
        <v>285</v>
      </c>
      <c r="R4154" t="s">
        <v>285</v>
      </c>
    </row>
    <row r="4155" spans="1:18" hidden="1">
      <c r="A4155" t="s">
        <v>374</v>
      </c>
      <c r="B4155">
        <v>35254</v>
      </c>
      <c r="C4155" t="s">
        <v>309</v>
      </c>
      <c r="D4155">
        <v>1129</v>
      </c>
      <c r="E4155" t="s">
        <v>285</v>
      </c>
      <c r="F4155" t="s">
        <v>285</v>
      </c>
      <c r="G4155">
        <v>105</v>
      </c>
      <c r="H4155" t="s">
        <v>285</v>
      </c>
      <c r="I4155" t="s">
        <v>285</v>
      </c>
      <c r="J4155">
        <v>165</v>
      </c>
      <c r="K4155" t="s">
        <v>285</v>
      </c>
      <c r="L4155" t="s">
        <v>285</v>
      </c>
      <c r="M4155">
        <v>538</v>
      </c>
      <c r="N4155" t="s">
        <v>285</v>
      </c>
      <c r="O4155" t="s">
        <v>285</v>
      </c>
      <c r="P4155">
        <v>321</v>
      </c>
      <c r="Q4155" t="s">
        <v>285</v>
      </c>
      <c r="R4155" t="s">
        <v>285</v>
      </c>
    </row>
    <row r="4156" spans="1:18" hidden="1">
      <c r="A4156" t="s">
        <v>374</v>
      </c>
      <c r="B4156">
        <v>35254</v>
      </c>
      <c r="C4156" t="s">
        <v>310</v>
      </c>
      <c r="D4156">
        <v>1144</v>
      </c>
      <c r="E4156" t="s">
        <v>285</v>
      </c>
      <c r="F4156" t="s">
        <v>285</v>
      </c>
      <c r="G4156">
        <v>109</v>
      </c>
      <c r="H4156" t="s">
        <v>285</v>
      </c>
      <c r="I4156" t="s">
        <v>285</v>
      </c>
      <c r="J4156">
        <v>170</v>
      </c>
      <c r="K4156" t="s">
        <v>285</v>
      </c>
      <c r="L4156" t="s">
        <v>285</v>
      </c>
      <c r="M4156">
        <v>534</v>
      </c>
      <c r="N4156" t="s">
        <v>285</v>
      </c>
      <c r="O4156" t="s">
        <v>285</v>
      </c>
      <c r="P4156">
        <v>331</v>
      </c>
      <c r="Q4156" t="s">
        <v>285</v>
      </c>
      <c r="R4156" t="s">
        <v>285</v>
      </c>
    </row>
    <row r="4157" spans="1:18" hidden="1">
      <c r="A4157" t="s">
        <v>374</v>
      </c>
      <c r="B4157">
        <v>35254</v>
      </c>
      <c r="C4157" t="s">
        <v>311</v>
      </c>
      <c r="D4157">
        <v>1047</v>
      </c>
      <c r="E4157" t="s">
        <v>285</v>
      </c>
      <c r="F4157" t="s">
        <v>285</v>
      </c>
      <c r="G4157">
        <v>82</v>
      </c>
      <c r="H4157" t="s">
        <v>285</v>
      </c>
      <c r="I4157" t="s">
        <v>285</v>
      </c>
      <c r="J4157">
        <v>171</v>
      </c>
      <c r="K4157" t="s">
        <v>285</v>
      </c>
      <c r="L4157" t="s">
        <v>285</v>
      </c>
      <c r="M4157">
        <v>471</v>
      </c>
      <c r="N4157" t="s">
        <v>285</v>
      </c>
      <c r="O4157" t="s">
        <v>285</v>
      </c>
      <c r="P4157">
        <v>323</v>
      </c>
      <c r="Q4157" t="s">
        <v>285</v>
      </c>
      <c r="R4157" t="s">
        <v>285</v>
      </c>
    </row>
    <row r="4158" spans="1:18" hidden="1">
      <c r="A4158" t="s">
        <v>374</v>
      </c>
      <c r="B4158">
        <v>35254</v>
      </c>
      <c r="C4158" t="s">
        <v>312</v>
      </c>
      <c r="D4158">
        <v>1028</v>
      </c>
      <c r="E4158" t="s">
        <v>285</v>
      </c>
      <c r="F4158" t="s">
        <v>285</v>
      </c>
      <c r="G4158">
        <v>82</v>
      </c>
      <c r="H4158" t="s">
        <v>285</v>
      </c>
      <c r="I4158" t="s">
        <v>285</v>
      </c>
      <c r="J4158">
        <v>175</v>
      </c>
      <c r="K4158" t="s">
        <v>285</v>
      </c>
      <c r="L4158" t="s">
        <v>285</v>
      </c>
      <c r="M4158">
        <v>467</v>
      </c>
      <c r="N4158" t="s">
        <v>285</v>
      </c>
      <c r="O4158" t="s">
        <v>285</v>
      </c>
      <c r="P4158">
        <v>304</v>
      </c>
      <c r="Q4158" t="s">
        <v>285</v>
      </c>
      <c r="R4158" t="s">
        <v>285</v>
      </c>
    </row>
    <row r="4159" spans="1:18" hidden="1">
      <c r="A4159" t="s">
        <v>374</v>
      </c>
      <c r="B4159">
        <v>35254</v>
      </c>
      <c r="C4159" t="s">
        <v>313</v>
      </c>
      <c r="D4159">
        <v>1023</v>
      </c>
      <c r="E4159" t="s">
        <v>285</v>
      </c>
      <c r="F4159" t="s">
        <v>285</v>
      </c>
      <c r="G4159">
        <v>82</v>
      </c>
      <c r="H4159" t="s">
        <v>285</v>
      </c>
      <c r="I4159" t="s">
        <v>285</v>
      </c>
      <c r="J4159">
        <v>178</v>
      </c>
      <c r="K4159" t="s">
        <v>285</v>
      </c>
      <c r="L4159" t="s">
        <v>285</v>
      </c>
      <c r="M4159">
        <v>468</v>
      </c>
      <c r="N4159" t="s">
        <v>285</v>
      </c>
      <c r="O4159" t="s">
        <v>285</v>
      </c>
      <c r="P4159">
        <v>295</v>
      </c>
      <c r="Q4159" t="s">
        <v>285</v>
      </c>
      <c r="R4159" t="s">
        <v>285</v>
      </c>
    </row>
    <row r="4160" spans="1:18" hidden="1">
      <c r="A4160" t="s">
        <v>374</v>
      </c>
      <c r="B4160">
        <v>35254</v>
      </c>
      <c r="C4160" t="s">
        <v>314</v>
      </c>
      <c r="D4160">
        <v>1028</v>
      </c>
      <c r="E4160" t="s">
        <v>285</v>
      </c>
      <c r="F4160" t="s">
        <v>285</v>
      </c>
      <c r="G4160">
        <v>82</v>
      </c>
      <c r="H4160" t="s">
        <v>285</v>
      </c>
      <c r="I4160" t="s">
        <v>285</v>
      </c>
      <c r="J4160">
        <v>172</v>
      </c>
      <c r="K4160" t="s">
        <v>285</v>
      </c>
      <c r="L4160" t="s">
        <v>285</v>
      </c>
      <c r="M4160">
        <v>471</v>
      </c>
      <c r="N4160" t="s">
        <v>285</v>
      </c>
      <c r="O4160" t="s">
        <v>285</v>
      </c>
      <c r="P4160">
        <v>303</v>
      </c>
      <c r="Q4160" t="s">
        <v>285</v>
      </c>
      <c r="R4160" t="s">
        <v>285</v>
      </c>
    </row>
    <row r="4161" spans="1:18" hidden="1">
      <c r="A4161" t="s">
        <v>374</v>
      </c>
      <c r="B4161">
        <v>35254</v>
      </c>
      <c r="C4161" t="s">
        <v>315</v>
      </c>
      <c r="D4161">
        <v>1028</v>
      </c>
      <c r="E4161" t="s">
        <v>285</v>
      </c>
      <c r="F4161" t="s">
        <v>285</v>
      </c>
      <c r="G4161">
        <v>82</v>
      </c>
      <c r="H4161" t="s">
        <v>285</v>
      </c>
      <c r="I4161" t="s">
        <v>285</v>
      </c>
      <c r="J4161">
        <v>180</v>
      </c>
      <c r="K4161" t="s">
        <v>285</v>
      </c>
      <c r="L4161" t="s">
        <v>285</v>
      </c>
      <c r="M4161">
        <v>473</v>
      </c>
      <c r="N4161" t="s">
        <v>285</v>
      </c>
      <c r="O4161" t="s">
        <v>285</v>
      </c>
      <c r="P4161">
        <v>293</v>
      </c>
      <c r="Q4161" t="s">
        <v>285</v>
      </c>
      <c r="R4161" t="s">
        <v>285</v>
      </c>
    </row>
    <row r="4162" spans="1:18" hidden="1">
      <c r="A4162" t="s">
        <v>374</v>
      </c>
      <c r="B4162">
        <v>35254</v>
      </c>
      <c r="C4162" t="s">
        <v>316</v>
      </c>
      <c r="D4162">
        <v>966</v>
      </c>
      <c r="E4162" t="s">
        <v>285</v>
      </c>
      <c r="F4162" t="s">
        <v>285</v>
      </c>
      <c r="G4162">
        <v>94</v>
      </c>
      <c r="H4162" t="s">
        <v>285</v>
      </c>
      <c r="I4162" t="s">
        <v>285</v>
      </c>
      <c r="J4162">
        <v>132</v>
      </c>
      <c r="K4162" t="s">
        <v>285</v>
      </c>
      <c r="L4162" t="s">
        <v>285</v>
      </c>
      <c r="M4162">
        <v>471</v>
      </c>
      <c r="N4162" t="s">
        <v>285</v>
      </c>
      <c r="O4162" t="s">
        <v>285</v>
      </c>
      <c r="P4162">
        <v>269</v>
      </c>
      <c r="Q4162" t="s">
        <v>285</v>
      </c>
      <c r="R4162" t="s">
        <v>285</v>
      </c>
    </row>
    <row r="4163" spans="1:18" hidden="1">
      <c r="A4163" t="s">
        <v>374</v>
      </c>
      <c r="B4163">
        <v>35254</v>
      </c>
      <c r="C4163" t="s">
        <v>317</v>
      </c>
      <c r="D4163">
        <v>996</v>
      </c>
      <c r="E4163" t="s">
        <v>285</v>
      </c>
      <c r="F4163" t="s">
        <v>285</v>
      </c>
      <c r="G4163">
        <v>95</v>
      </c>
      <c r="H4163" t="s">
        <v>285</v>
      </c>
      <c r="I4163" t="s">
        <v>285</v>
      </c>
      <c r="J4163">
        <v>155</v>
      </c>
      <c r="K4163" t="s">
        <v>285</v>
      </c>
      <c r="L4163" t="s">
        <v>285</v>
      </c>
      <c r="M4163">
        <v>483</v>
      </c>
      <c r="N4163" t="s">
        <v>285</v>
      </c>
      <c r="O4163" t="s">
        <v>285</v>
      </c>
      <c r="P4163">
        <v>263</v>
      </c>
      <c r="Q4163" t="s">
        <v>285</v>
      </c>
      <c r="R4163" t="s">
        <v>285</v>
      </c>
    </row>
    <row r="4164" spans="1:18" hidden="1">
      <c r="A4164" t="s">
        <v>374</v>
      </c>
      <c r="B4164">
        <v>35254</v>
      </c>
      <c r="C4164" t="s">
        <v>318</v>
      </c>
      <c r="D4164">
        <v>975</v>
      </c>
      <c r="E4164" t="s">
        <v>285</v>
      </c>
      <c r="F4164" t="s">
        <v>285</v>
      </c>
      <c r="G4164">
        <v>90</v>
      </c>
      <c r="H4164" t="s">
        <v>285</v>
      </c>
      <c r="I4164" t="s">
        <v>285</v>
      </c>
      <c r="J4164">
        <v>158</v>
      </c>
      <c r="K4164" t="s">
        <v>285</v>
      </c>
      <c r="L4164" t="s">
        <v>285</v>
      </c>
      <c r="M4164">
        <v>476</v>
      </c>
      <c r="N4164" t="s">
        <v>285</v>
      </c>
      <c r="O4164" t="s">
        <v>285</v>
      </c>
      <c r="P4164">
        <v>251</v>
      </c>
      <c r="Q4164" t="s">
        <v>285</v>
      </c>
      <c r="R4164" t="s">
        <v>285</v>
      </c>
    </row>
    <row r="4165" spans="1:18" hidden="1">
      <c r="A4165" t="s">
        <v>374</v>
      </c>
      <c r="B4165">
        <v>35254</v>
      </c>
      <c r="C4165" t="s">
        <v>319</v>
      </c>
      <c r="D4165">
        <v>962</v>
      </c>
      <c r="E4165" t="s">
        <v>285</v>
      </c>
      <c r="F4165" t="s">
        <v>285</v>
      </c>
      <c r="G4165">
        <v>86</v>
      </c>
      <c r="H4165" t="s">
        <v>285</v>
      </c>
      <c r="I4165" t="s">
        <v>285</v>
      </c>
      <c r="J4165">
        <v>161</v>
      </c>
      <c r="K4165" t="s">
        <v>285</v>
      </c>
      <c r="L4165" t="s">
        <v>285</v>
      </c>
      <c r="M4165">
        <v>463</v>
      </c>
      <c r="N4165" t="s">
        <v>285</v>
      </c>
      <c r="O4165" t="s">
        <v>285</v>
      </c>
      <c r="P4165">
        <v>252</v>
      </c>
      <c r="Q4165" t="s">
        <v>285</v>
      </c>
      <c r="R4165" t="s">
        <v>285</v>
      </c>
    </row>
    <row r="4166" spans="1:18" hidden="1">
      <c r="A4166" t="s">
        <v>374</v>
      </c>
      <c r="B4166">
        <v>35254</v>
      </c>
      <c r="C4166" t="s">
        <v>320</v>
      </c>
      <c r="D4166">
        <v>946</v>
      </c>
      <c r="E4166" t="s">
        <v>285</v>
      </c>
      <c r="F4166" t="s">
        <v>285</v>
      </c>
      <c r="G4166">
        <v>91</v>
      </c>
      <c r="H4166" t="s">
        <v>285</v>
      </c>
      <c r="I4166" t="s">
        <v>285</v>
      </c>
      <c r="J4166">
        <v>142</v>
      </c>
      <c r="K4166" t="s">
        <v>285</v>
      </c>
      <c r="L4166" t="s">
        <v>285</v>
      </c>
      <c r="M4166">
        <v>444</v>
      </c>
      <c r="N4166" t="s">
        <v>285</v>
      </c>
      <c r="O4166" t="s">
        <v>285</v>
      </c>
      <c r="P4166">
        <v>269</v>
      </c>
      <c r="Q4166" t="s">
        <v>285</v>
      </c>
      <c r="R4166" t="s">
        <v>285</v>
      </c>
    </row>
    <row r="4167" spans="1:18" hidden="1">
      <c r="A4167" t="s">
        <v>374</v>
      </c>
      <c r="B4167">
        <v>35254</v>
      </c>
      <c r="C4167" t="s">
        <v>321</v>
      </c>
      <c r="D4167">
        <v>948</v>
      </c>
      <c r="E4167" t="s">
        <v>285</v>
      </c>
      <c r="F4167" t="s">
        <v>285</v>
      </c>
      <c r="G4167">
        <v>90</v>
      </c>
      <c r="H4167" t="s">
        <v>285</v>
      </c>
      <c r="I4167" t="s">
        <v>285</v>
      </c>
      <c r="J4167">
        <v>134</v>
      </c>
      <c r="K4167" t="s">
        <v>285</v>
      </c>
      <c r="L4167" t="s">
        <v>285</v>
      </c>
      <c r="M4167">
        <v>446</v>
      </c>
      <c r="N4167" t="s">
        <v>285</v>
      </c>
      <c r="O4167" t="s">
        <v>285</v>
      </c>
      <c r="P4167">
        <v>278</v>
      </c>
      <c r="Q4167" t="s">
        <v>285</v>
      </c>
      <c r="R4167" t="s">
        <v>285</v>
      </c>
    </row>
    <row r="4168" spans="1:18" hidden="1">
      <c r="A4168" t="s">
        <v>375</v>
      </c>
      <c r="B4168">
        <v>35319</v>
      </c>
      <c r="C4168" t="s">
        <v>244</v>
      </c>
      <c r="D4168">
        <v>61023</v>
      </c>
      <c r="E4168">
        <v>563</v>
      </c>
      <c r="F4168">
        <v>1276</v>
      </c>
      <c r="G4168">
        <v>8659</v>
      </c>
      <c r="H4168">
        <v>-56</v>
      </c>
      <c r="I4168">
        <v>-138</v>
      </c>
      <c r="J4168">
        <v>958</v>
      </c>
      <c r="K4168">
        <v>9</v>
      </c>
      <c r="L4168">
        <v>-5</v>
      </c>
      <c r="M4168">
        <v>10139</v>
      </c>
      <c r="N4168">
        <v>64</v>
      </c>
      <c r="O4168">
        <v>-17</v>
      </c>
      <c r="P4168">
        <v>41267</v>
      </c>
      <c r="Q4168">
        <v>546</v>
      </c>
      <c r="R4168">
        <v>1436</v>
      </c>
    </row>
    <row r="4169" spans="1:18" hidden="1">
      <c r="A4169" t="s">
        <v>375</v>
      </c>
      <c r="B4169">
        <v>35319</v>
      </c>
      <c r="C4169" t="s">
        <v>245</v>
      </c>
      <c r="D4169">
        <v>59810</v>
      </c>
      <c r="E4169">
        <v>546</v>
      </c>
      <c r="F4169">
        <v>3301</v>
      </c>
      <c r="G4169">
        <v>8833</v>
      </c>
      <c r="H4169">
        <v>199</v>
      </c>
      <c r="I4169">
        <v>-32</v>
      </c>
      <c r="J4169">
        <v>965</v>
      </c>
      <c r="K4169">
        <v>11</v>
      </c>
      <c r="L4169">
        <v>-12</v>
      </c>
      <c r="M4169">
        <v>10158</v>
      </c>
      <c r="N4169">
        <v>263</v>
      </c>
      <c r="O4169">
        <v>29</v>
      </c>
      <c r="P4169">
        <v>39854</v>
      </c>
      <c r="Q4169">
        <v>73</v>
      </c>
      <c r="R4169">
        <v>3316</v>
      </c>
    </row>
    <row r="4170" spans="1:18" hidden="1">
      <c r="A4170" t="s">
        <v>375</v>
      </c>
      <c r="B4170">
        <v>35319</v>
      </c>
      <c r="C4170" t="s">
        <v>246</v>
      </c>
      <c r="D4170">
        <v>55357</v>
      </c>
      <c r="E4170">
        <v>-189</v>
      </c>
      <c r="F4170">
        <v>-1787</v>
      </c>
      <c r="G4170">
        <v>8676</v>
      </c>
      <c r="H4170">
        <v>-3</v>
      </c>
      <c r="I4170">
        <v>-192</v>
      </c>
      <c r="J4170">
        <v>969</v>
      </c>
      <c r="K4170">
        <v>14</v>
      </c>
      <c r="L4170">
        <v>-19</v>
      </c>
      <c r="M4170">
        <v>9914</v>
      </c>
      <c r="N4170">
        <v>146</v>
      </c>
      <c r="O4170">
        <v>-199</v>
      </c>
      <c r="P4170">
        <v>35798</v>
      </c>
      <c r="Q4170">
        <v>-346</v>
      </c>
      <c r="R4170">
        <v>-1377</v>
      </c>
    </row>
    <row r="4171" spans="1:18" hidden="1">
      <c r="A4171" t="s">
        <v>375</v>
      </c>
      <c r="B4171">
        <v>35319</v>
      </c>
      <c r="C4171" t="s">
        <v>247</v>
      </c>
      <c r="D4171">
        <v>58110</v>
      </c>
      <c r="E4171">
        <v>247</v>
      </c>
      <c r="F4171">
        <v>-756</v>
      </c>
      <c r="G4171">
        <v>8991</v>
      </c>
      <c r="H4171">
        <v>-254</v>
      </c>
      <c r="I4171">
        <v>70</v>
      </c>
      <c r="J4171">
        <v>982</v>
      </c>
      <c r="K4171">
        <v>-5</v>
      </c>
      <c r="L4171">
        <v>9</v>
      </c>
      <c r="M4171">
        <v>10141</v>
      </c>
      <c r="N4171">
        <v>186</v>
      </c>
      <c r="O4171">
        <v>-35</v>
      </c>
      <c r="P4171">
        <v>37996</v>
      </c>
      <c r="Q4171">
        <v>320</v>
      </c>
      <c r="R4171">
        <v>-800</v>
      </c>
    </row>
    <row r="4172" spans="1:18" hidden="1">
      <c r="A4172" t="s">
        <v>375</v>
      </c>
      <c r="B4172">
        <v>35319</v>
      </c>
      <c r="C4172" t="s">
        <v>248</v>
      </c>
      <c r="D4172">
        <v>58455</v>
      </c>
      <c r="E4172">
        <v>1349</v>
      </c>
      <c r="F4172">
        <v>166</v>
      </c>
      <c r="G4172">
        <v>9156</v>
      </c>
      <c r="H4172">
        <v>484</v>
      </c>
      <c r="I4172">
        <v>-12</v>
      </c>
      <c r="J4172">
        <v>984</v>
      </c>
      <c r="K4172">
        <v>-6</v>
      </c>
      <c r="L4172">
        <v>-4</v>
      </c>
      <c r="M4172">
        <v>10054</v>
      </c>
      <c r="N4172">
        <v>310</v>
      </c>
      <c r="O4172">
        <v>-65</v>
      </c>
      <c r="P4172">
        <v>38261</v>
      </c>
      <c r="Q4172">
        <v>561</v>
      </c>
      <c r="R4172">
        <v>247</v>
      </c>
    </row>
    <row r="4173" spans="1:18" hidden="1">
      <c r="A4173" t="s">
        <v>375</v>
      </c>
      <c r="B4173">
        <v>35319</v>
      </c>
      <c r="C4173" t="s">
        <v>249</v>
      </c>
      <c r="D4173">
        <v>56959</v>
      </c>
      <c r="E4173">
        <v>449</v>
      </c>
      <c r="F4173">
        <v>-258</v>
      </c>
      <c r="G4173">
        <v>8646</v>
      </c>
      <c r="H4173">
        <v>-181</v>
      </c>
      <c r="I4173">
        <v>-47</v>
      </c>
      <c r="J4173">
        <v>1001</v>
      </c>
      <c r="K4173">
        <v>97</v>
      </c>
      <c r="L4173">
        <v>-3</v>
      </c>
      <c r="M4173">
        <v>9886</v>
      </c>
      <c r="N4173">
        <v>147</v>
      </c>
      <c r="O4173">
        <v>-51</v>
      </c>
      <c r="P4173">
        <v>37426</v>
      </c>
      <c r="Q4173">
        <v>386</v>
      </c>
      <c r="R4173">
        <v>-157</v>
      </c>
    </row>
    <row r="4174" spans="1:18" hidden="1">
      <c r="A4174" t="s">
        <v>375</v>
      </c>
      <c r="B4174">
        <v>35319</v>
      </c>
      <c r="C4174" t="s">
        <v>250</v>
      </c>
      <c r="D4174">
        <v>57454</v>
      </c>
      <c r="E4174">
        <v>412</v>
      </c>
      <c r="F4174">
        <v>-479</v>
      </c>
      <c r="G4174">
        <v>9010</v>
      </c>
      <c r="H4174">
        <v>91</v>
      </c>
      <c r="I4174">
        <v>14</v>
      </c>
      <c r="J4174">
        <v>925</v>
      </c>
      <c r="K4174">
        <v>-5</v>
      </c>
      <c r="L4174">
        <v>-17</v>
      </c>
      <c r="M4174">
        <v>9916</v>
      </c>
      <c r="N4174">
        <v>216</v>
      </c>
      <c r="O4174">
        <v>9</v>
      </c>
      <c r="P4174">
        <v>37603</v>
      </c>
      <c r="Q4174">
        <v>110</v>
      </c>
      <c r="R4174">
        <v>-485</v>
      </c>
    </row>
    <row r="4175" spans="1:18" hidden="1">
      <c r="A4175" t="s">
        <v>375</v>
      </c>
      <c r="B4175">
        <v>35319</v>
      </c>
      <c r="C4175" t="s">
        <v>251</v>
      </c>
      <c r="D4175">
        <v>56980</v>
      </c>
      <c r="E4175">
        <v>1241</v>
      </c>
      <c r="F4175">
        <v>98</v>
      </c>
      <c r="G4175">
        <v>8964</v>
      </c>
      <c r="H4175">
        <v>784</v>
      </c>
      <c r="I4175">
        <v>-20</v>
      </c>
      <c r="J4175">
        <v>955</v>
      </c>
      <c r="K4175">
        <v>59</v>
      </c>
      <c r="L4175">
        <v>-16</v>
      </c>
      <c r="M4175">
        <v>9792</v>
      </c>
      <c r="N4175">
        <v>232</v>
      </c>
      <c r="O4175">
        <v>-45</v>
      </c>
      <c r="P4175">
        <v>37269</v>
      </c>
      <c r="Q4175">
        <v>166</v>
      </c>
      <c r="R4175">
        <v>179</v>
      </c>
    </row>
    <row r="4176" spans="1:18" hidden="1">
      <c r="A4176" t="s">
        <v>375</v>
      </c>
      <c r="B4176">
        <v>35319</v>
      </c>
      <c r="C4176" t="s">
        <v>252</v>
      </c>
      <c r="D4176">
        <v>55944</v>
      </c>
      <c r="E4176">
        <v>453</v>
      </c>
      <c r="F4176">
        <v>1215</v>
      </c>
      <c r="G4176">
        <v>8215</v>
      </c>
      <c r="H4176">
        <v>116</v>
      </c>
      <c r="I4176">
        <v>-83</v>
      </c>
      <c r="J4176">
        <v>918</v>
      </c>
      <c r="K4176">
        <v>46</v>
      </c>
      <c r="L4176">
        <v>-16</v>
      </c>
      <c r="M4176">
        <v>9839</v>
      </c>
      <c r="N4176">
        <v>241</v>
      </c>
      <c r="O4176">
        <v>-30</v>
      </c>
      <c r="P4176">
        <v>36972</v>
      </c>
      <c r="Q4176">
        <v>50</v>
      </c>
      <c r="R4176">
        <v>1344</v>
      </c>
    </row>
    <row r="4177" spans="1:18" hidden="1">
      <c r="A4177" t="s">
        <v>375</v>
      </c>
      <c r="B4177">
        <v>35319</v>
      </c>
      <c r="C4177" t="s">
        <v>253</v>
      </c>
      <c r="D4177">
        <v>54022</v>
      </c>
      <c r="E4177">
        <v>-121</v>
      </c>
      <c r="F4177">
        <v>177</v>
      </c>
      <c r="G4177">
        <v>8214</v>
      </c>
      <c r="H4177">
        <v>141</v>
      </c>
      <c r="I4177">
        <v>49</v>
      </c>
      <c r="J4177">
        <v>897</v>
      </c>
      <c r="K4177">
        <v>8</v>
      </c>
      <c r="L4177">
        <v>2</v>
      </c>
      <c r="M4177">
        <v>9688</v>
      </c>
      <c r="N4177">
        <v>-68</v>
      </c>
      <c r="O4177">
        <v>32</v>
      </c>
      <c r="P4177">
        <v>35223</v>
      </c>
      <c r="Q4177">
        <v>-202</v>
      </c>
      <c r="R4177">
        <v>94</v>
      </c>
    </row>
    <row r="4178" spans="1:18" hidden="1">
      <c r="A4178" t="s">
        <v>375</v>
      </c>
      <c r="B4178">
        <v>35319</v>
      </c>
      <c r="C4178" t="s">
        <v>254</v>
      </c>
      <c r="D4178">
        <v>53766</v>
      </c>
      <c r="E4178">
        <v>841</v>
      </c>
      <c r="F4178">
        <v>394</v>
      </c>
      <c r="G4178">
        <v>8110</v>
      </c>
      <c r="H4178">
        <v>222</v>
      </c>
      <c r="I4178">
        <v>-51</v>
      </c>
      <c r="J4178">
        <v>890</v>
      </c>
      <c r="K4178">
        <v>4</v>
      </c>
      <c r="L4178">
        <v>-6</v>
      </c>
      <c r="M4178">
        <v>9890</v>
      </c>
      <c r="N4178">
        <v>160</v>
      </c>
      <c r="O4178">
        <v>-76</v>
      </c>
      <c r="P4178">
        <v>34876</v>
      </c>
      <c r="Q4178">
        <v>455</v>
      </c>
      <c r="R4178">
        <v>527</v>
      </c>
    </row>
    <row r="4179" spans="1:18" hidden="1">
      <c r="A4179" t="s">
        <v>375</v>
      </c>
      <c r="B4179">
        <v>35319</v>
      </c>
      <c r="C4179" t="s">
        <v>255</v>
      </c>
      <c r="D4179">
        <v>52258</v>
      </c>
      <c r="E4179">
        <v>509</v>
      </c>
      <c r="F4179">
        <v>1657</v>
      </c>
      <c r="G4179">
        <v>8011</v>
      </c>
      <c r="H4179">
        <v>-364</v>
      </c>
      <c r="I4179">
        <v>18</v>
      </c>
      <c r="J4179">
        <v>896</v>
      </c>
      <c r="K4179">
        <v>15</v>
      </c>
      <c r="L4179">
        <v>14</v>
      </c>
      <c r="M4179">
        <v>9899</v>
      </c>
      <c r="N4179">
        <v>164</v>
      </c>
      <c r="O4179">
        <v>67</v>
      </c>
      <c r="P4179">
        <v>33452</v>
      </c>
      <c r="Q4179">
        <v>694</v>
      </c>
      <c r="R4179">
        <v>1558</v>
      </c>
    </row>
    <row r="4180" spans="1:18" hidden="1">
      <c r="A4180" t="s">
        <v>375</v>
      </c>
      <c r="B4180">
        <v>35319</v>
      </c>
      <c r="C4180" t="s">
        <v>256</v>
      </c>
      <c r="D4180">
        <v>50403</v>
      </c>
      <c r="E4180">
        <v>662</v>
      </c>
      <c r="F4180">
        <v>1729</v>
      </c>
      <c r="G4180">
        <v>8463</v>
      </c>
      <c r="H4180">
        <v>115</v>
      </c>
      <c r="I4180">
        <v>-62</v>
      </c>
      <c r="J4180">
        <v>874</v>
      </c>
      <c r="K4180">
        <v>0</v>
      </c>
      <c r="L4180">
        <v>-19</v>
      </c>
      <c r="M4180">
        <v>9704</v>
      </c>
      <c r="N4180">
        <v>59</v>
      </c>
      <c r="O4180">
        <v>-52</v>
      </c>
      <c r="P4180">
        <v>31362</v>
      </c>
      <c r="Q4180">
        <v>488</v>
      </c>
      <c r="R4180">
        <v>1862</v>
      </c>
    </row>
    <row r="4181" spans="1:18" hidden="1">
      <c r="A4181" t="s">
        <v>375</v>
      </c>
      <c r="B4181">
        <v>35319</v>
      </c>
      <c r="C4181" t="s">
        <v>257</v>
      </c>
      <c r="D4181">
        <v>48469</v>
      </c>
      <c r="E4181">
        <v>-16</v>
      </c>
      <c r="F4181">
        <v>44</v>
      </c>
      <c r="G4181">
        <v>8412</v>
      </c>
      <c r="H4181">
        <v>231</v>
      </c>
      <c r="I4181">
        <v>28</v>
      </c>
      <c r="J4181">
        <v>896</v>
      </c>
      <c r="K4181">
        <v>6</v>
      </c>
      <c r="L4181">
        <v>-1</v>
      </c>
      <c r="M4181">
        <v>9652</v>
      </c>
      <c r="N4181">
        <v>70</v>
      </c>
      <c r="O4181">
        <v>-173</v>
      </c>
      <c r="P4181">
        <v>29509</v>
      </c>
      <c r="Q4181">
        <v>-323</v>
      </c>
      <c r="R4181">
        <v>190</v>
      </c>
    </row>
    <row r="4182" spans="1:18" hidden="1">
      <c r="A4182" t="s">
        <v>375</v>
      </c>
      <c r="B4182">
        <v>35319</v>
      </c>
      <c r="C4182" t="s">
        <v>258</v>
      </c>
      <c r="D4182">
        <v>48416</v>
      </c>
      <c r="E4182">
        <v>123</v>
      </c>
      <c r="F4182">
        <v>-1735</v>
      </c>
      <c r="G4182">
        <v>8027</v>
      </c>
      <c r="H4182">
        <v>-43</v>
      </c>
      <c r="I4182">
        <v>10</v>
      </c>
      <c r="J4182">
        <v>892</v>
      </c>
      <c r="K4182">
        <v>14</v>
      </c>
      <c r="L4182">
        <v>-10</v>
      </c>
      <c r="M4182">
        <v>9838</v>
      </c>
      <c r="N4182">
        <v>149</v>
      </c>
      <c r="O4182">
        <v>-42</v>
      </c>
      <c r="P4182">
        <v>29659</v>
      </c>
      <c r="Q4182">
        <v>3</v>
      </c>
      <c r="R4182">
        <v>-1693</v>
      </c>
    </row>
    <row r="4183" spans="1:18" hidden="1">
      <c r="A4183" t="s">
        <v>375</v>
      </c>
      <c r="B4183">
        <v>35319</v>
      </c>
      <c r="C4183" t="s">
        <v>259</v>
      </c>
      <c r="D4183">
        <v>49619</v>
      </c>
      <c r="E4183">
        <v>-253</v>
      </c>
      <c r="F4183">
        <v>-355</v>
      </c>
      <c r="G4183">
        <v>8061</v>
      </c>
      <c r="H4183">
        <v>79</v>
      </c>
      <c r="I4183">
        <v>68</v>
      </c>
      <c r="J4183">
        <v>892</v>
      </c>
      <c r="K4183">
        <v>9</v>
      </c>
      <c r="L4183">
        <v>9</v>
      </c>
      <c r="M4183">
        <v>9788</v>
      </c>
      <c r="N4183">
        <v>-114</v>
      </c>
      <c r="O4183">
        <v>54</v>
      </c>
      <c r="P4183">
        <v>30878</v>
      </c>
      <c r="Q4183">
        <v>-227</v>
      </c>
      <c r="R4183">
        <v>-486</v>
      </c>
    </row>
    <row r="4184" spans="1:18" hidden="1">
      <c r="A4184" t="s">
        <v>375</v>
      </c>
      <c r="B4184">
        <v>35319</v>
      </c>
      <c r="C4184" t="s">
        <v>260</v>
      </c>
      <c r="D4184">
        <v>49779</v>
      </c>
      <c r="E4184">
        <v>-726</v>
      </c>
      <c r="F4184">
        <v>721</v>
      </c>
      <c r="G4184">
        <v>7694</v>
      </c>
      <c r="H4184">
        <v>-555</v>
      </c>
      <c r="I4184">
        <v>3</v>
      </c>
      <c r="J4184">
        <v>873</v>
      </c>
      <c r="K4184">
        <v>61</v>
      </c>
      <c r="L4184">
        <v>6</v>
      </c>
      <c r="M4184">
        <v>9891</v>
      </c>
      <c r="N4184">
        <v>-21</v>
      </c>
      <c r="O4184">
        <v>-14</v>
      </c>
      <c r="P4184">
        <v>31321</v>
      </c>
      <c r="Q4184">
        <v>-211</v>
      </c>
      <c r="R4184">
        <v>726</v>
      </c>
    </row>
    <row r="4185" spans="1:18" hidden="1">
      <c r="A4185" t="s">
        <v>375</v>
      </c>
      <c r="B4185">
        <v>35319</v>
      </c>
      <c r="C4185" t="s">
        <v>261</v>
      </c>
      <c r="D4185">
        <v>48528</v>
      </c>
      <c r="E4185">
        <v>665</v>
      </c>
      <c r="F4185">
        <v>-1190</v>
      </c>
      <c r="G4185">
        <v>8081</v>
      </c>
      <c r="H4185">
        <v>579</v>
      </c>
      <c r="I4185">
        <v>-76</v>
      </c>
      <c r="J4185">
        <v>815</v>
      </c>
      <c r="K4185">
        <v>56</v>
      </c>
      <c r="L4185">
        <v>-8</v>
      </c>
      <c r="M4185">
        <v>9831</v>
      </c>
      <c r="N4185">
        <v>-17</v>
      </c>
      <c r="O4185">
        <v>-177</v>
      </c>
      <c r="P4185">
        <v>29801</v>
      </c>
      <c r="Q4185">
        <v>47</v>
      </c>
      <c r="R4185">
        <v>-929</v>
      </c>
    </row>
    <row r="4186" spans="1:18" hidden="1">
      <c r="A4186" t="s">
        <v>375</v>
      </c>
      <c r="B4186">
        <v>35319</v>
      </c>
      <c r="C4186" t="s">
        <v>262</v>
      </c>
      <c r="D4186">
        <v>49409</v>
      </c>
      <c r="E4186">
        <v>-17</v>
      </c>
      <c r="F4186">
        <v>1743</v>
      </c>
      <c r="G4186">
        <v>7605</v>
      </c>
      <c r="H4186">
        <v>283</v>
      </c>
      <c r="I4186">
        <v>32</v>
      </c>
      <c r="J4186">
        <v>770</v>
      </c>
      <c r="K4186">
        <v>95</v>
      </c>
      <c r="L4186">
        <v>0</v>
      </c>
      <c r="M4186">
        <v>10195</v>
      </c>
      <c r="N4186">
        <v>110</v>
      </c>
      <c r="O4186">
        <v>10</v>
      </c>
      <c r="P4186">
        <v>30839</v>
      </c>
      <c r="Q4186">
        <v>-505</v>
      </c>
      <c r="R4186">
        <v>1701</v>
      </c>
    </row>
    <row r="4187" spans="1:18" hidden="1">
      <c r="A4187" t="s">
        <v>375</v>
      </c>
      <c r="B4187">
        <v>35319</v>
      </c>
      <c r="C4187" t="s">
        <v>263</v>
      </c>
      <c r="D4187">
        <v>47352</v>
      </c>
      <c r="E4187">
        <v>563</v>
      </c>
      <c r="F4187">
        <v>-229</v>
      </c>
      <c r="G4187">
        <v>7320</v>
      </c>
      <c r="H4187">
        <v>547</v>
      </c>
      <c r="I4187">
        <v>-121</v>
      </c>
      <c r="J4187">
        <v>699</v>
      </c>
      <c r="K4187">
        <v>97</v>
      </c>
      <c r="L4187">
        <v>-11</v>
      </c>
      <c r="M4187">
        <v>10136</v>
      </c>
      <c r="N4187">
        <v>18</v>
      </c>
      <c r="O4187">
        <v>-149</v>
      </c>
      <c r="P4187">
        <v>29197</v>
      </c>
      <c r="Q4187">
        <v>-99</v>
      </c>
      <c r="R4187">
        <v>52</v>
      </c>
    </row>
    <row r="4188" spans="1:18" hidden="1">
      <c r="A4188" t="s">
        <v>375</v>
      </c>
      <c r="B4188">
        <v>35319</v>
      </c>
      <c r="C4188" t="s">
        <v>264</v>
      </c>
      <c r="D4188">
        <v>46083</v>
      </c>
      <c r="E4188">
        <v>-2494</v>
      </c>
      <c r="F4188">
        <v>546</v>
      </c>
      <c r="G4188">
        <v>6994</v>
      </c>
      <c r="H4188">
        <v>-1250</v>
      </c>
      <c r="I4188">
        <v>38</v>
      </c>
      <c r="J4188">
        <v>623</v>
      </c>
      <c r="K4188">
        <v>35</v>
      </c>
      <c r="L4188">
        <v>-2</v>
      </c>
      <c r="M4188">
        <v>10046</v>
      </c>
      <c r="N4188">
        <v>-46</v>
      </c>
      <c r="O4188">
        <v>72</v>
      </c>
      <c r="P4188">
        <v>28420</v>
      </c>
      <c r="Q4188">
        <v>-1233</v>
      </c>
      <c r="R4188">
        <v>438</v>
      </c>
    </row>
    <row r="4189" spans="1:18" hidden="1">
      <c r="A4189" t="s">
        <v>375</v>
      </c>
      <c r="B4189">
        <v>35319</v>
      </c>
      <c r="C4189" t="s">
        <v>265</v>
      </c>
      <c r="D4189">
        <v>97177</v>
      </c>
      <c r="E4189">
        <v>203</v>
      </c>
      <c r="F4189">
        <v>723</v>
      </c>
      <c r="G4189">
        <v>16030</v>
      </c>
      <c r="H4189">
        <v>1827</v>
      </c>
      <c r="I4189">
        <v>125</v>
      </c>
      <c r="J4189">
        <v>37320</v>
      </c>
      <c r="K4189">
        <v>-187</v>
      </c>
      <c r="L4189">
        <v>199</v>
      </c>
      <c r="M4189">
        <v>10049</v>
      </c>
      <c r="N4189">
        <v>213</v>
      </c>
      <c r="O4189">
        <v>80</v>
      </c>
      <c r="P4189">
        <v>33778</v>
      </c>
      <c r="Q4189">
        <v>-1650</v>
      </c>
      <c r="R4189">
        <v>319</v>
      </c>
    </row>
    <row r="4190" spans="1:18" hidden="1">
      <c r="A4190" t="s">
        <v>375</v>
      </c>
      <c r="B4190">
        <v>35319</v>
      </c>
      <c r="C4190" t="s">
        <v>266</v>
      </c>
      <c r="D4190">
        <v>96788</v>
      </c>
      <c r="E4190">
        <v>3422</v>
      </c>
      <c r="F4190">
        <v>636</v>
      </c>
      <c r="G4190">
        <v>14794</v>
      </c>
      <c r="H4190">
        <v>3528</v>
      </c>
      <c r="I4190">
        <v>71</v>
      </c>
      <c r="J4190">
        <v>36936</v>
      </c>
      <c r="K4190">
        <v>135</v>
      </c>
      <c r="L4190">
        <v>274</v>
      </c>
      <c r="M4190">
        <v>9950</v>
      </c>
      <c r="N4190">
        <v>142</v>
      </c>
      <c r="O4190">
        <v>118</v>
      </c>
      <c r="P4190">
        <v>35108</v>
      </c>
      <c r="Q4190">
        <v>-383</v>
      </c>
      <c r="R4190">
        <v>173</v>
      </c>
    </row>
    <row r="4191" spans="1:18" hidden="1">
      <c r="A4191" t="s">
        <v>375</v>
      </c>
      <c r="B4191">
        <v>35319</v>
      </c>
      <c r="C4191" t="s">
        <v>267</v>
      </c>
      <c r="D4191">
        <v>92352</v>
      </c>
      <c r="E4191">
        <v>-895</v>
      </c>
      <c r="F4191">
        <v>464</v>
      </c>
      <c r="G4191">
        <v>13098</v>
      </c>
      <c r="H4191">
        <v>-8</v>
      </c>
      <c r="I4191">
        <v>57</v>
      </c>
      <c r="J4191">
        <v>36355</v>
      </c>
      <c r="K4191">
        <v>83</v>
      </c>
      <c r="L4191">
        <v>87</v>
      </c>
      <c r="M4191">
        <v>9629</v>
      </c>
      <c r="N4191">
        <v>76</v>
      </c>
      <c r="O4191">
        <v>41</v>
      </c>
      <c r="P4191">
        <v>33270</v>
      </c>
      <c r="Q4191">
        <v>-1046</v>
      </c>
      <c r="R4191">
        <v>279</v>
      </c>
    </row>
    <row r="4192" spans="1:18" hidden="1">
      <c r="A4192" t="s">
        <v>375</v>
      </c>
      <c r="B4192">
        <v>35319</v>
      </c>
      <c r="C4192" t="s">
        <v>268</v>
      </c>
      <c r="D4192">
        <v>75292</v>
      </c>
      <c r="E4192">
        <v>528</v>
      </c>
      <c r="F4192">
        <v>1818</v>
      </c>
      <c r="G4192">
        <v>7496</v>
      </c>
      <c r="H4192">
        <v>2212</v>
      </c>
      <c r="I4192">
        <v>9</v>
      </c>
      <c r="J4192">
        <v>24981</v>
      </c>
      <c r="K4192">
        <v>982</v>
      </c>
      <c r="L4192">
        <v>145</v>
      </c>
      <c r="M4192">
        <v>9529</v>
      </c>
      <c r="N4192">
        <v>38</v>
      </c>
      <c r="O4192">
        <v>71</v>
      </c>
      <c r="P4192">
        <v>33286</v>
      </c>
      <c r="Q4192">
        <v>-2704</v>
      </c>
      <c r="R4192">
        <v>1593</v>
      </c>
    </row>
    <row r="4193" spans="1:18" hidden="1">
      <c r="A4193" t="s">
        <v>375</v>
      </c>
      <c r="B4193">
        <v>35319</v>
      </c>
      <c r="C4193" t="s">
        <v>269</v>
      </c>
      <c r="D4193">
        <v>72819</v>
      </c>
      <c r="E4193">
        <v>-325</v>
      </c>
      <c r="F4193">
        <v>-1744</v>
      </c>
      <c r="G4193">
        <v>7503</v>
      </c>
      <c r="H4193">
        <v>1530</v>
      </c>
      <c r="I4193">
        <v>-27</v>
      </c>
      <c r="J4193">
        <v>23716</v>
      </c>
      <c r="K4193">
        <v>-668</v>
      </c>
      <c r="L4193">
        <v>-552</v>
      </c>
      <c r="M4193">
        <v>9657</v>
      </c>
      <c r="N4193">
        <v>244</v>
      </c>
      <c r="O4193">
        <v>-87</v>
      </c>
      <c r="P4193">
        <v>31943</v>
      </c>
      <c r="Q4193">
        <v>-1431</v>
      </c>
      <c r="R4193">
        <v>-1078</v>
      </c>
    </row>
    <row r="4194" spans="1:18" hidden="1">
      <c r="A4194" t="s">
        <v>375</v>
      </c>
      <c r="B4194">
        <v>35319</v>
      </c>
      <c r="C4194" t="s">
        <v>270</v>
      </c>
      <c r="D4194">
        <v>75347</v>
      </c>
      <c r="E4194">
        <v>1098</v>
      </c>
      <c r="F4194">
        <v>1349</v>
      </c>
      <c r="G4194">
        <v>7537</v>
      </c>
      <c r="H4194">
        <v>699</v>
      </c>
      <c r="I4194">
        <v>40</v>
      </c>
      <c r="J4194">
        <v>24925</v>
      </c>
      <c r="K4194">
        <v>414</v>
      </c>
      <c r="L4194">
        <v>63</v>
      </c>
      <c r="M4194">
        <v>9746</v>
      </c>
      <c r="N4194">
        <v>176</v>
      </c>
      <c r="O4194">
        <v>56</v>
      </c>
      <c r="P4194">
        <v>33139</v>
      </c>
      <c r="Q4194">
        <v>-191</v>
      </c>
      <c r="R4194">
        <v>1190</v>
      </c>
    </row>
    <row r="4195" spans="1:18" hidden="1">
      <c r="A4195" t="s">
        <v>375</v>
      </c>
      <c r="B4195">
        <v>35319</v>
      </c>
      <c r="C4195" t="s">
        <v>271</v>
      </c>
      <c r="D4195">
        <v>71945</v>
      </c>
      <c r="E4195">
        <v>1243</v>
      </c>
      <c r="F4195">
        <v>800</v>
      </c>
      <c r="G4195">
        <v>7259</v>
      </c>
      <c r="H4195">
        <v>2115</v>
      </c>
      <c r="I4195">
        <v>-29</v>
      </c>
      <c r="J4195">
        <v>24178</v>
      </c>
      <c r="K4195">
        <v>-33</v>
      </c>
      <c r="L4195">
        <v>-378</v>
      </c>
      <c r="M4195">
        <v>9639</v>
      </c>
      <c r="N4195">
        <v>419</v>
      </c>
      <c r="O4195">
        <v>-94</v>
      </c>
      <c r="P4195">
        <v>30869</v>
      </c>
      <c r="Q4195">
        <v>-1258</v>
      </c>
      <c r="R4195">
        <v>1301</v>
      </c>
    </row>
    <row r="4196" spans="1:18" hidden="1">
      <c r="A4196" t="s">
        <v>375</v>
      </c>
      <c r="B4196">
        <v>35319</v>
      </c>
      <c r="C4196" t="s">
        <v>272</v>
      </c>
      <c r="D4196">
        <v>69304</v>
      </c>
      <c r="E4196">
        <v>-3005</v>
      </c>
      <c r="F4196">
        <v>-125</v>
      </c>
      <c r="G4196">
        <v>7061</v>
      </c>
      <c r="H4196">
        <v>2227</v>
      </c>
      <c r="I4196">
        <v>-131</v>
      </c>
      <c r="J4196">
        <v>24423</v>
      </c>
      <c r="K4196">
        <v>85</v>
      </c>
      <c r="L4196">
        <v>-144</v>
      </c>
      <c r="M4196">
        <v>9540</v>
      </c>
      <c r="N4196">
        <v>353</v>
      </c>
      <c r="O4196">
        <v>-32</v>
      </c>
      <c r="P4196">
        <v>28280</v>
      </c>
      <c r="Q4196">
        <v>-5670</v>
      </c>
      <c r="R4196">
        <v>182</v>
      </c>
    </row>
    <row r="4197" spans="1:18" hidden="1">
      <c r="A4197" t="s">
        <v>375</v>
      </c>
      <c r="B4197">
        <v>35319</v>
      </c>
      <c r="C4197" t="s">
        <v>273</v>
      </c>
      <c r="D4197">
        <v>72499</v>
      </c>
      <c r="E4197">
        <v>2492</v>
      </c>
      <c r="F4197">
        <v>1218</v>
      </c>
      <c r="G4197">
        <v>6652</v>
      </c>
      <c r="H4197">
        <v>63</v>
      </c>
      <c r="I4197">
        <v>111</v>
      </c>
      <c r="J4197">
        <v>23896</v>
      </c>
      <c r="K4197">
        <v>300</v>
      </c>
      <c r="L4197">
        <v>568</v>
      </c>
      <c r="M4197">
        <v>10179</v>
      </c>
      <c r="N4197">
        <v>43</v>
      </c>
      <c r="O4197">
        <v>199</v>
      </c>
      <c r="P4197">
        <v>31772</v>
      </c>
      <c r="Q4197">
        <v>2086</v>
      </c>
      <c r="R4197">
        <v>340</v>
      </c>
    </row>
    <row r="4198" spans="1:18" hidden="1">
      <c r="A4198" t="s">
        <v>375</v>
      </c>
      <c r="B4198">
        <v>35319</v>
      </c>
      <c r="C4198" t="s">
        <v>274</v>
      </c>
      <c r="D4198">
        <v>66796</v>
      </c>
      <c r="E4198">
        <v>1088</v>
      </c>
      <c r="F4198">
        <v>3040</v>
      </c>
      <c r="G4198">
        <v>6783</v>
      </c>
      <c r="H4198">
        <v>2804</v>
      </c>
      <c r="I4198">
        <v>170</v>
      </c>
      <c r="J4198">
        <v>23333</v>
      </c>
      <c r="K4198">
        <v>763</v>
      </c>
      <c r="L4198">
        <v>614</v>
      </c>
      <c r="M4198">
        <v>8747</v>
      </c>
      <c r="N4198">
        <v>-7</v>
      </c>
      <c r="O4198">
        <v>272</v>
      </c>
      <c r="P4198">
        <v>27933</v>
      </c>
      <c r="Q4198">
        <v>-2472</v>
      </c>
      <c r="R4198">
        <v>1984</v>
      </c>
    </row>
    <row r="4199" spans="1:18" hidden="1">
      <c r="A4199" t="s">
        <v>375</v>
      </c>
      <c r="B4199">
        <v>35319</v>
      </c>
      <c r="C4199" t="s">
        <v>275</v>
      </c>
      <c r="D4199">
        <v>62801</v>
      </c>
      <c r="E4199">
        <v>1589</v>
      </c>
      <c r="F4199">
        <v>-1290</v>
      </c>
      <c r="G4199">
        <v>6432</v>
      </c>
      <c r="H4199">
        <v>3591</v>
      </c>
      <c r="I4199">
        <v>-32</v>
      </c>
      <c r="J4199">
        <v>21774</v>
      </c>
      <c r="K4199">
        <v>827</v>
      </c>
      <c r="L4199">
        <v>-436</v>
      </c>
      <c r="M4199">
        <v>8545</v>
      </c>
      <c r="N4199">
        <v>68</v>
      </c>
      <c r="O4199">
        <v>-48</v>
      </c>
      <c r="P4199">
        <v>26050</v>
      </c>
      <c r="Q4199">
        <v>-2897</v>
      </c>
      <c r="R4199">
        <v>-774</v>
      </c>
    </row>
    <row r="4200" spans="1:18" hidden="1">
      <c r="A4200" t="s">
        <v>375</v>
      </c>
      <c r="B4200">
        <v>35319</v>
      </c>
      <c r="C4200" t="s">
        <v>276</v>
      </c>
      <c r="D4200">
        <v>62052</v>
      </c>
      <c r="E4200">
        <v>1770</v>
      </c>
      <c r="F4200">
        <v>-1484</v>
      </c>
      <c r="G4200">
        <v>6273</v>
      </c>
      <c r="H4200">
        <v>998</v>
      </c>
      <c r="I4200">
        <v>-77</v>
      </c>
      <c r="J4200">
        <v>21160</v>
      </c>
      <c r="K4200">
        <v>1042</v>
      </c>
      <c r="L4200">
        <v>-425</v>
      </c>
      <c r="M4200">
        <v>8480</v>
      </c>
      <c r="N4200">
        <v>98</v>
      </c>
      <c r="O4200">
        <v>-157</v>
      </c>
      <c r="P4200">
        <v>26139</v>
      </c>
      <c r="Q4200">
        <v>-368</v>
      </c>
      <c r="R4200">
        <v>-825</v>
      </c>
    </row>
    <row r="4201" spans="1:18" hidden="1">
      <c r="A4201" t="s">
        <v>375</v>
      </c>
      <c r="B4201">
        <v>35319</v>
      </c>
      <c r="C4201" t="s">
        <v>277</v>
      </c>
      <c r="D4201">
        <v>61829</v>
      </c>
      <c r="E4201">
        <v>1673</v>
      </c>
      <c r="F4201">
        <v>-789</v>
      </c>
      <c r="G4201">
        <v>5834</v>
      </c>
      <c r="H4201">
        <v>2982</v>
      </c>
      <c r="I4201">
        <v>14</v>
      </c>
      <c r="J4201">
        <v>19936</v>
      </c>
      <c r="K4201">
        <v>1349</v>
      </c>
      <c r="L4201">
        <v>-224</v>
      </c>
      <c r="M4201">
        <v>8460</v>
      </c>
      <c r="N4201">
        <v>388</v>
      </c>
      <c r="O4201">
        <v>-21</v>
      </c>
      <c r="P4201">
        <v>27599</v>
      </c>
      <c r="Q4201">
        <v>-3046</v>
      </c>
      <c r="R4201">
        <v>-558</v>
      </c>
    </row>
    <row r="4202" spans="1:18" hidden="1">
      <c r="A4202" t="s">
        <v>375</v>
      </c>
      <c r="B4202">
        <v>35319</v>
      </c>
      <c r="C4202" t="s">
        <v>278</v>
      </c>
      <c r="D4202">
        <v>60267</v>
      </c>
      <c r="E4202">
        <v>-221</v>
      </c>
      <c r="F4202">
        <v>520</v>
      </c>
      <c r="G4202">
        <v>5241</v>
      </c>
      <c r="H4202">
        <v>4738</v>
      </c>
      <c r="I4202">
        <v>15</v>
      </c>
      <c r="J4202">
        <v>19419</v>
      </c>
      <c r="K4202">
        <v>-62</v>
      </c>
      <c r="L4202">
        <v>-191</v>
      </c>
      <c r="M4202">
        <v>8149</v>
      </c>
      <c r="N4202">
        <v>370</v>
      </c>
      <c r="O4202">
        <v>18</v>
      </c>
      <c r="P4202">
        <v>27458</v>
      </c>
      <c r="Q4202">
        <v>-5267</v>
      </c>
      <c r="R4202">
        <v>678</v>
      </c>
    </row>
    <row r="4203" spans="1:18" hidden="1">
      <c r="A4203" t="s">
        <v>375</v>
      </c>
      <c r="B4203">
        <v>35319</v>
      </c>
      <c r="C4203" t="s">
        <v>279</v>
      </c>
      <c r="D4203">
        <v>58095</v>
      </c>
      <c r="E4203">
        <v>517</v>
      </c>
      <c r="F4203">
        <v>1600</v>
      </c>
      <c r="G4203">
        <v>5360</v>
      </c>
      <c r="H4203">
        <v>2507</v>
      </c>
      <c r="I4203">
        <v>329</v>
      </c>
      <c r="J4203">
        <v>19194</v>
      </c>
      <c r="K4203">
        <v>865</v>
      </c>
      <c r="L4203">
        <v>136</v>
      </c>
      <c r="M4203">
        <v>7955</v>
      </c>
      <c r="N4203">
        <v>454</v>
      </c>
      <c r="O4203">
        <v>47</v>
      </c>
      <c r="P4203">
        <v>25586</v>
      </c>
      <c r="Q4203">
        <v>-3309</v>
      </c>
      <c r="R4203">
        <v>1088</v>
      </c>
    </row>
    <row r="4204" spans="1:18" hidden="1">
      <c r="A4204" t="s">
        <v>375</v>
      </c>
      <c r="B4204">
        <v>35319</v>
      </c>
      <c r="C4204" t="s">
        <v>280</v>
      </c>
      <c r="D4204">
        <v>56792</v>
      </c>
      <c r="E4204">
        <v>-502</v>
      </c>
      <c r="F4204">
        <v>-124</v>
      </c>
      <c r="G4204">
        <v>4819</v>
      </c>
      <c r="H4204">
        <v>2358</v>
      </c>
      <c r="I4204">
        <v>-2371</v>
      </c>
      <c r="J4204">
        <v>18515</v>
      </c>
      <c r="K4204">
        <v>735</v>
      </c>
      <c r="L4204">
        <v>-274</v>
      </c>
      <c r="M4204">
        <v>8006</v>
      </c>
      <c r="N4204">
        <v>127</v>
      </c>
      <c r="O4204">
        <v>50</v>
      </c>
      <c r="P4204">
        <v>25452</v>
      </c>
      <c r="Q4204">
        <v>-3722</v>
      </c>
      <c r="R4204">
        <v>2471</v>
      </c>
    </row>
    <row r="4205" spans="1:18" hidden="1">
      <c r="A4205" t="s">
        <v>375</v>
      </c>
      <c r="B4205">
        <v>35319</v>
      </c>
      <c r="C4205" t="s">
        <v>281</v>
      </c>
      <c r="D4205">
        <v>55455</v>
      </c>
      <c r="E4205">
        <v>978</v>
      </c>
      <c r="F4205">
        <v>332</v>
      </c>
      <c r="G4205">
        <v>4791</v>
      </c>
      <c r="H4205">
        <v>372</v>
      </c>
      <c r="I4205">
        <v>-271</v>
      </c>
      <c r="J4205">
        <v>16876</v>
      </c>
      <c r="K4205">
        <v>-22</v>
      </c>
      <c r="L4205">
        <v>-31</v>
      </c>
      <c r="M4205">
        <v>7831</v>
      </c>
      <c r="N4205">
        <v>302</v>
      </c>
      <c r="O4205">
        <v>16</v>
      </c>
      <c r="P4205">
        <v>25957</v>
      </c>
      <c r="Q4205">
        <v>326</v>
      </c>
      <c r="R4205">
        <v>618</v>
      </c>
    </row>
    <row r="4206" spans="1:18" hidden="1">
      <c r="A4206" t="s">
        <v>375</v>
      </c>
      <c r="B4206">
        <v>35319</v>
      </c>
      <c r="C4206" t="s">
        <v>282</v>
      </c>
      <c r="D4206">
        <v>54134</v>
      </c>
      <c r="E4206">
        <v>-96</v>
      </c>
      <c r="F4206">
        <v>1333</v>
      </c>
      <c r="G4206">
        <v>4733</v>
      </c>
      <c r="H4206">
        <v>-304</v>
      </c>
      <c r="I4206">
        <v>519</v>
      </c>
      <c r="J4206">
        <v>16737</v>
      </c>
      <c r="K4206">
        <v>23</v>
      </c>
      <c r="L4206">
        <v>180</v>
      </c>
      <c r="M4206">
        <v>7527</v>
      </c>
      <c r="N4206">
        <v>-162</v>
      </c>
      <c r="O4206">
        <v>93</v>
      </c>
      <c r="P4206">
        <v>25137</v>
      </c>
      <c r="Q4206">
        <v>347</v>
      </c>
      <c r="R4206">
        <v>541</v>
      </c>
    </row>
    <row r="4207" spans="1:18" hidden="1">
      <c r="A4207" t="s">
        <v>375</v>
      </c>
      <c r="B4207">
        <v>35319</v>
      </c>
      <c r="C4207" t="s">
        <v>283</v>
      </c>
      <c r="D4207">
        <v>53303</v>
      </c>
      <c r="E4207">
        <v>203</v>
      </c>
      <c r="F4207">
        <v>-1090</v>
      </c>
      <c r="G4207">
        <v>4542</v>
      </c>
      <c r="H4207">
        <v>-138</v>
      </c>
      <c r="I4207">
        <v>17</v>
      </c>
      <c r="J4207">
        <v>16614</v>
      </c>
      <c r="K4207">
        <v>282</v>
      </c>
      <c r="L4207">
        <v>-358</v>
      </c>
      <c r="M4207">
        <v>7641</v>
      </c>
      <c r="N4207">
        <v>148</v>
      </c>
      <c r="O4207">
        <v>-46</v>
      </c>
      <c r="P4207">
        <v>24506</v>
      </c>
      <c r="Q4207">
        <v>-89</v>
      </c>
      <c r="R4207">
        <v>-703</v>
      </c>
    </row>
    <row r="4208" spans="1:18" hidden="1">
      <c r="A4208" t="s">
        <v>375</v>
      </c>
      <c r="B4208">
        <v>35319</v>
      </c>
      <c r="C4208" t="s">
        <v>284</v>
      </c>
      <c r="D4208">
        <v>54211</v>
      </c>
      <c r="E4208" t="s">
        <v>285</v>
      </c>
      <c r="F4208" t="s">
        <v>285</v>
      </c>
      <c r="G4208">
        <v>4692</v>
      </c>
      <c r="H4208" t="s">
        <v>285</v>
      </c>
      <c r="I4208" t="s">
        <v>285</v>
      </c>
      <c r="J4208">
        <v>16929</v>
      </c>
      <c r="K4208" t="s">
        <v>285</v>
      </c>
      <c r="L4208" t="s">
        <v>285</v>
      </c>
      <c r="M4208">
        <v>7542</v>
      </c>
      <c r="N4208" t="s">
        <v>285</v>
      </c>
      <c r="O4208" t="s">
        <v>285</v>
      </c>
      <c r="P4208">
        <v>25048</v>
      </c>
      <c r="Q4208" t="s">
        <v>285</v>
      </c>
      <c r="R4208" t="s">
        <v>285</v>
      </c>
    </row>
    <row r="4209" spans="1:18" hidden="1">
      <c r="A4209" t="s">
        <v>375</v>
      </c>
      <c r="B4209">
        <v>35319</v>
      </c>
      <c r="C4209" t="s">
        <v>286</v>
      </c>
      <c r="D4209">
        <v>55375</v>
      </c>
      <c r="E4209" t="s">
        <v>285</v>
      </c>
      <c r="F4209" t="s">
        <v>285</v>
      </c>
      <c r="G4209">
        <v>4663</v>
      </c>
      <c r="H4209" t="s">
        <v>285</v>
      </c>
      <c r="I4209" t="s">
        <v>285</v>
      </c>
      <c r="J4209">
        <v>17649</v>
      </c>
      <c r="K4209" t="s">
        <v>285</v>
      </c>
      <c r="L4209" t="s">
        <v>285</v>
      </c>
      <c r="M4209">
        <v>7209</v>
      </c>
      <c r="N4209" t="s">
        <v>285</v>
      </c>
      <c r="O4209" t="s">
        <v>285</v>
      </c>
      <c r="P4209">
        <v>25854</v>
      </c>
      <c r="Q4209" t="s">
        <v>285</v>
      </c>
      <c r="R4209" t="s">
        <v>285</v>
      </c>
    </row>
    <row r="4210" spans="1:18" hidden="1">
      <c r="A4210" t="s">
        <v>375</v>
      </c>
      <c r="B4210">
        <v>35319</v>
      </c>
      <c r="C4210" t="s">
        <v>287</v>
      </c>
      <c r="D4210">
        <v>53431</v>
      </c>
      <c r="E4210" t="s">
        <v>285</v>
      </c>
      <c r="F4210" t="s">
        <v>285</v>
      </c>
      <c r="G4210">
        <v>4189</v>
      </c>
      <c r="H4210" t="s">
        <v>285</v>
      </c>
      <c r="I4210" t="s">
        <v>285</v>
      </c>
      <c r="J4210">
        <v>16759</v>
      </c>
      <c r="K4210" t="s">
        <v>285</v>
      </c>
      <c r="L4210" t="s">
        <v>285</v>
      </c>
      <c r="M4210">
        <v>7005</v>
      </c>
      <c r="N4210" t="s">
        <v>285</v>
      </c>
      <c r="O4210" t="s">
        <v>285</v>
      </c>
      <c r="P4210">
        <v>25478</v>
      </c>
      <c r="Q4210" t="s">
        <v>285</v>
      </c>
      <c r="R4210" t="s">
        <v>285</v>
      </c>
    </row>
    <row r="4211" spans="1:18" hidden="1">
      <c r="A4211" t="s">
        <v>375</v>
      </c>
      <c r="B4211">
        <v>35319</v>
      </c>
      <c r="C4211" t="s">
        <v>288</v>
      </c>
      <c r="D4211">
        <v>49915</v>
      </c>
      <c r="E4211" t="s">
        <v>285</v>
      </c>
      <c r="F4211" t="s">
        <v>285</v>
      </c>
      <c r="G4211">
        <v>3699</v>
      </c>
      <c r="H4211" t="s">
        <v>285</v>
      </c>
      <c r="I4211" t="s">
        <v>285</v>
      </c>
      <c r="J4211">
        <v>16278</v>
      </c>
      <c r="K4211" t="s">
        <v>285</v>
      </c>
      <c r="L4211" t="s">
        <v>285</v>
      </c>
      <c r="M4211">
        <v>6402</v>
      </c>
      <c r="N4211" t="s">
        <v>285</v>
      </c>
      <c r="O4211" t="s">
        <v>285</v>
      </c>
      <c r="P4211">
        <v>23536</v>
      </c>
      <c r="Q4211" t="s">
        <v>285</v>
      </c>
      <c r="R4211" t="s">
        <v>285</v>
      </c>
    </row>
    <row r="4212" spans="1:18" hidden="1">
      <c r="A4212" t="s">
        <v>375</v>
      </c>
      <c r="B4212">
        <v>35319</v>
      </c>
      <c r="C4212" t="s">
        <v>289</v>
      </c>
      <c r="D4212">
        <v>48376</v>
      </c>
      <c r="E4212" t="s">
        <v>285</v>
      </c>
      <c r="F4212" t="s">
        <v>285</v>
      </c>
      <c r="G4212">
        <v>3330</v>
      </c>
      <c r="H4212" t="s">
        <v>285</v>
      </c>
      <c r="I4212" t="s">
        <v>285</v>
      </c>
      <c r="J4212">
        <v>16292</v>
      </c>
      <c r="K4212" t="s">
        <v>285</v>
      </c>
      <c r="L4212" t="s">
        <v>285</v>
      </c>
      <c r="M4212">
        <v>6290</v>
      </c>
      <c r="N4212" t="s">
        <v>285</v>
      </c>
      <c r="O4212" t="s">
        <v>285</v>
      </c>
      <c r="P4212">
        <v>22464</v>
      </c>
      <c r="Q4212" t="s">
        <v>285</v>
      </c>
      <c r="R4212" t="s">
        <v>285</v>
      </c>
    </row>
    <row r="4213" spans="1:18" hidden="1">
      <c r="A4213" t="s">
        <v>375</v>
      </c>
      <c r="B4213">
        <v>35319</v>
      </c>
      <c r="C4213" t="s">
        <v>290</v>
      </c>
      <c r="D4213">
        <v>50028</v>
      </c>
      <c r="E4213" t="s">
        <v>285</v>
      </c>
      <c r="F4213" t="s">
        <v>285</v>
      </c>
      <c r="G4213">
        <v>3413</v>
      </c>
      <c r="H4213" t="s">
        <v>285</v>
      </c>
      <c r="I4213" t="s">
        <v>285</v>
      </c>
      <c r="J4213">
        <v>15698</v>
      </c>
      <c r="K4213" t="s">
        <v>285</v>
      </c>
      <c r="L4213" t="s">
        <v>285</v>
      </c>
      <c r="M4213">
        <v>6477</v>
      </c>
      <c r="N4213" t="s">
        <v>285</v>
      </c>
      <c r="O4213" t="s">
        <v>285</v>
      </c>
      <c r="P4213">
        <v>24440</v>
      </c>
      <c r="Q4213" t="s">
        <v>285</v>
      </c>
      <c r="R4213" t="s">
        <v>285</v>
      </c>
    </row>
    <row r="4214" spans="1:18" hidden="1">
      <c r="A4214" t="s">
        <v>375</v>
      </c>
      <c r="B4214">
        <v>35319</v>
      </c>
      <c r="C4214" t="s">
        <v>291</v>
      </c>
      <c r="D4214">
        <v>49824</v>
      </c>
      <c r="E4214" t="s">
        <v>285</v>
      </c>
      <c r="F4214" t="s">
        <v>285</v>
      </c>
      <c r="G4214">
        <v>3404</v>
      </c>
      <c r="H4214" t="s">
        <v>285</v>
      </c>
      <c r="I4214" t="s">
        <v>285</v>
      </c>
      <c r="J4214">
        <v>15145</v>
      </c>
      <c r="K4214" t="s">
        <v>285</v>
      </c>
      <c r="L4214" t="s">
        <v>285</v>
      </c>
      <c r="M4214">
        <v>6277</v>
      </c>
      <c r="N4214" t="s">
        <v>285</v>
      </c>
      <c r="O4214" t="s">
        <v>285</v>
      </c>
      <c r="P4214">
        <v>24998</v>
      </c>
      <c r="Q4214" t="s">
        <v>285</v>
      </c>
      <c r="R4214" t="s">
        <v>285</v>
      </c>
    </row>
    <row r="4215" spans="1:18" hidden="1">
      <c r="A4215" t="s">
        <v>375</v>
      </c>
      <c r="B4215">
        <v>35319</v>
      </c>
      <c r="C4215" t="s">
        <v>292</v>
      </c>
      <c r="D4215">
        <v>46760</v>
      </c>
      <c r="E4215" t="s">
        <v>285</v>
      </c>
      <c r="F4215" t="s">
        <v>285</v>
      </c>
      <c r="G4215">
        <v>2839</v>
      </c>
      <c r="H4215" t="s">
        <v>285</v>
      </c>
      <c r="I4215" t="s">
        <v>285</v>
      </c>
      <c r="J4215">
        <v>14140</v>
      </c>
      <c r="K4215" t="s">
        <v>285</v>
      </c>
      <c r="L4215" t="s">
        <v>285</v>
      </c>
      <c r="M4215">
        <v>6172</v>
      </c>
      <c r="N4215" t="s">
        <v>285</v>
      </c>
      <c r="O4215" t="s">
        <v>285</v>
      </c>
      <c r="P4215">
        <v>23609</v>
      </c>
      <c r="Q4215" t="s">
        <v>285</v>
      </c>
      <c r="R4215" t="s">
        <v>285</v>
      </c>
    </row>
    <row r="4216" spans="1:18" hidden="1">
      <c r="A4216" t="s">
        <v>375</v>
      </c>
      <c r="B4216">
        <v>35319</v>
      </c>
      <c r="C4216" t="s">
        <v>293</v>
      </c>
      <c r="D4216">
        <v>46791</v>
      </c>
      <c r="E4216" t="s">
        <v>285</v>
      </c>
      <c r="F4216" t="s">
        <v>285</v>
      </c>
      <c r="G4216">
        <v>2412</v>
      </c>
      <c r="H4216" t="s">
        <v>285</v>
      </c>
      <c r="I4216" t="s">
        <v>285</v>
      </c>
      <c r="J4216">
        <v>12545</v>
      </c>
      <c r="K4216" t="s">
        <v>285</v>
      </c>
      <c r="L4216" t="s">
        <v>285</v>
      </c>
      <c r="M4216">
        <v>6386</v>
      </c>
      <c r="N4216" t="s">
        <v>285</v>
      </c>
      <c r="O4216" t="s">
        <v>285</v>
      </c>
      <c r="P4216">
        <v>25448</v>
      </c>
      <c r="Q4216" t="s">
        <v>285</v>
      </c>
      <c r="R4216" t="s">
        <v>285</v>
      </c>
    </row>
    <row r="4217" spans="1:18" hidden="1">
      <c r="A4217" t="s">
        <v>375</v>
      </c>
      <c r="B4217">
        <v>35319</v>
      </c>
      <c r="C4217" t="s">
        <v>294</v>
      </c>
      <c r="D4217">
        <v>46837</v>
      </c>
      <c r="E4217" t="s">
        <v>285</v>
      </c>
      <c r="F4217" t="s">
        <v>285</v>
      </c>
      <c r="G4217">
        <v>2096</v>
      </c>
      <c r="H4217" t="s">
        <v>285</v>
      </c>
      <c r="I4217" t="s">
        <v>285</v>
      </c>
      <c r="J4217">
        <v>12009</v>
      </c>
      <c r="K4217" t="s">
        <v>285</v>
      </c>
      <c r="L4217" t="s">
        <v>285</v>
      </c>
      <c r="M4217">
        <v>6358</v>
      </c>
      <c r="N4217" t="s">
        <v>285</v>
      </c>
      <c r="O4217" t="s">
        <v>285</v>
      </c>
      <c r="P4217">
        <v>26374</v>
      </c>
      <c r="Q4217" t="s">
        <v>285</v>
      </c>
      <c r="R4217" t="s">
        <v>285</v>
      </c>
    </row>
    <row r="4218" spans="1:18" hidden="1">
      <c r="A4218" t="s">
        <v>375</v>
      </c>
      <c r="B4218">
        <v>35319</v>
      </c>
      <c r="C4218" t="s">
        <v>295</v>
      </c>
      <c r="D4218">
        <v>47348</v>
      </c>
      <c r="E4218" t="s">
        <v>285</v>
      </c>
      <c r="F4218" t="s">
        <v>285</v>
      </c>
      <c r="G4218">
        <v>2554</v>
      </c>
      <c r="H4218" t="s">
        <v>285</v>
      </c>
      <c r="I4218" t="s">
        <v>285</v>
      </c>
      <c r="J4218">
        <v>11539</v>
      </c>
      <c r="K4218" t="s">
        <v>285</v>
      </c>
      <c r="L4218" t="s">
        <v>285</v>
      </c>
      <c r="M4218">
        <v>6425</v>
      </c>
      <c r="N4218" t="s">
        <v>285</v>
      </c>
      <c r="O4218" t="s">
        <v>285</v>
      </c>
      <c r="P4218">
        <v>26830</v>
      </c>
      <c r="Q4218" t="s">
        <v>285</v>
      </c>
      <c r="R4218" t="s">
        <v>285</v>
      </c>
    </row>
    <row r="4219" spans="1:18" hidden="1">
      <c r="A4219" t="s">
        <v>375</v>
      </c>
      <c r="B4219">
        <v>35319</v>
      </c>
      <c r="C4219" t="s">
        <v>296</v>
      </c>
      <c r="D4219">
        <v>49117</v>
      </c>
      <c r="E4219" t="s">
        <v>285</v>
      </c>
      <c r="F4219" t="s">
        <v>285</v>
      </c>
      <c r="G4219">
        <v>2756</v>
      </c>
      <c r="H4219" t="s">
        <v>285</v>
      </c>
      <c r="I4219" t="s">
        <v>285</v>
      </c>
      <c r="J4219">
        <v>11537</v>
      </c>
      <c r="K4219" t="s">
        <v>285</v>
      </c>
      <c r="L4219" t="s">
        <v>285</v>
      </c>
      <c r="M4219">
        <v>6816</v>
      </c>
      <c r="N4219" t="s">
        <v>285</v>
      </c>
      <c r="O4219" t="s">
        <v>285</v>
      </c>
      <c r="P4219">
        <v>28008</v>
      </c>
      <c r="Q4219" t="s">
        <v>285</v>
      </c>
      <c r="R4219" t="s">
        <v>285</v>
      </c>
    </row>
    <row r="4220" spans="1:18" hidden="1">
      <c r="A4220" t="s">
        <v>375</v>
      </c>
      <c r="B4220">
        <v>35319</v>
      </c>
      <c r="C4220" t="s">
        <v>297</v>
      </c>
      <c r="D4220">
        <v>52413</v>
      </c>
      <c r="E4220" t="s">
        <v>285</v>
      </c>
      <c r="F4220" t="s">
        <v>285</v>
      </c>
      <c r="G4220">
        <v>3072</v>
      </c>
      <c r="H4220" t="s">
        <v>285</v>
      </c>
      <c r="I4220" t="s">
        <v>285</v>
      </c>
      <c r="J4220">
        <v>10680</v>
      </c>
      <c r="K4220" t="s">
        <v>285</v>
      </c>
      <c r="L4220" t="s">
        <v>285</v>
      </c>
      <c r="M4220">
        <v>6642</v>
      </c>
      <c r="N4220" t="s">
        <v>285</v>
      </c>
      <c r="O4220" t="s">
        <v>285</v>
      </c>
      <c r="P4220">
        <v>32019</v>
      </c>
      <c r="Q4220" t="s">
        <v>285</v>
      </c>
      <c r="R4220" t="s">
        <v>285</v>
      </c>
    </row>
    <row r="4221" spans="1:18" hidden="1">
      <c r="A4221" t="s">
        <v>375</v>
      </c>
      <c r="B4221">
        <v>35319</v>
      </c>
      <c r="C4221" t="s">
        <v>298</v>
      </c>
      <c r="D4221">
        <v>55361</v>
      </c>
      <c r="E4221" t="s">
        <v>285</v>
      </c>
      <c r="F4221" t="s">
        <v>285</v>
      </c>
      <c r="G4221">
        <v>3107</v>
      </c>
      <c r="H4221" t="s">
        <v>285</v>
      </c>
      <c r="I4221" t="s">
        <v>285</v>
      </c>
      <c r="J4221">
        <v>10850</v>
      </c>
      <c r="K4221" t="s">
        <v>285</v>
      </c>
      <c r="L4221" t="s">
        <v>285</v>
      </c>
      <c r="M4221">
        <v>6755</v>
      </c>
      <c r="N4221" t="s">
        <v>285</v>
      </c>
      <c r="O4221" t="s">
        <v>285</v>
      </c>
      <c r="P4221">
        <v>34649</v>
      </c>
      <c r="Q4221" t="s">
        <v>285</v>
      </c>
      <c r="R4221" t="s">
        <v>285</v>
      </c>
    </row>
    <row r="4222" spans="1:18" hidden="1">
      <c r="A4222" t="s">
        <v>375</v>
      </c>
      <c r="B4222">
        <v>35319</v>
      </c>
      <c r="C4222" t="s">
        <v>299</v>
      </c>
      <c r="D4222">
        <v>52221</v>
      </c>
      <c r="E4222" t="s">
        <v>285</v>
      </c>
      <c r="F4222" t="s">
        <v>285</v>
      </c>
      <c r="G4222">
        <v>2516</v>
      </c>
      <c r="H4222" t="s">
        <v>285</v>
      </c>
      <c r="I4222" t="s">
        <v>285</v>
      </c>
      <c r="J4222">
        <v>11677</v>
      </c>
      <c r="K4222" t="s">
        <v>285</v>
      </c>
      <c r="L4222" t="s">
        <v>285</v>
      </c>
      <c r="M4222">
        <v>7114</v>
      </c>
      <c r="N4222" t="s">
        <v>285</v>
      </c>
      <c r="O4222" t="s">
        <v>285</v>
      </c>
      <c r="P4222">
        <v>30914</v>
      </c>
      <c r="Q4222" t="s">
        <v>285</v>
      </c>
      <c r="R4222" t="s">
        <v>285</v>
      </c>
    </row>
    <row r="4223" spans="1:18" hidden="1">
      <c r="A4223" t="s">
        <v>375</v>
      </c>
      <c r="B4223">
        <v>35319</v>
      </c>
      <c r="C4223" t="s">
        <v>300</v>
      </c>
      <c r="D4223">
        <v>52704</v>
      </c>
      <c r="E4223" t="s">
        <v>285</v>
      </c>
      <c r="F4223" t="s">
        <v>285</v>
      </c>
      <c r="G4223">
        <v>2658</v>
      </c>
      <c r="H4223" t="s">
        <v>285</v>
      </c>
      <c r="I4223" t="s">
        <v>285</v>
      </c>
      <c r="J4223">
        <v>11787</v>
      </c>
      <c r="K4223" t="s">
        <v>285</v>
      </c>
      <c r="L4223" t="s">
        <v>285</v>
      </c>
      <c r="M4223">
        <v>7425</v>
      </c>
      <c r="N4223" t="s">
        <v>285</v>
      </c>
      <c r="O4223" t="s">
        <v>285</v>
      </c>
      <c r="P4223">
        <v>30834</v>
      </c>
      <c r="Q4223" t="s">
        <v>285</v>
      </c>
      <c r="R4223" t="s">
        <v>285</v>
      </c>
    </row>
    <row r="4224" spans="1:18" hidden="1">
      <c r="A4224" t="s">
        <v>375</v>
      </c>
      <c r="B4224">
        <v>35319</v>
      </c>
      <c r="C4224" t="s">
        <v>301</v>
      </c>
      <c r="D4224">
        <v>51354</v>
      </c>
      <c r="E4224" t="s">
        <v>285</v>
      </c>
      <c r="F4224" t="s">
        <v>285</v>
      </c>
      <c r="G4224">
        <v>2583</v>
      </c>
      <c r="H4224" t="s">
        <v>285</v>
      </c>
      <c r="I4224" t="s">
        <v>285</v>
      </c>
      <c r="J4224">
        <v>11142</v>
      </c>
      <c r="K4224" t="s">
        <v>285</v>
      </c>
      <c r="L4224" t="s">
        <v>285</v>
      </c>
      <c r="M4224">
        <v>7581</v>
      </c>
      <c r="N4224" t="s">
        <v>285</v>
      </c>
      <c r="O4224" t="s">
        <v>285</v>
      </c>
      <c r="P4224">
        <v>30048</v>
      </c>
      <c r="Q4224" t="s">
        <v>285</v>
      </c>
      <c r="R4224" t="s">
        <v>285</v>
      </c>
    </row>
    <row r="4225" spans="1:18" hidden="1">
      <c r="A4225" t="s">
        <v>375</v>
      </c>
      <c r="B4225">
        <v>35319</v>
      </c>
      <c r="C4225" t="s">
        <v>302</v>
      </c>
      <c r="D4225">
        <v>61612</v>
      </c>
      <c r="E4225" t="s">
        <v>285</v>
      </c>
      <c r="F4225" t="s">
        <v>285</v>
      </c>
      <c r="G4225">
        <v>2743</v>
      </c>
      <c r="H4225" t="s">
        <v>285</v>
      </c>
      <c r="I4225" t="s">
        <v>285</v>
      </c>
      <c r="J4225">
        <v>10668</v>
      </c>
      <c r="K4225" t="s">
        <v>285</v>
      </c>
      <c r="L4225" t="s">
        <v>285</v>
      </c>
      <c r="M4225">
        <v>7836</v>
      </c>
      <c r="N4225" t="s">
        <v>285</v>
      </c>
      <c r="O4225" t="s">
        <v>285</v>
      </c>
      <c r="P4225">
        <v>40365</v>
      </c>
      <c r="Q4225" t="s">
        <v>285</v>
      </c>
      <c r="R4225" t="s">
        <v>285</v>
      </c>
    </row>
    <row r="4226" spans="1:18" hidden="1">
      <c r="A4226" t="s">
        <v>375</v>
      </c>
      <c r="B4226">
        <v>35319</v>
      </c>
      <c r="C4226" t="s">
        <v>303</v>
      </c>
      <c r="D4226">
        <v>52192</v>
      </c>
      <c r="E4226" t="s">
        <v>285</v>
      </c>
      <c r="F4226" t="s">
        <v>285</v>
      </c>
      <c r="G4226">
        <v>2310</v>
      </c>
      <c r="H4226" t="s">
        <v>285</v>
      </c>
      <c r="I4226" t="s">
        <v>285</v>
      </c>
      <c r="J4226">
        <v>11452</v>
      </c>
      <c r="K4226" t="s">
        <v>285</v>
      </c>
      <c r="L4226" t="s">
        <v>285</v>
      </c>
      <c r="M4226">
        <v>7805</v>
      </c>
      <c r="N4226" t="s">
        <v>285</v>
      </c>
      <c r="O4226" t="s">
        <v>285</v>
      </c>
      <c r="P4226">
        <v>30625</v>
      </c>
      <c r="Q4226" t="s">
        <v>285</v>
      </c>
      <c r="R4226" t="s">
        <v>285</v>
      </c>
    </row>
    <row r="4227" spans="1:18" hidden="1">
      <c r="A4227" t="s">
        <v>375</v>
      </c>
      <c r="B4227">
        <v>35319</v>
      </c>
      <c r="C4227" t="s">
        <v>304</v>
      </c>
      <c r="D4227">
        <v>51784</v>
      </c>
      <c r="E4227" t="s">
        <v>285</v>
      </c>
      <c r="F4227" t="s">
        <v>285</v>
      </c>
      <c r="G4227">
        <v>2436</v>
      </c>
      <c r="H4227" t="s">
        <v>285</v>
      </c>
      <c r="I4227" t="s">
        <v>285</v>
      </c>
      <c r="J4227">
        <v>11792</v>
      </c>
      <c r="K4227" t="s">
        <v>285</v>
      </c>
      <c r="L4227" t="s">
        <v>285</v>
      </c>
      <c r="M4227">
        <v>7588</v>
      </c>
      <c r="N4227" t="s">
        <v>285</v>
      </c>
      <c r="O4227" t="s">
        <v>285</v>
      </c>
      <c r="P4227">
        <v>29968</v>
      </c>
      <c r="Q4227" t="s">
        <v>285</v>
      </c>
      <c r="R4227" t="s">
        <v>285</v>
      </c>
    </row>
    <row r="4228" spans="1:18" hidden="1">
      <c r="A4228" t="s">
        <v>375</v>
      </c>
      <c r="B4228">
        <v>35319</v>
      </c>
      <c r="C4228" t="s">
        <v>305</v>
      </c>
      <c r="D4228">
        <v>53442</v>
      </c>
      <c r="E4228" t="s">
        <v>285</v>
      </c>
      <c r="F4228" t="s">
        <v>285</v>
      </c>
      <c r="G4228">
        <v>2361</v>
      </c>
      <c r="H4228" t="s">
        <v>285</v>
      </c>
      <c r="I4228" t="s">
        <v>285</v>
      </c>
      <c r="J4228">
        <v>11890</v>
      </c>
      <c r="K4228" t="s">
        <v>285</v>
      </c>
      <c r="L4228" t="s">
        <v>285</v>
      </c>
      <c r="M4228">
        <v>9283</v>
      </c>
      <c r="N4228" t="s">
        <v>285</v>
      </c>
      <c r="O4228" t="s">
        <v>285</v>
      </c>
      <c r="P4228">
        <v>29908</v>
      </c>
      <c r="Q4228" t="s">
        <v>285</v>
      </c>
      <c r="R4228" t="s">
        <v>285</v>
      </c>
    </row>
    <row r="4229" spans="1:18" hidden="1">
      <c r="A4229" t="s">
        <v>375</v>
      </c>
      <c r="B4229">
        <v>35319</v>
      </c>
      <c r="C4229" t="s">
        <v>306</v>
      </c>
      <c r="D4229">
        <v>51624</v>
      </c>
      <c r="E4229" t="s">
        <v>285</v>
      </c>
      <c r="F4229" t="s">
        <v>285</v>
      </c>
      <c r="G4229">
        <v>2357</v>
      </c>
      <c r="H4229" t="s">
        <v>285</v>
      </c>
      <c r="I4229" t="s">
        <v>285</v>
      </c>
      <c r="J4229">
        <v>11965</v>
      </c>
      <c r="K4229" t="s">
        <v>285</v>
      </c>
      <c r="L4229" t="s">
        <v>285</v>
      </c>
      <c r="M4229">
        <v>8002</v>
      </c>
      <c r="N4229" t="s">
        <v>285</v>
      </c>
      <c r="O4229" t="s">
        <v>285</v>
      </c>
      <c r="P4229">
        <v>29300</v>
      </c>
      <c r="Q4229" t="s">
        <v>285</v>
      </c>
      <c r="R4229" t="s">
        <v>285</v>
      </c>
    </row>
    <row r="4230" spans="1:18" hidden="1">
      <c r="A4230" t="s">
        <v>375</v>
      </c>
      <c r="B4230">
        <v>35319</v>
      </c>
      <c r="C4230" t="s">
        <v>307</v>
      </c>
      <c r="D4230">
        <v>50667</v>
      </c>
      <c r="E4230" t="s">
        <v>285</v>
      </c>
      <c r="F4230" t="s">
        <v>285</v>
      </c>
      <c r="G4230">
        <v>3037</v>
      </c>
      <c r="H4230" t="s">
        <v>285</v>
      </c>
      <c r="I4230" t="s">
        <v>285</v>
      </c>
      <c r="J4230">
        <v>12158</v>
      </c>
      <c r="K4230" t="s">
        <v>285</v>
      </c>
      <c r="L4230" t="s">
        <v>285</v>
      </c>
      <c r="M4230">
        <v>8095</v>
      </c>
      <c r="N4230" t="s">
        <v>285</v>
      </c>
      <c r="O4230" t="s">
        <v>285</v>
      </c>
      <c r="P4230">
        <v>27377</v>
      </c>
      <c r="Q4230" t="s">
        <v>285</v>
      </c>
      <c r="R4230" t="s">
        <v>285</v>
      </c>
    </row>
    <row r="4231" spans="1:18" hidden="1">
      <c r="A4231" t="s">
        <v>375</v>
      </c>
      <c r="B4231">
        <v>35319</v>
      </c>
      <c r="C4231" t="s">
        <v>308</v>
      </c>
      <c r="D4231">
        <v>51088</v>
      </c>
      <c r="E4231" t="s">
        <v>285</v>
      </c>
      <c r="F4231" t="s">
        <v>285</v>
      </c>
      <c r="G4231">
        <v>2868</v>
      </c>
      <c r="H4231" t="s">
        <v>285</v>
      </c>
      <c r="I4231" t="s">
        <v>285</v>
      </c>
      <c r="J4231">
        <v>12566</v>
      </c>
      <c r="K4231" t="s">
        <v>285</v>
      </c>
      <c r="L4231" t="s">
        <v>285</v>
      </c>
      <c r="M4231">
        <v>8280</v>
      </c>
      <c r="N4231" t="s">
        <v>285</v>
      </c>
      <c r="O4231" t="s">
        <v>285</v>
      </c>
      <c r="P4231">
        <v>27374</v>
      </c>
      <c r="Q4231" t="s">
        <v>285</v>
      </c>
      <c r="R4231" t="s">
        <v>285</v>
      </c>
    </row>
    <row r="4232" spans="1:18" hidden="1">
      <c r="A4232" t="s">
        <v>375</v>
      </c>
      <c r="B4232">
        <v>35319</v>
      </c>
      <c r="C4232" t="s">
        <v>309</v>
      </c>
      <c r="D4232">
        <v>51099</v>
      </c>
      <c r="E4232" t="s">
        <v>285</v>
      </c>
      <c r="F4232" t="s">
        <v>285</v>
      </c>
      <c r="G4232">
        <v>2830</v>
      </c>
      <c r="H4232" t="s">
        <v>285</v>
      </c>
      <c r="I4232" t="s">
        <v>285</v>
      </c>
      <c r="J4232">
        <v>13640</v>
      </c>
      <c r="K4232" t="s">
        <v>285</v>
      </c>
      <c r="L4232" t="s">
        <v>285</v>
      </c>
      <c r="M4232">
        <v>8352</v>
      </c>
      <c r="N4232" t="s">
        <v>285</v>
      </c>
      <c r="O4232" t="s">
        <v>285</v>
      </c>
      <c r="P4232">
        <v>26277</v>
      </c>
      <c r="Q4232" t="s">
        <v>285</v>
      </c>
      <c r="R4232" t="s">
        <v>285</v>
      </c>
    </row>
    <row r="4233" spans="1:18" hidden="1">
      <c r="A4233" t="s">
        <v>375</v>
      </c>
      <c r="B4233">
        <v>35319</v>
      </c>
      <c r="C4233" t="s">
        <v>310</v>
      </c>
      <c r="D4233">
        <v>59532</v>
      </c>
      <c r="E4233" t="s">
        <v>285</v>
      </c>
      <c r="F4233" t="s">
        <v>285</v>
      </c>
      <c r="G4233">
        <v>2868</v>
      </c>
      <c r="H4233" t="s">
        <v>285</v>
      </c>
      <c r="I4233" t="s">
        <v>285</v>
      </c>
      <c r="J4233">
        <v>16462</v>
      </c>
      <c r="K4233" t="s">
        <v>285</v>
      </c>
      <c r="L4233" t="s">
        <v>285</v>
      </c>
      <c r="M4233">
        <v>13026</v>
      </c>
      <c r="N4233" t="s">
        <v>285</v>
      </c>
      <c r="O4233" t="s">
        <v>285</v>
      </c>
      <c r="P4233">
        <v>27176</v>
      </c>
      <c r="Q4233" t="s">
        <v>285</v>
      </c>
      <c r="R4233" t="s">
        <v>285</v>
      </c>
    </row>
    <row r="4234" spans="1:18" hidden="1">
      <c r="A4234" t="s">
        <v>375</v>
      </c>
      <c r="B4234">
        <v>35319</v>
      </c>
      <c r="C4234" t="s">
        <v>311</v>
      </c>
      <c r="D4234">
        <v>62064</v>
      </c>
      <c r="E4234" t="s">
        <v>285</v>
      </c>
      <c r="F4234" t="s">
        <v>285</v>
      </c>
      <c r="G4234">
        <v>2516</v>
      </c>
      <c r="H4234" t="s">
        <v>285</v>
      </c>
      <c r="I4234" t="s">
        <v>285</v>
      </c>
      <c r="J4234">
        <v>15910</v>
      </c>
      <c r="K4234" t="s">
        <v>285</v>
      </c>
      <c r="L4234" t="s">
        <v>285</v>
      </c>
      <c r="M4234">
        <v>13288</v>
      </c>
      <c r="N4234" t="s">
        <v>285</v>
      </c>
      <c r="O4234" t="s">
        <v>285</v>
      </c>
      <c r="P4234">
        <v>30350</v>
      </c>
      <c r="Q4234" t="s">
        <v>285</v>
      </c>
      <c r="R4234" t="s">
        <v>285</v>
      </c>
    </row>
    <row r="4235" spans="1:18" hidden="1">
      <c r="A4235" t="s">
        <v>375</v>
      </c>
      <c r="B4235">
        <v>35319</v>
      </c>
      <c r="C4235" t="s">
        <v>312</v>
      </c>
      <c r="D4235">
        <v>60936</v>
      </c>
      <c r="E4235" t="s">
        <v>285</v>
      </c>
      <c r="F4235" t="s">
        <v>285</v>
      </c>
      <c r="G4235">
        <v>2759</v>
      </c>
      <c r="H4235" t="s">
        <v>285</v>
      </c>
      <c r="I4235" t="s">
        <v>285</v>
      </c>
      <c r="J4235">
        <v>16093</v>
      </c>
      <c r="K4235" t="s">
        <v>285</v>
      </c>
      <c r="L4235" t="s">
        <v>285</v>
      </c>
      <c r="M4235">
        <v>13547</v>
      </c>
      <c r="N4235" t="s">
        <v>285</v>
      </c>
      <c r="O4235" t="s">
        <v>285</v>
      </c>
      <c r="P4235">
        <v>28537</v>
      </c>
      <c r="Q4235" t="s">
        <v>285</v>
      </c>
      <c r="R4235" t="s">
        <v>285</v>
      </c>
    </row>
    <row r="4236" spans="1:18" hidden="1">
      <c r="A4236" t="s">
        <v>375</v>
      </c>
      <c r="B4236">
        <v>35319</v>
      </c>
      <c r="C4236" t="s">
        <v>313</v>
      </c>
      <c r="D4236">
        <v>61121</v>
      </c>
      <c r="E4236" t="s">
        <v>285</v>
      </c>
      <c r="F4236" t="s">
        <v>285</v>
      </c>
      <c r="G4236">
        <v>2645</v>
      </c>
      <c r="H4236" t="s">
        <v>285</v>
      </c>
      <c r="I4236" t="s">
        <v>285</v>
      </c>
      <c r="J4236">
        <v>14694</v>
      </c>
      <c r="K4236" t="s">
        <v>285</v>
      </c>
      <c r="L4236" t="s">
        <v>285</v>
      </c>
      <c r="M4236">
        <v>14520</v>
      </c>
      <c r="N4236" t="s">
        <v>285</v>
      </c>
      <c r="O4236" t="s">
        <v>285</v>
      </c>
      <c r="P4236">
        <v>29262</v>
      </c>
      <c r="Q4236" t="s">
        <v>285</v>
      </c>
      <c r="R4236" t="s">
        <v>285</v>
      </c>
    </row>
    <row r="4237" spans="1:18" hidden="1">
      <c r="A4237" t="s">
        <v>375</v>
      </c>
      <c r="B4237">
        <v>35319</v>
      </c>
      <c r="C4237" t="s">
        <v>314</v>
      </c>
      <c r="D4237">
        <v>61994</v>
      </c>
      <c r="E4237" t="s">
        <v>285</v>
      </c>
      <c r="F4237" t="s">
        <v>285</v>
      </c>
      <c r="G4237">
        <v>3618</v>
      </c>
      <c r="H4237" t="s">
        <v>285</v>
      </c>
      <c r="I4237" t="s">
        <v>285</v>
      </c>
      <c r="J4237">
        <v>13766</v>
      </c>
      <c r="K4237" t="s">
        <v>285</v>
      </c>
      <c r="L4237" t="s">
        <v>285</v>
      </c>
      <c r="M4237">
        <v>14673</v>
      </c>
      <c r="N4237" t="s">
        <v>285</v>
      </c>
      <c r="O4237" t="s">
        <v>285</v>
      </c>
      <c r="P4237">
        <v>29937</v>
      </c>
      <c r="Q4237" t="s">
        <v>285</v>
      </c>
      <c r="R4237" t="s">
        <v>285</v>
      </c>
    </row>
    <row r="4238" spans="1:18" hidden="1">
      <c r="A4238" t="s">
        <v>375</v>
      </c>
      <c r="B4238">
        <v>35319</v>
      </c>
      <c r="C4238" t="s">
        <v>315</v>
      </c>
      <c r="D4238">
        <v>61287</v>
      </c>
      <c r="E4238" t="s">
        <v>285</v>
      </c>
      <c r="F4238" t="s">
        <v>285</v>
      </c>
      <c r="G4238">
        <v>3674</v>
      </c>
      <c r="H4238" t="s">
        <v>285</v>
      </c>
      <c r="I4238" t="s">
        <v>285</v>
      </c>
      <c r="J4238">
        <v>13837</v>
      </c>
      <c r="K4238" t="s">
        <v>285</v>
      </c>
      <c r="L4238" t="s">
        <v>285</v>
      </c>
      <c r="M4238">
        <v>14741</v>
      </c>
      <c r="N4238" t="s">
        <v>285</v>
      </c>
      <c r="O4238" t="s">
        <v>285</v>
      </c>
      <c r="P4238">
        <v>29035</v>
      </c>
      <c r="Q4238" t="s">
        <v>285</v>
      </c>
      <c r="R4238" t="s">
        <v>285</v>
      </c>
    </row>
    <row r="4239" spans="1:18" hidden="1">
      <c r="A4239" t="s">
        <v>375</v>
      </c>
      <c r="B4239">
        <v>35319</v>
      </c>
      <c r="C4239" t="s">
        <v>316</v>
      </c>
      <c r="D4239">
        <v>60707</v>
      </c>
      <c r="E4239" t="s">
        <v>285</v>
      </c>
      <c r="F4239" t="s">
        <v>285</v>
      </c>
      <c r="G4239">
        <v>4165</v>
      </c>
      <c r="H4239" t="s">
        <v>285</v>
      </c>
      <c r="I4239" t="s">
        <v>285</v>
      </c>
      <c r="J4239">
        <v>14412</v>
      </c>
      <c r="K4239" t="s">
        <v>285</v>
      </c>
      <c r="L4239" t="s">
        <v>285</v>
      </c>
      <c r="M4239">
        <v>14992</v>
      </c>
      <c r="N4239" t="s">
        <v>285</v>
      </c>
      <c r="O4239" t="s">
        <v>285</v>
      </c>
      <c r="P4239">
        <v>27138</v>
      </c>
      <c r="Q4239" t="s">
        <v>285</v>
      </c>
      <c r="R4239" t="s">
        <v>285</v>
      </c>
    </row>
    <row r="4240" spans="1:18" hidden="1">
      <c r="A4240" t="s">
        <v>375</v>
      </c>
      <c r="B4240">
        <v>35319</v>
      </c>
      <c r="C4240" t="s">
        <v>317</v>
      </c>
      <c r="D4240">
        <v>55102</v>
      </c>
      <c r="E4240" t="s">
        <v>285</v>
      </c>
      <c r="F4240" t="s">
        <v>285</v>
      </c>
      <c r="G4240">
        <v>2845</v>
      </c>
      <c r="H4240" t="s">
        <v>285</v>
      </c>
      <c r="I4240" t="s">
        <v>285</v>
      </c>
      <c r="J4240">
        <v>16367</v>
      </c>
      <c r="K4240" t="s">
        <v>285</v>
      </c>
      <c r="L4240" t="s">
        <v>285</v>
      </c>
      <c r="M4240">
        <v>9053</v>
      </c>
      <c r="N4240" t="s">
        <v>285</v>
      </c>
      <c r="O4240" t="s">
        <v>285</v>
      </c>
      <c r="P4240">
        <v>26837</v>
      </c>
      <c r="Q4240" t="s">
        <v>285</v>
      </c>
      <c r="R4240" t="s">
        <v>285</v>
      </c>
    </row>
    <row r="4241" spans="1:18" hidden="1">
      <c r="A4241" t="s">
        <v>375</v>
      </c>
      <c r="B4241">
        <v>35319</v>
      </c>
      <c r="C4241" t="s">
        <v>318</v>
      </c>
      <c r="D4241">
        <v>53280</v>
      </c>
      <c r="E4241" t="s">
        <v>285</v>
      </c>
      <c r="F4241" t="s">
        <v>285</v>
      </c>
      <c r="G4241">
        <v>2801</v>
      </c>
      <c r="H4241" t="s">
        <v>285</v>
      </c>
      <c r="I4241" t="s">
        <v>285</v>
      </c>
      <c r="J4241">
        <v>15503</v>
      </c>
      <c r="K4241" t="s">
        <v>285</v>
      </c>
      <c r="L4241" t="s">
        <v>285</v>
      </c>
      <c r="M4241">
        <v>8769</v>
      </c>
      <c r="N4241" t="s">
        <v>285</v>
      </c>
      <c r="O4241" t="s">
        <v>285</v>
      </c>
      <c r="P4241">
        <v>26207</v>
      </c>
      <c r="Q4241" t="s">
        <v>285</v>
      </c>
      <c r="R4241" t="s">
        <v>285</v>
      </c>
    </row>
    <row r="4242" spans="1:18" hidden="1">
      <c r="A4242" t="s">
        <v>375</v>
      </c>
      <c r="B4242">
        <v>35319</v>
      </c>
      <c r="C4242" t="s">
        <v>319</v>
      </c>
      <c r="D4242">
        <v>52690</v>
      </c>
      <c r="E4242" t="s">
        <v>285</v>
      </c>
      <c r="F4242" t="s">
        <v>285</v>
      </c>
      <c r="G4242">
        <v>3648</v>
      </c>
      <c r="H4242" t="s">
        <v>285</v>
      </c>
      <c r="I4242" t="s">
        <v>285</v>
      </c>
      <c r="J4242">
        <v>15565</v>
      </c>
      <c r="K4242" t="s">
        <v>285</v>
      </c>
      <c r="L4242" t="s">
        <v>285</v>
      </c>
      <c r="M4242">
        <v>8877</v>
      </c>
      <c r="N4242" t="s">
        <v>285</v>
      </c>
      <c r="O4242" t="s">
        <v>285</v>
      </c>
      <c r="P4242">
        <v>24600</v>
      </c>
      <c r="Q4242" t="s">
        <v>285</v>
      </c>
      <c r="R4242" t="s">
        <v>285</v>
      </c>
    </row>
    <row r="4243" spans="1:18" hidden="1">
      <c r="A4243" t="s">
        <v>375</v>
      </c>
      <c r="B4243">
        <v>35319</v>
      </c>
      <c r="C4243" t="s">
        <v>320</v>
      </c>
      <c r="D4243">
        <v>43673</v>
      </c>
      <c r="E4243" t="s">
        <v>285</v>
      </c>
      <c r="F4243" t="s">
        <v>285</v>
      </c>
      <c r="G4243">
        <v>2843</v>
      </c>
      <c r="H4243" t="s">
        <v>285</v>
      </c>
      <c r="I4243" t="s">
        <v>285</v>
      </c>
      <c r="J4243">
        <v>6968</v>
      </c>
      <c r="K4243" t="s">
        <v>285</v>
      </c>
      <c r="L4243" t="s">
        <v>285</v>
      </c>
      <c r="M4243">
        <v>7371</v>
      </c>
      <c r="N4243" t="s">
        <v>285</v>
      </c>
      <c r="O4243" t="s">
        <v>285</v>
      </c>
      <c r="P4243">
        <v>26491</v>
      </c>
      <c r="Q4243" t="s">
        <v>285</v>
      </c>
      <c r="R4243" t="s">
        <v>285</v>
      </c>
    </row>
    <row r="4244" spans="1:18" hidden="1">
      <c r="A4244" t="s">
        <v>375</v>
      </c>
      <c r="B4244">
        <v>35319</v>
      </c>
      <c r="C4244" t="s">
        <v>321</v>
      </c>
      <c r="D4244">
        <v>45353</v>
      </c>
      <c r="E4244" t="s">
        <v>285</v>
      </c>
      <c r="F4244" t="s">
        <v>285</v>
      </c>
      <c r="G4244">
        <v>2726</v>
      </c>
      <c r="H4244" t="s">
        <v>285</v>
      </c>
      <c r="I4244" t="s">
        <v>285</v>
      </c>
      <c r="J4244">
        <v>7472</v>
      </c>
      <c r="K4244" t="s">
        <v>285</v>
      </c>
      <c r="L4244" t="s">
        <v>285</v>
      </c>
      <c r="M4244">
        <v>7425</v>
      </c>
      <c r="N4244" t="s">
        <v>285</v>
      </c>
      <c r="O4244" t="s">
        <v>285</v>
      </c>
      <c r="P4244">
        <v>27730</v>
      </c>
      <c r="Q4244" t="s">
        <v>285</v>
      </c>
      <c r="R4244" t="s">
        <v>285</v>
      </c>
    </row>
    <row r="4245" spans="1:18" hidden="1">
      <c r="A4245" t="s">
        <v>376</v>
      </c>
      <c r="B4245">
        <v>35602</v>
      </c>
      <c r="C4245" t="s">
        <v>244</v>
      </c>
      <c r="D4245">
        <v>492699</v>
      </c>
      <c r="E4245">
        <v>8436</v>
      </c>
      <c r="F4245">
        <v>5069</v>
      </c>
      <c r="G4245">
        <v>63951</v>
      </c>
      <c r="H4245">
        <v>1732</v>
      </c>
      <c r="I4245">
        <v>112</v>
      </c>
      <c r="J4245">
        <v>33278</v>
      </c>
      <c r="K4245">
        <v>515</v>
      </c>
      <c r="L4245">
        <v>-315</v>
      </c>
      <c r="M4245">
        <v>223105</v>
      </c>
      <c r="N4245">
        <v>3749</v>
      </c>
      <c r="O4245">
        <v>3193</v>
      </c>
      <c r="P4245">
        <v>172365</v>
      </c>
      <c r="Q4245">
        <v>2440</v>
      </c>
      <c r="R4245">
        <v>2079</v>
      </c>
    </row>
    <row r="4246" spans="1:18" hidden="1">
      <c r="A4246" t="s">
        <v>376</v>
      </c>
      <c r="B4246">
        <v>35602</v>
      </c>
      <c r="C4246" t="s">
        <v>245</v>
      </c>
      <c r="D4246">
        <v>480624</v>
      </c>
      <c r="E4246">
        <v>3541</v>
      </c>
      <c r="F4246">
        <v>4709</v>
      </c>
      <c r="G4246">
        <v>62315</v>
      </c>
      <c r="H4246">
        <v>-539</v>
      </c>
      <c r="I4246">
        <v>-337</v>
      </c>
      <c r="J4246">
        <v>32963</v>
      </c>
      <c r="K4246">
        <v>-749</v>
      </c>
      <c r="L4246">
        <v>-379</v>
      </c>
      <c r="M4246">
        <v>216223</v>
      </c>
      <c r="N4246">
        <v>2842</v>
      </c>
      <c r="O4246">
        <v>2885</v>
      </c>
      <c r="P4246">
        <v>169123</v>
      </c>
      <c r="Q4246">
        <v>1987</v>
      </c>
      <c r="R4246">
        <v>2540</v>
      </c>
    </row>
    <row r="4247" spans="1:18" hidden="1">
      <c r="A4247" t="s">
        <v>376</v>
      </c>
      <c r="B4247">
        <v>35602</v>
      </c>
      <c r="C4247" t="s">
        <v>246</v>
      </c>
      <c r="D4247">
        <v>471137</v>
      </c>
      <c r="E4247">
        <v>2250</v>
      </c>
      <c r="F4247">
        <v>-10835</v>
      </c>
      <c r="G4247">
        <v>63357</v>
      </c>
      <c r="H4247">
        <v>-446</v>
      </c>
      <c r="I4247">
        <v>-863</v>
      </c>
      <c r="J4247">
        <v>33982</v>
      </c>
      <c r="K4247">
        <v>-135</v>
      </c>
      <c r="L4247">
        <v>-872</v>
      </c>
      <c r="M4247">
        <v>210906</v>
      </c>
      <c r="N4247">
        <v>2767</v>
      </c>
      <c r="O4247">
        <v>-5019</v>
      </c>
      <c r="P4247">
        <v>162892</v>
      </c>
      <c r="Q4247">
        <v>64</v>
      </c>
      <c r="R4247">
        <v>-4081</v>
      </c>
    </row>
    <row r="4248" spans="1:18" hidden="1">
      <c r="A4248" t="s">
        <v>376</v>
      </c>
      <c r="B4248">
        <v>35602</v>
      </c>
      <c r="C4248" t="s">
        <v>247</v>
      </c>
      <c r="D4248">
        <v>477003</v>
      </c>
      <c r="E4248">
        <v>-53</v>
      </c>
      <c r="F4248">
        <v>2450</v>
      </c>
      <c r="G4248">
        <v>61286</v>
      </c>
      <c r="H4248">
        <v>377</v>
      </c>
      <c r="I4248">
        <v>600</v>
      </c>
      <c r="J4248">
        <v>34271</v>
      </c>
      <c r="K4248">
        <v>487</v>
      </c>
      <c r="L4248">
        <v>154</v>
      </c>
      <c r="M4248">
        <v>214156</v>
      </c>
      <c r="N4248">
        <v>1629</v>
      </c>
      <c r="O4248">
        <v>1323</v>
      </c>
      <c r="P4248">
        <v>167290</v>
      </c>
      <c r="Q4248">
        <v>-2546</v>
      </c>
      <c r="R4248">
        <v>373</v>
      </c>
    </row>
    <row r="4249" spans="1:18" hidden="1">
      <c r="A4249" t="s">
        <v>376</v>
      </c>
      <c r="B4249">
        <v>35602</v>
      </c>
      <c r="C4249" t="s">
        <v>248</v>
      </c>
      <c r="D4249">
        <v>472074</v>
      </c>
      <c r="E4249">
        <v>653</v>
      </c>
      <c r="F4249">
        <v>1774</v>
      </c>
      <c r="G4249">
        <v>60938</v>
      </c>
      <c r="H4249">
        <v>-12</v>
      </c>
      <c r="I4249">
        <v>12</v>
      </c>
      <c r="J4249">
        <v>33612</v>
      </c>
      <c r="K4249">
        <v>245</v>
      </c>
      <c r="L4249">
        <v>-229</v>
      </c>
      <c r="M4249">
        <v>211108</v>
      </c>
      <c r="N4249">
        <v>1337</v>
      </c>
      <c r="O4249">
        <v>1018</v>
      </c>
      <c r="P4249">
        <v>166416</v>
      </c>
      <c r="Q4249">
        <v>-917</v>
      </c>
      <c r="R4249">
        <v>973</v>
      </c>
    </row>
    <row r="4250" spans="1:18" hidden="1">
      <c r="A4250" t="s">
        <v>376</v>
      </c>
      <c r="B4250">
        <v>35602</v>
      </c>
      <c r="C4250" t="s">
        <v>249</v>
      </c>
      <c r="D4250">
        <v>468595</v>
      </c>
      <c r="E4250">
        <v>9261</v>
      </c>
      <c r="F4250">
        <v>-1216</v>
      </c>
      <c r="G4250">
        <v>60931</v>
      </c>
      <c r="H4250">
        <v>2525</v>
      </c>
      <c r="I4250">
        <v>-292</v>
      </c>
      <c r="J4250">
        <v>33909</v>
      </c>
      <c r="K4250">
        <v>661</v>
      </c>
      <c r="L4250">
        <v>-451</v>
      </c>
      <c r="M4250">
        <v>207849</v>
      </c>
      <c r="N4250">
        <v>1242</v>
      </c>
      <c r="O4250">
        <v>-786</v>
      </c>
      <c r="P4250">
        <v>165906</v>
      </c>
      <c r="Q4250">
        <v>4833</v>
      </c>
      <c r="R4250">
        <v>313</v>
      </c>
    </row>
    <row r="4251" spans="1:18" hidden="1">
      <c r="A4251" t="s">
        <v>376</v>
      </c>
      <c r="B4251">
        <v>35602</v>
      </c>
      <c r="C4251" t="s">
        <v>250</v>
      </c>
      <c r="D4251">
        <v>460408</v>
      </c>
      <c r="E4251">
        <v>2928</v>
      </c>
      <c r="F4251">
        <v>428</v>
      </c>
      <c r="G4251">
        <v>58519</v>
      </c>
      <c r="H4251">
        <v>-659</v>
      </c>
      <c r="I4251">
        <v>163</v>
      </c>
      <c r="J4251">
        <v>33560</v>
      </c>
      <c r="K4251">
        <v>1195</v>
      </c>
      <c r="L4251">
        <v>-250</v>
      </c>
      <c r="M4251">
        <v>207621</v>
      </c>
      <c r="N4251">
        <v>898</v>
      </c>
      <c r="O4251">
        <v>-649</v>
      </c>
      <c r="P4251">
        <v>160708</v>
      </c>
      <c r="Q4251">
        <v>1494</v>
      </c>
      <c r="R4251">
        <v>1164</v>
      </c>
    </row>
    <row r="4252" spans="1:18" hidden="1">
      <c r="A4252" t="s">
        <v>376</v>
      </c>
      <c r="B4252">
        <v>35602</v>
      </c>
      <c r="C4252" t="s">
        <v>251</v>
      </c>
      <c r="D4252">
        <v>459140</v>
      </c>
      <c r="E4252">
        <v>2213</v>
      </c>
      <c r="F4252">
        <v>1695</v>
      </c>
      <c r="G4252">
        <v>59299</v>
      </c>
      <c r="H4252">
        <v>141</v>
      </c>
      <c r="I4252">
        <v>206</v>
      </c>
      <c r="J4252">
        <v>32727</v>
      </c>
      <c r="K4252">
        <v>252</v>
      </c>
      <c r="L4252">
        <v>-273</v>
      </c>
      <c r="M4252">
        <v>209060</v>
      </c>
      <c r="N4252">
        <v>-22</v>
      </c>
      <c r="O4252">
        <v>1735</v>
      </c>
      <c r="P4252">
        <v>158054</v>
      </c>
      <c r="Q4252">
        <v>1842</v>
      </c>
      <c r="R4252">
        <v>27</v>
      </c>
    </row>
    <row r="4253" spans="1:18" hidden="1">
      <c r="A4253" t="s">
        <v>376</v>
      </c>
      <c r="B4253">
        <v>35602</v>
      </c>
      <c r="C4253" t="s">
        <v>252</v>
      </c>
      <c r="D4253">
        <v>447220</v>
      </c>
      <c r="E4253">
        <v>4027</v>
      </c>
      <c r="F4253">
        <v>3816</v>
      </c>
      <c r="G4253">
        <v>58985</v>
      </c>
      <c r="H4253">
        <v>1530</v>
      </c>
      <c r="I4253">
        <v>151</v>
      </c>
      <c r="J4253">
        <v>32752</v>
      </c>
      <c r="K4253">
        <v>424</v>
      </c>
      <c r="L4253">
        <v>-36</v>
      </c>
      <c r="M4253">
        <v>202534</v>
      </c>
      <c r="N4253">
        <v>3320</v>
      </c>
      <c r="O4253">
        <v>2408</v>
      </c>
      <c r="P4253">
        <v>152949</v>
      </c>
      <c r="Q4253">
        <v>-1247</v>
      </c>
      <c r="R4253">
        <v>1293</v>
      </c>
    </row>
    <row r="4254" spans="1:18" hidden="1">
      <c r="A4254" t="s">
        <v>376</v>
      </c>
      <c r="B4254">
        <v>35602</v>
      </c>
      <c r="C4254" t="s">
        <v>253</v>
      </c>
      <c r="D4254">
        <v>434885</v>
      </c>
      <c r="E4254">
        <v>7159</v>
      </c>
      <c r="F4254">
        <v>2840</v>
      </c>
      <c r="G4254">
        <v>56260</v>
      </c>
      <c r="H4254">
        <v>1032</v>
      </c>
      <c r="I4254">
        <v>322</v>
      </c>
      <c r="J4254">
        <v>32282</v>
      </c>
      <c r="K4254">
        <v>2490</v>
      </c>
      <c r="L4254">
        <v>119</v>
      </c>
      <c r="M4254">
        <v>195384</v>
      </c>
      <c r="N4254">
        <v>3250</v>
      </c>
      <c r="O4254">
        <v>1187</v>
      </c>
      <c r="P4254">
        <v>150959</v>
      </c>
      <c r="Q4254">
        <v>387</v>
      </c>
      <c r="R4254">
        <v>1212</v>
      </c>
    </row>
    <row r="4255" spans="1:18" hidden="1">
      <c r="A4255" t="s">
        <v>376</v>
      </c>
      <c r="B4255">
        <v>35602</v>
      </c>
      <c r="C4255" t="s">
        <v>254</v>
      </c>
      <c r="D4255">
        <v>423080</v>
      </c>
      <c r="E4255">
        <v>424</v>
      </c>
      <c r="F4255">
        <v>-633</v>
      </c>
      <c r="G4255">
        <v>54437</v>
      </c>
      <c r="H4255">
        <v>2106</v>
      </c>
      <c r="I4255">
        <v>-326</v>
      </c>
      <c r="J4255">
        <v>30035</v>
      </c>
      <c r="K4255">
        <v>448</v>
      </c>
      <c r="L4255">
        <v>-404</v>
      </c>
      <c r="M4255">
        <v>190301</v>
      </c>
      <c r="N4255">
        <v>-908</v>
      </c>
      <c r="O4255">
        <v>-13</v>
      </c>
      <c r="P4255">
        <v>148307</v>
      </c>
      <c r="Q4255">
        <v>-1222</v>
      </c>
      <c r="R4255">
        <v>110</v>
      </c>
    </row>
    <row r="4256" spans="1:18" hidden="1">
      <c r="A4256" t="s">
        <v>376</v>
      </c>
      <c r="B4256">
        <v>35602</v>
      </c>
      <c r="C4256" t="s">
        <v>255</v>
      </c>
      <c r="D4256">
        <v>421674</v>
      </c>
      <c r="E4256">
        <v>3438</v>
      </c>
      <c r="F4256">
        <v>4542</v>
      </c>
      <c r="G4256">
        <v>52886</v>
      </c>
      <c r="H4256">
        <v>677</v>
      </c>
      <c r="I4256">
        <v>441</v>
      </c>
      <c r="J4256">
        <v>30308</v>
      </c>
      <c r="K4256">
        <v>409</v>
      </c>
      <c r="L4256">
        <v>-106</v>
      </c>
      <c r="M4256">
        <v>189243</v>
      </c>
      <c r="N4256">
        <v>1625</v>
      </c>
      <c r="O4256">
        <v>2773</v>
      </c>
      <c r="P4256">
        <v>149237</v>
      </c>
      <c r="Q4256">
        <v>727</v>
      </c>
      <c r="R4256">
        <v>1434</v>
      </c>
    </row>
    <row r="4257" spans="1:18" hidden="1">
      <c r="A4257" t="s">
        <v>376</v>
      </c>
      <c r="B4257">
        <v>35602</v>
      </c>
      <c r="C4257" t="s">
        <v>256</v>
      </c>
      <c r="D4257">
        <v>412552</v>
      </c>
      <c r="E4257">
        <v>5330</v>
      </c>
      <c r="F4257">
        <v>577</v>
      </c>
      <c r="G4257">
        <v>51576</v>
      </c>
      <c r="H4257">
        <v>-233</v>
      </c>
      <c r="I4257">
        <v>-633</v>
      </c>
      <c r="J4257">
        <v>30167</v>
      </c>
      <c r="K4257">
        <v>901</v>
      </c>
      <c r="L4257">
        <v>-591</v>
      </c>
      <c r="M4257">
        <v>184486</v>
      </c>
      <c r="N4257">
        <v>2116</v>
      </c>
      <c r="O4257">
        <v>93</v>
      </c>
      <c r="P4257">
        <v>146323</v>
      </c>
      <c r="Q4257">
        <v>2546</v>
      </c>
      <c r="R4257">
        <v>1708</v>
      </c>
    </row>
    <row r="4258" spans="1:18" hidden="1">
      <c r="A4258" t="s">
        <v>376</v>
      </c>
      <c r="B4258">
        <v>35602</v>
      </c>
      <c r="C4258" t="s">
        <v>257</v>
      </c>
      <c r="D4258">
        <v>405457</v>
      </c>
      <c r="E4258">
        <v>2368</v>
      </c>
      <c r="F4258">
        <v>130</v>
      </c>
      <c r="G4258">
        <v>52680</v>
      </c>
      <c r="H4258">
        <v>-381</v>
      </c>
      <c r="I4258">
        <v>306</v>
      </c>
      <c r="J4258">
        <v>29804</v>
      </c>
      <c r="K4258">
        <v>800</v>
      </c>
      <c r="L4258">
        <v>80</v>
      </c>
      <c r="M4258">
        <v>181264</v>
      </c>
      <c r="N4258">
        <v>2524</v>
      </c>
      <c r="O4258">
        <v>-191</v>
      </c>
      <c r="P4258">
        <v>141709</v>
      </c>
      <c r="Q4258">
        <v>-575</v>
      </c>
      <c r="R4258">
        <v>-65</v>
      </c>
    </row>
    <row r="4259" spans="1:18" hidden="1">
      <c r="A4259" t="s">
        <v>376</v>
      </c>
      <c r="B4259">
        <v>35602</v>
      </c>
      <c r="C4259" t="s">
        <v>258</v>
      </c>
      <c r="D4259">
        <v>402086</v>
      </c>
      <c r="E4259">
        <v>-2009</v>
      </c>
      <c r="F4259">
        <v>-5029</v>
      </c>
      <c r="G4259">
        <v>52895</v>
      </c>
      <c r="H4259">
        <v>1193</v>
      </c>
      <c r="I4259">
        <v>-41</v>
      </c>
      <c r="J4259">
        <v>28941</v>
      </c>
      <c r="K4259">
        <v>970</v>
      </c>
      <c r="L4259">
        <v>-9</v>
      </c>
      <c r="M4259">
        <v>178116</v>
      </c>
      <c r="N4259">
        <v>-3760</v>
      </c>
      <c r="O4259">
        <v>-2788</v>
      </c>
      <c r="P4259">
        <v>142134</v>
      </c>
      <c r="Q4259">
        <v>-412</v>
      </c>
      <c r="R4259">
        <v>-2191</v>
      </c>
    </row>
    <row r="4260" spans="1:18" hidden="1">
      <c r="A4260" t="s">
        <v>376</v>
      </c>
      <c r="B4260">
        <v>35602</v>
      </c>
      <c r="C4260" t="s">
        <v>259</v>
      </c>
      <c r="D4260">
        <v>410156</v>
      </c>
      <c r="E4260">
        <v>7701</v>
      </c>
      <c r="F4260">
        <v>2690</v>
      </c>
      <c r="G4260">
        <v>52576</v>
      </c>
      <c r="H4260">
        <v>2235</v>
      </c>
      <c r="I4260">
        <v>789</v>
      </c>
      <c r="J4260">
        <v>27901</v>
      </c>
      <c r="K4260">
        <v>180</v>
      </c>
      <c r="L4260">
        <v>198</v>
      </c>
      <c r="M4260">
        <v>184798</v>
      </c>
      <c r="N4260">
        <v>3053</v>
      </c>
      <c r="O4260">
        <v>2098</v>
      </c>
      <c r="P4260">
        <v>144881</v>
      </c>
      <c r="Q4260">
        <v>2233</v>
      </c>
      <c r="R4260">
        <v>-395</v>
      </c>
    </row>
    <row r="4261" spans="1:18" hidden="1">
      <c r="A4261" t="s">
        <v>376</v>
      </c>
      <c r="B4261">
        <v>35602</v>
      </c>
      <c r="C4261" t="s">
        <v>260</v>
      </c>
      <c r="D4261">
        <v>400643</v>
      </c>
      <c r="E4261">
        <v>302</v>
      </c>
      <c r="F4261">
        <v>1970</v>
      </c>
      <c r="G4261">
        <v>49175</v>
      </c>
      <c r="H4261">
        <v>-219</v>
      </c>
      <c r="I4261">
        <v>31</v>
      </c>
      <c r="J4261">
        <v>27531</v>
      </c>
      <c r="K4261">
        <v>775</v>
      </c>
      <c r="L4261">
        <v>-234</v>
      </c>
      <c r="M4261">
        <v>179300</v>
      </c>
      <c r="N4261">
        <v>975</v>
      </c>
      <c r="O4261">
        <v>542</v>
      </c>
      <c r="P4261">
        <v>144637</v>
      </c>
      <c r="Q4261">
        <v>-1229</v>
      </c>
      <c r="R4261">
        <v>1631</v>
      </c>
    </row>
    <row r="4262" spans="1:18" hidden="1">
      <c r="A4262" t="s">
        <v>376</v>
      </c>
      <c r="B4262">
        <v>35602</v>
      </c>
      <c r="C4262" t="s">
        <v>261</v>
      </c>
      <c r="D4262">
        <v>398434</v>
      </c>
      <c r="E4262">
        <v>1603</v>
      </c>
      <c r="F4262">
        <v>-8406</v>
      </c>
      <c r="G4262">
        <v>49457</v>
      </c>
      <c r="H4262">
        <v>-1536</v>
      </c>
      <c r="I4262">
        <v>-529</v>
      </c>
      <c r="J4262">
        <v>26947</v>
      </c>
      <c r="K4262">
        <v>-37</v>
      </c>
      <c r="L4262">
        <v>-590</v>
      </c>
      <c r="M4262">
        <v>177687</v>
      </c>
      <c r="N4262">
        <v>4693</v>
      </c>
      <c r="O4262">
        <v>-5978</v>
      </c>
      <c r="P4262">
        <v>144343</v>
      </c>
      <c r="Q4262">
        <v>-1517</v>
      </c>
      <c r="R4262">
        <v>-1309</v>
      </c>
    </row>
    <row r="4263" spans="1:18" hidden="1">
      <c r="A4263" t="s">
        <v>376</v>
      </c>
      <c r="B4263">
        <v>35602</v>
      </c>
      <c r="C4263" t="s">
        <v>262</v>
      </c>
      <c r="D4263">
        <v>407775</v>
      </c>
      <c r="E4263">
        <v>-1366</v>
      </c>
      <c r="F4263">
        <v>2659</v>
      </c>
      <c r="G4263">
        <v>50830</v>
      </c>
      <c r="H4263">
        <v>-27</v>
      </c>
      <c r="I4263">
        <v>-488</v>
      </c>
      <c r="J4263">
        <v>29273</v>
      </c>
      <c r="K4263">
        <v>311</v>
      </c>
      <c r="L4263">
        <v>-299</v>
      </c>
      <c r="M4263">
        <v>179471</v>
      </c>
      <c r="N4263">
        <v>-1944</v>
      </c>
      <c r="O4263">
        <v>1195</v>
      </c>
      <c r="P4263">
        <v>148201</v>
      </c>
      <c r="Q4263">
        <v>294</v>
      </c>
      <c r="R4263">
        <v>2251</v>
      </c>
    </row>
    <row r="4264" spans="1:18" hidden="1">
      <c r="A4264" t="s">
        <v>376</v>
      </c>
      <c r="B4264">
        <v>35602</v>
      </c>
      <c r="C4264" t="s">
        <v>263</v>
      </c>
      <c r="D4264">
        <v>404733</v>
      </c>
      <c r="E4264">
        <v>4033</v>
      </c>
      <c r="F4264">
        <v>-7018</v>
      </c>
      <c r="G4264">
        <v>51355</v>
      </c>
      <c r="H4264">
        <v>-419</v>
      </c>
      <c r="I4264">
        <v>-507</v>
      </c>
      <c r="J4264">
        <v>29255</v>
      </c>
      <c r="K4264">
        <v>818</v>
      </c>
      <c r="L4264">
        <v>-1107</v>
      </c>
      <c r="M4264">
        <v>179120</v>
      </c>
      <c r="N4264">
        <v>1134</v>
      </c>
      <c r="O4264">
        <v>-5408</v>
      </c>
      <c r="P4264">
        <v>145003</v>
      </c>
      <c r="Q4264">
        <v>2500</v>
      </c>
      <c r="R4264">
        <v>4</v>
      </c>
    </row>
    <row r="4265" spans="1:18" hidden="1">
      <c r="A4265" t="s">
        <v>376</v>
      </c>
      <c r="B4265">
        <v>35602</v>
      </c>
      <c r="C4265" t="s">
        <v>264</v>
      </c>
      <c r="D4265">
        <v>407205</v>
      </c>
      <c r="E4265">
        <v>2090</v>
      </c>
      <c r="F4265">
        <v>4739</v>
      </c>
      <c r="G4265">
        <v>52134</v>
      </c>
      <c r="H4265">
        <v>210</v>
      </c>
      <c r="I4265">
        <v>976</v>
      </c>
      <c r="J4265">
        <v>29634</v>
      </c>
      <c r="K4265">
        <v>7</v>
      </c>
      <c r="L4265">
        <v>-101</v>
      </c>
      <c r="M4265">
        <v>182961</v>
      </c>
      <c r="N4265">
        <v>1334</v>
      </c>
      <c r="O4265">
        <v>3305</v>
      </c>
      <c r="P4265">
        <v>142476</v>
      </c>
      <c r="Q4265">
        <v>539</v>
      </c>
      <c r="R4265">
        <v>559</v>
      </c>
    </row>
    <row r="4266" spans="1:18" hidden="1">
      <c r="A4266" t="s">
        <v>376</v>
      </c>
      <c r="B4266">
        <v>35602</v>
      </c>
      <c r="C4266" t="s">
        <v>265</v>
      </c>
      <c r="D4266">
        <v>398589</v>
      </c>
      <c r="E4266">
        <v>5389</v>
      </c>
      <c r="F4266">
        <v>6460</v>
      </c>
      <c r="G4266">
        <v>50835</v>
      </c>
      <c r="H4266">
        <v>862</v>
      </c>
      <c r="I4266">
        <v>583</v>
      </c>
      <c r="J4266">
        <v>29616</v>
      </c>
      <c r="K4266">
        <v>944</v>
      </c>
      <c r="L4266">
        <v>78</v>
      </c>
      <c r="M4266">
        <v>176878</v>
      </c>
      <c r="N4266">
        <v>3216</v>
      </c>
      <c r="O4266">
        <v>4365</v>
      </c>
      <c r="P4266">
        <v>141260</v>
      </c>
      <c r="Q4266">
        <v>367</v>
      </c>
      <c r="R4266">
        <v>1434</v>
      </c>
    </row>
    <row r="4267" spans="1:18" hidden="1">
      <c r="A4267" t="s">
        <v>376</v>
      </c>
      <c r="B4267">
        <v>35602</v>
      </c>
      <c r="C4267" t="s">
        <v>266</v>
      </c>
      <c r="D4267">
        <v>384985</v>
      </c>
      <c r="E4267">
        <v>4142</v>
      </c>
      <c r="F4267">
        <v>3265</v>
      </c>
      <c r="G4267">
        <v>49115</v>
      </c>
      <c r="H4267">
        <v>723</v>
      </c>
      <c r="I4267">
        <v>309</v>
      </c>
      <c r="J4267">
        <v>28539</v>
      </c>
      <c r="K4267">
        <v>584</v>
      </c>
      <c r="L4267">
        <v>342</v>
      </c>
      <c r="M4267">
        <v>168827</v>
      </c>
      <c r="N4267">
        <v>783</v>
      </c>
      <c r="O4267">
        <v>1434</v>
      </c>
      <c r="P4267">
        <v>138504</v>
      </c>
      <c r="Q4267">
        <v>2052</v>
      </c>
      <c r="R4267">
        <v>1180</v>
      </c>
    </row>
    <row r="4268" spans="1:18" hidden="1">
      <c r="A4268" t="s">
        <v>376</v>
      </c>
      <c r="B4268">
        <v>35602</v>
      </c>
      <c r="C4268" t="s">
        <v>267</v>
      </c>
      <c r="D4268">
        <v>377415</v>
      </c>
      <c r="E4268">
        <v>2662</v>
      </c>
      <c r="F4268">
        <v>1741</v>
      </c>
      <c r="G4268">
        <v>48226</v>
      </c>
      <c r="H4268">
        <v>248</v>
      </c>
      <c r="I4268">
        <v>204</v>
      </c>
      <c r="J4268">
        <v>27725</v>
      </c>
      <c r="K4268">
        <v>439</v>
      </c>
      <c r="L4268">
        <v>383</v>
      </c>
      <c r="M4268">
        <v>166378</v>
      </c>
      <c r="N4268">
        <v>699</v>
      </c>
      <c r="O4268">
        <v>314</v>
      </c>
      <c r="P4268">
        <v>135086</v>
      </c>
      <c r="Q4268">
        <v>1276</v>
      </c>
      <c r="R4268">
        <v>840</v>
      </c>
    </row>
    <row r="4269" spans="1:18" hidden="1">
      <c r="A4269" t="s">
        <v>376</v>
      </c>
      <c r="B4269">
        <v>35602</v>
      </c>
      <c r="C4269" t="s">
        <v>268</v>
      </c>
      <c r="D4269">
        <v>368066</v>
      </c>
      <c r="E4269">
        <v>3155</v>
      </c>
      <c r="F4269">
        <v>3982</v>
      </c>
      <c r="G4269">
        <v>47841</v>
      </c>
      <c r="H4269">
        <v>157</v>
      </c>
      <c r="I4269">
        <v>158</v>
      </c>
      <c r="J4269">
        <v>26438</v>
      </c>
      <c r="K4269">
        <v>281</v>
      </c>
      <c r="L4269">
        <v>193</v>
      </c>
      <c r="M4269">
        <v>162034</v>
      </c>
      <c r="N4269">
        <v>1314</v>
      </c>
      <c r="O4269">
        <v>2376</v>
      </c>
      <c r="P4269">
        <v>131753</v>
      </c>
      <c r="Q4269">
        <v>1403</v>
      </c>
      <c r="R4269">
        <v>1255</v>
      </c>
    </row>
    <row r="4270" spans="1:18" hidden="1">
      <c r="A4270" t="s">
        <v>376</v>
      </c>
      <c r="B4270">
        <v>35602</v>
      </c>
      <c r="C4270" t="s">
        <v>269</v>
      </c>
      <c r="D4270">
        <v>361097</v>
      </c>
      <c r="E4270">
        <v>-5912</v>
      </c>
      <c r="F4270">
        <v>-7260</v>
      </c>
      <c r="G4270">
        <v>47091</v>
      </c>
      <c r="H4270">
        <v>-1548</v>
      </c>
      <c r="I4270">
        <v>-1310</v>
      </c>
      <c r="J4270">
        <v>26106</v>
      </c>
      <c r="K4270">
        <v>1454</v>
      </c>
      <c r="L4270">
        <v>-842</v>
      </c>
      <c r="M4270">
        <v>158021</v>
      </c>
      <c r="N4270">
        <v>91</v>
      </c>
      <c r="O4270">
        <v>-4596</v>
      </c>
      <c r="P4270">
        <v>129879</v>
      </c>
      <c r="Q4270">
        <v>-5909</v>
      </c>
      <c r="R4270">
        <v>-512</v>
      </c>
    </row>
    <row r="4271" spans="1:18" hidden="1">
      <c r="A4271" t="s">
        <v>376</v>
      </c>
      <c r="B4271">
        <v>35602</v>
      </c>
      <c r="C4271" t="s">
        <v>270</v>
      </c>
      <c r="D4271">
        <v>374090</v>
      </c>
      <c r="E4271">
        <v>6012</v>
      </c>
      <c r="F4271">
        <v>9156</v>
      </c>
      <c r="G4271">
        <v>50613</v>
      </c>
      <c r="H4271">
        <v>2967</v>
      </c>
      <c r="I4271">
        <v>623</v>
      </c>
      <c r="J4271">
        <v>25678</v>
      </c>
      <c r="K4271">
        <v>984</v>
      </c>
      <c r="L4271">
        <v>-93</v>
      </c>
      <c r="M4271">
        <v>162817</v>
      </c>
      <c r="N4271">
        <v>3997</v>
      </c>
      <c r="O4271">
        <v>1674</v>
      </c>
      <c r="P4271">
        <v>134982</v>
      </c>
      <c r="Q4271">
        <v>-1936</v>
      </c>
      <c r="R4271">
        <v>6952</v>
      </c>
    </row>
    <row r="4272" spans="1:18" hidden="1">
      <c r="A4272" t="s">
        <v>376</v>
      </c>
      <c r="B4272">
        <v>35602</v>
      </c>
      <c r="C4272" t="s">
        <v>271</v>
      </c>
      <c r="D4272">
        <v>357948</v>
      </c>
      <c r="E4272">
        <v>2199</v>
      </c>
      <c r="F4272">
        <v>-4650</v>
      </c>
      <c r="G4272">
        <v>47225</v>
      </c>
      <c r="H4272">
        <v>-826</v>
      </c>
      <c r="I4272">
        <v>-212</v>
      </c>
      <c r="J4272">
        <v>24650</v>
      </c>
      <c r="K4272">
        <v>636</v>
      </c>
      <c r="L4272">
        <v>-213</v>
      </c>
      <c r="M4272">
        <v>157323</v>
      </c>
      <c r="N4272">
        <v>2783</v>
      </c>
      <c r="O4272">
        <v>-320</v>
      </c>
      <c r="P4272">
        <v>128750</v>
      </c>
      <c r="Q4272">
        <v>-394</v>
      </c>
      <c r="R4272">
        <v>-3905</v>
      </c>
    </row>
    <row r="4273" spans="1:18" hidden="1">
      <c r="A4273" t="s">
        <v>376</v>
      </c>
      <c r="B4273">
        <v>35602</v>
      </c>
      <c r="C4273" t="s">
        <v>272</v>
      </c>
      <c r="D4273">
        <v>361799</v>
      </c>
      <c r="E4273">
        <v>-5019</v>
      </c>
      <c r="F4273">
        <v>1724</v>
      </c>
      <c r="G4273">
        <v>48041</v>
      </c>
      <c r="H4273">
        <v>-1550</v>
      </c>
      <c r="I4273">
        <v>318</v>
      </c>
      <c r="J4273">
        <v>24592</v>
      </c>
      <c r="K4273">
        <v>333</v>
      </c>
      <c r="L4273">
        <v>-182</v>
      </c>
      <c r="M4273">
        <v>156208</v>
      </c>
      <c r="N4273">
        <v>-629</v>
      </c>
      <c r="O4273">
        <v>680</v>
      </c>
      <c r="P4273">
        <v>132958</v>
      </c>
      <c r="Q4273">
        <v>-3173</v>
      </c>
      <c r="R4273">
        <v>908</v>
      </c>
    </row>
    <row r="4274" spans="1:18" hidden="1">
      <c r="A4274" t="s">
        <v>376</v>
      </c>
      <c r="B4274">
        <v>35602</v>
      </c>
      <c r="C4274" t="s">
        <v>273</v>
      </c>
      <c r="D4274">
        <v>365260</v>
      </c>
      <c r="E4274">
        <v>2997</v>
      </c>
      <c r="F4274">
        <v>9701</v>
      </c>
      <c r="G4274">
        <v>49628</v>
      </c>
      <c r="H4274">
        <v>1790</v>
      </c>
      <c r="I4274">
        <v>893</v>
      </c>
      <c r="J4274">
        <v>24484</v>
      </c>
      <c r="K4274">
        <v>585</v>
      </c>
      <c r="L4274">
        <v>375</v>
      </c>
      <c r="M4274">
        <v>156121</v>
      </c>
      <c r="N4274">
        <v>1813</v>
      </c>
      <c r="O4274">
        <v>4512</v>
      </c>
      <c r="P4274">
        <v>135027</v>
      </c>
      <c r="Q4274">
        <v>-1191</v>
      </c>
      <c r="R4274">
        <v>3921</v>
      </c>
    </row>
    <row r="4275" spans="1:18" hidden="1">
      <c r="A4275" t="s">
        <v>376</v>
      </c>
      <c r="B4275">
        <v>35602</v>
      </c>
      <c r="C4275" t="s">
        <v>274</v>
      </c>
      <c r="D4275">
        <v>326780</v>
      </c>
      <c r="E4275">
        <v>8186</v>
      </c>
      <c r="F4275">
        <v>8028</v>
      </c>
      <c r="G4275">
        <v>45194</v>
      </c>
      <c r="H4275">
        <v>1874</v>
      </c>
      <c r="I4275">
        <v>814</v>
      </c>
      <c r="J4275">
        <v>24127</v>
      </c>
      <c r="K4275">
        <v>740</v>
      </c>
      <c r="L4275">
        <v>797</v>
      </c>
      <c r="M4275">
        <v>126970</v>
      </c>
      <c r="N4275">
        <v>4692</v>
      </c>
      <c r="O4275">
        <v>3839</v>
      </c>
      <c r="P4275">
        <v>130489</v>
      </c>
      <c r="Q4275">
        <v>880</v>
      </c>
      <c r="R4275">
        <v>2578</v>
      </c>
    </row>
    <row r="4276" spans="1:18" hidden="1">
      <c r="A4276" t="s">
        <v>376</v>
      </c>
      <c r="B4276">
        <v>35602</v>
      </c>
      <c r="C4276" t="s">
        <v>275</v>
      </c>
      <c r="D4276">
        <v>310140</v>
      </c>
      <c r="E4276">
        <v>-6800</v>
      </c>
      <c r="F4276">
        <v>-3780</v>
      </c>
      <c r="G4276">
        <v>42485</v>
      </c>
      <c r="H4276">
        <v>-1491</v>
      </c>
      <c r="I4276">
        <v>-186</v>
      </c>
      <c r="J4276">
        <v>22743</v>
      </c>
      <c r="K4276">
        <v>689</v>
      </c>
      <c r="L4276">
        <v>-655</v>
      </c>
      <c r="M4276">
        <v>118156</v>
      </c>
      <c r="N4276">
        <v>-965</v>
      </c>
      <c r="O4276">
        <v>-2205</v>
      </c>
      <c r="P4276">
        <v>126756</v>
      </c>
      <c r="Q4276">
        <v>-5033</v>
      </c>
      <c r="R4276">
        <v>-734</v>
      </c>
    </row>
    <row r="4277" spans="1:18" hidden="1">
      <c r="A4277" t="s">
        <v>376</v>
      </c>
      <c r="B4277">
        <v>35602</v>
      </c>
      <c r="C4277" t="s">
        <v>276</v>
      </c>
      <c r="D4277">
        <v>322638</v>
      </c>
      <c r="E4277">
        <v>-1479</v>
      </c>
      <c r="F4277">
        <v>-4855</v>
      </c>
      <c r="G4277">
        <v>44132</v>
      </c>
      <c r="H4277">
        <v>678</v>
      </c>
      <c r="I4277">
        <v>-855</v>
      </c>
      <c r="J4277">
        <v>22765</v>
      </c>
      <c r="K4277">
        <v>332</v>
      </c>
      <c r="L4277">
        <v>-316</v>
      </c>
      <c r="M4277">
        <v>121404</v>
      </c>
      <c r="N4277">
        <v>-562</v>
      </c>
      <c r="O4277">
        <v>-2806</v>
      </c>
      <c r="P4277">
        <v>134337</v>
      </c>
      <c r="Q4277">
        <v>-1927</v>
      </c>
      <c r="R4277">
        <v>-878</v>
      </c>
    </row>
    <row r="4278" spans="1:18" hidden="1">
      <c r="A4278" t="s">
        <v>376</v>
      </c>
      <c r="B4278">
        <v>35602</v>
      </c>
      <c r="C4278" t="s">
        <v>277</v>
      </c>
      <c r="D4278">
        <v>327968</v>
      </c>
      <c r="E4278">
        <v>2160</v>
      </c>
      <c r="F4278">
        <v>-1923</v>
      </c>
      <c r="G4278">
        <v>44737</v>
      </c>
      <c r="H4278">
        <v>569</v>
      </c>
      <c r="I4278">
        <v>80</v>
      </c>
      <c r="J4278">
        <v>22949</v>
      </c>
      <c r="K4278">
        <v>561</v>
      </c>
      <c r="L4278">
        <v>-327</v>
      </c>
      <c r="M4278">
        <v>123735</v>
      </c>
      <c r="N4278">
        <v>667</v>
      </c>
      <c r="O4278">
        <v>-1343</v>
      </c>
      <c r="P4278">
        <v>136547</v>
      </c>
      <c r="Q4278">
        <v>363</v>
      </c>
      <c r="R4278">
        <v>-333</v>
      </c>
    </row>
    <row r="4279" spans="1:18" hidden="1">
      <c r="A4279" t="s">
        <v>376</v>
      </c>
      <c r="B4279">
        <v>35602</v>
      </c>
      <c r="C4279" t="s">
        <v>278</v>
      </c>
      <c r="D4279">
        <v>325746</v>
      </c>
      <c r="E4279">
        <v>1975</v>
      </c>
      <c r="F4279">
        <v>1746</v>
      </c>
      <c r="G4279">
        <v>44247</v>
      </c>
      <c r="H4279">
        <v>2246</v>
      </c>
      <c r="I4279">
        <v>-367</v>
      </c>
      <c r="J4279">
        <v>22745</v>
      </c>
      <c r="K4279">
        <v>306</v>
      </c>
      <c r="L4279">
        <v>-233</v>
      </c>
      <c r="M4279">
        <v>125038</v>
      </c>
      <c r="N4279">
        <v>101</v>
      </c>
      <c r="O4279">
        <v>-77</v>
      </c>
      <c r="P4279">
        <v>133716</v>
      </c>
      <c r="Q4279">
        <v>-678</v>
      </c>
      <c r="R4279">
        <v>2423</v>
      </c>
    </row>
    <row r="4280" spans="1:18" hidden="1">
      <c r="A4280" t="s">
        <v>376</v>
      </c>
      <c r="B4280">
        <v>35602</v>
      </c>
      <c r="C4280" t="s">
        <v>279</v>
      </c>
      <c r="D4280">
        <v>320436</v>
      </c>
      <c r="E4280">
        <v>6256</v>
      </c>
      <c r="F4280">
        <v>76</v>
      </c>
      <c r="G4280">
        <v>42607</v>
      </c>
      <c r="H4280">
        <v>45</v>
      </c>
      <c r="I4280">
        <v>-194</v>
      </c>
      <c r="J4280">
        <v>22368</v>
      </c>
      <c r="K4280">
        <v>2446</v>
      </c>
      <c r="L4280">
        <v>-229</v>
      </c>
      <c r="M4280">
        <v>124253</v>
      </c>
      <c r="N4280">
        <v>2175</v>
      </c>
      <c r="O4280">
        <v>-763</v>
      </c>
      <c r="P4280">
        <v>131208</v>
      </c>
      <c r="Q4280">
        <v>1590</v>
      </c>
      <c r="R4280">
        <v>1262</v>
      </c>
    </row>
    <row r="4281" spans="1:18" hidden="1">
      <c r="A4281" t="s">
        <v>376</v>
      </c>
      <c r="B4281">
        <v>35602</v>
      </c>
      <c r="C4281" t="s">
        <v>280</v>
      </c>
      <c r="D4281">
        <v>313973</v>
      </c>
      <c r="E4281">
        <v>5651</v>
      </c>
      <c r="F4281">
        <v>-2169</v>
      </c>
      <c r="G4281">
        <v>42431</v>
      </c>
      <c r="H4281">
        <v>329</v>
      </c>
      <c r="I4281">
        <v>-449</v>
      </c>
      <c r="J4281">
        <v>20246</v>
      </c>
      <c r="K4281">
        <v>753</v>
      </c>
      <c r="L4281">
        <v>-57</v>
      </c>
      <c r="M4281">
        <v>122568</v>
      </c>
      <c r="N4281">
        <v>423</v>
      </c>
      <c r="O4281">
        <v>-1469</v>
      </c>
      <c r="P4281">
        <v>128728</v>
      </c>
      <c r="Q4281">
        <v>4146</v>
      </c>
      <c r="R4281">
        <v>-194</v>
      </c>
    </row>
    <row r="4282" spans="1:18" hidden="1">
      <c r="A4282" t="s">
        <v>376</v>
      </c>
      <c r="B4282">
        <v>35602</v>
      </c>
      <c r="C4282" t="s">
        <v>281</v>
      </c>
      <c r="D4282">
        <v>311606</v>
      </c>
      <c r="E4282">
        <v>2180</v>
      </c>
      <c r="F4282">
        <v>380</v>
      </c>
      <c r="G4282">
        <v>42445</v>
      </c>
      <c r="H4282">
        <v>495</v>
      </c>
      <c r="I4282">
        <v>223</v>
      </c>
      <c r="J4282">
        <v>19475</v>
      </c>
      <c r="K4282">
        <v>331</v>
      </c>
      <c r="L4282">
        <v>-186</v>
      </c>
      <c r="M4282">
        <v>123557</v>
      </c>
      <c r="N4282">
        <v>169</v>
      </c>
      <c r="O4282">
        <v>-102</v>
      </c>
      <c r="P4282">
        <v>126129</v>
      </c>
      <c r="Q4282">
        <v>1185</v>
      </c>
      <c r="R4282">
        <v>445</v>
      </c>
    </row>
    <row r="4283" spans="1:18" hidden="1">
      <c r="A4283" t="s">
        <v>376</v>
      </c>
      <c r="B4283">
        <v>35602</v>
      </c>
      <c r="C4283" t="s">
        <v>282</v>
      </c>
      <c r="D4283">
        <v>310311</v>
      </c>
      <c r="E4283">
        <v>3232</v>
      </c>
      <c r="F4283">
        <v>4391</v>
      </c>
      <c r="G4283">
        <v>41587</v>
      </c>
      <c r="H4283">
        <v>356</v>
      </c>
      <c r="I4283">
        <v>956</v>
      </c>
      <c r="J4283">
        <v>19417</v>
      </c>
      <c r="K4283">
        <v>311</v>
      </c>
      <c r="L4283">
        <v>-58</v>
      </c>
      <c r="M4283">
        <v>123857</v>
      </c>
      <c r="N4283">
        <v>2291</v>
      </c>
      <c r="O4283">
        <v>939</v>
      </c>
      <c r="P4283">
        <v>125450</v>
      </c>
      <c r="Q4283">
        <v>274</v>
      </c>
      <c r="R4283">
        <v>2554</v>
      </c>
    </row>
    <row r="4284" spans="1:18" hidden="1">
      <c r="A4284" t="s">
        <v>376</v>
      </c>
      <c r="B4284">
        <v>35602</v>
      </c>
      <c r="C4284" t="s">
        <v>283</v>
      </c>
      <c r="D4284">
        <v>303811</v>
      </c>
      <c r="E4284">
        <v>-1718</v>
      </c>
      <c r="F4284">
        <v>-4003</v>
      </c>
      <c r="G4284">
        <v>41398</v>
      </c>
      <c r="H4284">
        <v>-390</v>
      </c>
      <c r="I4284">
        <v>-549</v>
      </c>
      <c r="J4284">
        <v>18857</v>
      </c>
      <c r="K4284">
        <v>239</v>
      </c>
      <c r="L4284">
        <v>-533</v>
      </c>
      <c r="M4284">
        <v>120023</v>
      </c>
      <c r="N4284">
        <v>-411</v>
      </c>
      <c r="O4284">
        <v>-2165</v>
      </c>
      <c r="P4284">
        <v>123533</v>
      </c>
      <c r="Q4284">
        <v>-1156</v>
      </c>
      <c r="R4284">
        <v>-756</v>
      </c>
    </row>
    <row r="4285" spans="1:18" hidden="1">
      <c r="A4285" t="s">
        <v>376</v>
      </c>
      <c r="B4285">
        <v>35602</v>
      </c>
      <c r="C4285" t="s">
        <v>284</v>
      </c>
      <c r="D4285">
        <v>309963</v>
      </c>
      <c r="E4285" t="s">
        <v>285</v>
      </c>
      <c r="F4285" t="s">
        <v>285</v>
      </c>
      <c r="G4285">
        <v>42215</v>
      </c>
      <c r="H4285" t="s">
        <v>285</v>
      </c>
      <c r="I4285" t="s">
        <v>285</v>
      </c>
      <c r="J4285">
        <v>19204</v>
      </c>
      <c r="K4285" t="s">
        <v>285</v>
      </c>
      <c r="L4285" t="s">
        <v>285</v>
      </c>
      <c r="M4285">
        <v>123135</v>
      </c>
      <c r="N4285" t="s">
        <v>285</v>
      </c>
      <c r="O4285" t="s">
        <v>285</v>
      </c>
      <c r="P4285">
        <v>125409</v>
      </c>
      <c r="Q4285" t="s">
        <v>285</v>
      </c>
      <c r="R4285" t="s">
        <v>285</v>
      </c>
    </row>
    <row r="4286" spans="1:18" hidden="1">
      <c r="A4286" t="s">
        <v>376</v>
      </c>
      <c r="B4286">
        <v>35602</v>
      </c>
      <c r="C4286" t="s">
        <v>286</v>
      </c>
      <c r="D4286">
        <v>300599</v>
      </c>
      <c r="E4286" t="s">
        <v>285</v>
      </c>
      <c r="F4286" t="s">
        <v>285</v>
      </c>
      <c r="G4286">
        <v>41162</v>
      </c>
      <c r="H4286" t="s">
        <v>285</v>
      </c>
      <c r="I4286" t="s">
        <v>285</v>
      </c>
      <c r="J4286">
        <v>19010</v>
      </c>
      <c r="K4286" t="s">
        <v>285</v>
      </c>
      <c r="L4286" t="s">
        <v>285</v>
      </c>
      <c r="M4286">
        <v>118117</v>
      </c>
      <c r="N4286" t="s">
        <v>285</v>
      </c>
      <c r="O4286" t="s">
        <v>285</v>
      </c>
      <c r="P4286">
        <v>122310</v>
      </c>
      <c r="Q4286" t="s">
        <v>285</v>
      </c>
      <c r="R4286" t="s">
        <v>285</v>
      </c>
    </row>
    <row r="4287" spans="1:18" hidden="1">
      <c r="A4287" t="s">
        <v>376</v>
      </c>
      <c r="B4287">
        <v>35602</v>
      </c>
      <c r="C4287" t="s">
        <v>287</v>
      </c>
      <c r="D4287">
        <v>303005</v>
      </c>
      <c r="E4287" t="s">
        <v>285</v>
      </c>
      <c r="F4287" t="s">
        <v>285</v>
      </c>
      <c r="G4287">
        <v>40506</v>
      </c>
      <c r="H4287" t="s">
        <v>285</v>
      </c>
      <c r="I4287" t="s">
        <v>285</v>
      </c>
      <c r="J4287">
        <v>18630</v>
      </c>
      <c r="K4287" t="s">
        <v>285</v>
      </c>
      <c r="L4287" t="s">
        <v>285</v>
      </c>
      <c r="M4287">
        <v>119399</v>
      </c>
      <c r="N4287" t="s">
        <v>285</v>
      </c>
      <c r="O4287" t="s">
        <v>285</v>
      </c>
      <c r="P4287">
        <v>124470</v>
      </c>
      <c r="Q4287" t="s">
        <v>285</v>
      </c>
      <c r="R4287" t="s">
        <v>285</v>
      </c>
    </row>
    <row r="4288" spans="1:18" hidden="1">
      <c r="A4288" t="s">
        <v>376</v>
      </c>
      <c r="B4288">
        <v>35602</v>
      </c>
      <c r="C4288" t="s">
        <v>288</v>
      </c>
      <c r="D4288">
        <v>290079</v>
      </c>
      <c r="E4288" t="s">
        <v>285</v>
      </c>
      <c r="F4288" t="s">
        <v>285</v>
      </c>
      <c r="G4288">
        <v>38040</v>
      </c>
      <c r="H4288" t="s">
        <v>285</v>
      </c>
      <c r="I4288" t="s">
        <v>285</v>
      </c>
      <c r="J4288">
        <v>17779</v>
      </c>
      <c r="K4288" t="s">
        <v>285</v>
      </c>
      <c r="L4288" t="s">
        <v>285</v>
      </c>
      <c r="M4288">
        <v>114189</v>
      </c>
      <c r="N4288" t="s">
        <v>285</v>
      </c>
      <c r="O4288" t="s">
        <v>285</v>
      </c>
      <c r="P4288">
        <v>120071</v>
      </c>
      <c r="Q4288" t="s">
        <v>285</v>
      </c>
      <c r="R4288" t="s">
        <v>285</v>
      </c>
    </row>
    <row r="4289" spans="1:18" hidden="1">
      <c r="A4289" t="s">
        <v>376</v>
      </c>
      <c r="B4289">
        <v>35602</v>
      </c>
      <c r="C4289" t="s">
        <v>289</v>
      </c>
      <c r="D4289">
        <v>296744</v>
      </c>
      <c r="E4289" t="s">
        <v>285</v>
      </c>
      <c r="F4289" t="s">
        <v>285</v>
      </c>
      <c r="G4289">
        <v>39274</v>
      </c>
      <c r="H4289" t="s">
        <v>285</v>
      </c>
      <c r="I4289" t="s">
        <v>285</v>
      </c>
      <c r="J4289">
        <v>18681</v>
      </c>
      <c r="K4289" t="s">
        <v>285</v>
      </c>
      <c r="L4289" t="s">
        <v>285</v>
      </c>
      <c r="M4289">
        <v>120444</v>
      </c>
      <c r="N4289" t="s">
        <v>285</v>
      </c>
      <c r="O4289" t="s">
        <v>285</v>
      </c>
      <c r="P4289">
        <v>118345</v>
      </c>
      <c r="Q4289" t="s">
        <v>285</v>
      </c>
      <c r="R4289" t="s">
        <v>285</v>
      </c>
    </row>
    <row r="4290" spans="1:18" hidden="1">
      <c r="A4290" t="s">
        <v>376</v>
      </c>
      <c r="B4290">
        <v>35602</v>
      </c>
      <c r="C4290" t="s">
        <v>290</v>
      </c>
      <c r="D4290">
        <v>315099</v>
      </c>
      <c r="E4290" t="s">
        <v>285</v>
      </c>
      <c r="F4290" t="s">
        <v>285</v>
      </c>
      <c r="G4290">
        <v>42176</v>
      </c>
      <c r="H4290" t="s">
        <v>285</v>
      </c>
      <c r="I4290" t="s">
        <v>285</v>
      </c>
      <c r="J4290">
        <v>19345</v>
      </c>
      <c r="K4290" t="s">
        <v>285</v>
      </c>
      <c r="L4290" t="s">
        <v>285</v>
      </c>
      <c r="M4290">
        <v>131462</v>
      </c>
      <c r="N4290" t="s">
        <v>285</v>
      </c>
      <c r="O4290" t="s">
        <v>285</v>
      </c>
      <c r="P4290">
        <v>122116</v>
      </c>
      <c r="Q4290" t="s">
        <v>285</v>
      </c>
      <c r="R4290" t="s">
        <v>285</v>
      </c>
    </row>
    <row r="4291" spans="1:18" hidden="1">
      <c r="A4291" t="s">
        <v>376</v>
      </c>
      <c r="B4291">
        <v>35602</v>
      </c>
      <c r="C4291" t="s">
        <v>291</v>
      </c>
      <c r="D4291">
        <v>313465</v>
      </c>
      <c r="E4291" t="s">
        <v>285</v>
      </c>
      <c r="F4291" t="s">
        <v>285</v>
      </c>
      <c r="G4291">
        <v>41591</v>
      </c>
      <c r="H4291" t="s">
        <v>285</v>
      </c>
      <c r="I4291" t="s">
        <v>285</v>
      </c>
      <c r="J4291">
        <v>20222</v>
      </c>
      <c r="K4291" t="s">
        <v>285</v>
      </c>
      <c r="L4291" t="s">
        <v>285</v>
      </c>
      <c r="M4291">
        <v>129775</v>
      </c>
      <c r="N4291" t="s">
        <v>285</v>
      </c>
      <c r="O4291" t="s">
        <v>285</v>
      </c>
      <c r="P4291">
        <v>121877</v>
      </c>
      <c r="Q4291" t="s">
        <v>285</v>
      </c>
      <c r="R4291" t="s">
        <v>285</v>
      </c>
    </row>
    <row r="4292" spans="1:18" hidden="1">
      <c r="A4292" t="s">
        <v>376</v>
      </c>
      <c r="B4292">
        <v>35602</v>
      </c>
      <c r="C4292" t="s">
        <v>292</v>
      </c>
      <c r="D4292">
        <v>311437</v>
      </c>
      <c r="E4292" t="s">
        <v>285</v>
      </c>
      <c r="F4292" t="s">
        <v>285</v>
      </c>
      <c r="G4292">
        <v>41333</v>
      </c>
      <c r="H4292" t="s">
        <v>285</v>
      </c>
      <c r="I4292" t="s">
        <v>285</v>
      </c>
      <c r="J4292">
        <v>19472</v>
      </c>
      <c r="K4292" t="s">
        <v>285</v>
      </c>
      <c r="L4292" t="s">
        <v>285</v>
      </c>
      <c r="M4292">
        <v>124257</v>
      </c>
      <c r="N4292" t="s">
        <v>285</v>
      </c>
      <c r="O4292" t="s">
        <v>285</v>
      </c>
      <c r="P4292">
        <v>126375</v>
      </c>
      <c r="Q4292" t="s">
        <v>285</v>
      </c>
      <c r="R4292" t="s">
        <v>285</v>
      </c>
    </row>
    <row r="4293" spans="1:18" hidden="1">
      <c r="A4293" t="s">
        <v>376</v>
      </c>
      <c r="B4293">
        <v>35602</v>
      </c>
      <c r="C4293" t="s">
        <v>293</v>
      </c>
      <c r="D4293">
        <v>321479</v>
      </c>
      <c r="E4293" t="s">
        <v>285</v>
      </c>
      <c r="F4293" t="s">
        <v>285</v>
      </c>
      <c r="G4293">
        <v>40534</v>
      </c>
      <c r="H4293" t="s">
        <v>285</v>
      </c>
      <c r="I4293" t="s">
        <v>285</v>
      </c>
      <c r="J4293">
        <v>19057</v>
      </c>
      <c r="K4293" t="s">
        <v>285</v>
      </c>
      <c r="L4293" t="s">
        <v>285</v>
      </c>
      <c r="M4293">
        <v>127933</v>
      </c>
      <c r="N4293" t="s">
        <v>285</v>
      </c>
      <c r="O4293" t="s">
        <v>285</v>
      </c>
      <c r="P4293">
        <v>133955</v>
      </c>
      <c r="Q4293" t="s">
        <v>285</v>
      </c>
      <c r="R4293" t="s">
        <v>285</v>
      </c>
    </row>
    <row r="4294" spans="1:18" hidden="1">
      <c r="A4294" t="s">
        <v>376</v>
      </c>
      <c r="B4294">
        <v>35602</v>
      </c>
      <c r="C4294" t="s">
        <v>294</v>
      </c>
      <c r="D4294">
        <v>326700</v>
      </c>
      <c r="E4294" t="s">
        <v>285</v>
      </c>
      <c r="F4294" t="s">
        <v>285</v>
      </c>
      <c r="G4294">
        <v>38550</v>
      </c>
      <c r="H4294" t="s">
        <v>285</v>
      </c>
      <c r="I4294" t="s">
        <v>285</v>
      </c>
      <c r="J4294">
        <v>20563</v>
      </c>
      <c r="K4294" t="s">
        <v>285</v>
      </c>
      <c r="L4294" t="s">
        <v>285</v>
      </c>
      <c r="M4294">
        <v>135005</v>
      </c>
      <c r="N4294" t="s">
        <v>285</v>
      </c>
      <c r="O4294" t="s">
        <v>285</v>
      </c>
      <c r="P4294">
        <v>132582</v>
      </c>
      <c r="Q4294" t="s">
        <v>285</v>
      </c>
      <c r="R4294" t="s">
        <v>285</v>
      </c>
    </row>
    <row r="4295" spans="1:18" hidden="1">
      <c r="A4295" t="s">
        <v>376</v>
      </c>
      <c r="B4295">
        <v>35602</v>
      </c>
      <c r="C4295" t="s">
        <v>295</v>
      </c>
      <c r="D4295">
        <v>334318</v>
      </c>
      <c r="E4295" t="s">
        <v>285</v>
      </c>
      <c r="F4295" t="s">
        <v>285</v>
      </c>
      <c r="G4295">
        <v>37433</v>
      </c>
      <c r="H4295" t="s">
        <v>285</v>
      </c>
      <c r="I4295" t="s">
        <v>285</v>
      </c>
      <c r="J4295">
        <v>21162</v>
      </c>
      <c r="K4295" t="s">
        <v>285</v>
      </c>
      <c r="L4295" t="s">
        <v>285</v>
      </c>
      <c r="M4295">
        <v>139973</v>
      </c>
      <c r="N4295" t="s">
        <v>285</v>
      </c>
      <c r="O4295" t="s">
        <v>285</v>
      </c>
      <c r="P4295">
        <v>135750</v>
      </c>
      <c r="Q4295" t="s">
        <v>285</v>
      </c>
      <c r="R4295" t="s">
        <v>285</v>
      </c>
    </row>
    <row r="4296" spans="1:18" hidden="1">
      <c r="A4296" t="s">
        <v>376</v>
      </c>
      <c r="B4296">
        <v>35602</v>
      </c>
      <c r="C4296" t="s">
        <v>296</v>
      </c>
      <c r="D4296">
        <v>337973</v>
      </c>
      <c r="E4296" t="s">
        <v>285</v>
      </c>
      <c r="F4296" t="s">
        <v>285</v>
      </c>
      <c r="G4296">
        <v>38283</v>
      </c>
      <c r="H4296" t="s">
        <v>285</v>
      </c>
      <c r="I4296" t="s">
        <v>285</v>
      </c>
      <c r="J4296">
        <v>22519</v>
      </c>
      <c r="K4296" t="s">
        <v>285</v>
      </c>
      <c r="L4296" t="s">
        <v>285</v>
      </c>
      <c r="M4296">
        <v>140484</v>
      </c>
      <c r="N4296" t="s">
        <v>285</v>
      </c>
      <c r="O4296" t="s">
        <v>285</v>
      </c>
      <c r="P4296">
        <v>136687</v>
      </c>
      <c r="Q4296" t="s">
        <v>285</v>
      </c>
      <c r="R4296" t="s">
        <v>285</v>
      </c>
    </row>
    <row r="4297" spans="1:18" hidden="1">
      <c r="A4297" t="s">
        <v>376</v>
      </c>
      <c r="B4297">
        <v>35602</v>
      </c>
      <c r="C4297" t="s">
        <v>297</v>
      </c>
      <c r="D4297">
        <v>345079</v>
      </c>
      <c r="E4297" t="s">
        <v>285</v>
      </c>
      <c r="F4297" t="s">
        <v>285</v>
      </c>
      <c r="G4297">
        <v>38523</v>
      </c>
      <c r="H4297" t="s">
        <v>285</v>
      </c>
      <c r="I4297" t="s">
        <v>285</v>
      </c>
      <c r="J4297">
        <v>22713</v>
      </c>
      <c r="K4297" t="s">
        <v>285</v>
      </c>
      <c r="L4297" t="s">
        <v>285</v>
      </c>
      <c r="M4297">
        <v>144846</v>
      </c>
      <c r="N4297" t="s">
        <v>285</v>
      </c>
      <c r="O4297" t="s">
        <v>285</v>
      </c>
      <c r="P4297">
        <v>138997</v>
      </c>
      <c r="Q4297" t="s">
        <v>285</v>
      </c>
      <c r="R4297" t="s">
        <v>285</v>
      </c>
    </row>
    <row r="4298" spans="1:18" hidden="1">
      <c r="A4298" t="s">
        <v>376</v>
      </c>
      <c r="B4298">
        <v>35602</v>
      </c>
      <c r="C4298" t="s">
        <v>298</v>
      </c>
      <c r="D4298">
        <v>353805</v>
      </c>
      <c r="E4298" t="s">
        <v>285</v>
      </c>
      <c r="F4298" t="s">
        <v>285</v>
      </c>
      <c r="G4298">
        <v>38635</v>
      </c>
      <c r="H4298" t="s">
        <v>285</v>
      </c>
      <c r="I4298" t="s">
        <v>285</v>
      </c>
      <c r="J4298">
        <v>23212</v>
      </c>
      <c r="K4298" t="s">
        <v>285</v>
      </c>
      <c r="L4298" t="s">
        <v>285</v>
      </c>
      <c r="M4298">
        <v>149233</v>
      </c>
      <c r="N4298" t="s">
        <v>285</v>
      </c>
      <c r="O4298" t="s">
        <v>285</v>
      </c>
      <c r="P4298">
        <v>142725</v>
      </c>
      <c r="Q4298" t="s">
        <v>285</v>
      </c>
      <c r="R4298" t="s">
        <v>285</v>
      </c>
    </row>
    <row r="4299" spans="1:18" hidden="1">
      <c r="A4299" t="s">
        <v>376</v>
      </c>
      <c r="B4299">
        <v>35602</v>
      </c>
      <c r="C4299" t="s">
        <v>299</v>
      </c>
      <c r="D4299">
        <v>349983</v>
      </c>
      <c r="E4299" t="s">
        <v>285</v>
      </c>
      <c r="F4299" t="s">
        <v>285</v>
      </c>
      <c r="G4299">
        <v>38044</v>
      </c>
      <c r="H4299" t="s">
        <v>285</v>
      </c>
      <c r="I4299" t="s">
        <v>285</v>
      </c>
      <c r="J4299">
        <v>23795</v>
      </c>
      <c r="K4299" t="s">
        <v>285</v>
      </c>
      <c r="L4299" t="s">
        <v>285</v>
      </c>
      <c r="M4299">
        <v>150008</v>
      </c>
      <c r="N4299" t="s">
        <v>285</v>
      </c>
      <c r="O4299" t="s">
        <v>285</v>
      </c>
      <c r="P4299">
        <v>138136</v>
      </c>
      <c r="Q4299" t="s">
        <v>285</v>
      </c>
      <c r="R4299" t="s">
        <v>285</v>
      </c>
    </row>
    <row r="4300" spans="1:18" hidden="1">
      <c r="A4300" t="s">
        <v>376</v>
      </c>
      <c r="B4300">
        <v>35602</v>
      </c>
      <c r="C4300" t="s">
        <v>300</v>
      </c>
      <c r="D4300">
        <v>346030</v>
      </c>
      <c r="E4300" t="s">
        <v>285</v>
      </c>
      <c r="F4300" t="s">
        <v>285</v>
      </c>
      <c r="G4300">
        <v>36989</v>
      </c>
      <c r="H4300" t="s">
        <v>285</v>
      </c>
      <c r="I4300" t="s">
        <v>285</v>
      </c>
      <c r="J4300">
        <v>24175</v>
      </c>
      <c r="K4300" t="s">
        <v>285</v>
      </c>
      <c r="L4300" t="s">
        <v>285</v>
      </c>
      <c r="M4300">
        <v>149171</v>
      </c>
      <c r="N4300" t="s">
        <v>285</v>
      </c>
      <c r="O4300" t="s">
        <v>285</v>
      </c>
      <c r="P4300">
        <v>135695</v>
      </c>
      <c r="Q4300" t="s">
        <v>285</v>
      </c>
      <c r="R4300" t="s">
        <v>285</v>
      </c>
    </row>
    <row r="4301" spans="1:18" hidden="1">
      <c r="A4301" t="s">
        <v>376</v>
      </c>
      <c r="B4301">
        <v>35602</v>
      </c>
      <c r="C4301" t="s">
        <v>301</v>
      </c>
      <c r="D4301">
        <v>346041</v>
      </c>
      <c r="E4301" t="s">
        <v>285</v>
      </c>
      <c r="F4301" t="s">
        <v>285</v>
      </c>
      <c r="G4301">
        <v>37750</v>
      </c>
      <c r="H4301" t="s">
        <v>285</v>
      </c>
      <c r="I4301" t="s">
        <v>285</v>
      </c>
      <c r="J4301">
        <v>24279</v>
      </c>
      <c r="K4301" t="s">
        <v>285</v>
      </c>
      <c r="L4301" t="s">
        <v>285</v>
      </c>
      <c r="M4301">
        <v>149336</v>
      </c>
      <c r="N4301" t="s">
        <v>285</v>
      </c>
      <c r="O4301" t="s">
        <v>285</v>
      </c>
      <c r="P4301">
        <v>134676</v>
      </c>
      <c r="Q4301" t="s">
        <v>285</v>
      </c>
      <c r="R4301" t="s">
        <v>285</v>
      </c>
    </row>
    <row r="4302" spans="1:18" hidden="1">
      <c r="A4302" t="s">
        <v>376</v>
      </c>
      <c r="B4302">
        <v>35602</v>
      </c>
      <c r="C4302" t="s">
        <v>302</v>
      </c>
      <c r="D4302">
        <v>349852</v>
      </c>
      <c r="E4302" t="s">
        <v>285</v>
      </c>
      <c r="F4302" t="s">
        <v>285</v>
      </c>
      <c r="G4302">
        <v>36895</v>
      </c>
      <c r="H4302" t="s">
        <v>285</v>
      </c>
      <c r="I4302" t="s">
        <v>285</v>
      </c>
      <c r="J4302">
        <v>24884</v>
      </c>
      <c r="K4302" t="s">
        <v>285</v>
      </c>
      <c r="L4302" t="s">
        <v>285</v>
      </c>
      <c r="M4302">
        <v>151537</v>
      </c>
      <c r="N4302" t="s">
        <v>285</v>
      </c>
      <c r="O4302" t="s">
        <v>285</v>
      </c>
      <c r="P4302">
        <v>136536</v>
      </c>
      <c r="Q4302" t="s">
        <v>285</v>
      </c>
      <c r="R4302" t="s">
        <v>285</v>
      </c>
    </row>
    <row r="4303" spans="1:18" hidden="1">
      <c r="A4303" t="s">
        <v>376</v>
      </c>
      <c r="B4303">
        <v>35602</v>
      </c>
      <c r="C4303" t="s">
        <v>303</v>
      </c>
      <c r="D4303">
        <v>346289</v>
      </c>
      <c r="E4303" t="s">
        <v>285</v>
      </c>
      <c r="F4303" t="s">
        <v>285</v>
      </c>
      <c r="G4303">
        <v>36130</v>
      </c>
      <c r="H4303" t="s">
        <v>285</v>
      </c>
      <c r="I4303" t="s">
        <v>285</v>
      </c>
      <c r="J4303">
        <v>24902</v>
      </c>
      <c r="K4303" t="s">
        <v>285</v>
      </c>
      <c r="L4303" t="s">
        <v>285</v>
      </c>
      <c r="M4303">
        <v>150699</v>
      </c>
      <c r="N4303" t="s">
        <v>285</v>
      </c>
      <c r="O4303" t="s">
        <v>285</v>
      </c>
      <c r="P4303">
        <v>134558</v>
      </c>
      <c r="Q4303" t="s">
        <v>285</v>
      </c>
      <c r="R4303" t="s">
        <v>285</v>
      </c>
    </row>
    <row r="4304" spans="1:18" hidden="1">
      <c r="A4304" t="s">
        <v>376</v>
      </c>
      <c r="B4304">
        <v>35602</v>
      </c>
      <c r="C4304" t="s">
        <v>304</v>
      </c>
      <c r="D4304">
        <v>350249</v>
      </c>
      <c r="E4304" t="s">
        <v>285</v>
      </c>
      <c r="F4304" t="s">
        <v>285</v>
      </c>
      <c r="G4304">
        <v>35380</v>
      </c>
      <c r="H4304" t="s">
        <v>285</v>
      </c>
      <c r="I4304" t="s">
        <v>285</v>
      </c>
      <c r="J4304">
        <v>24178</v>
      </c>
      <c r="K4304" t="s">
        <v>285</v>
      </c>
      <c r="L4304" t="s">
        <v>285</v>
      </c>
      <c r="M4304">
        <v>153474</v>
      </c>
      <c r="N4304" t="s">
        <v>285</v>
      </c>
      <c r="O4304" t="s">
        <v>285</v>
      </c>
      <c r="P4304">
        <v>137217</v>
      </c>
      <c r="Q4304" t="s">
        <v>285</v>
      </c>
      <c r="R4304" t="s">
        <v>285</v>
      </c>
    </row>
    <row r="4305" spans="1:18" hidden="1">
      <c r="A4305" t="s">
        <v>376</v>
      </c>
      <c r="B4305">
        <v>35602</v>
      </c>
      <c r="C4305" t="s">
        <v>305</v>
      </c>
      <c r="D4305">
        <v>345321</v>
      </c>
      <c r="E4305" t="s">
        <v>285</v>
      </c>
      <c r="F4305" t="s">
        <v>285</v>
      </c>
      <c r="G4305">
        <v>34373</v>
      </c>
      <c r="H4305" t="s">
        <v>285</v>
      </c>
      <c r="I4305" t="s">
        <v>285</v>
      </c>
      <c r="J4305">
        <v>24543</v>
      </c>
      <c r="K4305" t="s">
        <v>285</v>
      </c>
      <c r="L4305" t="s">
        <v>285</v>
      </c>
      <c r="M4305">
        <v>150249</v>
      </c>
      <c r="N4305" t="s">
        <v>285</v>
      </c>
      <c r="O4305" t="s">
        <v>285</v>
      </c>
      <c r="P4305">
        <v>136156</v>
      </c>
      <c r="Q4305" t="s">
        <v>285</v>
      </c>
      <c r="R4305" t="s">
        <v>285</v>
      </c>
    </row>
    <row r="4306" spans="1:18" hidden="1">
      <c r="A4306" t="s">
        <v>376</v>
      </c>
      <c r="B4306">
        <v>35602</v>
      </c>
      <c r="C4306" t="s">
        <v>306</v>
      </c>
      <c r="D4306">
        <v>339319</v>
      </c>
      <c r="E4306" t="s">
        <v>285</v>
      </c>
      <c r="F4306" t="s">
        <v>285</v>
      </c>
      <c r="G4306">
        <v>34070</v>
      </c>
      <c r="H4306" t="s">
        <v>285</v>
      </c>
      <c r="I4306" t="s">
        <v>285</v>
      </c>
      <c r="J4306">
        <v>24777</v>
      </c>
      <c r="K4306" t="s">
        <v>285</v>
      </c>
      <c r="L4306" t="s">
        <v>285</v>
      </c>
      <c r="M4306">
        <v>149595</v>
      </c>
      <c r="N4306" t="s">
        <v>285</v>
      </c>
      <c r="O4306" t="s">
        <v>285</v>
      </c>
      <c r="P4306">
        <v>130877</v>
      </c>
      <c r="Q4306" t="s">
        <v>285</v>
      </c>
      <c r="R4306" t="s">
        <v>285</v>
      </c>
    </row>
    <row r="4307" spans="1:18" hidden="1">
      <c r="A4307" t="s">
        <v>376</v>
      </c>
      <c r="B4307">
        <v>35602</v>
      </c>
      <c r="C4307" t="s">
        <v>307</v>
      </c>
      <c r="D4307">
        <v>339118</v>
      </c>
      <c r="E4307" t="s">
        <v>285</v>
      </c>
      <c r="F4307" t="s">
        <v>285</v>
      </c>
      <c r="G4307">
        <v>33238</v>
      </c>
      <c r="H4307" t="s">
        <v>285</v>
      </c>
      <c r="I4307" t="s">
        <v>285</v>
      </c>
      <c r="J4307">
        <v>26564</v>
      </c>
      <c r="K4307" t="s">
        <v>285</v>
      </c>
      <c r="L4307" t="s">
        <v>285</v>
      </c>
      <c r="M4307">
        <v>154022</v>
      </c>
      <c r="N4307" t="s">
        <v>285</v>
      </c>
      <c r="O4307" t="s">
        <v>285</v>
      </c>
      <c r="P4307">
        <v>125294</v>
      </c>
      <c r="Q4307" t="s">
        <v>285</v>
      </c>
      <c r="R4307" t="s">
        <v>285</v>
      </c>
    </row>
    <row r="4308" spans="1:18" hidden="1">
      <c r="A4308" t="s">
        <v>376</v>
      </c>
      <c r="B4308">
        <v>35602</v>
      </c>
      <c r="C4308" t="s">
        <v>308</v>
      </c>
      <c r="D4308">
        <v>341266</v>
      </c>
      <c r="E4308" t="s">
        <v>285</v>
      </c>
      <c r="F4308" t="s">
        <v>285</v>
      </c>
      <c r="G4308">
        <v>32783</v>
      </c>
      <c r="H4308" t="s">
        <v>285</v>
      </c>
      <c r="I4308" t="s">
        <v>285</v>
      </c>
      <c r="J4308">
        <v>28457</v>
      </c>
      <c r="K4308" t="s">
        <v>285</v>
      </c>
      <c r="L4308" t="s">
        <v>285</v>
      </c>
      <c r="M4308">
        <v>156965</v>
      </c>
      <c r="N4308" t="s">
        <v>285</v>
      </c>
      <c r="O4308" t="s">
        <v>285</v>
      </c>
      <c r="P4308">
        <v>123061</v>
      </c>
      <c r="Q4308" t="s">
        <v>285</v>
      </c>
      <c r="R4308" t="s">
        <v>285</v>
      </c>
    </row>
    <row r="4309" spans="1:18" hidden="1">
      <c r="A4309" t="s">
        <v>376</v>
      </c>
      <c r="B4309">
        <v>35602</v>
      </c>
      <c r="C4309" t="s">
        <v>309</v>
      </c>
      <c r="D4309">
        <v>338149</v>
      </c>
      <c r="E4309" t="s">
        <v>285</v>
      </c>
      <c r="F4309" t="s">
        <v>285</v>
      </c>
      <c r="G4309">
        <v>33828</v>
      </c>
      <c r="H4309" t="s">
        <v>285</v>
      </c>
      <c r="I4309" t="s">
        <v>285</v>
      </c>
      <c r="J4309">
        <v>28764</v>
      </c>
      <c r="K4309" t="s">
        <v>285</v>
      </c>
      <c r="L4309" t="s">
        <v>285</v>
      </c>
      <c r="M4309">
        <v>157293</v>
      </c>
      <c r="N4309" t="s">
        <v>285</v>
      </c>
      <c r="O4309" t="s">
        <v>285</v>
      </c>
      <c r="P4309">
        <v>118264</v>
      </c>
      <c r="Q4309" t="s">
        <v>285</v>
      </c>
      <c r="R4309" t="s">
        <v>285</v>
      </c>
    </row>
    <row r="4310" spans="1:18" hidden="1">
      <c r="A4310" t="s">
        <v>376</v>
      </c>
      <c r="B4310">
        <v>35602</v>
      </c>
      <c r="C4310" t="s">
        <v>310</v>
      </c>
      <c r="D4310">
        <v>353526</v>
      </c>
      <c r="E4310" t="s">
        <v>285</v>
      </c>
      <c r="F4310" t="s">
        <v>285</v>
      </c>
      <c r="G4310">
        <v>34752</v>
      </c>
      <c r="H4310" t="s">
        <v>285</v>
      </c>
      <c r="I4310" t="s">
        <v>285</v>
      </c>
      <c r="J4310">
        <v>27988</v>
      </c>
      <c r="K4310" t="s">
        <v>285</v>
      </c>
      <c r="L4310" t="s">
        <v>285</v>
      </c>
      <c r="M4310">
        <v>170187</v>
      </c>
      <c r="N4310" t="s">
        <v>285</v>
      </c>
      <c r="O4310" t="s">
        <v>285</v>
      </c>
      <c r="P4310">
        <v>120599</v>
      </c>
      <c r="Q4310" t="s">
        <v>285</v>
      </c>
      <c r="R4310" t="s">
        <v>285</v>
      </c>
    </row>
    <row r="4311" spans="1:18" hidden="1">
      <c r="A4311" t="s">
        <v>376</v>
      </c>
      <c r="B4311">
        <v>35602</v>
      </c>
      <c r="C4311" t="s">
        <v>311</v>
      </c>
      <c r="D4311">
        <v>344854</v>
      </c>
      <c r="E4311" t="s">
        <v>285</v>
      </c>
      <c r="F4311" t="s">
        <v>285</v>
      </c>
      <c r="G4311">
        <v>35119</v>
      </c>
      <c r="H4311" t="s">
        <v>285</v>
      </c>
      <c r="I4311" t="s">
        <v>285</v>
      </c>
      <c r="J4311">
        <v>27150</v>
      </c>
      <c r="K4311" t="s">
        <v>285</v>
      </c>
      <c r="L4311" t="s">
        <v>285</v>
      </c>
      <c r="M4311">
        <v>166434</v>
      </c>
      <c r="N4311" t="s">
        <v>285</v>
      </c>
      <c r="O4311" t="s">
        <v>285</v>
      </c>
      <c r="P4311">
        <v>116151</v>
      </c>
      <c r="Q4311" t="s">
        <v>285</v>
      </c>
      <c r="R4311" t="s">
        <v>285</v>
      </c>
    </row>
    <row r="4312" spans="1:18" hidden="1">
      <c r="A4312" t="s">
        <v>376</v>
      </c>
      <c r="B4312">
        <v>35602</v>
      </c>
      <c r="C4312" t="s">
        <v>312</v>
      </c>
      <c r="D4312">
        <v>339655</v>
      </c>
      <c r="E4312" t="s">
        <v>285</v>
      </c>
      <c r="F4312" t="s">
        <v>285</v>
      </c>
      <c r="G4312">
        <v>35787</v>
      </c>
      <c r="H4312" t="s">
        <v>285</v>
      </c>
      <c r="I4312" t="s">
        <v>285</v>
      </c>
      <c r="J4312">
        <v>27531</v>
      </c>
      <c r="K4312" t="s">
        <v>285</v>
      </c>
      <c r="L4312" t="s">
        <v>285</v>
      </c>
      <c r="M4312">
        <v>162803</v>
      </c>
      <c r="N4312" t="s">
        <v>285</v>
      </c>
      <c r="O4312" t="s">
        <v>285</v>
      </c>
      <c r="P4312">
        <v>113534</v>
      </c>
      <c r="Q4312" t="s">
        <v>285</v>
      </c>
      <c r="R4312" t="s">
        <v>285</v>
      </c>
    </row>
    <row r="4313" spans="1:18" hidden="1">
      <c r="A4313" t="s">
        <v>376</v>
      </c>
      <c r="B4313">
        <v>35602</v>
      </c>
      <c r="C4313" t="s">
        <v>313</v>
      </c>
      <c r="D4313">
        <v>338816</v>
      </c>
      <c r="E4313" t="s">
        <v>285</v>
      </c>
      <c r="F4313" t="s">
        <v>285</v>
      </c>
      <c r="G4313">
        <v>36702</v>
      </c>
      <c r="H4313" t="s">
        <v>285</v>
      </c>
      <c r="I4313" t="s">
        <v>285</v>
      </c>
      <c r="J4313">
        <v>27725</v>
      </c>
      <c r="K4313" t="s">
        <v>285</v>
      </c>
      <c r="L4313" t="s">
        <v>285</v>
      </c>
      <c r="M4313">
        <v>163190</v>
      </c>
      <c r="N4313" t="s">
        <v>285</v>
      </c>
      <c r="O4313" t="s">
        <v>285</v>
      </c>
      <c r="P4313">
        <v>111199</v>
      </c>
      <c r="Q4313" t="s">
        <v>285</v>
      </c>
      <c r="R4313" t="s">
        <v>285</v>
      </c>
    </row>
    <row r="4314" spans="1:18" hidden="1">
      <c r="A4314" t="s">
        <v>376</v>
      </c>
      <c r="B4314">
        <v>35602</v>
      </c>
      <c r="C4314" t="s">
        <v>314</v>
      </c>
      <c r="D4314">
        <v>347461</v>
      </c>
      <c r="E4314" t="s">
        <v>285</v>
      </c>
      <c r="F4314" t="s">
        <v>285</v>
      </c>
      <c r="G4314">
        <v>38298</v>
      </c>
      <c r="H4314" t="s">
        <v>285</v>
      </c>
      <c r="I4314" t="s">
        <v>285</v>
      </c>
      <c r="J4314">
        <v>27889</v>
      </c>
      <c r="K4314" t="s">
        <v>285</v>
      </c>
      <c r="L4314" t="s">
        <v>285</v>
      </c>
      <c r="M4314">
        <v>163914</v>
      </c>
      <c r="N4314" t="s">
        <v>285</v>
      </c>
      <c r="O4314" t="s">
        <v>285</v>
      </c>
      <c r="P4314">
        <v>117360</v>
      </c>
      <c r="Q4314" t="s">
        <v>285</v>
      </c>
      <c r="R4314" t="s">
        <v>285</v>
      </c>
    </row>
    <row r="4315" spans="1:18" hidden="1">
      <c r="A4315" t="s">
        <v>376</v>
      </c>
      <c r="B4315">
        <v>35602</v>
      </c>
      <c r="C4315" t="s">
        <v>315</v>
      </c>
      <c r="D4315">
        <v>344177</v>
      </c>
      <c r="E4315" t="s">
        <v>285</v>
      </c>
      <c r="F4315" t="s">
        <v>285</v>
      </c>
      <c r="G4315">
        <v>39379</v>
      </c>
      <c r="H4315" t="s">
        <v>285</v>
      </c>
      <c r="I4315" t="s">
        <v>285</v>
      </c>
      <c r="J4315">
        <v>28728</v>
      </c>
      <c r="K4315" t="s">
        <v>285</v>
      </c>
      <c r="L4315" t="s">
        <v>285</v>
      </c>
      <c r="M4315">
        <v>163245</v>
      </c>
      <c r="N4315" t="s">
        <v>285</v>
      </c>
      <c r="O4315" t="s">
        <v>285</v>
      </c>
      <c r="P4315">
        <v>112825</v>
      </c>
      <c r="Q4315" t="s">
        <v>285</v>
      </c>
      <c r="R4315" t="s">
        <v>285</v>
      </c>
    </row>
    <row r="4316" spans="1:18" hidden="1">
      <c r="A4316" t="s">
        <v>376</v>
      </c>
      <c r="B4316">
        <v>35602</v>
      </c>
      <c r="C4316" t="s">
        <v>316</v>
      </c>
      <c r="D4316">
        <v>332758</v>
      </c>
      <c r="E4316" t="s">
        <v>285</v>
      </c>
      <c r="F4316" t="s">
        <v>285</v>
      </c>
      <c r="G4316">
        <v>39201</v>
      </c>
      <c r="H4316" t="s">
        <v>285</v>
      </c>
      <c r="I4316" t="s">
        <v>285</v>
      </c>
      <c r="J4316">
        <v>27328</v>
      </c>
      <c r="K4316" t="s">
        <v>285</v>
      </c>
      <c r="L4316" t="s">
        <v>285</v>
      </c>
      <c r="M4316">
        <v>156359</v>
      </c>
      <c r="N4316" t="s">
        <v>285</v>
      </c>
      <c r="O4316" t="s">
        <v>285</v>
      </c>
      <c r="P4316">
        <v>109870</v>
      </c>
      <c r="Q4316" t="s">
        <v>285</v>
      </c>
      <c r="R4316" t="s">
        <v>285</v>
      </c>
    </row>
    <row r="4317" spans="1:18" hidden="1">
      <c r="A4317" t="s">
        <v>376</v>
      </c>
      <c r="B4317">
        <v>35602</v>
      </c>
      <c r="C4317" t="s">
        <v>317</v>
      </c>
      <c r="D4317">
        <v>312422</v>
      </c>
      <c r="E4317" t="s">
        <v>285</v>
      </c>
      <c r="F4317" t="s">
        <v>285</v>
      </c>
      <c r="G4317">
        <v>35459</v>
      </c>
      <c r="H4317" t="s">
        <v>285</v>
      </c>
      <c r="I4317" t="s">
        <v>285</v>
      </c>
      <c r="J4317">
        <v>27835</v>
      </c>
      <c r="K4317" t="s">
        <v>285</v>
      </c>
      <c r="L4317" t="s">
        <v>285</v>
      </c>
      <c r="M4317">
        <v>137215</v>
      </c>
      <c r="N4317" t="s">
        <v>285</v>
      </c>
      <c r="O4317" t="s">
        <v>285</v>
      </c>
      <c r="P4317">
        <v>111913</v>
      </c>
      <c r="Q4317" t="s">
        <v>285</v>
      </c>
      <c r="R4317" t="s">
        <v>285</v>
      </c>
    </row>
    <row r="4318" spans="1:18" hidden="1">
      <c r="A4318" t="s">
        <v>376</v>
      </c>
      <c r="B4318">
        <v>35602</v>
      </c>
      <c r="C4318" t="s">
        <v>318</v>
      </c>
      <c r="D4318">
        <v>305133</v>
      </c>
      <c r="E4318" t="s">
        <v>285</v>
      </c>
      <c r="F4318" t="s">
        <v>285</v>
      </c>
      <c r="G4318">
        <v>37519</v>
      </c>
      <c r="H4318" t="s">
        <v>285</v>
      </c>
      <c r="I4318" t="s">
        <v>285</v>
      </c>
      <c r="J4318">
        <v>27073</v>
      </c>
      <c r="K4318" t="s">
        <v>285</v>
      </c>
      <c r="L4318" t="s">
        <v>285</v>
      </c>
      <c r="M4318">
        <v>133442</v>
      </c>
      <c r="N4318" t="s">
        <v>285</v>
      </c>
      <c r="O4318" t="s">
        <v>285</v>
      </c>
      <c r="P4318">
        <v>107099</v>
      </c>
      <c r="Q4318" t="s">
        <v>285</v>
      </c>
      <c r="R4318" t="s">
        <v>285</v>
      </c>
    </row>
    <row r="4319" spans="1:18" hidden="1">
      <c r="A4319" t="s">
        <v>376</v>
      </c>
      <c r="B4319">
        <v>35602</v>
      </c>
      <c r="C4319" t="s">
        <v>319</v>
      </c>
      <c r="D4319">
        <v>300856</v>
      </c>
      <c r="E4319" t="s">
        <v>285</v>
      </c>
      <c r="F4319" t="s">
        <v>285</v>
      </c>
      <c r="G4319">
        <v>39404</v>
      </c>
      <c r="H4319" t="s">
        <v>285</v>
      </c>
      <c r="I4319" t="s">
        <v>285</v>
      </c>
      <c r="J4319">
        <v>27790</v>
      </c>
      <c r="K4319" t="s">
        <v>285</v>
      </c>
      <c r="L4319" t="s">
        <v>285</v>
      </c>
      <c r="M4319">
        <v>128715</v>
      </c>
      <c r="N4319" t="s">
        <v>285</v>
      </c>
      <c r="O4319" t="s">
        <v>285</v>
      </c>
      <c r="P4319">
        <v>104947</v>
      </c>
      <c r="Q4319" t="s">
        <v>285</v>
      </c>
      <c r="R4319" t="s">
        <v>285</v>
      </c>
    </row>
    <row r="4320" spans="1:18" hidden="1">
      <c r="A4320" t="s">
        <v>376</v>
      </c>
      <c r="B4320">
        <v>35602</v>
      </c>
      <c r="C4320" t="s">
        <v>320</v>
      </c>
      <c r="D4320">
        <v>325743</v>
      </c>
      <c r="E4320" t="s">
        <v>285</v>
      </c>
      <c r="F4320" t="s">
        <v>285</v>
      </c>
      <c r="G4320">
        <v>43884</v>
      </c>
      <c r="H4320" t="s">
        <v>285</v>
      </c>
      <c r="I4320" t="s">
        <v>285</v>
      </c>
      <c r="J4320">
        <v>29075</v>
      </c>
      <c r="K4320" t="s">
        <v>285</v>
      </c>
      <c r="L4320" t="s">
        <v>285</v>
      </c>
      <c r="M4320">
        <v>140664</v>
      </c>
      <c r="N4320" t="s">
        <v>285</v>
      </c>
      <c r="O4320" t="s">
        <v>285</v>
      </c>
      <c r="P4320">
        <v>112120</v>
      </c>
      <c r="Q4320" t="s">
        <v>285</v>
      </c>
      <c r="R4320" t="s">
        <v>285</v>
      </c>
    </row>
    <row r="4321" spans="1:18" hidden="1">
      <c r="A4321" t="s">
        <v>376</v>
      </c>
      <c r="B4321">
        <v>35602</v>
      </c>
      <c r="C4321" t="s">
        <v>321</v>
      </c>
      <c r="D4321">
        <v>326476</v>
      </c>
      <c r="E4321" t="s">
        <v>285</v>
      </c>
      <c r="F4321" t="s">
        <v>285</v>
      </c>
      <c r="G4321">
        <v>43470</v>
      </c>
      <c r="H4321" t="s">
        <v>285</v>
      </c>
      <c r="I4321" t="s">
        <v>285</v>
      </c>
      <c r="J4321">
        <v>28134</v>
      </c>
      <c r="K4321" t="s">
        <v>285</v>
      </c>
      <c r="L4321" t="s">
        <v>285</v>
      </c>
      <c r="M4321">
        <v>137038</v>
      </c>
      <c r="N4321" t="s">
        <v>285</v>
      </c>
      <c r="O4321" t="s">
        <v>285</v>
      </c>
      <c r="P4321">
        <v>117834</v>
      </c>
      <c r="Q4321" t="s">
        <v>285</v>
      </c>
      <c r="R4321" t="s">
        <v>285</v>
      </c>
    </row>
    <row r="4322" spans="1:18" hidden="1">
      <c r="A4322" t="s">
        <v>377</v>
      </c>
      <c r="B4322">
        <v>35807</v>
      </c>
      <c r="C4322" t="s">
        <v>244</v>
      </c>
      <c r="D4322">
        <v>388255</v>
      </c>
      <c r="E4322">
        <v>2622</v>
      </c>
      <c r="F4322">
        <v>10702</v>
      </c>
      <c r="G4322">
        <v>65719</v>
      </c>
      <c r="H4322">
        <v>-219</v>
      </c>
      <c r="I4322">
        <v>-148</v>
      </c>
      <c r="J4322">
        <v>38373</v>
      </c>
      <c r="K4322">
        <v>175</v>
      </c>
      <c r="L4322">
        <v>-369</v>
      </c>
      <c r="M4322">
        <v>43272</v>
      </c>
      <c r="N4322">
        <v>737</v>
      </c>
      <c r="O4322">
        <v>175</v>
      </c>
      <c r="P4322">
        <v>240891</v>
      </c>
      <c r="Q4322">
        <v>1929</v>
      </c>
      <c r="R4322">
        <v>11044</v>
      </c>
    </row>
    <row r="4323" spans="1:18" hidden="1">
      <c r="A4323" t="s">
        <v>377</v>
      </c>
      <c r="B4323">
        <v>35807</v>
      </c>
      <c r="C4323" t="s">
        <v>245</v>
      </c>
      <c r="D4323">
        <v>376789</v>
      </c>
      <c r="E4323">
        <v>4246</v>
      </c>
      <c r="F4323">
        <v>17696</v>
      </c>
      <c r="G4323">
        <v>65902</v>
      </c>
      <c r="H4323">
        <v>2253</v>
      </c>
      <c r="I4323">
        <v>-329</v>
      </c>
      <c r="J4323">
        <v>38574</v>
      </c>
      <c r="K4323">
        <v>-255</v>
      </c>
      <c r="L4323">
        <v>-335</v>
      </c>
      <c r="M4323">
        <v>42546</v>
      </c>
      <c r="N4323">
        <v>-126</v>
      </c>
      <c r="O4323">
        <v>497</v>
      </c>
      <c r="P4323">
        <v>229767</v>
      </c>
      <c r="Q4323">
        <v>2374</v>
      </c>
      <c r="R4323">
        <v>17863</v>
      </c>
    </row>
    <row r="4324" spans="1:18" hidden="1">
      <c r="A4324" t="s">
        <v>377</v>
      </c>
      <c r="B4324">
        <v>35807</v>
      </c>
      <c r="C4324" t="s">
        <v>246</v>
      </c>
      <c r="D4324">
        <v>354978</v>
      </c>
      <c r="E4324">
        <v>11033</v>
      </c>
      <c r="F4324">
        <v>-7838</v>
      </c>
      <c r="G4324">
        <v>64479</v>
      </c>
      <c r="H4324">
        <v>8642</v>
      </c>
      <c r="I4324">
        <v>-681</v>
      </c>
      <c r="J4324">
        <v>39254</v>
      </c>
      <c r="K4324">
        <v>-1143</v>
      </c>
      <c r="L4324">
        <v>-847</v>
      </c>
      <c r="M4324">
        <v>42115</v>
      </c>
      <c r="N4324">
        <v>783</v>
      </c>
      <c r="O4324">
        <v>-770</v>
      </c>
      <c r="P4324">
        <v>209130</v>
      </c>
      <c r="Q4324">
        <v>2751</v>
      </c>
      <c r="R4324">
        <v>-5540</v>
      </c>
    </row>
    <row r="4325" spans="1:18" hidden="1">
      <c r="A4325" t="s">
        <v>377</v>
      </c>
      <c r="B4325">
        <v>35807</v>
      </c>
      <c r="C4325" t="s">
        <v>247</v>
      </c>
      <c r="D4325">
        <v>356213</v>
      </c>
      <c r="E4325">
        <v>-2385</v>
      </c>
      <c r="F4325">
        <v>-1016</v>
      </c>
      <c r="G4325">
        <v>59839</v>
      </c>
      <c r="H4325">
        <v>303</v>
      </c>
      <c r="I4325">
        <v>203</v>
      </c>
      <c r="J4325">
        <v>41273</v>
      </c>
      <c r="K4325">
        <v>58</v>
      </c>
      <c r="L4325">
        <v>186</v>
      </c>
      <c r="M4325">
        <v>42607</v>
      </c>
      <c r="N4325">
        <v>395</v>
      </c>
      <c r="O4325">
        <v>153</v>
      </c>
      <c r="P4325">
        <v>212494</v>
      </c>
      <c r="Q4325">
        <v>-3141</v>
      </c>
      <c r="R4325">
        <v>-1558</v>
      </c>
    </row>
    <row r="4326" spans="1:18" hidden="1">
      <c r="A4326" t="s">
        <v>377</v>
      </c>
      <c r="B4326">
        <v>35807</v>
      </c>
      <c r="C4326" t="s">
        <v>248</v>
      </c>
      <c r="D4326">
        <v>360704</v>
      </c>
      <c r="E4326">
        <v>-16937</v>
      </c>
      <c r="F4326">
        <v>-975</v>
      </c>
      <c r="G4326">
        <v>59560</v>
      </c>
      <c r="H4326">
        <v>-372</v>
      </c>
      <c r="I4326">
        <v>-148</v>
      </c>
      <c r="J4326">
        <v>41049</v>
      </c>
      <c r="K4326">
        <v>1225</v>
      </c>
      <c r="L4326">
        <v>-219</v>
      </c>
      <c r="M4326">
        <v>42674</v>
      </c>
      <c r="N4326">
        <v>854</v>
      </c>
      <c r="O4326">
        <v>167</v>
      </c>
      <c r="P4326">
        <v>217421</v>
      </c>
      <c r="Q4326">
        <v>-18644</v>
      </c>
      <c r="R4326">
        <v>-775</v>
      </c>
    </row>
    <row r="4327" spans="1:18" hidden="1">
      <c r="A4327" t="s">
        <v>377</v>
      </c>
      <c r="B4327">
        <v>35807</v>
      </c>
      <c r="C4327" t="s">
        <v>249</v>
      </c>
      <c r="D4327">
        <v>390075</v>
      </c>
      <c r="E4327">
        <v>22855</v>
      </c>
      <c r="F4327">
        <v>605</v>
      </c>
      <c r="G4327">
        <v>60255</v>
      </c>
      <c r="H4327">
        <v>467</v>
      </c>
      <c r="I4327">
        <v>-199</v>
      </c>
      <c r="J4327">
        <v>40191</v>
      </c>
      <c r="K4327">
        <v>714</v>
      </c>
      <c r="L4327">
        <v>-413</v>
      </c>
      <c r="M4327">
        <v>42001</v>
      </c>
      <c r="N4327">
        <v>-92</v>
      </c>
      <c r="O4327">
        <v>-172</v>
      </c>
      <c r="P4327">
        <v>247628</v>
      </c>
      <c r="Q4327">
        <v>21766</v>
      </c>
      <c r="R4327">
        <v>1389</v>
      </c>
    </row>
    <row r="4328" spans="1:18" hidden="1">
      <c r="A4328" t="s">
        <v>377</v>
      </c>
      <c r="B4328">
        <v>35807</v>
      </c>
      <c r="C4328" t="s">
        <v>250</v>
      </c>
      <c r="D4328">
        <v>368185</v>
      </c>
      <c r="E4328">
        <v>9510</v>
      </c>
      <c r="F4328">
        <v>-2011</v>
      </c>
      <c r="G4328">
        <v>60739</v>
      </c>
      <c r="H4328">
        <v>1774</v>
      </c>
      <c r="I4328">
        <v>154</v>
      </c>
      <c r="J4328">
        <v>39901</v>
      </c>
      <c r="K4328">
        <v>1193</v>
      </c>
      <c r="L4328">
        <v>-181</v>
      </c>
      <c r="M4328">
        <v>42476</v>
      </c>
      <c r="N4328">
        <v>981</v>
      </c>
      <c r="O4328">
        <v>-102</v>
      </c>
      <c r="P4328">
        <v>225069</v>
      </c>
      <c r="Q4328">
        <v>5562</v>
      </c>
      <c r="R4328">
        <v>-1882</v>
      </c>
    </row>
    <row r="4329" spans="1:18" hidden="1">
      <c r="A4329" t="s">
        <v>377</v>
      </c>
      <c r="B4329">
        <v>35807</v>
      </c>
      <c r="C4329" t="s">
        <v>251</v>
      </c>
      <c r="D4329">
        <v>363650</v>
      </c>
      <c r="E4329">
        <v>6431</v>
      </c>
      <c r="F4329">
        <v>4813</v>
      </c>
      <c r="G4329">
        <v>60245</v>
      </c>
      <c r="H4329">
        <v>2054</v>
      </c>
      <c r="I4329">
        <v>-12</v>
      </c>
      <c r="J4329">
        <v>38929</v>
      </c>
      <c r="K4329">
        <v>-164</v>
      </c>
      <c r="L4329">
        <v>-274</v>
      </c>
      <c r="M4329">
        <v>43179</v>
      </c>
      <c r="N4329">
        <v>1173</v>
      </c>
      <c r="O4329">
        <v>530</v>
      </c>
      <c r="P4329">
        <v>221297</v>
      </c>
      <c r="Q4329">
        <v>3368</v>
      </c>
      <c r="R4329">
        <v>4569</v>
      </c>
    </row>
    <row r="4330" spans="1:18" hidden="1">
      <c r="A4330" t="s">
        <v>377</v>
      </c>
      <c r="B4330">
        <v>35807</v>
      </c>
      <c r="C4330" t="s">
        <v>252</v>
      </c>
      <c r="D4330">
        <v>351849</v>
      </c>
      <c r="E4330">
        <v>7181</v>
      </c>
      <c r="F4330">
        <v>11456</v>
      </c>
      <c r="G4330">
        <v>58253</v>
      </c>
      <c r="H4330">
        <v>5195</v>
      </c>
      <c r="I4330">
        <v>-72</v>
      </c>
      <c r="J4330">
        <v>40915</v>
      </c>
      <c r="K4330">
        <v>200</v>
      </c>
      <c r="L4330">
        <v>-187</v>
      </c>
      <c r="M4330">
        <v>41465</v>
      </c>
      <c r="N4330">
        <v>651</v>
      </c>
      <c r="O4330">
        <v>202</v>
      </c>
      <c r="P4330">
        <v>211216</v>
      </c>
      <c r="Q4330">
        <v>1135</v>
      </c>
      <c r="R4330">
        <v>11513</v>
      </c>
    </row>
    <row r="4331" spans="1:18" hidden="1">
      <c r="A4331" t="s">
        <v>377</v>
      </c>
      <c r="B4331">
        <v>35807</v>
      </c>
      <c r="C4331" t="s">
        <v>253</v>
      </c>
      <c r="D4331">
        <v>334709</v>
      </c>
      <c r="E4331">
        <v>4949</v>
      </c>
      <c r="F4331">
        <v>6489</v>
      </c>
      <c r="G4331">
        <v>54495</v>
      </c>
      <c r="H4331">
        <v>71</v>
      </c>
      <c r="I4331">
        <v>214</v>
      </c>
      <c r="J4331">
        <v>40873</v>
      </c>
      <c r="K4331">
        <v>1851</v>
      </c>
      <c r="L4331">
        <v>75</v>
      </c>
      <c r="M4331">
        <v>40775</v>
      </c>
      <c r="N4331">
        <v>872</v>
      </c>
      <c r="O4331">
        <v>428</v>
      </c>
      <c r="P4331">
        <v>198566</v>
      </c>
      <c r="Q4331">
        <v>2155</v>
      </c>
      <c r="R4331">
        <v>5772</v>
      </c>
    </row>
    <row r="4332" spans="1:18" hidden="1">
      <c r="A4332" t="s">
        <v>377</v>
      </c>
      <c r="B4332">
        <v>35807</v>
      </c>
      <c r="C4332" t="s">
        <v>254</v>
      </c>
      <c r="D4332">
        <v>324907</v>
      </c>
      <c r="E4332">
        <v>-3428</v>
      </c>
      <c r="F4332">
        <v>2620</v>
      </c>
      <c r="G4332">
        <v>55783</v>
      </c>
      <c r="H4332">
        <v>344</v>
      </c>
      <c r="I4332">
        <v>-334</v>
      </c>
      <c r="J4332">
        <v>38994</v>
      </c>
      <c r="K4332">
        <v>-5163</v>
      </c>
      <c r="L4332">
        <v>-650</v>
      </c>
      <c r="M4332">
        <v>39804</v>
      </c>
      <c r="N4332">
        <v>364</v>
      </c>
      <c r="O4332">
        <v>203</v>
      </c>
      <c r="P4332">
        <v>190326</v>
      </c>
      <c r="Q4332">
        <v>1027</v>
      </c>
      <c r="R4332">
        <v>3401</v>
      </c>
    </row>
    <row r="4333" spans="1:18" hidden="1">
      <c r="A4333" t="s">
        <v>377</v>
      </c>
      <c r="B4333">
        <v>35807</v>
      </c>
      <c r="C4333" t="s">
        <v>255</v>
      </c>
      <c r="D4333">
        <v>325402</v>
      </c>
      <c r="E4333">
        <v>8159</v>
      </c>
      <c r="F4333">
        <v>6873</v>
      </c>
      <c r="G4333">
        <v>55997</v>
      </c>
      <c r="H4333">
        <v>1014</v>
      </c>
      <c r="I4333">
        <v>363</v>
      </c>
      <c r="J4333">
        <v>44923</v>
      </c>
      <c r="K4333">
        <v>2690</v>
      </c>
      <c r="L4333">
        <v>209</v>
      </c>
      <c r="M4333">
        <v>39780</v>
      </c>
      <c r="N4333">
        <v>561</v>
      </c>
      <c r="O4333">
        <v>423</v>
      </c>
      <c r="P4333">
        <v>184702</v>
      </c>
      <c r="Q4333">
        <v>3894</v>
      </c>
      <c r="R4333">
        <v>5878</v>
      </c>
    </row>
    <row r="4334" spans="1:18" hidden="1">
      <c r="A4334" t="s">
        <v>377</v>
      </c>
      <c r="B4334">
        <v>35807</v>
      </c>
      <c r="C4334" t="s">
        <v>256</v>
      </c>
      <c r="D4334">
        <v>309528</v>
      </c>
      <c r="E4334">
        <v>2916</v>
      </c>
      <c r="F4334">
        <v>8057</v>
      </c>
      <c r="G4334">
        <v>55162</v>
      </c>
      <c r="H4334">
        <v>1908</v>
      </c>
      <c r="I4334">
        <v>-1751</v>
      </c>
      <c r="J4334">
        <v>42034</v>
      </c>
      <c r="K4334">
        <v>1728</v>
      </c>
      <c r="L4334">
        <v>-586</v>
      </c>
      <c r="M4334">
        <v>38935</v>
      </c>
      <c r="N4334">
        <v>507</v>
      </c>
      <c r="O4334">
        <v>77</v>
      </c>
      <c r="P4334">
        <v>173397</v>
      </c>
      <c r="Q4334">
        <v>-1227</v>
      </c>
      <c r="R4334">
        <v>10317</v>
      </c>
    </row>
    <row r="4335" spans="1:18" hidden="1">
      <c r="A4335" t="s">
        <v>377</v>
      </c>
      <c r="B4335">
        <v>35807</v>
      </c>
      <c r="C4335" t="s">
        <v>257</v>
      </c>
      <c r="D4335">
        <v>299784</v>
      </c>
      <c r="E4335">
        <v>3143</v>
      </c>
      <c r="F4335">
        <v>394</v>
      </c>
      <c r="G4335">
        <v>56380</v>
      </c>
      <c r="H4335">
        <v>1457</v>
      </c>
      <c r="I4335">
        <v>250</v>
      </c>
      <c r="J4335">
        <v>40955</v>
      </c>
      <c r="K4335">
        <v>1039</v>
      </c>
      <c r="L4335">
        <v>-61</v>
      </c>
      <c r="M4335">
        <v>38243</v>
      </c>
      <c r="N4335">
        <v>-536</v>
      </c>
      <c r="O4335">
        <v>-152</v>
      </c>
      <c r="P4335">
        <v>164206</v>
      </c>
      <c r="Q4335">
        <v>1183</v>
      </c>
      <c r="R4335">
        <v>357</v>
      </c>
    </row>
    <row r="4336" spans="1:18" hidden="1">
      <c r="A4336" t="s">
        <v>377</v>
      </c>
      <c r="B4336">
        <v>35807</v>
      </c>
      <c r="C4336" t="s">
        <v>258</v>
      </c>
      <c r="D4336">
        <v>297240</v>
      </c>
      <c r="E4336">
        <v>-196</v>
      </c>
      <c r="F4336">
        <v>-8807</v>
      </c>
      <c r="G4336">
        <v>55216</v>
      </c>
      <c r="H4336">
        <v>2745</v>
      </c>
      <c r="I4336">
        <v>83</v>
      </c>
      <c r="J4336">
        <v>40070</v>
      </c>
      <c r="K4336">
        <v>326</v>
      </c>
      <c r="L4336">
        <v>-170</v>
      </c>
      <c r="M4336">
        <v>39111</v>
      </c>
      <c r="N4336">
        <v>-72</v>
      </c>
      <c r="O4336">
        <v>-352</v>
      </c>
      <c r="P4336">
        <v>162843</v>
      </c>
      <c r="Q4336">
        <v>-3195</v>
      </c>
      <c r="R4336">
        <v>-8368</v>
      </c>
    </row>
    <row r="4337" spans="1:18" hidden="1">
      <c r="A4337" t="s">
        <v>377</v>
      </c>
      <c r="B4337">
        <v>35807</v>
      </c>
      <c r="C4337" t="s">
        <v>259</v>
      </c>
      <c r="D4337">
        <v>305314</v>
      </c>
      <c r="E4337">
        <v>-378</v>
      </c>
      <c r="F4337">
        <v>-2862</v>
      </c>
      <c r="G4337">
        <v>52586</v>
      </c>
      <c r="H4337">
        <v>2512</v>
      </c>
      <c r="I4337">
        <v>539</v>
      </c>
      <c r="J4337">
        <v>39927</v>
      </c>
      <c r="K4337">
        <v>735</v>
      </c>
      <c r="L4337">
        <v>354</v>
      </c>
      <c r="M4337">
        <v>39888</v>
      </c>
      <c r="N4337">
        <v>359</v>
      </c>
      <c r="O4337">
        <v>118</v>
      </c>
      <c r="P4337">
        <v>172913</v>
      </c>
      <c r="Q4337">
        <v>-3984</v>
      </c>
      <c r="R4337">
        <v>-3873</v>
      </c>
    </row>
    <row r="4338" spans="1:18" hidden="1">
      <c r="A4338" t="s">
        <v>377</v>
      </c>
      <c r="B4338">
        <v>35807</v>
      </c>
      <c r="C4338" t="s">
        <v>260</v>
      </c>
      <c r="D4338">
        <v>311214</v>
      </c>
      <c r="E4338">
        <v>3178</v>
      </c>
      <c r="F4338">
        <v>5045</v>
      </c>
      <c r="G4338">
        <v>51135</v>
      </c>
      <c r="H4338">
        <v>1811</v>
      </c>
      <c r="I4338">
        <v>459</v>
      </c>
      <c r="J4338">
        <v>38855</v>
      </c>
      <c r="K4338">
        <v>-23</v>
      </c>
      <c r="L4338">
        <v>-176</v>
      </c>
      <c r="M4338">
        <v>39504</v>
      </c>
      <c r="N4338">
        <v>506</v>
      </c>
      <c r="O4338">
        <v>151</v>
      </c>
      <c r="P4338">
        <v>181720</v>
      </c>
      <c r="Q4338">
        <v>884</v>
      </c>
      <c r="R4338">
        <v>4611</v>
      </c>
    </row>
    <row r="4339" spans="1:18" hidden="1">
      <c r="A4339" t="s">
        <v>377</v>
      </c>
      <c r="B4339">
        <v>35807</v>
      </c>
      <c r="C4339" t="s">
        <v>261</v>
      </c>
      <c r="D4339">
        <v>306350</v>
      </c>
      <c r="E4339">
        <v>-1049</v>
      </c>
      <c r="F4339">
        <v>-4959</v>
      </c>
      <c r="G4339">
        <v>49887</v>
      </c>
      <c r="H4339">
        <v>-1022</v>
      </c>
      <c r="I4339">
        <v>-646</v>
      </c>
      <c r="J4339">
        <v>38989</v>
      </c>
      <c r="K4339">
        <v>1033</v>
      </c>
      <c r="L4339">
        <v>-526</v>
      </c>
      <c r="M4339">
        <v>38843</v>
      </c>
      <c r="N4339">
        <v>-58</v>
      </c>
      <c r="O4339">
        <v>-607</v>
      </c>
      <c r="P4339">
        <v>178631</v>
      </c>
      <c r="Q4339">
        <v>-1002</v>
      </c>
      <c r="R4339">
        <v>-3180</v>
      </c>
    </row>
    <row r="4340" spans="1:18" hidden="1">
      <c r="A4340" t="s">
        <v>377</v>
      </c>
      <c r="B4340">
        <v>35807</v>
      </c>
      <c r="C4340" t="s">
        <v>262</v>
      </c>
      <c r="D4340">
        <v>310478</v>
      </c>
      <c r="E4340">
        <v>-2045</v>
      </c>
      <c r="F4340">
        <v>15302</v>
      </c>
      <c r="G4340">
        <v>50119</v>
      </c>
      <c r="H4340">
        <v>1012</v>
      </c>
      <c r="I4340">
        <v>234</v>
      </c>
      <c r="J4340">
        <v>38794</v>
      </c>
      <c r="K4340">
        <v>200</v>
      </c>
      <c r="L4340">
        <v>-61</v>
      </c>
      <c r="M4340">
        <v>39094</v>
      </c>
      <c r="N4340">
        <v>315</v>
      </c>
      <c r="O4340">
        <v>-65</v>
      </c>
      <c r="P4340">
        <v>182471</v>
      </c>
      <c r="Q4340">
        <v>-3572</v>
      </c>
      <c r="R4340">
        <v>15194</v>
      </c>
    </row>
    <row r="4341" spans="1:18" hidden="1">
      <c r="A4341" t="s">
        <v>377</v>
      </c>
      <c r="B4341">
        <v>35807</v>
      </c>
      <c r="C4341" t="s">
        <v>263</v>
      </c>
      <c r="D4341">
        <v>295506</v>
      </c>
      <c r="E4341">
        <v>3254</v>
      </c>
      <c r="F4341">
        <v>-701</v>
      </c>
      <c r="G4341">
        <v>48850</v>
      </c>
      <c r="H4341">
        <v>-2</v>
      </c>
      <c r="I4341">
        <v>-658</v>
      </c>
      <c r="J4341">
        <v>38776</v>
      </c>
      <c r="K4341">
        <v>778</v>
      </c>
      <c r="L4341">
        <v>-1197</v>
      </c>
      <c r="M4341">
        <v>38181</v>
      </c>
      <c r="N4341">
        <v>385</v>
      </c>
      <c r="O4341">
        <v>-479</v>
      </c>
      <c r="P4341">
        <v>169699</v>
      </c>
      <c r="Q4341">
        <v>2093</v>
      </c>
      <c r="R4341">
        <v>1633</v>
      </c>
    </row>
    <row r="4342" spans="1:18" hidden="1">
      <c r="A4342" t="s">
        <v>377</v>
      </c>
      <c r="B4342">
        <v>35807</v>
      </c>
      <c r="C4342" t="s">
        <v>264</v>
      </c>
      <c r="D4342">
        <v>292072</v>
      </c>
      <c r="E4342">
        <v>6364</v>
      </c>
      <c r="F4342">
        <v>5243</v>
      </c>
      <c r="G4342">
        <v>49368</v>
      </c>
      <c r="H4342">
        <v>2645</v>
      </c>
      <c r="I4342">
        <v>213</v>
      </c>
      <c r="J4342">
        <v>39581</v>
      </c>
      <c r="K4342">
        <v>279</v>
      </c>
      <c r="L4342">
        <v>6</v>
      </c>
      <c r="M4342">
        <v>37883</v>
      </c>
      <c r="N4342">
        <v>632</v>
      </c>
      <c r="O4342">
        <v>240</v>
      </c>
      <c r="P4342">
        <v>165240</v>
      </c>
      <c r="Q4342">
        <v>2808</v>
      </c>
      <c r="R4342">
        <v>4784</v>
      </c>
    </row>
    <row r="4343" spans="1:18" hidden="1">
      <c r="A4343" t="s">
        <v>377</v>
      </c>
      <c r="B4343">
        <v>35807</v>
      </c>
      <c r="C4343" t="s">
        <v>265</v>
      </c>
      <c r="D4343">
        <v>234252</v>
      </c>
      <c r="E4343">
        <v>-4218</v>
      </c>
      <c r="F4343">
        <v>2513</v>
      </c>
      <c r="G4343">
        <v>39751</v>
      </c>
      <c r="H4343">
        <v>-62</v>
      </c>
      <c r="I4343">
        <v>183</v>
      </c>
      <c r="J4343">
        <v>2116</v>
      </c>
      <c r="K4343">
        <v>-57</v>
      </c>
      <c r="L4343">
        <v>-9</v>
      </c>
      <c r="M4343">
        <v>37196</v>
      </c>
      <c r="N4343">
        <v>801</v>
      </c>
      <c r="O4343">
        <v>224</v>
      </c>
      <c r="P4343">
        <v>155189</v>
      </c>
      <c r="Q4343">
        <v>-4900</v>
      </c>
      <c r="R4343">
        <v>2115</v>
      </c>
    </row>
    <row r="4344" spans="1:18" hidden="1">
      <c r="A4344" t="s">
        <v>377</v>
      </c>
      <c r="B4344">
        <v>35807</v>
      </c>
      <c r="C4344" t="s">
        <v>266</v>
      </c>
      <c r="D4344">
        <v>236080</v>
      </c>
      <c r="E4344">
        <v>475</v>
      </c>
      <c r="F4344">
        <v>1612</v>
      </c>
      <c r="G4344">
        <v>39857</v>
      </c>
      <c r="H4344">
        <v>1660</v>
      </c>
      <c r="I4344">
        <v>342</v>
      </c>
      <c r="J4344">
        <v>2144</v>
      </c>
      <c r="K4344">
        <v>22</v>
      </c>
      <c r="L4344">
        <v>6</v>
      </c>
      <c r="M4344">
        <v>36472</v>
      </c>
      <c r="N4344">
        <v>-241</v>
      </c>
      <c r="O4344">
        <v>401</v>
      </c>
      <c r="P4344">
        <v>157607</v>
      </c>
      <c r="Q4344">
        <v>-966</v>
      </c>
      <c r="R4344">
        <v>863</v>
      </c>
    </row>
    <row r="4345" spans="1:18" hidden="1">
      <c r="A4345" t="s">
        <v>377</v>
      </c>
      <c r="B4345">
        <v>35807</v>
      </c>
      <c r="C4345" t="s">
        <v>267</v>
      </c>
      <c r="D4345">
        <v>233023</v>
      </c>
      <c r="E4345">
        <v>-3708</v>
      </c>
      <c r="F4345">
        <v>3003</v>
      </c>
      <c r="G4345">
        <v>38418</v>
      </c>
      <c r="H4345">
        <v>525</v>
      </c>
      <c r="I4345">
        <v>152</v>
      </c>
      <c r="J4345">
        <v>2140</v>
      </c>
      <c r="K4345">
        <v>47</v>
      </c>
      <c r="L4345">
        <v>-7</v>
      </c>
      <c r="M4345">
        <v>36397</v>
      </c>
      <c r="N4345">
        <v>204</v>
      </c>
      <c r="O4345">
        <v>138</v>
      </c>
      <c r="P4345">
        <v>156068</v>
      </c>
      <c r="Q4345">
        <v>-4484</v>
      </c>
      <c r="R4345">
        <v>2720</v>
      </c>
    </row>
    <row r="4346" spans="1:18" hidden="1">
      <c r="A4346" t="s">
        <v>377</v>
      </c>
      <c r="B4346">
        <v>35807</v>
      </c>
      <c r="C4346" t="s">
        <v>268</v>
      </c>
      <c r="D4346">
        <v>231680</v>
      </c>
      <c r="E4346">
        <v>-1361</v>
      </c>
      <c r="F4346">
        <v>6740</v>
      </c>
      <c r="G4346">
        <v>38132</v>
      </c>
      <c r="H4346">
        <v>-1710</v>
      </c>
      <c r="I4346">
        <v>283</v>
      </c>
      <c r="J4346">
        <v>2094</v>
      </c>
      <c r="K4346">
        <v>54</v>
      </c>
      <c r="L4346">
        <v>11</v>
      </c>
      <c r="M4346">
        <v>35319</v>
      </c>
      <c r="N4346">
        <v>690</v>
      </c>
      <c r="O4346">
        <v>286</v>
      </c>
      <c r="P4346">
        <v>156135</v>
      </c>
      <c r="Q4346">
        <v>-395</v>
      </c>
      <c r="R4346">
        <v>6160</v>
      </c>
    </row>
    <row r="4347" spans="1:18" hidden="1">
      <c r="A4347" t="s">
        <v>377</v>
      </c>
      <c r="B4347">
        <v>35807</v>
      </c>
      <c r="C4347" t="s">
        <v>269</v>
      </c>
      <c r="D4347">
        <v>228137</v>
      </c>
      <c r="E4347">
        <v>4957</v>
      </c>
      <c r="F4347">
        <v>-5267</v>
      </c>
      <c r="G4347">
        <v>39593</v>
      </c>
      <c r="H4347">
        <v>1848</v>
      </c>
      <c r="I4347">
        <v>-451</v>
      </c>
      <c r="J4347">
        <v>2032</v>
      </c>
      <c r="K4347">
        <v>65</v>
      </c>
      <c r="L4347">
        <v>-45</v>
      </c>
      <c r="M4347">
        <v>34453</v>
      </c>
      <c r="N4347">
        <v>677</v>
      </c>
      <c r="O4347">
        <v>-335</v>
      </c>
      <c r="P4347">
        <v>152059</v>
      </c>
      <c r="Q4347">
        <v>2367</v>
      </c>
      <c r="R4347">
        <v>-4436</v>
      </c>
    </row>
    <row r="4348" spans="1:18" hidden="1">
      <c r="A4348" t="s">
        <v>377</v>
      </c>
      <c r="B4348">
        <v>35807</v>
      </c>
      <c r="C4348" t="s">
        <v>270</v>
      </c>
      <c r="D4348">
        <v>227753</v>
      </c>
      <c r="E4348">
        <v>-337</v>
      </c>
      <c r="F4348">
        <v>2692</v>
      </c>
      <c r="G4348">
        <v>38101</v>
      </c>
      <c r="H4348">
        <v>119</v>
      </c>
      <c r="I4348">
        <v>522</v>
      </c>
      <c r="J4348">
        <v>2028</v>
      </c>
      <c r="K4348">
        <v>36</v>
      </c>
      <c r="L4348">
        <v>-8</v>
      </c>
      <c r="M4348">
        <v>34272</v>
      </c>
      <c r="N4348">
        <v>318</v>
      </c>
      <c r="O4348">
        <v>193</v>
      </c>
      <c r="P4348">
        <v>153352</v>
      </c>
      <c r="Q4348">
        <v>-810</v>
      </c>
      <c r="R4348">
        <v>1985</v>
      </c>
    </row>
    <row r="4349" spans="1:18" hidden="1">
      <c r="A4349" t="s">
        <v>377</v>
      </c>
      <c r="B4349">
        <v>35807</v>
      </c>
      <c r="C4349" t="s">
        <v>271</v>
      </c>
      <c r="D4349">
        <v>224276</v>
      </c>
      <c r="E4349">
        <v>4180</v>
      </c>
      <c r="F4349">
        <v>7649</v>
      </c>
      <c r="G4349">
        <v>37956</v>
      </c>
      <c r="H4349">
        <v>-1095</v>
      </c>
      <c r="I4349">
        <v>-264</v>
      </c>
      <c r="J4349">
        <v>2011</v>
      </c>
      <c r="K4349">
        <v>0</v>
      </c>
      <c r="L4349">
        <v>-47</v>
      </c>
      <c r="M4349">
        <v>34053</v>
      </c>
      <c r="N4349">
        <v>1206</v>
      </c>
      <c r="O4349">
        <v>-53</v>
      </c>
      <c r="P4349">
        <v>150256</v>
      </c>
      <c r="Q4349">
        <v>4069</v>
      </c>
      <c r="R4349">
        <v>8013</v>
      </c>
    </row>
    <row r="4350" spans="1:18" hidden="1">
      <c r="A4350" t="s">
        <v>377</v>
      </c>
      <c r="B4350">
        <v>35807</v>
      </c>
      <c r="C4350" t="s">
        <v>272</v>
      </c>
      <c r="D4350">
        <v>214299</v>
      </c>
      <c r="E4350">
        <v>-2849</v>
      </c>
      <c r="F4350">
        <v>1381</v>
      </c>
      <c r="G4350">
        <v>39674</v>
      </c>
      <c r="H4350">
        <v>11</v>
      </c>
      <c r="I4350">
        <v>-171</v>
      </c>
      <c r="J4350">
        <v>2061</v>
      </c>
      <c r="K4350">
        <v>-46</v>
      </c>
      <c r="L4350">
        <v>-130</v>
      </c>
      <c r="M4350">
        <v>33152</v>
      </c>
      <c r="N4350">
        <v>748</v>
      </c>
      <c r="O4350">
        <v>5</v>
      </c>
      <c r="P4350">
        <v>139412</v>
      </c>
      <c r="Q4350">
        <v>-3562</v>
      </c>
      <c r="R4350">
        <v>1677</v>
      </c>
    </row>
    <row r="4351" spans="1:18" hidden="1">
      <c r="A4351" t="s">
        <v>377</v>
      </c>
      <c r="B4351">
        <v>35807</v>
      </c>
      <c r="C4351" t="s">
        <v>273</v>
      </c>
      <c r="D4351">
        <v>215924</v>
      </c>
      <c r="E4351">
        <v>-4218</v>
      </c>
      <c r="F4351">
        <v>5545</v>
      </c>
      <c r="G4351">
        <v>38734</v>
      </c>
      <c r="H4351">
        <v>194</v>
      </c>
      <c r="I4351">
        <v>602</v>
      </c>
      <c r="J4351">
        <v>2195</v>
      </c>
      <c r="K4351">
        <v>22</v>
      </c>
      <c r="L4351">
        <v>49</v>
      </c>
      <c r="M4351">
        <v>32708</v>
      </c>
      <c r="N4351">
        <v>331</v>
      </c>
      <c r="O4351">
        <v>772</v>
      </c>
      <c r="P4351">
        <v>142287</v>
      </c>
      <c r="Q4351">
        <v>-4765</v>
      </c>
      <c r="R4351">
        <v>4122</v>
      </c>
    </row>
    <row r="4352" spans="1:18" hidden="1">
      <c r="A4352" t="s">
        <v>377</v>
      </c>
      <c r="B4352">
        <v>35807</v>
      </c>
      <c r="C4352" t="s">
        <v>274</v>
      </c>
      <c r="D4352">
        <v>203444</v>
      </c>
      <c r="E4352">
        <v>-3080</v>
      </c>
      <c r="F4352">
        <v>11050</v>
      </c>
      <c r="G4352">
        <v>38026</v>
      </c>
      <c r="H4352">
        <v>897</v>
      </c>
      <c r="I4352">
        <v>584</v>
      </c>
      <c r="J4352">
        <v>2047</v>
      </c>
      <c r="K4352">
        <v>98</v>
      </c>
      <c r="L4352">
        <v>50</v>
      </c>
      <c r="M4352">
        <v>28862</v>
      </c>
      <c r="N4352">
        <v>575</v>
      </c>
      <c r="O4352">
        <v>776</v>
      </c>
      <c r="P4352">
        <v>134509</v>
      </c>
      <c r="Q4352">
        <v>-4650</v>
      </c>
      <c r="R4352">
        <v>9640</v>
      </c>
    </row>
    <row r="4353" spans="1:18" hidden="1">
      <c r="A4353" t="s">
        <v>377</v>
      </c>
      <c r="B4353">
        <v>35807</v>
      </c>
      <c r="C4353" t="s">
        <v>275</v>
      </c>
      <c r="D4353">
        <v>195750</v>
      </c>
      <c r="E4353">
        <v>1626</v>
      </c>
      <c r="F4353">
        <v>-5001</v>
      </c>
      <c r="G4353">
        <v>37089</v>
      </c>
      <c r="H4353">
        <v>716</v>
      </c>
      <c r="I4353">
        <v>-95</v>
      </c>
      <c r="J4353">
        <v>1903</v>
      </c>
      <c r="K4353">
        <v>65</v>
      </c>
      <c r="L4353">
        <v>-66</v>
      </c>
      <c r="M4353">
        <v>27421</v>
      </c>
      <c r="N4353">
        <v>641</v>
      </c>
      <c r="O4353">
        <v>-194</v>
      </c>
      <c r="P4353">
        <v>129337</v>
      </c>
      <c r="Q4353">
        <v>204</v>
      </c>
      <c r="R4353">
        <v>-4646</v>
      </c>
    </row>
    <row r="4354" spans="1:18" hidden="1">
      <c r="A4354" t="s">
        <v>377</v>
      </c>
      <c r="B4354">
        <v>35807</v>
      </c>
      <c r="C4354" t="s">
        <v>276</v>
      </c>
      <c r="D4354">
        <v>200828</v>
      </c>
      <c r="E4354">
        <v>5072</v>
      </c>
      <c r="F4354">
        <v>-5713</v>
      </c>
      <c r="G4354">
        <v>36539</v>
      </c>
      <c r="H4354">
        <v>2463</v>
      </c>
      <c r="I4354">
        <v>-186</v>
      </c>
      <c r="J4354">
        <v>1912</v>
      </c>
      <c r="K4354">
        <v>44</v>
      </c>
      <c r="L4354">
        <v>-23</v>
      </c>
      <c r="M4354">
        <v>27093</v>
      </c>
      <c r="N4354">
        <v>566</v>
      </c>
      <c r="O4354">
        <v>-247</v>
      </c>
      <c r="P4354">
        <v>135284</v>
      </c>
      <c r="Q4354">
        <v>1999</v>
      </c>
      <c r="R4354">
        <v>-5257</v>
      </c>
    </row>
    <row r="4355" spans="1:18" hidden="1">
      <c r="A4355" t="s">
        <v>377</v>
      </c>
      <c r="B4355">
        <v>35807</v>
      </c>
      <c r="C4355" t="s">
        <v>277</v>
      </c>
      <c r="D4355">
        <v>203445</v>
      </c>
      <c r="E4355">
        <v>2569</v>
      </c>
      <c r="F4355">
        <v>-751</v>
      </c>
      <c r="G4355">
        <v>34827</v>
      </c>
      <c r="H4355">
        <v>-35</v>
      </c>
      <c r="I4355">
        <v>249</v>
      </c>
      <c r="J4355">
        <v>1893</v>
      </c>
      <c r="K4355">
        <v>119</v>
      </c>
      <c r="L4355">
        <v>-61</v>
      </c>
      <c r="M4355">
        <v>26815</v>
      </c>
      <c r="N4355">
        <v>494</v>
      </c>
      <c r="O4355">
        <v>-186</v>
      </c>
      <c r="P4355">
        <v>139910</v>
      </c>
      <c r="Q4355">
        <v>1991</v>
      </c>
      <c r="R4355">
        <v>-753</v>
      </c>
    </row>
    <row r="4356" spans="1:18" hidden="1">
      <c r="A4356" t="s">
        <v>377</v>
      </c>
      <c r="B4356">
        <v>35807</v>
      </c>
      <c r="C4356" t="s">
        <v>278</v>
      </c>
      <c r="D4356">
        <v>202150</v>
      </c>
      <c r="E4356">
        <v>74</v>
      </c>
      <c r="F4356">
        <v>2965</v>
      </c>
      <c r="G4356">
        <v>34536</v>
      </c>
      <c r="H4356">
        <v>-1083</v>
      </c>
      <c r="I4356">
        <v>384</v>
      </c>
      <c r="J4356">
        <v>1853</v>
      </c>
      <c r="K4356">
        <v>155</v>
      </c>
      <c r="L4356">
        <v>-18</v>
      </c>
      <c r="M4356">
        <v>26484</v>
      </c>
      <c r="N4356">
        <v>383</v>
      </c>
      <c r="O4356">
        <v>217</v>
      </c>
      <c r="P4356">
        <v>139277</v>
      </c>
      <c r="Q4356">
        <v>619</v>
      </c>
      <c r="R4356">
        <v>2382</v>
      </c>
    </row>
    <row r="4357" spans="1:18" hidden="1">
      <c r="A4357" t="s">
        <v>377</v>
      </c>
      <c r="B4357">
        <v>35807</v>
      </c>
      <c r="C4357" t="s">
        <v>279</v>
      </c>
      <c r="D4357">
        <v>198244</v>
      </c>
      <c r="E4357">
        <v>2128</v>
      </c>
      <c r="F4357">
        <v>5482</v>
      </c>
      <c r="G4357">
        <v>35105</v>
      </c>
      <c r="H4357">
        <v>1042</v>
      </c>
      <c r="I4357">
        <v>-2</v>
      </c>
      <c r="J4357">
        <v>1699</v>
      </c>
      <c r="K4357">
        <v>241</v>
      </c>
      <c r="L4357">
        <v>36</v>
      </c>
      <c r="M4357">
        <v>26645</v>
      </c>
      <c r="N4357">
        <v>1166</v>
      </c>
      <c r="O4357">
        <v>-20</v>
      </c>
      <c r="P4357">
        <v>134795</v>
      </c>
      <c r="Q4357">
        <v>-321</v>
      </c>
      <c r="R4357">
        <v>5468</v>
      </c>
    </row>
    <row r="4358" spans="1:18" hidden="1">
      <c r="A4358" t="s">
        <v>377</v>
      </c>
      <c r="B4358">
        <v>35807</v>
      </c>
      <c r="C4358" t="s">
        <v>280</v>
      </c>
      <c r="D4358">
        <v>189092</v>
      </c>
      <c r="E4358">
        <v>-149</v>
      </c>
      <c r="F4358">
        <v>1597</v>
      </c>
      <c r="G4358">
        <v>33902</v>
      </c>
      <c r="H4358">
        <v>208</v>
      </c>
      <c r="I4358">
        <v>-388</v>
      </c>
      <c r="J4358">
        <v>1458</v>
      </c>
      <c r="K4358">
        <v>133</v>
      </c>
      <c r="L4358">
        <v>-21</v>
      </c>
      <c r="M4358">
        <v>25540</v>
      </c>
      <c r="N4358">
        <v>467</v>
      </c>
      <c r="O4358">
        <v>-3</v>
      </c>
      <c r="P4358">
        <v>128192</v>
      </c>
      <c r="Q4358">
        <v>-957</v>
      </c>
      <c r="R4358">
        <v>2009</v>
      </c>
    </row>
    <row r="4359" spans="1:18" hidden="1">
      <c r="A4359" t="s">
        <v>377</v>
      </c>
      <c r="B4359">
        <v>35807</v>
      </c>
      <c r="C4359" t="s">
        <v>281</v>
      </c>
      <c r="D4359">
        <v>189140</v>
      </c>
      <c r="E4359">
        <v>111</v>
      </c>
      <c r="F4359">
        <v>844</v>
      </c>
      <c r="G4359">
        <v>34746</v>
      </c>
      <c r="H4359">
        <v>203</v>
      </c>
      <c r="I4359">
        <v>49</v>
      </c>
      <c r="J4359">
        <v>1348</v>
      </c>
      <c r="K4359">
        <v>28</v>
      </c>
      <c r="L4359">
        <v>-6</v>
      </c>
      <c r="M4359">
        <v>25234</v>
      </c>
      <c r="N4359">
        <v>152</v>
      </c>
      <c r="O4359">
        <v>121</v>
      </c>
      <c r="P4359">
        <v>127812</v>
      </c>
      <c r="Q4359">
        <v>-272</v>
      </c>
      <c r="R4359">
        <v>680</v>
      </c>
    </row>
    <row r="4360" spans="1:18" hidden="1">
      <c r="A4360" t="s">
        <v>377</v>
      </c>
      <c r="B4360">
        <v>35807</v>
      </c>
      <c r="C4360" t="s">
        <v>282</v>
      </c>
      <c r="D4360">
        <v>187140</v>
      </c>
      <c r="E4360">
        <v>-3386</v>
      </c>
      <c r="F4360">
        <v>3465</v>
      </c>
      <c r="G4360">
        <v>34194</v>
      </c>
      <c r="H4360">
        <v>1382</v>
      </c>
      <c r="I4360">
        <v>418</v>
      </c>
      <c r="J4360">
        <v>1380</v>
      </c>
      <c r="K4360">
        <v>47</v>
      </c>
      <c r="L4360">
        <v>-8</v>
      </c>
      <c r="M4360">
        <v>25121</v>
      </c>
      <c r="N4360">
        <v>329</v>
      </c>
      <c r="O4360">
        <v>-37</v>
      </c>
      <c r="P4360">
        <v>126445</v>
      </c>
      <c r="Q4360">
        <v>-5144</v>
      </c>
      <c r="R4360">
        <v>3092</v>
      </c>
    </row>
    <row r="4361" spans="1:18" hidden="1">
      <c r="A4361" t="s">
        <v>377</v>
      </c>
      <c r="B4361">
        <v>35807</v>
      </c>
      <c r="C4361" t="s">
        <v>283</v>
      </c>
      <c r="D4361">
        <v>187742</v>
      </c>
      <c r="E4361">
        <v>5834</v>
      </c>
      <c r="F4361">
        <v>-1910</v>
      </c>
      <c r="G4361">
        <v>32689</v>
      </c>
      <c r="H4361">
        <v>2595</v>
      </c>
      <c r="I4361">
        <v>-50</v>
      </c>
      <c r="J4361">
        <v>1326</v>
      </c>
      <c r="K4361">
        <v>82</v>
      </c>
      <c r="L4361">
        <v>-17</v>
      </c>
      <c r="M4361">
        <v>24779</v>
      </c>
      <c r="N4361">
        <v>1195</v>
      </c>
      <c r="O4361">
        <v>-333</v>
      </c>
      <c r="P4361">
        <v>128948</v>
      </c>
      <c r="Q4361">
        <v>1962</v>
      </c>
      <c r="R4361">
        <v>-1510</v>
      </c>
    </row>
    <row r="4362" spans="1:18" hidden="1">
      <c r="A4362" t="s">
        <v>377</v>
      </c>
      <c r="B4362">
        <v>35807</v>
      </c>
      <c r="C4362" t="s">
        <v>284</v>
      </c>
      <c r="D4362">
        <v>183537</v>
      </c>
      <c r="E4362" t="s">
        <v>285</v>
      </c>
      <c r="F4362" t="s">
        <v>285</v>
      </c>
      <c r="G4362">
        <v>30266</v>
      </c>
      <c r="H4362" t="s">
        <v>285</v>
      </c>
      <c r="I4362" t="s">
        <v>285</v>
      </c>
      <c r="J4362">
        <v>1258</v>
      </c>
      <c r="K4362" t="s">
        <v>285</v>
      </c>
      <c r="L4362" t="s">
        <v>285</v>
      </c>
      <c r="M4362">
        <v>24042</v>
      </c>
      <c r="N4362" t="s">
        <v>285</v>
      </c>
      <c r="O4362" t="s">
        <v>285</v>
      </c>
      <c r="P4362">
        <v>127971</v>
      </c>
      <c r="Q4362" t="s">
        <v>285</v>
      </c>
      <c r="R4362" t="s">
        <v>285</v>
      </c>
    </row>
    <row r="4363" spans="1:18" hidden="1">
      <c r="A4363" t="s">
        <v>377</v>
      </c>
      <c r="B4363">
        <v>35807</v>
      </c>
      <c r="C4363" t="s">
        <v>286</v>
      </c>
      <c r="D4363">
        <v>182422</v>
      </c>
      <c r="E4363" t="s">
        <v>285</v>
      </c>
      <c r="F4363" t="s">
        <v>285</v>
      </c>
      <c r="G4363">
        <v>32882</v>
      </c>
      <c r="H4363" t="s">
        <v>285</v>
      </c>
      <c r="I4363" t="s">
        <v>285</v>
      </c>
      <c r="J4363">
        <v>1236</v>
      </c>
      <c r="K4363" t="s">
        <v>285</v>
      </c>
      <c r="L4363" t="s">
        <v>285</v>
      </c>
      <c r="M4363">
        <v>22633</v>
      </c>
      <c r="N4363" t="s">
        <v>285</v>
      </c>
      <c r="O4363" t="s">
        <v>285</v>
      </c>
      <c r="P4363">
        <v>125671</v>
      </c>
      <c r="Q4363" t="s">
        <v>285</v>
      </c>
      <c r="R4363" t="s">
        <v>285</v>
      </c>
    </row>
    <row r="4364" spans="1:18" hidden="1">
      <c r="A4364" t="s">
        <v>377</v>
      </c>
      <c r="B4364">
        <v>35807</v>
      </c>
      <c r="C4364" t="s">
        <v>287</v>
      </c>
      <c r="D4364">
        <v>189708</v>
      </c>
      <c r="E4364" t="s">
        <v>285</v>
      </c>
      <c r="F4364" t="s">
        <v>285</v>
      </c>
      <c r="G4364">
        <v>33955</v>
      </c>
      <c r="H4364" t="s">
        <v>285</v>
      </c>
      <c r="I4364" t="s">
        <v>285</v>
      </c>
      <c r="J4364">
        <v>1155</v>
      </c>
      <c r="K4364" t="s">
        <v>285</v>
      </c>
      <c r="L4364" t="s">
        <v>285</v>
      </c>
      <c r="M4364">
        <v>22376</v>
      </c>
      <c r="N4364" t="s">
        <v>285</v>
      </c>
      <c r="O4364" t="s">
        <v>285</v>
      </c>
      <c r="P4364">
        <v>132222</v>
      </c>
      <c r="Q4364" t="s">
        <v>285</v>
      </c>
      <c r="R4364" t="s">
        <v>285</v>
      </c>
    </row>
    <row r="4365" spans="1:18" hidden="1">
      <c r="A4365" t="s">
        <v>377</v>
      </c>
      <c r="B4365">
        <v>35807</v>
      </c>
      <c r="C4365" t="s">
        <v>288</v>
      </c>
      <c r="D4365">
        <v>185055</v>
      </c>
      <c r="E4365" t="s">
        <v>285</v>
      </c>
      <c r="F4365" t="s">
        <v>285</v>
      </c>
      <c r="G4365">
        <v>34372</v>
      </c>
      <c r="H4365" t="s">
        <v>285</v>
      </c>
      <c r="I4365" t="s">
        <v>285</v>
      </c>
      <c r="J4365">
        <v>1108</v>
      </c>
      <c r="K4365" t="s">
        <v>285</v>
      </c>
      <c r="L4365" t="s">
        <v>285</v>
      </c>
      <c r="M4365">
        <v>20868</v>
      </c>
      <c r="N4365" t="s">
        <v>285</v>
      </c>
      <c r="O4365" t="s">
        <v>285</v>
      </c>
      <c r="P4365">
        <v>128707</v>
      </c>
      <c r="Q4365" t="s">
        <v>285</v>
      </c>
      <c r="R4365" t="s">
        <v>285</v>
      </c>
    </row>
    <row r="4366" spans="1:18" hidden="1">
      <c r="A4366" t="s">
        <v>377</v>
      </c>
      <c r="B4366">
        <v>35807</v>
      </c>
      <c r="C4366" t="s">
        <v>289</v>
      </c>
      <c r="D4366">
        <v>188912</v>
      </c>
      <c r="E4366" t="s">
        <v>285</v>
      </c>
      <c r="F4366" t="s">
        <v>285</v>
      </c>
      <c r="G4366">
        <v>34284</v>
      </c>
      <c r="H4366" t="s">
        <v>285</v>
      </c>
      <c r="I4366" t="s">
        <v>285</v>
      </c>
      <c r="J4366">
        <v>1145</v>
      </c>
      <c r="K4366" t="s">
        <v>285</v>
      </c>
      <c r="L4366" t="s">
        <v>285</v>
      </c>
      <c r="M4366">
        <v>21116</v>
      </c>
      <c r="N4366" t="s">
        <v>285</v>
      </c>
      <c r="O4366" t="s">
        <v>285</v>
      </c>
      <c r="P4366">
        <v>132367</v>
      </c>
      <c r="Q4366" t="s">
        <v>285</v>
      </c>
      <c r="R4366" t="s">
        <v>285</v>
      </c>
    </row>
    <row r="4367" spans="1:18" hidden="1">
      <c r="A4367" t="s">
        <v>377</v>
      </c>
      <c r="B4367">
        <v>35807</v>
      </c>
      <c r="C4367" t="s">
        <v>290</v>
      </c>
      <c r="D4367">
        <v>188176</v>
      </c>
      <c r="E4367" t="s">
        <v>285</v>
      </c>
      <c r="F4367" t="s">
        <v>285</v>
      </c>
      <c r="G4367">
        <v>33602</v>
      </c>
      <c r="H4367" t="s">
        <v>285</v>
      </c>
      <c r="I4367" t="s">
        <v>285</v>
      </c>
      <c r="J4367">
        <v>1206</v>
      </c>
      <c r="K4367" t="s">
        <v>285</v>
      </c>
      <c r="L4367" t="s">
        <v>285</v>
      </c>
      <c r="M4367">
        <v>20863</v>
      </c>
      <c r="N4367" t="s">
        <v>285</v>
      </c>
      <c r="O4367" t="s">
        <v>285</v>
      </c>
      <c r="P4367">
        <v>132505</v>
      </c>
      <c r="Q4367" t="s">
        <v>285</v>
      </c>
      <c r="R4367" t="s">
        <v>285</v>
      </c>
    </row>
    <row r="4368" spans="1:18" hidden="1">
      <c r="A4368" t="s">
        <v>377</v>
      </c>
      <c r="B4368">
        <v>35807</v>
      </c>
      <c r="C4368" t="s">
        <v>291</v>
      </c>
      <c r="D4368">
        <v>189286</v>
      </c>
      <c r="E4368" t="s">
        <v>285</v>
      </c>
      <c r="F4368" t="s">
        <v>285</v>
      </c>
      <c r="G4368">
        <v>34574</v>
      </c>
      <c r="H4368" t="s">
        <v>285</v>
      </c>
      <c r="I4368" t="s">
        <v>285</v>
      </c>
      <c r="J4368">
        <v>1249</v>
      </c>
      <c r="K4368" t="s">
        <v>285</v>
      </c>
      <c r="L4368" t="s">
        <v>285</v>
      </c>
      <c r="M4368">
        <v>20767</v>
      </c>
      <c r="N4368" t="s">
        <v>285</v>
      </c>
      <c r="O4368" t="s">
        <v>285</v>
      </c>
      <c r="P4368">
        <v>132696</v>
      </c>
      <c r="Q4368" t="s">
        <v>285</v>
      </c>
      <c r="R4368" t="s">
        <v>285</v>
      </c>
    </row>
    <row r="4369" spans="1:18" hidden="1">
      <c r="A4369" t="s">
        <v>377</v>
      </c>
      <c r="B4369">
        <v>35807</v>
      </c>
      <c r="C4369" t="s">
        <v>292</v>
      </c>
      <c r="D4369">
        <v>182927</v>
      </c>
      <c r="E4369" t="s">
        <v>285</v>
      </c>
      <c r="F4369" t="s">
        <v>285</v>
      </c>
      <c r="G4369">
        <v>33527</v>
      </c>
      <c r="H4369" t="s">
        <v>285</v>
      </c>
      <c r="I4369" t="s">
        <v>285</v>
      </c>
      <c r="J4369">
        <v>1231</v>
      </c>
      <c r="K4369" t="s">
        <v>285</v>
      </c>
      <c r="L4369" t="s">
        <v>285</v>
      </c>
      <c r="M4369">
        <v>20248</v>
      </c>
      <c r="N4369" t="s">
        <v>285</v>
      </c>
      <c r="O4369" t="s">
        <v>285</v>
      </c>
      <c r="P4369">
        <v>127921</v>
      </c>
      <c r="Q4369" t="s">
        <v>285</v>
      </c>
      <c r="R4369" t="s">
        <v>285</v>
      </c>
    </row>
    <row r="4370" spans="1:18" hidden="1">
      <c r="A4370" t="s">
        <v>377</v>
      </c>
      <c r="B4370">
        <v>35807</v>
      </c>
      <c r="C4370" t="s">
        <v>293</v>
      </c>
      <c r="D4370">
        <v>184029</v>
      </c>
      <c r="E4370" t="s">
        <v>285</v>
      </c>
      <c r="F4370" t="s">
        <v>285</v>
      </c>
      <c r="G4370">
        <v>31588</v>
      </c>
      <c r="H4370" t="s">
        <v>285</v>
      </c>
      <c r="I4370" t="s">
        <v>285</v>
      </c>
      <c r="J4370">
        <v>1308</v>
      </c>
      <c r="K4370" t="s">
        <v>285</v>
      </c>
      <c r="L4370" t="s">
        <v>285</v>
      </c>
      <c r="M4370">
        <v>19726</v>
      </c>
      <c r="N4370" t="s">
        <v>285</v>
      </c>
      <c r="O4370" t="s">
        <v>285</v>
      </c>
      <c r="P4370">
        <v>131407</v>
      </c>
      <c r="Q4370" t="s">
        <v>285</v>
      </c>
      <c r="R4370" t="s">
        <v>285</v>
      </c>
    </row>
    <row r="4371" spans="1:18" hidden="1">
      <c r="A4371" t="s">
        <v>377</v>
      </c>
      <c r="B4371">
        <v>35807</v>
      </c>
      <c r="C4371" t="s">
        <v>294</v>
      </c>
      <c r="D4371">
        <v>189548</v>
      </c>
      <c r="E4371" t="s">
        <v>285</v>
      </c>
      <c r="F4371" t="s">
        <v>285</v>
      </c>
      <c r="G4371">
        <v>31138</v>
      </c>
      <c r="H4371" t="s">
        <v>285</v>
      </c>
      <c r="I4371" t="s">
        <v>285</v>
      </c>
      <c r="J4371">
        <v>1279</v>
      </c>
      <c r="K4371" t="s">
        <v>285</v>
      </c>
      <c r="L4371" t="s">
        <v>285</v>
      </c>
      <c r="M4371">
        <v>19270</v>
      </c>
      <c r="N4371" t="s">
        <v>285</v>
      </c>
      <c r="O4371" t="s">
        <v>285</v>
      </c>
      <c r="P4371">
        <v>137861</v>
      </c>
      <c r="Q4371" t="s">
        <v>285</v>
      </c>
      <c r="R4371" t="s">
        <v>285</v>
      </c>
    </row>
    <row r="4372" spans="1:18" hidden="1">
      <c r="A4372" t="s">
        <v>377</v>
      </c>
      <c r="B4372">
        <v>35807</v>
      </c>
      <c r="C4372" t="s">
        <v>295</v>
      </c>
      <c r="D4372">
        <v>192844</v>
      </c>
      <c r="E4372" t="s">
        <v>285</v>
      </c>
      <c r="F4372" t="s">
        <v>285</v>
      </c>
      <c r="G4372">
        <v>27816</v>
      </c>
      <c r="H4372" t="s">
        <v>285</v>
      </c>
      <c r="I4372" t="s">
        <v>285</v>
      </c>
      <c r="J4372">
        <v>1363</v>
      </c>
      <c r="K4372" t="s">
        <v>285</v>
      </c>
      <c r="L4372" t="s">
        <v>285</v>
      </c>
      <c r="M4372">
        <v>18973</v>
      </c>
      <c r="N4372" t="s">
        <v>285</v>
      </c>
      <c r="O4372" t="s">
        <v>285</v>
      </c>
      <c r="P4372">
        <v>144692</v>
      </c>
      <c r="Q4372" t="s">
        <v>285</v>
      </c>
      <c r="R4372" t="s">
        <v>285</v>
      </c>
    </row>
    <row r="4373" spans="1:18" hidden="1">
      <c r="A4373" t="s">
        <v>377</v>
      </c>
      <c r="B4373">
        <v>35807</v>
      </c>
      <c r="C4373" t="s">
        <v>296</v>
      </c>
      <c r="D4373">
        <v>189684</v>
      </c>
      <c r="E4373" t="s">
        <v>285</v>
      </c>
      <c r="F4373" t="s">
        <v>285</v>
      </c>
      <c r="G4373">
        <v>30631</v>
      </c>
      <c r="H4373" t="s">
        <v>285</v>
      </c>
      <c r="I4373" t="s">
        <v>285</v>
      </c>
      <c r="J4373">
        <v>1326</v>
      </c>
      <c r="K4373" t="s">
        <v>285</v>
      </c>
      <c r="L4373" t="s">
        <v>285</v>
      </c>
      <c r="M4373">
        <v>18871</v>
      </c>
      <c r="N4373" t="s">
        <v>285</v>
      </c>
      <c r="O4373" t="s">
        <v>285</v>
      </c>
      <c r="P4373">
        <v>138856</v>
      </c>
      <c r="Q4373" t="s">
        <v>285</v>
      </c>
      <c r="R4373" t="s">
        <v>285</v>
      </c>
    </row>
    <row r="4374" spans="1:18" hidden="1">
      <c r="A4374" t="s">
        <v>377</v>
      </c>
      <c r="B4374">
        <v>35807</v>
      </c>
      <c r="C4374" t="s">
        <v>297</v>
      </c>
      <c r="D4374">
        <v>189461</v>
      </c>
      <c r="E4374" t="s">
        <v>285</v>
      </c>
      <c r="F4374" t="s">
        <v>285</v>
      </c>
      <c r="G4374">
        <v>31500</v>
      </c>
      <c r="H4374" t="s">
        <v>285</v>
      </c>
      <c r="I4374" t="s">
        <v>285</v>
      </c>
      <c r="J4374">
        <v>1216</v>
      </c>
      <c r="K4374" t="s">
        <v>285</v>
      </c>
      <c r="L4374" t="s">
        <v>285</v>
      </c>
      <c r="M4374">
        <v>18358</v>
      </c>
      <c r="N4374" t="s">
        <v>285</v>
      </c>
      <c r="O4374" t="s">
        <v>285</v>
      </c>
      <c r="P4374">
        <v>138387</v>
      </c>
      <c r="Q4374" t="s">
        <v>285</v>
      </c>
      <c r="R4374" t="s">
        <v>285</v>
      </c>
    </row>
    <row r="4375" spans="1:18" hidden="1">
      <c r="A4375" t="s">
        <v>377</v>
      </c>
      <c r="B4375">
        <v>35807</v>
      </c>
      <c r="C4375" t="s">
        <v>298</v>
      </c>
      <c r="D4375">
        <v>196957</v>
      </c>
      <c r="E4375" t="s">
        <v>285</v>
      </c>
      <c r="F4375" t="s">
        <v>285</v>
      </c>
      <c r="G4375">
        <v>31703</v>
      </c>
      <c r="H4375" t="s">
        <v>285</v>
      </c>
      <c r="I4375" t="s">
        <v>285</v>
      </c>
      <c r="J4375">
        <v>1308</v>
      </c>
      <c r="K4375" t="s">
        <v>285</v>
      </c>
      <c r="L4375" t="s">
        <v>285</v>
      </c>
      <c r="M4375">
        <v>18826</v>
      </c>
      <c r="N4375" t="s">
        <v>285</v>
      </c>
      <c r="O4375" t="s">
        <v>285</v>
      </c>
      <c r="P4375">
        <v>145120</v>
      </c>
      <c r="Q4375" t="s">
        <v>285</v>
      </c>
      <c r="R4375" t="s">
        <v>285</v>
      </c>
    </row>
    <row r="4376" spans="1:18" hidden="1">
      <c r="A4376" t="s">
        <v>377</v>
      </c>
      <c r="B4376">
        <v>35807</v>
      </c>
      <c r="C4376" t="s">
        <v>299</v>
      </c>
      <c r="D4376">
        <v>193684</v>
      </c>
      <c r="E4376" t="s">
        <v>285</v>
      </c>
      <c r="F4376" t="s">
        <v>285</v>
      </c>
      <c r="G4376">
        <v>31963</v>
      </c>
      <c r="H4376" t="s">
        <v>285</v>
      </c>
      <c r="I4376" t="s">
        <v>285</v>
      </c>
      <c r="J4376">
        <v>1272</v>
      </c>
      <c r="K4376" t="s">
        <v>285</v>
      </c>
      <c r="L4376" t="s">
        <v>285</v>
      </c>
      <c r="M4376">
        <v>18412</v>
      </c>
      <c r="N4376" t="s">
        <v>285</v>
      </c>
      <c r="O4376" t="s">
        <v>285</v>
      </c>
      <c r="P4376">
        <v>142037</v>
      </c>
      <c r="Q4376" t="s">
        <v>285</v>
      </c>
      <c r="R4376" t="s">
        <v>285</v>
      </c>
    </row>
    <row r="4377" spans="1:18" hidden="1">
      <c r="A4377" t="s">
        <v>377</v>
      </c>
      <c r="B4377">
        <v>35807</v>
      </c>
      <c r="C4377" t="s">
        <v>300</v>
      </c>
      <c r="D4377">
        <v>199369</v>
      </c>
      <c r="E4377" t="s">
        <v>285</v>
      </c>
      <c r="F4377" t="s">
        <v>285</v>
      </c>
      <c r="G4377">
        <v>32523</v>
      </c>
      <c r="H4377" t="s">
        <v>285</v>
      </c>
      <c r="I4377" t="s">
        <v>285</v>
      </c>
      <c r="J4377">
        <v>1011</v>
      </c>
      <c r="K4377" t="s">
        <v>285</v>
      </c>
      <c r="L4377" t="s">
        <v>285</v>
      </c>
      <c r="M4377">
        <v>18935</v>
      </c>
      <c r="N4377" t="s">
        <v>285</v>
      </c>
      <c r="O4377" t="s">
        <v>285</v>
      </c>
      <c r="P4377">
        <v>146900</v>
      </c>
      <c r="Q4377" t="s">
        <v>285</v>
      </c>
      <c r="R4377" t="s">
        <v>285</v>
      </c>
    </row>
    <row r="4378" spans="1:18" hidden="1">
      <c r="A4378" t="s">
        <v>377</v>
      </c>
      <c r="B4378">
        <v>35807</v>
      </c>
      <c r="C4378" t="s">
        <v>301</v>
      </c>
      <c r="D4378">
        <v>192868</v>
      </c>
      <c r="E4378" t="s">
        <v>285</v>
      </c>
      <c r="F4378" t="s">
        <v>285</v>
      </c>
      <c r="G4378">
        <v>32077</v>
      </c>
      <c r="H4378" t="s">
        <v>285</v>
      </c>
      <c r="I4378" t="s">
        <v>285</v>
      </c>
      <c r="J4378">
        <v>1068</v>
      </c>
      <c r="K4378" t="s">
        <v>285</v>
      </c>
      <c r="L4378" t="s">
        <v>285</v>
      </c>
      <c r="M4378">
        <v>19302</v>
      </c>
      <c r="N4378" t="s">
        <v>285</v>
      </c>
      <c r="O4378" t="s">
        <v>285</v>
      </c>
      <c r="P4378">
        <v>140421</v>
      </c>
      <c r="Q4378" t="s">
        <v>285</v>
      </c>
      <c r="R4378" t="s">
        <v>285</v>
      </c>
    </row>
    <row r="4379" spans="1:18" hidden="1">
      <c r="A4379" t="s">
        <v>377</v>
      </c>
      <c r="B4379">
        <v>35807</v>
      </c>
      <c r="C4379" t="s">
        <v>302</v>
      </c>
      <c r="D4379">
        <v>202218</v>
      </c>
      <c r="E4379" t="s">
        <v>285</v>
      </c>
      <c r="F4379" t="s">
        <v>285</v>
      </c>
      <c r="G4379">
        <v>32156</v>
      </c>
      <c r="H4379" t="s">
        <v>285</v>
      </c>
      <c r="I4379" t="s">
        <v>285</v>
      </c>
      <c r="J4379">
        <v>1234</v>
      </c>
      <c r="K4379" t="s">
        <v>285</v>
      </c>
      <c r="L4379" t="s">
        <v>285</v>
      </c>
      <c r="M4379">
        <v>19735</v>
      </c>
      <c r="N4379" t="s">
        <v>285</v>
      </c>
      <c r="O4379" t="s">
        <v>285</v>
      </c>
      <c r="P4379">
        <v>149093</v>
      </c>
      <c r="Q4379" t="s">
        <v>285</v>
      </c>
      <c r="R4379" t="s">
        <v>285</v>
      </c>
    </row>
    <row r="4380" spans="1:18" hidden="1">
      <c r="A4380" t="s">
        <v>377</v>
      </c>
      <c r="B4380">
        <v>35807</v>
      </c>
      <c r="C4380" t="s">
        <v>303</v>
      </c>
      <c r="D4380">
        <v>196458</v>
      </c>
      <c r="E4380" t="s">
        <v>285</v>
      </c>
      <c r="F4380" t="s">
        <v>285</v>
      </c>
      <c r="G4380">
        <v>31970</v>
      </c>
      <c r="H4380" t="s">
        <v>285</v>
      </c>
      <c r="I4380" t="s">
        <v>285</v>
      </c>
      <c r="J4380">
        <v>1212</v>
      </c>
      <c r="K4380" t="s">
        <v>285</v>
      </c>
      <c r="L4380" t="s">
        <v>285</v>
      </c>
      <c r="M4380">
        <v>19955</v>
      </c>
      <c r="N4380" t="s">
        <v>285</v>
      </c>
      <c r="O4380" t="s">
        <v>285</v>
      </c>
      <c r="P4380">
        <v>143321</v>
      </c>
      <c r="Q4380" t="s">
        <v>285</v>
      </c>
      <c r="R4380" t="s">
        <v>285</v>
      </c>
    </row>
    <row r="4381" spans="1:18" hidden="1">
      <c r="A4381" t="s">
        <v>377</v>
      </c>
      <c r="B4381">
        <v>35807</v>
      </c>
      <c r="C4381" t="s">
        <v>304</v>
      </c>
      <c r="D4381">
        <v>197375</v>
      </c>
      <c r="E4381" t="s">
        <v>285</v>
      </c>
      <c r="F4381" t="s">
        <v>285</v>
      </c>
      <c r="G4381">
        <v>30591</v>
      </c>
      <c r="H4381" t="s">
        <v>285</v>
      </c>
      <c r="I4381" t="s">
        <v>285</v>
      </c>
      <c r="J4381">
        <v>1285</v>
      </c>
      <c r="K4381" t="s">
        <v>285</v>
      </c>
      <c r="L4381" t="s">
        <v>285</v>
      </c>
      <c r="M4381">
        <v>20679</v>
      </c>
      <c r="N4381" t="s">
        <v>285</v>
      </c>
      <c r="O4381" t="s">
        <v>285</v>
      </c>
      <c r="P4381">
        <v>144820</v>
      </c>
      <c r="Q4381" t="s">
        <v>285</v>
      </c>
      <c r="R4381" t="s">
        <v>285</v>
      </c>
    </row>
    <row r="4382" spans="1:18" hidden="1">
      <c r="A4382" t="s">
        <v>377</v>
      </c>
      <c r="B4382">
        <v>35807</v>
      </c>
      <c r="C4382" t="s">
        <v>305</v>
      </c>
      <c r="D4382">
        <v>189668</v>
      </c>
      <c r="E4382" t="s">
        <v>285</v>
      </c>
      <c r="F4382" t="s">
        <v>285</v>
      </c>
      <c r="G4382">
        <v>30780</v>
      </c>
      <c r="H4382" t="s">
        <v>285</v>
      </c>
      <c r="I4382" t="s">
        <v>285</v>
      </c>
      <c r="J4382">
        <v>1171</v>
      </c>
      <c r="K4382" t="s">
        <v>285</v>
      </c>
      <c r="L4382" t="s">
        <v>285</v>
      </c>
      <c r="M4382">
        <v>20223</v>
      </c>
      <c r="N4382" t="s">
        <v>285</v>
      </c>
      <c r="O4382" t="s">
        <v>285</v>
      </c>
      <c r="P4382">
        <v>137494</v>
      </c>
      <c r="Q4382" t="s">
        <v>285</v>
      </c>
      <c r="R4382" t="s">
        <v>285</v>
      </c>
    </row>
    <row r="4383" spans="1:18" hidden="1">
      <c r="A4383" t="s">
        <v>377</v>
      </c>
      <c r="B4383">
        <v>35807</v>
      </c>
      <c r="C4383" t="s">
        <v>306</v>
      </c>
      <c r="D4383">
        <v>187706</v>
      </c>
      <c r="E4383" t="s">
        <v>285</v>
      </c>
      <c r="F4383" t="s">
        <v>285</v>
      </c>
      <c r="G4383">
        <v>29771</v>
      </c>
      <c r="H4383" t="s">
        <v>285</v>
      </c>
      <c r="I4383" t="s">
        <v>285</v>
      </c>
      <c r="J4383">
        <v>1170</v>
      </c>
      <c r="K4383" t="s">
        <v>285</v>
      </c>
      <c r="L4383" t="s">
        <v>285</v>
      </c>
      <c r="M4383">
        <v>20291</v>
      </c>
      <c r="N4383" t="s">
        <v>285</v>
      </c>
      <c r="O4383" t="s">
        <v>285</v>
      </c>
      <c r="P4383">
        <v>136474</v>
      </c>
      <c r="Q4383" t="s">
        <v>285</v>
      </c>
      <c r="R4383" t="s">
        <v>285</v>
      </c>
    </row>
    <row r="4384" spans="1:18" hidden="1">
      <c r="A4384" t="s">
        <v>377</v>
      </c>
      <c r="B4384">
        <v>35807</v>
      </c>
      <c r="C4384" t="s">
        <v>307</v>
      </c>
      <c r="D4384">
        <v>182668</v>
      </c>
      <c r="E4384" t="s">
        <v>285</v>
      </c>
      <c r="F4384" t="s">
        <v>285</v>
      </c>
      <c r="G4384">
        <v>30035</v>
      </c>
      <c r="H4384" t="s">
        <v>285</v>
      </c>
      <c r="I4384" t="s">
        <v>285</v>
      </c>
      <c r="J4384">
        <v>1357</v>
      </c>
      <c r="K4384" t="s">
        <v>285</v>
      </c>
      <c r="L4384" t="s">
        <v>285</v>
      </c>
      <c r="M4384">
        <v>20430</v>
      </c>
      <c r="N4384" t="s">
        <v>285</v>
      </c>
      <c r="O4384" t="s">
        <v>285</v>
      </c>
      <c r="P4384">
        <v>130846</v>
      </c>
      <c r="Q4384" t="s">
        <v>285</v>
      </c>
      <c r="R4384" t="s">
        <v>285</v>
      </c>
    </row>
    <row r="4385" spans="1:18" hidden="1">
      <c r="A4385" t="s">
        <v>377</v>
      </c>
      <c r="B4385">
        <v>35807</v>
      </c>
      <c r="C4385" t="s">
        <v>308</v>
      </c>
      <c r="D4385">
        <v>190743</v>
      </c>
      <c r="E4385" t="s">
        <v>285</v>
      </c>
      <c r="F4385" t="s">
        <v>285</v>
      </c>
      <c r="G4385">
        <v>29755</v>
      </c>
      <c r="H4385" t="s">
        <v>285</v>
      </c>
      <c r="I4385" t="s">
        <v>285</v>
      </c>
      <c r="J4385">
        <v>1411</v>
      </c>
      <c r="K4385" t="s">
        <v>285</v>
      </c>
      <c r="L4385" t="s">
        <v>285</v>
      </c>
      <c r="M4385">
        <v>20718</v>
      </c>
      <c r="N4385" t="s">
        <v>285</v>
      </c>
      <c r="O4385" t="s">
        <v>285</v>
      </c>
      <c r="P4385">
        <v>138859</v>
      </c>
      <c r="Q4385" t="s">
        <v>285</v>
      </c>
      <c r="R4385" t="s">
        <v>285</v>
      </c>
    </row>
    <row r="4386" spans="1:18" hidden="1">
      <c r="A4386" t="s">
        <v>377</v>
      </c>
      <c r="B4386">
        <v>35807</v>
      </c>
      <c r="C4386" t="s">
        <v>309</v>
      </c>
      <c r="D4386">
        <v>179869</v>
      </c>
      <c r="E4386" t="s">
        <v>285</v>
      </c>
      <c r="F4386" t="s">
        <v>285</v>
      </c>
      <c r="G4386">
        <v>29447</v>
      </c>
      <c r="H4386" t="s">
        <v>285</v>
      </c>
      <c r="I4386" t="s">
        <v>285</v>
      </c>
      <c r="J4386">
        <v>1430</v>
      </c>
      <c r="K4386" t="s">
        <v>285</v>
      </c>
      <c r="L4386" t="s">
        <v>285</v>
      </c>
      <c r="M4386">
        <v>21405</v>
      </c>
      <c r="N4386" t="s">
        <v>285</v>
      </c>
      <c r="O4386" t="s">
        <v>285</v>
      </c>
      <c r="P4386">
        <v>127587</v>
      </c>
      <c r="Q4386" t="s">
        <v>285</v>
      </c>
      <c r="R4386" t="s">
        <v>285</v>
      </c>
    </row>
    <row r="4387" spans="1:18" hidden="1">
      <c r="A4387" t="s">
        <v>377</v>
      </c>
      <c r="B4387">
        <v>35807</v>
      </c>
      <c r="C4387" t="s">
        <v>310</v>
      </c>
      <c r="D4387">
        <v>182479</v>
      </c>
      <c r="E4387" t="s">
        <v>285</v>
      </c>
      <c r="F4387" t="s">
        <v>285</v>
      </c>
      <c r="G4387">
        <v>29325</v>
      </c>
      <c r="H4387" t="s">
        <v>285</v>
      </c>
      <c r="I4387" t="s">
        <v>285</v>
      </c>
      <c r="J4387">
        <v>1401</v>
      </c>
      <c r="K4387" t="s">
        <v>285</v>
      </c>
      <c r="L4387" t="s">
        <v>285</v>
      </c>
      <c r="M4387">
        <v>22942</v>
      </c>
      <c r="N4387" t="s">
        <v>285</v>
      </c>
      <c r="O4387" t="s">
        <v>285</v>
      </c>
      <c r="P4387">
        <v>128811</v>
      </c>
      <c r="Q4387" t="s">
        <v>285</v>
      </c>
      <c r="R4387" t="s">
        <v>285</v>
      </c>
    </row>
    <row r="4388" spans="1:18" hidden="1">
      <c r="A4388" t="s">
        <v>377</v>
      </c>
      <c r="B4388">
        <v>35807</v>
      </c>
      <c r="C4388" t="s">
        <v>311</v>
      </c>
      <c r="D4388">
        <v>180880</v>
      </c>
      <c r="E4388" t="s">
        <v>285</v>
      </c>
      <c r="F4388" t="s">
        <v>285</v>
      </c>
      <c r="G4388">
        <v>29333</v>
      </c>
      <c r="H4388" t="s">
        <v>285</v>
      </c>
      <c r="I4388" t="s">
        <v>285</v>
      </c>
      <c r="J4388">
        <v>1412</v>
      </c>
      <c r="K4388" t="s">
        <v>285</v>
      </c>
      <c r="L4388" t="s">
        <v>285</v>
      </c>
      <c r="M4388">
        <v>22813</v>
      </c>
      <c r="N4388" t="s">
        <v>285</v>
      </c>
      <c r="O4388" t="s">
        <v>285</v>
      </c>
      <c r="P4388">
        <v>127322</v>
      </c>
      <c r="Q4388" t="s">
        <v>285</v>
      </c>
      <c r="R4388" t="s">
        <v>285</v>
      </c>
    </row>
    <row r="4389" spans="1:18" hidden="1">
      <c r="A4389" t="s">
        <v>377</v>
      </c>
      <c r="B4389">
        <v>35807</v>
      </c>
      <c r="C4389" t="s">
        <v>312</v>
      </c>
      <c r="D4389">
        <v>168997</v>
      </c>
      <c r="E4389" t="s">
        <v>285</v>
      </c>
      <c r="F4389" t="s">
        <v>285</v>
      </c>
      <c r="G4389">
        <v>30298</v>
      </c>
      <c r="H4389" t="s">
        <v>285</v>
      </c>
      <c r="I4389" t="s">
        <v>285</v>
      </c>
      <c r="J4389">
        <v>1458</v>
      </c>
      <c r="K4389" t="s">
        <v>285</v>
      </c>
      <c r="L4389" t="s">
        <v>285</v>
      </c>
      <c r="M4389">
        <v>22976</v>
      </c>
      <c r="N4389" t="s">
        <v>285</v>
      </c>
      <c r="O4389" t="s">
        <v>285</v>
      </c>
      <c r="P4389">
        <v>114265</v>
      </c>
      <c r="Q4389" t="s">
        <v>285</v>
      </c>
      <c r="R4389" t="s">
        <v>285</v>
      </c>
    </row>
    <row r="4390" spans="1:18" hidden="1">
      <c r="A4390" t="s">
        <v>377</v>
      </c>
      <c r="B4390">
        <v>35807</v>
      </c>
      <c r="C4390" t="s">
        <v>313</v>
      </c>
      <c r="D4390">
        <v>168504</v>
      </c>
      <c r="E4390" t="s">
        <v>285</v>
      </c>
      <c r="F4390" t="s">
        <v>285</v>
      </c>
      <c r="G4390">
        <v>30741</v>
      </c>
      <c r="H4390" t="s">
        <v>285</v>
      </c>
      <c r="I4390" t="s">
        <v>285</v>
      </c>
      <c r="J4390">
        <v>1423</v>
      </c>
      <c r="K4390" t="s">
        <v>285</v>
      </c>
      <c r="L4390" t="s">
        <v>285</v>
      </c>
      <c r="M4390">
        <v>24693</v>
      </c>
      <c r="N4390" t="s">
        <v>285</v>
      </c>
      <c r="O4390" t="s">
        <v>285</v>
      </c>
      <c r="P4390">
        <v>111647</v>
      </c>
      <c r="Q4390" t="s">
        <v>285</v>
      </c>
      <c r="R4390" t="s">
        <v>285</v>
      </c>
    </row>
    <row r="4391" spans="1:18" hidden="1">
      <c r="A4391" t="s">
        <v>377</v>
      </c>
      <c r="B4391">
        <v>35807</v>
      </c>
      <c r="C4391" t="s">
        <v>314</v>
      </c>
      <c r="D4391">
        <v>165356</v>
      </c>
      <c r="E4391" t="s">
        <v>285</v>
      </c>
      <c r="F4391" t="s">
        <v>285</v>
      </c>
      <c r="G4391">
        <v>31287</v>
      </c>
      <c r="H4391" t="s">
        <v>285</v>
      </c>
      <c r="I4391" t="s">
        <v>285</v>
      </c>
      <c r="J4391">
        <v>1423</v>
      </c>
      <c r="K4391" t="s">
        <v>285</v>
      </c>
      <c r="L4391" t="s">
        <v>285</v>
      </c>
      <c r="M4391">
        <v>24811</v>
      </c>
      <c r="N4391" t="s">
        <v>285</v>
      </c>
      <c r="O4391" t="s">
        <v>285</v>
      </c>
      <c r="P4391">
        <v>107835</v>
      </c>
      <c r="Q4391" t="s">
        <v>285</v>
      </c>
      <c r="R4391" t="s">
        <v>285</v>
      </c>
    </row>
    <row r="4392" spans="1:18" hidden="1">
      <c r="A4392" t="s">
        <v>377</v>
      </c>
      <c r="B4392">
        <v>35807</v>
      </c>
      <c r="C4392" t="s">
        <v>315</v>
      </c>
      <c r="D4392">
        <v>159423</v>
      </c>
      <c r="E4392" t="s">
        <v>285</v>
      </c>
      <c r="F4392" t="s">
        <v>285</v>
      </c>
      <c r="G4392">
        <v>30767</v>
      </c>
      <c r="H4392" t="s">
        <v>285</v>
      </c>
      <c r="I4392" t="s">
        <v>285</v>
      </c>
      <c r="J4392">
        <v>1455</v>
      </c>
      <c r="K4392" t="s">
        <v>285</v>
      </c>
      <c r="L4392" t="s">
        <v>285</v>
      </c>
      <c r="M4392">
        <v>23650</v>
      </c>
      <c r="N4392" t="s">
        <v>285</v>
      </c>
      <c r="O4392" t="s">
        <v>285</v>
      </c>
      <c r="P4392">
        <v>103551</v>
      </c>
      <c r="Q4392" t="s">
        <v>285</v>
      </c>
      <c r="R4392" t="s">
        <v>285</v>
      </c>
    </row>
    <row r="4393" spans="1:18" hidden="1">
      <c r="A4393" t="s">
        <v>377</v>
      </c>
      <c r="B4393">
        <v>35807</v>
      </c>
      <c r="C4393" t="s">
        <v>316</v>
      </c>
      <c r="D4393">
        <v>159223</v>
      </c>
      <c r="E4393" t="s">
        <v>285</v>
      </c>
      <c r="F4393" t="s">
        <v>285</v>
      </c>
      <c r="G4393">
        <v>30680</v>
      </c>
      <c r="H4393" t="s">
        <v>285</v>
      </c>
      <c r="I4393" t="s">
        <v>285</v>
      </c>
      <c r="J4393">
        <v>1672</v>
      </c>
      <c r="K4393" t="s">
        <v>285</v>
      </c>
      <c r="L4393" t="s">
        <v>285</v>
      </c>
      <c r="M4393">
        <v>24624</v>
      </c>
      <c r="N4393" t="s">
        <v>285</v>
      </c>
      <c r="O4393" t="s">
        <v>285</v>
      </c>
      <c r="P4393">
        <v>102247</v>
      </c>
      <c r="Q4393" t="s">
        <v>285</v>
      </c>
      <c r="R4393" t="s">
        <v>285</v>
      </c>
    </row>
    <row r="4394" spans="1:18" hidden="1">
      <c r="A4394" t="s">
        <v>377</v>
      </c>
      <c r="B4394">
        <v>35807</v>
      </c>
      <c r="C4394" t="s">
        <v>317</v>
      </c>
      <c r="D4394">
        <v>147937</v>
      </c>
      <c r="E4394" t="s">
        <v>285</v>
      </c>
      <c r="F4394" t="s">
        <v>285</v>
      </c>
      <c r="G4394">
        <v>32153</v>
      </c>
      <c r="H4394" t="s">
        <v>285</v>
      </c>
      <c r="I4394" t="s">
        <v>285</v>
      </c>
      <c r="J4394">
        <v>1779</v>
      </c>
      <c r="K4394" t="s">
        <v>285</v>
      </c>
      <c r="L4394" t="s">
        <v>285</v>
      </c>
      <c r="M4394">
        <v>24726</v>
      </c>
      <c r="N4394" t="s">
        <v>285</v>
      </c>
      <c r="O4394" t="s">
        <v>285</v>
      </c>
      <c r="P4394">
        <v>89279</v>
      </c>
      <c r="Q4394" t="s">
        <v>285</v>
      </c>
      <c r="R4394" t="s">
        <v>285</v>
      </c>
    </row>
    <row r="4395" spans="1:18" hidden="1">
      <c r="A4395" t="s">
        <v>377</v>
      </c>
      <c r="B4395">
        <v>35807</v>
      </c>
      <c r="C4395" t="s">
        <v>318</v>
      </c>
      <c r="D4395">
        <v>142910</v>
      </c>
      <c r="E4395" t="s">
        <v>285</v>
      </c>
      <c r="F4395" t="s">
        <v>285</v>
      </c>
      <c r="G4395">
        <v>32008</v>
      </c>
      <c r="H4395" t="s">
        <v>285</v>
      </c>
      <c r="I4395" t="s">
        <v>285</v>
      </c>
      <c r="J4395">
        <v>1813</v>
      </c>
      <c r="K4395" t="s">
        <v>285</v>
      </c>
      <c r="L4395" t="s">
        <v>285</v>
      </c>
      <c r="M4395">
        <v>23338</v>
      </c>
      <c r="N4395" t="s">
        <v>285</v>
      </c>
      <c r="O4395" t="s">
        <v>285</v>
      </c>
      <c r="P4395">
        <v>85751</v>
      </c>
      <c r="Q4395" t="s">
        <v>285</v>
      </c>
      <c r="R4395" t="s">
        <v>285</v>
      </c>
    </row>
    <row r="4396" spans="1:18" hidden="1">
      <c r="A4396" t="s">
        <v>377</v>
      </c>
      <c r="B4396">
        <v>35807</v>
      </c>
      <c r="C4396" t="s">
        <v>319</v>
      </c>
      <c r="D4396">
        <v>141624</v>
      </c>
      <c r="E4396" t="s">
        <v>285</v>
      </c>
      <c r="F4396" t="s">
        <v>285</v>
      </c>
      <c r="G4396">
        <v>32294</v>
      </c>
      <c r="H4396" t="s">
        <v>285</v>
      </c>
      <c r="I4396" t="s">
        <v>285</v>
      </c>
      <c r="J4396">
        <v>1673</v>
      </c>
      <c r="K4396" t="s">
        <v>285</v>
      </c>
      <c r="L4396" t="s">
        <v>285</v>
      </c>
      <c r="M4396">
        <v>21598</v>
      </c>
      <c r="N4396" t="s">
        <v>285</v>
      </c>
      <c r="O4396" t="s">
        <v>285</v>
      </c>
      <c r="P4396">
        <v>86059</v>
      </c>
      <c r="Q4396" t="s">
        <v>285</v>
      </c>
      <c r="R4396" t="s">
        <v>285</v>
      </c>
    </row>
    <row r="4397" spans="1:18" hidden="1">
      <c r="A4397" t="s">
        <v>377</v>
      </c>
      <c r="B4397">
        <v>35807</v>
      </c>
      <c r="C4397" t="s">
        <v>320</v>
      </c>
      <c r="D4397">
        <v>147464</v>
      </c>
      <c r="E4397" t="s">
        <v>285</v>
      </c>
      <c r="F4397" t="s">
        <v>285</v>
      </c>
      <c r="G4397">
        <v>32909</v>
      </c>
      <c r="H4397" t="s">
        <v>285</v>
      </c>
      <c r="I4397" t="s">
        <v>285</v>
      </c>
      <c r="J4397">
        <v>1781</v>
      </c>
      <c r="K4397" t="s">
        <v>285</v>
      </c>
      <c r="L4397" t="s">
        <v>285</v>
      </c>
      <c r="M4397">
        <v>23148</v>
      </c>
      <c r="N4397" t="s">
        <v>285</v>
      </c>
      <c r="O4397" t="s">
        <v>285</v>
      </c>
      <c r="P4397">
        <v>89626</v>
      </c>
      <c r="Q4397" t="s">
        <v>285</v>
      </c>
      <c r="R4397" t="s">
        <v>285</v>
      </c>
    </row>
    <row r="4398" spans="1:18" hidden="1">
      <c r="A4398" t="s">
        <v>377</v>
      </c>
      <c r="B4398">
        <v>35807</v>
      </c>
      <c r="C4398" t="s">
        <v>321</v>
      </c>
      <c r="D4398">
        <v>152156</v>
      </c>
      <c r="E4398" t="s">
        <v>285</v>
      </c>
      <c r="F4398" t="s">
        <v>285</v>
      </c>
      <c r="G4398">
        <v>31939</v>
      </c>
      <c r="H4398" t="s">
        <v>285</v>
      </c>
      <c r="I4398" t="s">
        <v>285</v>
      </c>
      <c r="J4398">
        <v>1820</v>
      </c>
      <c r="K4398" t="s">
        <v>285</v>
      </c>
      <c r="L4398" t="s">
        <v>285</v>
      </c>
      <c r="M4398">
        <v>23227</v>
      </c>
      <c r="N4398" t="s">
        <v>285</v>
      </c>
      <c r="O4398" t="s">
        <v>285</v>
      </c>
      <c r="P4398">
        <v>95170</v>
      </c>
      <c r="Q4398" t="s">
        <v>285</v>
      </c>
      <c r="R4398" t="s">
        <v>285</v>
      </c>
    </row>
    <row r="4399" spans="1:18" hidden="1">
      <c r="A4399" t="s">
        <v>378</v>
      </c>
      <c r="B4399">
        <v>36137</v>
      </c>
      <c r="C4399" t="s">
        <v>244</v>
      </c>
      <c r="D4399">
        <v>3478310</v>
      </c>
      <c r="E4399">
        <v>55976</v>
      </c>
      <c r="F4399">
        <v>84068</v>
      </c>
      <c r="G4399">
        <v>312450</v>
      </c>
      <c r="H4399">
        <v>-5920</v>
      </c>
      <c r="I4399">
        <v>-6362</v>
      </c>
      <c r="J4399">
        <v>89828</v>
      </c>
      <c r="K4399">
        <v>9862</v>
      </c>
      <c r="L4399">
        <v>17363</v>
      </c>
      <c r="M4399">
        <v>554853</v>
      </c>
      <c r="N4399">
        <v>3197</v>
      </c>
      <c r="O4399">
        <v>7973</v>
      </c>
      <c r="P4399">
        <v>2521179</v>
      </c>
      <c r="Q4399">
        <v>48837</v>
      </c>
      <c r="R4399">
        <v>65094</v>
      </c>
    </row>
    <row r="4400" spans="1:18" hidden="1">
      <c r="A4400" t="s">
        <v>378</v>
      </c>
      <c r="B4400">
        <v>36137</v>
      </c>
      <c r="C4400" t="s">
        <v>245</v>
      </c>
      <c r="D4400">
        <v>3363791</v>
      </c>
      <c r="E4400">
        <v>15379</v>
      </c>
      <c r="F4400">
        <v>124465</v>
      </c>
      <c r="G4400">
        <v>319520</v>
      </c>
      <c r="H4400">
        <v>10058</v>
      </c>
      <c r="I4400">
        <v>-2390</v>
      </c>
      <c r="J4400">
        <v>63528</v>
      </c>
      <c r="K4400">
        <v>5335</v>
      </c>
      <c r="L4400">
        <v>191</v>
      </c>
      <c r="M4400">
        <v>543231</v>
      </c>
      <c r="N4400">
        <v>83</v>
      </c>
      <c r="O4400">
        <v>6776</v>
      </c>
      <c r="P4400">
        <v>2437512</v>
      </c>
      <c r="Q4400">
        <v>-97</v>
      </c>
      <c r="R4400">
        <v>119888</v>
      </c>
    </row>
    <row r="4401" spans="1:18" hidden="1">
      <c r="A4401" t="s">
        <v>378</v>
      </c>
      <c r="B4401">
        <v>36137</v>
      </c>
      <c r="C4401" t="s">
        <v>246</v>
      </c>
      <c r="D4401">
        <v>3226263</v>
      </c>
      <c r="E4401">
        <v>58642</v>
      </c>
      <c r="F4401">
        <v>-79852</v>
      </c>
      <c r="G4401">
        <v>311226</v>
      </c>
      <c r="H4401">
        <v>19949</v>
      </c>
      <c r="I4401">
        <v>-9689</v>
      </c>
      <c r="J4401">
        <v>58139</v>
      </c>
      <c r="K4401">
        <v>-927</v>
      </c>
      <c r="L4401">
        <v>1394</v>
      </c>
      <c r="M4401">
        <v>542902</v>
      </c>
      <c r="N4401">
        <v>9442</v>
      </c>
      <c r="O4401">
        <v>-11676</v>
      </c>
      <c r="P4401">
        <v>2313996</v>
      </c>
      <c r="Q4401">
        <v>30178</v>
      </c>
      <c r="R4401">
        <v>-59881</v>
      </c>
    </row>
    <row r="4402" spans="1:18" hidden="1">
      <c r="A4402" t="s">
        <v>378</v>
      </c>
      <c r="B4402">
        <v>36137</v>
      </c>
      <c r="C4402" t="s">
        <v>247</v>
      </c>
      <c r="D4402">
        <v>3252722</v>
      </c>
      <c r="E4402">
        <v>-6216</v>
      </c>
      <c r="F4402">
        <v>-2859</v>
      </c>
      <c r="G4402">
        <v>289709</v>
      </c>
      <c r="H4402">
        <v>-1666</v>
      </c>
      <c r="I4402">
        <v>-2705</v>
      </c>
      <c r="J4402">
        <v>57607</v>
      </c>
      <c r="K4402">
        <v>1867</v>
      </c>
      <c r="L4402">
        <v>-2750</v>
      </c>
      <c r="M4402">
        <v>544796</v>
      </c>
      <c r="N4402">
        <v>2883</v>
      </c>
      <c r="O4402">
        <v>3353</v>
      </c>
      <c r="P4402">
        <v>2360610</v>
      </c>
      <c r="Q4402">
        <v>-9300</v>
      </c>
      <c r="R4402">
        <v>-757</v>
      </c>
    </row>
    <row r="4403" spans="1:18" hidden="1">
      <c r="A4403" t="s">
        <v>378</v>
      </c>
      <c r="B4403">
        <v>36137</v>
      </c>
      <c r="C4403" t="s">
        <v>248</v>
      </c>
      <c r="D4403">
        <v>3258364</v>
      </c>
      <c r="E4403">
        <v>-19832</v>
      </c>
      <c r="F4403">
        <v>18803</v>
      </c>
      <c r="G4403">
        <v>277081</v>
      </c>
      <c r="H4403">
        <v>-13868</v>
      </c>
      <c r="I4403">
        <v>-2852</v>
      </c>
      <c r="J4403">
        <v>58557</v>
      </c>
      <c r="K4403">
        <v>1959</v>
      </c>
      <c r="L4403">
        <v>-3573</v>
      </c>
      <c r="M4403">
        <v>534192</v>
      </c>
      <c r="N4403">
        <v>-6157</v>
      </c>
      <c r="O4403">
        <v>6343</v>
      </c>
      <c r="P4403">
        <v>2388534</v>
      </c>
      <c r="Q4403">
        <v>-1766</v>
      </c>
      <c r="R4403">
        <v>18885</v>
      </c>
    </row>
    <row r="4404" spans="1:18" hidden="1">
      <c r="A4404" t="s">
        <v>378</v>
      </c>
      <c r="B4404">
        <v>36137</v>
      </c>
      <c r="C4404" t="s">
        <v>249</v>
      </c>
      <c r="D4404">
        <v>3232040</v>
      </c>
      <c r="E4404">
        <v>49590</v>
      </c>
      <c r="F4404">
        <v>24469</v>
      </c>
      <c r="G4404">
        <v>266722</v>
      </c>
      <c r="H4404">
        <v>13185</v>
      </c>
      <c r="I4404">
        <v>-3670</v>
      </c>
      <c r="J4404">
        <v>58106</v>
      </c>
      <c r="K4404">
        <v>3170</v>
      </c>
      <c r="L4404">
        <v>-3026</v>
      </c>
      <c r="M4404">
        <v>533901</v>
      </c>
      <c r="N4404">
        <v>-6095</v>
      </c>
      <c r="O4404">
        <v>1816</v>
      </c>
      <c r="P4404">
        <v>2373311</v>
      </c>
      <c r="Q4404">
        <v>39330</v>
      </c>
      <c r="R4404">
        <v>29349</v>
      </c>
    </row>
    <row r="4405" spans="1:18" hidden="1">
      <c r="A4405" t="s">
        <v>378</v>
      </c>
      <c r="B4405">
        <v>36137</v>
      </c>
      <c r="C4405" t="s">
        <v>250</v>
      </c>
      <c r="D4405">
        <v>3209619</v>
      </c>
      <c r="E4405">
        <v>51223</v>
      </c>
      <c r="F4405">
        <v>7147</v>
      </c>
      <c r="G4405">
        <v>274684</v>
      </c>
      <c r="H4405">
        <v>272</v>
      </c>
      <c r="I4405">
        <v>-430</v>
      </c>
      <c r="J4405">
        <v>60836</v>
      </c>
      <c r="K4405">
        <v>358</v>
      </c>
      <c r="L4405">
        <v>3432</v>
      </c>
      <c r="M4405">
        <v>541108</v>
      </c>
      <c r="N4405">
        <v>9259</v>
      </c>
      <c r="O4405">
        <v>-2787</v>
      </c>
      <c r="P4405">
        <v>2332991</v>
      </c>
      <c r="Q4405">
        <v>41334</v>
      </c>
      <c r="R4405">
        <v>6932</v>
      </c>
    </row>
    <row r="4406" spans="1:18" hidden="1">
      <c r="A4406" t="s">
        <v>378</v>
      </c>
      <c r="B4406">
        <v>36137</v>
      </c>
      <c r="C4406" t="s">
        <v>251</v>
      </c>
      <c r="D4406">
        <v>3121867</v>
      </c>
      <c r="E4406">
        <v>4419</v>
      </c>
      <c r="F4406">
        <v>38012</v>
      </c>
      <c r="G4406">
        <v>255776</v>
      </c>
      <c r="H4406">
        <v>-22421</v>
      </c>
      <c r="I4406">
        <v>-338</v>
      </c>
      <c r="J4406">
        <v>55979</v>
      </c>
      <c r="K4406">
        <v>459</v>
      </c>
      <c r="L4406">
        <v>-357</v>
      </c>
      <c r="M4406">
        <v>535371</v>
      </c>
      <c r="N4406">
        <v>-2889</v>
      </c>
      <c r="O4406">
        <v>4516</v>
      </c>
      <c r="P4406">
        <v>2274741</v>
      </c>
      <c r="Q4406">
        <v>29270</v>
      </c>
      <c r="R4406">
        <v>34191</v>
      </c>
    </row>
    <row r="4407" spans="1:18" hidden="1">
      <c r="A4407" t="s">
        <v>378</v>
      </c>
      <c r="B4407">
        <v>36137</v>
      </c>
      <c r="C4407" t="s">
        <v>252</v>
      </c>
      <c r="D4407">
        <v>3107014</v>
      </c>
      <c r="E4407">
        <v>53028</v>
      </c>
      <c r="F4407">
        <v>47891</v>
      </c>
      <c r="G4407">
        <v>272122</v>
      </c>
      <c r="H4407">
        <v>17172</v>
      </c>
      <c r="I4407">
        <v>243</v>
      </c>
      <c r="J4407">
        <v>56023</v>
      </c>
      <c r="K4407">
        <v>700</v>
      </c>
      <c r="L4407">
        <v>-81</v>
      </c>
      <c r="M4407">
        <v>535857</v>
      </c>
      <c r="N4407">
        <v>2515</v>
      </c>
      <c r="O4407">
        <v>5209</v>
      </c>
      <c r="P4407">
        <v>2243012</v>
      </c>
      <c r="Q4407">
        <v>32641</v>
      </c>
      <c r="R4407">
        <v>42520</v>
      </c>
    </row>
    <row r="4408" spans="1:18" hidden="1">
      <c r="A4408" t="s">
        <v>378</v>
      </c>
      <c r="B4408">
        <v>36137</v>
      </c>
      <c r="C4408" t="s">
        <v>253</v>
      </c>
      <c r="D4408">
        <v>3019449</v>
      </c>
      <c r="E4408">
        <v>-9108</v>
      </c>
      <c r="F4408">
        <v>46147</v>
      </c>
      <c r="G4408">
        <v>257790</v>
      </c>
      <c r="H4408">
        <v>-28427</v>
      </c>
      <c r="I4408">
        <v>2412</v>
      </c>
      <c r="J4408">
        <v>55587</v>
      </c>
      <c r="K4408">
        <v>-785</v>
      </c>
      <c r="L4408">
        <v>585</v>
      </c>
      <c r="M4408">
        <v>526975</v>
      </c>
      <c r="N4408">
        <v>-1370</v>
      </c>
      <c r="O4408">
        <v>4733</v>
      </c>
      <c r="P4408">
        <v>2179097</v>
      </c>
      <c r="Q4408">
        <v>21474</v>
      </c>
      <c r="R4408">
        <v>38417</v>
      </c>
    </row>
    <row r="4409" spans="1:18" hidden="1">
      <c r="A4409" t="s">
        <v>378</v>
      </c>
      <c r="B4409">
        <v>36137</v>
      </c>
      <c r="C4409" t="s">
        <v>254</v>
      </c>
      <c r="D4409">
        <v>2975482</v>
      </c>
      <c r="E4409">
        <v>-18664</v>
      </c>
      <c r="F4409">
        <v>15937</v>
      </c>
      <c r="G4409">
        <v>280440</v>
      </c>
      <c r="H4409">
        <v>-9093</v>
      </c>
      <c r="I4409">
        <v>-4816</v>
      </c>
      <c r="J4409">
        <v>55721</v>
      </c>
      <c r="K4409">
        <v>3646</v>
      </c>
      <c r="L4409">
        <v>-2967</v>
      </c>
      <c r="M4409">
        <v>520192</v>
      </c>
      <c r="N4409">
        <v>-251</v>
      </c>
      <c r="O4409">
        <v>950</v>
      </c>
      <c r="P4409">
        <v>2119129</v>
      </c>
      <c r="Q4409">
        <v>-12966</v>
      </c>
      <c r="R4409">
        <v>22770</v>
      </c>
    </row>
    <row r="4410" spans="1:18" hidden="1">
      <c r="A4410" t="s">
        <v>378</v>
      </c>
      <c r="B4410">
        <v>36137</v>
      </c>
      <c r="C4410" t="s">
        <v>255</v>
      </c>
      <c r="D4410">
        <v>2977341</v>
      </c>
      <c r="E4410">
        <v>52949</v>
      </c>
      <c r="F4410">
        <v>65252</v>
      </c>
      <c r="G4410">
        <v>286197</v>
      </c>
      <c r="H4410">
        <v>3260</v>
      </c>
      <c r="I4410">
        <v>645</v>
      </c>
      <c r="J4410">
        <v>55138</v>
      </c>
      <c r="K4410">
        <v>9744</v>
      </c>
      <c r="L4410">
        <v>-3492</v>
      </c>
      <c r="M4410">
        <v>519885</v>
      </c>
      <c r="N4410">
        <v>7009</v>
      </c>
      <c r="O4410">
        <v>5136</v>
      </c>
      <c r="P4410">
        <v>2116121</v>
      </c>
      <c r="Q4410">
        <v>32936</v>
      </c>
      <c r="R4410">
        <v>62963</v>
      </c>
    </row>
    <row r="4411" spans="1:18" hidden="1">
      <c r="A4411" t="s">
        <v>378</v>
      </c>
      <c r="B4411">
        <v>36137</v>
      </c>
      <c r="C4411" t="s">
        <v>256</v>
      </c>
      <c r="D4411">
        <v>2869151</v>
      </c>
      <c r="E4411">
        <v>52889</v>
      </c>
      <c r="F4411">
        <v>43792</v>
      </c>
      <c r="G4411">
        <v>283228</v>
      </c>
      <c r="H4411">
        <v>-8051</v>
      </c>
      <c r="I4411">
        <v>-7409</v>
      </c>
      <c r="J4411">
        <v>50376</v>
      </c>
      <c r="K4411">
        <v>16744</v>
      </c>
      <c r="L4411">
        <v>-13931</v>
      </c>
      <c r="M4411">
        <v>514489</v>
      </c>
      <c r="N4411">
        <v>8020</v>
      </c>
      <c r="O4411">
        <v>2108</v>
      </c>
      <c r="P4411">
        <v>2021058</v>
      </c>
      <c r="Q4411">
        <v>36176</v>
      </c>
      <c r="R4411">
        <v>63024</v>
      </c>
    </row>
    <row r="4412" spans="1:18" hidden="1">
      <c r="A4412" t="s">
        <v>378</v>
      </c>
      <c r="B4412">
        <v>36137</v>
      </c>
      <c r="C4412" t="s">
        <v>257</v>
      </c>
      <c r="D4412">
        <v>2759817</v>
      </c>
      <c r="E4412">
        <v>-14809</v>
      </c>
      <c r="F4412">
        <v>8064</v>
      </c>
      <c r="G4412">
        <v>298090</v>
      </c>
      <c r="H4412">
        <v>86</v>
      </c>
      <c r="I4412">
        <v>450</v>
      </c>
      <c r="J4412">
        <v>47570</v>
      </c>
      <c r="K4412">
        <v>-277</v>
      </c>
      <c r="L4412">
        <v>1069</v>
      </c>
      <c r="M4412">
        <v>505215</v>
      </c>
      <c r="N4412">
        <v>3443</v>
      </c>
      <c r="O4412">
        <v>-921</v>
      </c>
      <c r="P4412">
        <v>1908942</v>
      </c>
      <c r="Q4412">
        <v>-18061</v>
      </c>
      <c r="R4412">
        <v>7466</v>
      </c>
    </row>
    <row r="4413" spans="1:18" hidden="1">
      <c r="A4413" t="s">
        <v>378</v>
      </c>
      <c r="B4413">
        <v>36137</v>
      </c>
      <c r="C4413" t="s">
        <v>258</v>
      </c>
      <c r="D4413">
        <v>2797909</v>
      </c>
      <c r="E4413">
        <v>32281</v>
      </c>
      <c r="F4413">
        <v>-57482</v>
      </c>
      <c r="G4413">
        <v>308697</v>
      </c>
      <c r="H4413">
        <v>25072</v>
      </c>
      <c r="I4413">
        <v>-125</v>
      </c>
      <c r="J4413">
        <v>46487</v>
      </c>
      <c r="K4413">
        <v>126</v>
      </c>
      <c r="L4413">
        <v>1035</v>
      </c>
      <c r="M4413">
        <v>502950</v>
      </c>
      <c r="N4413">
        <v>-37</v>
      </c>
      <c r="O4413">
        <v>-2191</v>
      </c>
      <c r="P4413">
        <v>1939775</v>
      </c>
      <c r="Q4413">
        <v>7120</v>
      </c>
      <c r="R4413">
        <v>-56201</v>
      </c>
    </row>
    <row r="4414" spans="1:18" hidden="1">
      <c r="A4414" t="s">
        <v>378</v>
      </c>
      <c r="B4414">
        <v>36137</v>
      </c>
      <c r="C4414" t="s">
        <v>259</v>
      </c>
      <c r="D4414">
        <v>2829516</v>
      </c>
      <c r="E4414">
        <v>32833</v>
      </c>
      <c r="F4414">
        <v>-23786</v>
      </c>
      <c r="G4414">
        <v>273840</v>
      </c>
      <c r="H4414">
        <v>11278</v>
      </c>
      <c r="I4414">
        <v>6752</v>
      </c>
      <c r="J4414">
        <v>44659</v>
      </c>
      <c r="K4414">
        <v>1272</v>
      </c>
      <c r="L4414">
        <v>-33</v>
      </c>
      <c r="M4414">
        <v>508343</v>
      </c>
      <c r="N4414">
        <v>-138</v>
      </c>
      <c r="O4414">
        <v>385</v>
      </c>
      <c r="P4414">
        <v>2002674</v>
      </c>
      <c r="Q4414">
        <v>20421</v>
      </c>
      <c r="R4414">
        <v>-30890</v>
      </c>
    </row>
    <row r="4415" spans="1:18" hidden="1">
      <c r="A4415" t="s">
        <v>378</v>
      </c>
      <c r="B4415">
        <v>36137</v>
      </c>
      <c r="C4415" t="s">
        <v>260</v>
      </c>
      <c r="D4415">
        <v>2830609</v>
      </c>
      <c r="E4415">
        <v>-2836</v>
      </c>
      <c r="F4415">
        <v>45943</v>
      </c>
      <c r="G4415">
        <v>256591</v>
      </c>
      <c r="H4415">
        <v>2311</v>
      </c>
      <c r="I4415">
        <v>-1978</v>
      </c>
      <c r="J4415">
        <v>43274</v>
      </c>
      <c r="K4415">
        <v>-1922</v>
      </c>
      <c r="L4415">
        <v>-2286</v>
      </c>
      <c r="M4415">
        <v>513010</v>
      </c>
      <c r="N4415">
        <v>4308</v>
      </c>
      <c r="O4415">
        <v>3273</v>
      </c>
      <c r="P4415">
        <v>2017734</v>
      </c>
      <c r="Q4415">
        <v>-7533</v>
      </c>
      <c r="R4415">
        <v>46934</v>
      </c>
    </row>
    <row r="4416" spans="1:18" hidden="1">
      <c r="A4416" t="s">
        <v>378</v>
      </c>
      <c r="B4416">
        <v>36137</v>
      </c>
      <c r="C4416" t="s">
        <v>261</v>
      </c>
      <c r="D4416">
        <v>2791724</v>
      </c>
      <c r="E4416">
        <v>56982</v>
      </c>
      <c r="F4416">
        <v>-36215</v>
      </c>
      <c r="G4416">
        <v>267417</v>
      </c>
      <c r="H4416">
        <v>258</v>
      </c>
      <c r="I4416">
        <v>-1303</v>
      </c>
      <c r="J4416">
        <v>46749</v>
      </c>
      <c r="K4416">
        <v>1876</v>
      </c>
      <c r="L4416">
        <v>-97</v>
      </c>
      <c r="M4416">
        <v>507536</v>
      </c>
      <c r="N4416">
        <v>3298</v>
      </c>
      <c r="O4416">
        <v>-7404</v>
      </c>
      <c r="P4416">
        <v>1970022</v>
      </c>
      <c r="Q4416">
        <v>51550</v>
      </c>
      <c r="R4416">
        <v>-27411</v>
      </c>
    </row>
    <row r="4417" spans="1:18" hidden="1">
      <c r="A4417" t="s">
        <v>378</v>
      </c>
      <c r="B4417">
        <v>36137</v>
      </c>
      <c r="C4417" t="s">
        <v>262</v>
      </c>
      <c r="D4417">
        <v>2781676</v>
      </c>
      <c r="E4417">
        <v>4381</v>
      </c>
      <c r="F4417">
        <v>73810</v>
      </c>
      <c r="G4417">
        <v>262006</v>
      </c>
      <c r="H4417">
        <v>-21844</v>
      </c>
      <c r="I4417">
        <v>-72</v>
      </c>
      <c r="J4417">
        <v>45702</v>
      </c>
      <c r="K4417">
        <v>-91</v>
      </c>
      <c r="L4417">
        <v>177</v>
      </c>
      <c r="M4417">
        <v>518118</v>
      </c>
      <c r="N4417">
        <v>2014</v>
      </c>
      <c r="O4417">
        <v>5378</v>
      </c>
      <c r="P4417">
        <v>1955850</v>
      </c>
      <c r="Q4417">
        <v>24302</v>
      </c>
      <c r="R4417">
        <v>68327</v>
      </c>
    </row>
    <row r="4418" spans="1:18" hidden="1">
      <c r="A4418" t="s">
        <v>378</v>
      </c>
      <c r="B4418">
        <v>36137</v>
      </c>
      <c r="C4418" t="s">
        <v>263</v>
      </c>
      <c r="D4418">
        <v>2689131</v>
      </c>
      <c r="E4418">
        <v>7401</v>
      </c>
      <c r="F4418">
        <v>-3007</v>
      </c>
      <c r="G4418">
        <v>275129</v>
      </c>
      <c r="H4418">
        <v>2983</v>
      </c>
      <c r="I4418">
        <v>-3676</v>
      </c>
      <c r="J4418">
        <v>45653</v>
      </c>
      <c r="K4418">
        <v>-583</v>
      </c>
      <c r="L4418">
        <v>-415</v>
      </c>
      <c r="M4418">
        <v>511953</v>
      </c>
      <c r="N4418">
        <v>-1618</v>
      </c>
      <c r="O4418">
        <v>-4282</v>
      </c>
      <c r="P4418">
        <v>1856396</v>
      </c>
      <c r="Q4418">
        <v>6619</v>
      </c>
      <c r="R4418">
        <v>5366</v>
      </c>
    </row>
    <row r="4419" spans="1:18" hidden="1">
      <c r="A4419" t="s">
        <v>378</v>
      </c>
      <c r="B4419">
        <v>36137</v>
      </c>
      <c r="C4419" t="s">
        <v>264</v>
      </c>
      <c r="D4419">
        <v>2710501</v>
      </c>
      <c r="E4419">
        <v>61629</v>
      </c>
      <c r="F4419">
        <v>25240</v>
      </c>
      <c r="G4419">
        <v>283459</v>
      </c>
      <c r="H4419">
        <v>23773</v>
      </c>
      <c r="I4419">
        <v>900</v>
      </c>
      <c r="J4419">
        <v>47827</v>
      </c>
      <c r="K4419">
        <v>4105</v>
      </c>
      <c r="L4419">
        <v>-684</v>
      </c>
      <c r="M4419">
        <v>518070</v>
      </c>
      <c r="N4419">
        <v>4156</v>
      </c>
      <c r="O4419">
        <v>6160</v>
      </c>
      <c r="P4419">
        <v>1861145</v>
      </c>
      <c r="Q4419">
        <v>29595</v>
      </c>
      <c r="R4419">
        <v>18864</v>
      </c>
    </row>
    <row r="4420" spans="1:18" hidden="1">
      <c r="A4420" t="s">
        <v>378</v>
      </c>
      <c r="B4420">
        <v>36137</v>
      </c>
      <c r="C4420" t="s">
        <v>265</v>
      </c>
      <c r="D4420">
        <v>2643949</v>
      </c>
      <c r="E4420">
        <v>20582</v>
      </c>
      <c r="F4420">
        <v>24453</v>
      </c>
      <c r="G4420">
        <v>275905</v>
      </c>
      <c r="H4420">
        <v>18517</v>
      </c>
      <c r="I4420">
        <v>1619</v>
      </c>
      <c r="J4420">
        <v>45796</v>
      </c>
      <c r="K4420">
        <v>2414</v>
      </c>
      <c r="L4420">
        <v>-115</v>
      </c>
      <c r="M4420">
        <v>510820</v>
      </c>
      <c r="N4420">
        <v>770</v>
      </c>
      <c r="O4420">
        <v>4612</v>
      </c>
      <c r="P4420">
        <v>1811428</v>
      </c>
      <c r="Q4420">
        <v>-1119</v>
      </c>
      <c r="R4420">
        <v>18337</v>
      </c>
    </row>
    <row r="4421" spans="1:18" hidden="1">
      <c r="A4421" t="s">
        <v>378</v>
      </c>
      <c r="B4421">
        <v>36137</v>
      </c>
      <c r="C4421" t="s">
        <v>266</v>
      </c>
      <c r="D4421">
        <v>2589710</v>
      </c>
      <c r="E4421">
        <v>32402</v>
      </c>
      <c r="F4421">
        <v>21246</v>
      </c>
      <c r="G4421">
        <v>234324</v>
      </c>
      <c r="H4421">
        <v>49676</v>
      </c>
      <c r="I4421">
        <v>3218</v>
      </c>
      <c r="J4421">
        <v>43377</v>
      </c>
      <c r="K4421">
        <v>766</v>
      </c>
      <c r="L4421">
        <v>649</v>
      </c>
      <c r="M4421">
        <v>508629</v>
      </c>
      <c r="N4421">
        <v>-2436</v>
      </c>
      <c r="O4421">
        <v>7151</v>
      </c>
      <c r="P4421">
        <v>1803380</v>
      </c>
      <c r="Q4421">
        <v>-15604</v>
      </c>
      <c r="R4421">
        <v>10228</v>
      </c>
    </row>
    <row r="4422" spans="1:18" hidden="1">
      <c r="A4422" t="s">
        <v>378</v>
      </c>
      <c r="B4422">
        <v>36137</v>
      </c>
      <c r="C4422" t="s">
        <v>267</v>
      </c>
      <c r="D4422">
        <v>2543354</v>
      </c>
      <c r="E4422">
        <v>14246</v>
      </c>
      <c r="F4422">
        <v>24446</v>
      </c>
      <c r="G4422">
        <v>182947</v>
      </c>
      <c r="H4422">
        <v>-9229</v>
      </c>
      <c r="I4422">
        <v>1857</v>
      </c>
      <c r="J4422">
        <v>41076</v>
      </c>
      <c r="K4422">
        <v>1825</v>
      </c>
      <c r="L4422">
        <v>89</v>
      </c>
      <c r="M4422">
        <v>504550</v>
      </c>
      <c r="N4422">
        <v>-4376</v>
      </c>
      <c r="O4422">
        <v>3550</v>
      </c>
      <c r="P4422">
        <v>1814781</v>
      </c>
      <c r="Q4422">
        <v>26026</v>
      </c>
      <c r="R4422">
        <v>18950</v>
      </c>
    </row>
    <row r="4423" spans="1:18" hidden="1">
      <c r="A4423" t="s">
        <v>378</v>
      </c>
      <c r="B4423">
        <v>36137</v>
      </c>
      <c r="C4423" t="s">
        <v>268</v>
      </c>
      <c r="D4423">
        <v>2513997</v>
      </c>
      <c r="E4423">
        <v>18695</v>
      </c>
      <c r="F4423">
        <v>31092</v>
      </c>
      <c r="G4423">
        <v>201496</v>
      </c>
      <c r="H4423">
        <v>4648</v>
      </c>
      <c r="I4423">
        <v>1852</v>
      </c>
      <c r="J4423">
        <v>42038</v>
      </c>
      <c r="K4423">
        <v>-51</v>
      </c>
      <c r="L4423">
        <v>401</v>
      </c>
      <c r="M4423">
        <v>509613</v>
      </c>
      <c r="N4423">
        <v>7177</v>
      </c>
      <c r="O4423">
        <v>4908</v>
      </c>
      <c r="P4423">
        <v>1760850</v>
      </c>
      <c r="Q4423">
        <v>6921</v>
      </c>
      <c r="R4423">
        <v>23931</v>
      </c>
    </row>
    <row r="4424" spans="1:18" hidden="1">
      <c r="A4424" t="s">
        <v>378</v>
      </c>
      <c r="B4424">
        <v>36137</v>
      </c>
      <c r="C4424" t="s">
        <v>269</v>
      </c>
      <c r="D4424">
        <v>2467692</v>
      </c>
      <c r="E4424">
        <v>36336</v>
      </c>
      <c r="F4424">
        <v>-41935</v>
      </c>
      <c r="G4424">
        <v>188973</v>
      </c>
      <c r="H4424">
        <v>17854</v>
      </c>
      <c r="I4424">
        <v>-4606</v>
      </c>
      <c r="J4424">
        <v>41745</v>
      </c>
      <c r="K4424">
        <v>804</v>
      </c>
      <c r="L4424">
        <v>-530</v>
      </c>
      <c r="M4424">
        <v>501704</v>
      </c>
      <c r="N4424">
        <v>-1356</v>
      </c>
      <c r="O4424">
        <v>-9014</v>
      </c>
      <c r="P4424">
        <v>1735270</v>
      </c>
      <c r="Q4424">
        <v>19034</v>
      </c>
      <c r="R4424">
        <v>-27785</v>
      </c>
    </row>
    <row r="4425" spans="1:18" hidden="1">
      <c r="A4425" t="s">
        <v>378</v>
      </c>
      <c r="B4425">
        <v>36137</v>
      </c>
      <c r="C4425" t="s">
        <v>270</v>
      </c>
      <c r="D4425">
        <v>2483125</v>
      </c>
      <c r="E4425">
        <v>19543</v>
      </c>
      <c r="F4425">
        <v>34386</v>
      </c>
      <c r="G4425">
        <v>178531</v>
      </c>
      <c r="H4425">
        <v>-9699</v>
      </c>
      <c r="I4425">
        <v>1606</v>
      </c>
      <c r="J4425">
        <v>42028</v>
      </c>
      <c r="K4425">
        <v>-171</v>
      </c>
      <c r="L4425">
        <v>-193</v>
      </c>
      <c r="M4425">
        <v>514711</v>
      </c>
      <c r="N4425">
        <v>3060</v>
      </c>
      <c r="O4425">
        <v>2123</v>
      </c>
      <c r="P4425">
        <v>1747855</v>
      </c>
      <c r="Q4425">
        <v>26353</v>
      </c>
      <c r="R4425">
        <v>30850</v>
      </c>
    </row>
    <row r="4426" spans="1:18" hidden="1">
      <c r="A4426" t="s">
        <v>378</v>
      </c>
      <c r="B4426">
        <v>36137</v>
      </c>
      <c r="C4426" t="s">
        <v>271</v>
      </c>
      <c r="D4426">
        <v>2431634</v>
      </c>
      <c r="E4426">
        <v>-3727</v>
      </c>
      <c r="F4426">
        <v>40528</v>
      </c>
      <c r="G4426">
        <v>176100</v>
      </c>
      <c r="H4426">
        <v>-16835</v>
      </c>
      <c r="I4426">
        <v>-3825</v>
      </c>
      <c r="J4426">
        <v>42442</v>
      </c>
      <c r="K4426">
        <v>-703</v>
      </c>
      <c r="L4426">
        <v>333</v>
      </c>
      <c r="M4426">
        <v>511619</v>
      </c>
      <c r="N4426">
        <v>8216</v>
      </c>
      <c r="O4426">
        <v>-931</v>
      </c>
      <c r="P4426">
        <v>1701473</v>
      </c>
      <c r="Q4426">
        <v>5595</v>
      </c>
      <c r="R4426">
        <v>44951</v>
      </c>
    </row>
    <row r="4427" spans="1:18" hidden="1">
      <c r="A4427" t="s">
        <v>378</v>
      </c>
      <c r="B4427">
        <v>36137</v>
      </c>
      <c r="C4427" t="s">
        <v>272</v>
      </c>
      <c r="D4427">
        <v>2390064</v>
      </c>
      <c r="E4427">
        <v>3700</v>
      </c>
      <c r="F4427">
        <v>12387</v>
      </c>
      <c r="G4427">
        <v>192610</v>
      </c>
      <c r="H4427">
        <v>16864</v>
      </c>
      <c r="I4427">
        <v>144</v>
      </c>
      <c r="J4427">
        <v>43568</v>
      </c>
      <c r="K4427">
        <v>-297</v>
      </c>
      <c r="L4427">
        <v>10</v>
      </c>
      <c r="M4427">
        <v>506157</v>
      </c>
      <c r="N4427">
        <v>4185</v>
      </c>
      <c r="O4427">
        <v>-645</v>
      </c>
      <c r="P4427">
        <v>1647729</v>
      </c>
      <c r="Q4427">
        <v>-17052</v>
      </c>
      <c r="R4427">
        <v>12878</v>
      </c>
    </row>
    <row r="4428" spans="1:18" hidden="1">
      <c r="A4428" t="s">
        <v>378</v>
      </c>
      <c r="B4428">
        <v>36137</v>
      </c>
      <c r="C4428" t="s">
        <v>273</v>
      </c>
      <c r="D4428">
        <v>2373564</v>
      </c>
      <c r="E4428">
        <v>-305</v>
      </c>
      <c r="F4428">
        <v>78451</v>
      </c>
      <c r="G4428">
        <v>179544</v>
      </c>
      <c r="H4428">
        <v>-9682</v>
      </c>
      <c r="I4428">
        <v>4888</v>
      </c>
      <c r="J4428">
        <v>42449</v>
      </c>
      <c r="K4428">
        <v>2199</v>
      </c>
      <c r="L4428">
        <v>680</v>
      </c>
      <c r="M4428">
        <v>502694</v>
      </c>
      <c r="N4428">
        <v>1148</v>
      </c>
      <c r="O4428">
        <v>13400</v>
      </c>
      <c r="P4428">
        <v>1648877</v>
      </c>
      <c r="Q4428">
        <v>6030</v>
      </c>
      <c r="R4428">
        <v>59483</v>
      </c>
    </row>
    <row r="4429" spans="1:18" hidden="1">
      <c r="A4429" t="s">
        <v>378</v>
      </c>
      <c r="B4429">
        <v>36137</v>
      </c>
      <c r="C4429" t="s">
        <v>274</v>
      </c>
      <c r="D4429">
        <v>2286612</v>
      </c>
      <c r="E4429">
        <v>3158</v>
      </c>
      <c r="F4429">
        <v>73605</v>
      </c>
      <c r="G4429">
        <v>188661</v>
      </c>
      <c r="H4429">
        <v>5708</v>
      </c>
      <c r="I4429">
        <v>8703</v>
      </c>
      <c r="J4429">
        <v>41024</v>
      </c>
      <c r="K4429">
        <v>408</v>
      </c>
      <c r="L4429">
        <v>461</v>
      </c>
      <c r="M4429">
        <v>486506</v>
      </c>
      <c r="N4429">
        <v>4454</v>
      </c>
      <c r="O4429">
        <v>10385</v>
      </c>
      <c r="P4429">
        <v>1570421</v>
      </c>
      <c r="Q4429">
        <v>-7412</v>
      </c>
      <c r="R4429">
        <v>54056</v>
      </c>
    </row>
    <row r="4430" spans="1:18" hidden="1">
      <c r="A4430" t="s">
        <v>378</v>
      </c>
      <c r="B4430">
        <v>36137</v>
      </c>
      <c r="C4430" t="s">
        <v>275</v>
      </c>
      <c r="D4430">
        <v>2211102</v>
      </c>
      <c r="E4430">
        <v>115</v>
      </c>
      <c r="F4430">
        <v>-28478</v>
      </c>
      <c r="G4430">
        <v>184683</v>
      </c>
      <c r="H4430">
        <v>1801</v>
      </c>
      <c r="I4430">
        <v>-2326</v>
      </c>
      <c r="J4430">
        <v>39500</v>
      </c>
      <c r="K4430">
        <v>2722</v>
      </c>
      <c r="L4430">
        <v>-252</v>
      </c>
      <c r="M4430">
        <v>469010</v>
      </c>
      <c r="N4430">
        <v>2967</v>
      </c>
      <c r="O4430">
        <v>-8801</v>
      </c>
      <c r="P4430">
        <v>1517909</v>
      </c>
      <c r="Q4430">
        <v>-7375</v>
      </c>
      <c r="R4430">
        <v>-17099</v>
      </c>
    </row>
    <row r="4431" spans="1:18" hidden="1">
      <c r="A4431" t="s">
        <v>378</v>
      </c>
      <c r="B4431">
        <v>36137</v>
      </c>
      <c r="C4431" t="s">
        <v>276</v>
      </c>
      <c r="D4431">
        <v>2243740</v>
      </c>
      <c r="E4431">
        <v>13342</v>
      </c>
      <c r="F4431">
        <v>-30885</v>
      </c>
      <c r="G4431">
        <v>175230</v>
      </c>
      <c r="H4431">
        <v>-3260</v>
      </c>
      <c r="I4431">
        <v>-2666</v>
      </c>
      <c r="J4431">
        <v>37117</v>
      </c>
      <c r="K4431">
        <v>1948</v>
      </c>
      <c r="L4431">
        <v>-694</v>
      </c>
      <c r="M4431">
        <v>473753</v>
      </c>
      <c r="N4431">
        <v>3810</v>
      </c>
      <c r="O4431">
        <v>-6794</v>
      </c>
      <c r="P4431">
        <v>1557640</v>
      </c>
      <c r="Q4431">
        <v>10844</v>
      </c>
      <c r="R4431">
        <v>-20731</v>
      </c>
    </row>
    <row r="4432" spans="1:18" hidden="1">
      <c r="A4432" t="s">
        <v>378</v>
      </c>
      <c r="B4432">
        <v>36137</v>
      </c>
      <c r="C4432" t="s">
        <v>277</v>
      </c>
      <c r="D4432">
        <v>2265835</v>
      </c>
      <c r="E4432">
        <v>22932</v>
      </c>
      <c r="F4432">
        <v>-9980</v>
      </c>
      <c r="G4432">
        <v>174531</v>
      </c>
      <c r="H4432">
        <v>364</v>
      </c>
      <c r="I4432">
        <v>-2873</v>
      </c>
      <c r="J4432">
        <v>35308</v>
      </c>
      <c r="K4432">
        <v>1942</v>
      </c>
      <c r="L4432">
        <v>-486</v>
      </c>
      <c r="M4432">
        <v>479106</v>
      </c>
      <c r="N4432">
        <v>3663</v>
      </c>
      <c r="O4432">
        <v>-3351</v>
      </c>
      <c r="P4432">
        <v>1576890</v>
      </c>
      <c r="Q4432">
        <v>16963</v>
      </c>
      <c r="R4432">
        <v>-3270</v>
      </c>
    </row>
    <row r="4433" spans="1:18" hidden="1">
      <c r="A4433" t="s">
        <v>378</v>
      </c>
      <c r="B4433">
        <v>36137</v>
      </c>
      <c r="C4433" t="s">
        <v>278</v>
      </c>
      <c r="D4433">
        <v>2261525</v>
      </c>
      <c r="E4433">
        <v>-260</v>
      </c>
      <c r="F4433">
        <v>27967</v>
      </c>
      <c r="G4433">
        <v>179371</v>
      </c>
      <c r="H4433">
        <v>897</v>
      </c>
      <c r="I4433">
        <v>-3862</v>
      </c>
      <c r="J4433">
        <v>33804</v>
      </c>
      <c r="K4433">
        <v>2768</v>
      </c>
      <c r="L4433">
        <v>898</v>
      </c>
      <c r="M4433">
        <v>476366</v>
      </c>
      <c r="N4433">
        <v>-4065</v>
      </c>
      <c r="O4433">
        <v>2182</v>
      </c>
      <c r="P4433">
        <v>1571984</v>
      </c>
      <c r="Q4433">
        <v>140</v>
      </c>
      <c r="R4433">
        <v>28749</v>
      </c>
    </row>
    <row r="4434" spans="1:18" hidden="1">
      <c r="A4434" t="s">
        <v>378</v>
      </c>
      <c r="B4434">
        <v>36137</v>
      </c>
      <c r="C4434" t="s">
        <v>279</v>
      </c>
      <c r="D4434">
        <v>2225758</v>
      </c>
      <c r="E4434">
        <v>12149</v>
      </c>
      <c r="F4434">
        <v>40631</v>
      </c>
      <c r="G4434">
        <v>164826</v>
      </c>
      <c r="H4434">
        <v>-3373</v>
      </c>
      <c r="I4434">
        <v>-2526</v>
      </c>
      <c r="J4434">
        <v>30731</v>
      </c>
      <c r="K4434">
        <v>2027</v>
      </c>
      <c r="L4434">
        <v>-902</v>
      </c>
      <c r="M4434">
        <v>479413</v>
      </c>
      <c r="N4434">
        <v>2799</v>
      </c>
      <c r="O4434">
        <v>2178</v>
      </c>
      <c r="P4434">
        <v>1550788</v>
      </c>
      <c r="Q4434">
        <v>10696</v>
      </c>
      <c r="R4434">
        <v>41881</v>
      </c>
    </row>
    <row r="4435" spans="1:18" hidden="1">
      <c r="A4435" t="s">
        <v>378</v>
      </c>
      <c r="B4435">
        <v>36137</v>
      </c>
      <c r="C4435" t="s">
        <v>280</v>
      </c>
      <c r="D4435">
        <v>2172768</v>
      </c>
      <c r="E4435">
        <v>31452</v>
      </c>
      <c r="F4435">
        <v>13730</v>
      </c>
      <c r="G4435">
        <v>168978</v>
      </c>
      <c r="H4435">
        <v>-711</v>
      </c>
      <c r="I4435">
        <v>-2037</v>
      </c>
      <c r="J4435">
        <v>30189</v>
      </c>
      <c r="K4435">
        <v>2050</v>
      </c>
      <c r="L4435">
        <v>-365</v>
      </c>
      <c r="M4435">
        <v>479690</v>
      </c>
      <c r="N4435">
        <v>10896</v>
      </c>
      <c r="O4435">
        <v>-486</v>
      </c>
      <c r="P4435">
        <v>1493911</v>
      </c>
      <c r="Q4435">
        <v>19217</v>
      </c>
      <c r="R4435">
        <v>16618</v>
      </c>
    </row>
    <row r="4436" spans="1:18" hidden="1">
      <c r="A4436" t="s">
        <v>378</v>
      </c>
      <c r="B4436">
        <v>36137</v>
      </c>
      <c r="C4436" t="s">
        <v>281</v>
      </c>
      <c r="D4436">
        <v>2134556</v>
      </c>
      <c r="E4436">
        <v>5593</v>
      </c>
      <c r="F4436">
        <v>10779</v>
      </c>
      <c r="G4436">
        <v>170703</v>
      </c>
      <c r="H4436">
        <v>2748</v>
      </c>
      <c r="I4436">
        <v>-254</v>
      </c>
      <c r="J4436">
        <v>29041</v>
      </c>
      <c r="K4436">
        <v>1345</v>
      </c>
      <c r="L4436">
        <v>-1984</v>
      </c>
      <c r="M4436">
        <v>473424</v>
      </c>
      <c r="N4436">
        <v>6061</v>
      </c>
      <c r="O4436">
        <v>2351</v>
      </c>
      <c r="P4436">
        <v>1461388</v>
      </c>
      <c r="Q4436">
        <v>-4561</v>
      </c>
      <c r="R4436">
        <v>10666</v>
      </c>
    </row>
    <row r="4437" spans="1:18" hidden="1">
      <c r="A4437" t="s">
        <v>378</v>
      </c>
      <c r="B4437">
        <v>36137</v>
      </c>
      <c r="C4437" t="s">
        <v>282</v>
      </c>
      <c r="D4437">
        <v>2132361</v>
      </c>
      <c r="E4437">
        <v>33846</v>
      </c>
      <c r="F4437">
        <v>29918</v>
      </c>
      <c r="G4437">
        <v>174876</v>
      </c>
      <c r="H4437">
        <v>8919</v>
      </c>
      <c r="I4437">
        <v>4624</v>
      </c>
      <c r="J4437">
        <v>29481</v>
      </c>
      <c r="K4437">
        <v>-689</v>
      </c>
      <c r="L4437">
        <v>255</v>
      </c>
      <c r="M4437">
        <v>466860</v>
      </c>
      <c r="N4437">
        <v>2787</v>
      </c>
      <c r="O4437">
        <v>2293</v>
      </c>
      <c r="P4437">
        <v>1461144</v>
      </c>
      <c r="Q4437">
        <v>22829</v>
      </c>
      <c r="R4437">
        <v>22746</v>
      </c>
    </row>
    <row r="4438" spans="1:18" hidden="1">
      <c r="A4438" t="s">
        <v>378</v>
      </c>
      <c r="B4438">
        <v>36137</v>
      </c>
      <c r="C4438" t="s">
        <v>283</v>
      </c>
      <c r="D4438">
        <v>2074082</v>
      </c>
      <c r="E4438">
        <v>8775</v>
      </c>
      <c r="F4438">
        <v>-17655</v>
      </c>
      <c r="G4438">
        <v>158998</v>
      </c>
      <c r="H4438">
        <v>-10373</v>
      </c>
      <c r="I4438">
        <v>-2503</v>
      </c>
      <c r="J4438">
        <v>29893</v>
      </c>
      <c r="K4438">
        <v>-302</v>
      </c>
      <c r="L4438">
        <v>-417</v>
      </c>
      <c r="M4438">
        <v>464487</v>
      </c>
      <c r="N4438">
        <v>5452</v>
      </c>
      <c r="O4438">
        <v>-5743</v>
      </c>
      <c r="P4438">
        <v>1420704</v>
      </c>
      <c r="Q4438">
        <v>13998</v>
      </c>
      <c r="R4438">
        <v>-8992</v>
      </c>
    </row>
    <row r="4439" spans="1:18" hidden="1">
      <c r="A4439" t="s">
        <v>378</v>
      </c>
      <c r="B4439">
        <v>36137</v>
      </c>
      <c r="C4439" t="s">
        <v>284</v>
      </c>
      <c r="D4439">
        <v>2091885</v>
      </c>
      <c r="E4439" t="s">
        <v>285</v>
      </c>
      <c r="F4439" t="s">
        <v>285</v>
      </c>
      <c r="G4439">
        <v>166341</v>
      </c>
      <c r="H4439" t="s">
        <v>285</v>
      </c>
      <c r="I4439" t="s">
        <v>285</v>
      </c>
      <c r="J4439">
        <v>31245</v>
      </c>
      <c r="K4439" t="s">
        <v>285</v>
      </c>
      <c r="L4439" t="s">
        <v>285</v>
      </c>
      <c r="M4439">
        <v>463255</v>
      </c>
      <c r="N4439" t="s">
        <v>285</v>
      </c>
      <c r="O4439" t="s">
        <v>285</v>
      </c>
      <c r="P4439">
        <v>1431044</v>
      </c>
      <c r="Q4439" t="s">
        <v>285</v>
      </c>
      <c r="R4439" t="s">
        <v>285</v>
      </c>
    </row>
    <row r="4440" spans="1:18" hidden="1">
      <c r="A4440" t="s">
        <v>378</v>
      </c>
      <c r="B4440">
        <v>36137</v>
      </c>
      <c r="C4440" t="s">
        <v>286</v>
      </c>
      <c r="D4440">
        <v>2055213</v>
      </c>
      <c r="E4440" t="s">
        <v>285</v>
      </c>
      <c r="F4440" t="s">
        <v>285</v>
      </c>
      <c r="G4440">
        <v>165554</v>
      </c>
      <c r="H4440" t="s">
        <v>285</v>
      </c>
      <c r="I4440" t="s">
        <v>285</v>
      </c>
      <c r="J4440">
        <v>30934</v>
      </c>
      <c r="K4440" t="s">
        <v>285</v>
      </c>
      <c r="L4440" t="s">
        <v>285</v>
      </c>
      <c r="M4440">
        <v>460275</v>
      </c>
      <c r="N4440" t="s">
        <v>285</v>
      </c>
      <c r="O4440" t="s">
        <v>285</v>
      </c>
      <c r="P4440">
        <v>1398450</v>
      </c>
      <c r="Q4440" t="s">
        <v>285</v>
      </c>
      <c r="R4440" t="s">
        <v>285</v>
      </c>
    </row>
    <row r="4441" spans="1:18" hidden="1">
      <c r="A4441" t="s">
        <v>378</v>
      </c>
      <c r="B4441">
        <v>36137</v>
      </c>
      <c r="C4441" t="s">
        <v>287</v>
      </c>
      <c r="D4441">
        <v>2071071</v>
      </c>
      <c r="E4441" t="s">
        <v>285</v>
      </c>
      <c r="F4441" t="s">
        <v>285</v>
      </c>
      <c r="G4441">
        <v>164456</v>
      </c>
      <c r="H4441" t="s">
        <v>285</v>
      </c>
      <c r="I4441" t="s">
        <v>285</v>
      </c>
      <c r="J4441">
        <v>30880</v>
      </c>
      <c r="K4441" t="s">
        <v>285</v>
      </c>
      <c r="L4441" t="s">
        <v>285</v>
      </c>
      <c r="M4441">
        <v>469561</v>
      </c>
      <c r="N4441" t="s">
        <v>285</v>
      </c>
      <c r="O4441" t="s">
        <v>285</v>
      </c>
      <c r="P4441">
        <v>1406174</v>
      </c>
      <c r="Q4441" t="s">
        <v>285</v>
      </c>
      <c r="R4441" t="s">
        <v>285</v>
      </c>
    </row>
    <row r="4442" spans="1:18" hidden="1">
      <c r="A4442" t="s">
        <v>378</v>
      </c>
      <c r="B4442">
        <v>36137</v>
      </c>
      <c r="C4442" t="s">
        <v>288</v>
      </c>
      <c r="D4442">
        <v>2009417</v>
      </c>
      <c r="E4442" t="s">
        <v>285</v>
      </c>
      <c r="F4442" t="s">
        <v>285</v>
      </c>
      <c r="G4442">
        <v>156119</v>
      </c>
      <c r="H4442" t="s">
        <v>285</v>
      </c>
      <c r="I4442" t="s">
        <v>285</v>
      </c>
      <c r="J4442">
        <v>30922</v>
      </c>
      <c r="K4442" t="s">
        <v>285</v>
      </c>
      <c r="L4442" t="s">
        <v>285</v>
      </c>
      <c r="M4442">
        <v>458080</v>
      </c>
      <c r="N4442" t="s">
        <v>285</v>
      </c>
      <c r="O4442" t="s">
        <v>285</v>
      </c>
      <c r="P4442">
        <v>1364296</v>
      </c>
      <c r="Q4442" t="s">
        <v>285</v>
      </c>
      <c r="R4442" t="s">
        <v>285</v>
      </c>
    </row>
    <row r="4443" spans="1:18" hidden="1">
      <c r="A4443" t="s">
        <v>378</v>
      </c>
      <c r="B4443">
        <v>36137</v>
      </c>
      <c r="C4443" t="s">
        <v>289</v>
      </c>
      <c r="D4443">
        <v>2010403</v>
      </c>
      <c r="E4443" t="s">
        <v>285</v>
      </c>
      <c r="F4443" t="s">
        <v>285</v>
      </c>
      <c r="G4443">
        <v>165325</v>
      </c>
      <c r="H4443" t="s">
        <v>285</v>
      </c>
      <c r="I4443" t="s">
        <v>285</v>
      </c>
      <c r="J4443">
        <v>35081</v>
      </c>
      <c r="K4443" t="s">
        <v>285</v>
      </c>
      <c r="L4443" t="s">
        <v>285</v>
      </c>
      <c r="M4443">
        <v>478045</v>
      </c>
      <c r="N4443" t="s">
        <v>285</v>
      </c>
      <c r="O4443" t="s">
        <v>285</v>
      </c>
      <c r="P4443">
        <v>1331952</v>
      </c>
      <c r="Q4443" t="s">
        <v>285</v>
      </c>
      <c r="R4443" t="s">
        <v>285</v>
      </c>
    </row>
    <row r="4444" spans="1:18" hidden="1">
      <c r="A4444" t="s">
        <v>378</v>
      </c>
      <c r="B4444">
        <v>36137</v>
      </c>
      <c r="C4444" t="s">
        <v>290</v>
      </c>
      <c r="D4444">
        <v>2065998</v>
      </c>
      <c r="E4444" t="s">
        <v>285</v>
      </c>
      <c r="F4444" t="s">
        <v>285</v>
      </c>
      <c r="G4444">
        <v>173958</v>
      </c>
      <c r="H4444" t="s">
        <v>285</v>
      </c>
      <c r="I4444" t="s">
        <v>285</v>
      </c>
      <c r="J4444">
        <v>34345</v>
      </c>
      <c r="K4444" t="s">
        <v>285</v>
      </c>
      <c r="L4444" t="s">
        <v>285</v>
      </c>
      <c r="M4444">
        <v>497302</v>
      </c>
      <c r="N4444" t="s">
        <v>285</v>
      </c>
      <c r="O4444" t="s">
        <v>285</v>
      </c>
      <c r="P4444">
        <v>1360393</v>
      </c>
      <c r="Q4444" t="s">
        <v>285</v>
      </c>
      <c r="R4444" t="s">
        <v>285</v>
      </c>
    </row>
    <row r="4445" spans="1:18" hidden="1">
      <c r="A4445" t="s">
        <v>378</v>
      </c>
      <c r="B4445">
        <v>36137</v>
      </c>
      <c r="C4445" t="s">
        <v>291</v>
      </c>
      <c r="D4445">
        <v>2076676</v>
      </c>
      <c r="E4445" t="s">
        <v>285</v>
      </c>
      <c r="F4445" t="s">
        <v>285</v>
      </c>
      <c r="G4445">
        <v>168261</v>
      </c>
      <c r="H4445" t="s">
        <v>285</v>
      </c>
      <c r="I4445" t="s">
        <v>285</v>
      </c>
      <c r="J4445">
        <v>35239</v>
      </c>
      <c r="K4445" t="s">
        <v>285</v>
      </c>
      <c r="L4445" t="s">
        <v>285</v>
      </c>
      <c r="M4445">
        <v>501155</v>
      </c>
      <c r="N4445" t="s">
        <v>285</v>
      </c>
      <c r="O4445" t="s">
        <v>285</v>
      </c>
      <c r="P4445">
        <v>1372021</v>
      </c>
      <c r="Q4445" t="s">
        <v>285</v>
      </c>
      <c r="R4445" t="s">
        <v>285</v>
      </c>
    </row>
    <row r="4446" spans="1:18" hidden="1">
      <c r="A4446" t="s">
        <v>378</v>
      </c>
      <c r="B4446">
        <v>36137</v>
      </c>
      <c r="C4446" t="s">
        <v>292</v>
      </c>
      <c r="D4446">
        <v>2030274</v>
      </c>
      <c r="E4446" t="s">
        <v>285</v>
      </c>
      <c r="F4446" t="s">
        <v>285</v>
      </c>
      <c r="G4446">
        <v>175477</v>
      </c>
      <c r="H4446" t="s">
        <v>285</v>
      </c>
      <c r="I4446" t="s">
        <v>285</v>
      </c>
      <c r="J4446">
        <v>34981</v>
      </c>
      <c r="K4446" t="s">
        <v>285</v>
      </c>
      <c r="L4446" t="s">
        <v>285</v>
      </c>
      <c r="M4446">
        <v>495688</v>
      </c>
      <c r="N4446" t="s">
        <v>285</v>
      </c>
      <c r="O4446" t="s">
        <v>285</v>
      </c>
      <c r="P4446">
        <v>1324128</v>
      </c>
      <c r="Q4446" t="s">
        <v>285</v>
      </c>
      <c r="R4446" t="s">
        <v>285</v>
      </c>
    </row>
    <row r="4447" spans="1:18" hidden="1">
      <c r="A4447" t="s">
        <v>378</v>
      </c>
      <c r="B4447">
        <v>36137</v>
      </c>
      <c r="C4447" t="s">
        <v>293</v>
      </c>
      <c r="D4447">
        <v>2161541</v>
      </c>
      <c r="E4447" t="s">
        <v>285</v>
      </c>
      <c r="F4447" t="s">
        <v>285</v>
      </c>
      <c r="G4447">
        <v>170796</v>
      </c>
      <c r="H4447" t="s">
        <v>285</v>
      </c>
      <c r="I4447" t="s">
        <v>285</v>
      </c>
      <c r="J4447">
        <v>33726</v>
      </c>
      <c r="K4447" t="s">
        <v>285</v>
      </c>
      <c r="L4447" t="s">
        <v>285</v>
      </c>
      <c r="M4447">
        <v>534318</v>
      </c>
      <c r="N4447" t="s">
        <v>285</v>
      </c>
      <c r="O4447" t="s">
        <v>285</v>
      </c>
      <c r="P4447">
        <v>1422701</v>
      </c>
      <c r="Q4447" t="s">
        <v>285</v>
      </c>
      <c r="R4447" t="s">
        <v>285</v>
      </c>
    </row>
    <row r="4448" spans="1:18" hidden="1">
      <c r="A4448" t="s">
        <v>378</v>
      </c>
      <c r="B4448">
        <v>36137</v>
      </c>
      <c r="C4448" t="s">
        <v>294</v>
      </c>
      <c r="D4448">
        <v>2140147</v>
      </c>
      <c r="E4448" t="s">
        <v>285</v>
      </c>
      <c r="F4448" t="s">
        <v>285</v>
      </c>
      <c r="G4448">
        <v>158768</v>
      </c>
      <c r="H4448" t="s">
        <v>285</v>
      </c>
      <c r="I4448" t="s">
        <v>285</v>
      </c>
      <c r="J4448">
        <v>32222</v>
      </c>
      <c r="K4448" t="s">
        <v>285</v>
      </c>
      <c r="L4448" t="s">
        <v>285</v>
      </c>
      <c r="M4448">
        <v>533137</v>
      </c>
      <c r="N4448" t="s">
        <v>285</v>
      </c>
      <c r="O4448" t="s">
        <v>285</v>
      </c>
      <c r="P4448">
        <v>1416020</v>
      </c>
      <c r="Q4448" t="s">
        <v>285</v>
      </c>
      <c r="R4448" t="s">
        <v>285</v>
      </c>
    </row>
    <row r="4449" spans="1:18" hidden="1">
      <c r="A4449" t="s">
        <v>378</v>
      </c>
      <c r="B4449">
        <v>36137</v>
      </c>
      <c r="C4449" t="s">
        <v>295</v>
      </c>
      <c r="D4449">
        <v>2240682</v>
      </c>
      <c r="E4449" t="s">
        <v>285</v>
      </c>
      <c r="F4449" t="s">
        <v>285</v>
      </c>
      <c r="G4449">
        <v>160851</v>
      </c>
      <c r="H4449" t="s">
        <v>285</v>
      </c>
      <c r="I4449" t="s">
        <v>285</v>
      </c>
      <c r="J4449">
        <v>31972</v>
      </c>
      <c r="K4449" t="s">
        <v>285</v>
      </c>
      <c r="L4449" t="s">
        <v>285</v>
      </c>
      <c r="M4449">
        <v>556051</v>
      </c>
      <c r="N4449" t="s">
        <v>285</v>
      </c>
      <c r="O4449" t="s">
        <v>285</v>
      </c>
      <c r="P4449">
        <v>1491808</v>
      </c>
      <c r="Q4449" t="s">
        <v>285</v>
      </c>
      <c r="R4449" t="s">
        <v>285</v>
      </c>
    </row>
    <row r="4450" spans="1:18" hidden="1">
      <c r="A4450" t="s">
        <v>378</v>
      </c>
      <c r="B4450">
        <v>36137</v>
      </c>
      <c r="C4450" t="s">
        <v>296</v>
      </c>
      <c r="D4450">
        <v>2243746</v>
      </c>
      <c r="E4450" t="s">
        <v>285</v>
      </c>
      <c r="F4450" t="s">
        <v>285</v>
      </c>
      <c r="G4450">
        <v>142457</v>
      </c>
      <c r="H4450" t="s">
        <v>285</v>
      </c>
      <c r="I4450" t="s">
        <v>285</v>
      </c>
      <c r="J4450">
        <v>31685</v>
      </c>
      <c r="K4450" t="s">
        <v>285</v>
      </c>
      <c r="L4450" t="s">
        <v>285</v>
      </c>
      <c r="M4450">
        <v>561147</v>
      </c>
      <c r="N4450" t="s">
        <v>285</v>
      </c>
      <c r="O4450" t="s">
        <v>285</v>
      </c>
      <c r="P4450">
        <v>1508457</v>
      </c>
      <c r="Q4450" t="s">
        <v>285</v>
      </c>
      <c r="R4450" t="s">
        <v>285</v>
      </c>
    </row>
    <row r="4451" spans="1:18" hidden="1">
      <c r="A4451" t="s">
        <v>378</v>
      </c>
      <c r="B4451">
        <v>36137</v>
      </c>
      <c r="C4451" t="s">
        <v>297</v>
      </c>
      <c r="D4451">
        <v>2230234</v>
      </c>
      <c r="E4451" t="s">
        <v>285</v>
      </c>
      <c r="F4451" t="s">
        <v>285</v>
      </c>
      <c r="G4451">
        <v>146313</v>
      </c>
      <c r="H4451" t="s">
        <v>285</v>
      </c>
      <c r="I4451" t="s">
        <v>285</v>
      </c>
      <c r="J4451">
        <v>33740</v>
      </c>
      <c r="K4451" t="s">
        <v>285</v>
      </c>
      <c r="L4451" t="s">
        <v>285</v>
      </c>
      <c r="M4451">
        <v>563118</v>
      </c>
      <c r="N4451" t="s">
        <v>285</v>
      </c>
      <c r="O4451" t="s">
        <v>285</v>
      </c>
      <c r="P4451">
        <v>1487063</v>
      </c>
      <c r="Q4451" t="s">
        <v>285</v>
      </c>
      <c r="R4451" t="s">
        <v>285</v>
      </c>
    </row>
    <row r="4452" spans="1:18" hidden="1">
      <c r="A4452" t="s">
        <v>378</v>
      </c>
      <c r="B4452">
        <v>36137</v>
      </c>
      <c r="C4452" t="s">
        <v>298</v>
      </c>
      <c r="D4452">
        <v>2332598</v>
      </c>
      <c r="E4452" t="s">
        <v>285</v>
      </c>
      <c r="F4452" t="s">
        <v>285</v>
      </c>
      <c r="G4452">
        <v>144625</v>
      </c>
      <c r="H4452" t="s">
        <v>285</v>
      </c>
      <c r="I4452" t="s">
        <v>285</v>
      </c>
      <c r="J4452">
        <v>35206</v>
      </c>
      <c r="K4452" t="s">
        <v>285</v>
      </c>
      <c r="L4452" t="s">
        <v>285</v>
      </c>
      <c r="M4452">
        <v>571860</v>
      </c>
      <c r="N4452" t="s">
        <v>285</v>
      </c>
      <c r="O4452" t="s">
        <v>285</v>
      </c>
      <c r="P4452">
        <v>1580907</v>
      </c>
      <c r="Q4452" t="s">
        <v>285</v>
      </c>
      <c r="R4452" t="s">
        <v>285</v>
      </c>
    </row>
    <row r="4453" spans="1:18" hidden="1">
      <c r="A4453" t="s">
        <v>378</v>
      </c>
      <c r="B4453">
        <v>36137</v>
      </c>
      <c r="C4453" t="s">
        <v>299</v>
      </c>
      <c r="D4453">
        <v>2310100</v>
      </c>
      <c r="E4453" t="s">
        <v>285</v>
      </c>
      <c r="F4453" t="s">
        <v>285</v>
      </c>
      <c r="G4453">
        <v>141908</v>
      </c>
      <c r="H4453" t="s">
        <v>285</v>
      </c>
      <c r="I4453" t="s">
        <v>285</v>
      </c>
      <c r="J4453">
        <v>34282</v>
      </c>
      <c r="K4453" t="s">
        <v>285</v>
      </c>
      <c r="L4453" t="s">
        <v>285</v>
      </c>
      <c r="M4453">
        <v>580231</v>
      </c>
      <c r="N4453" t="s">
        <v>285</v>
      </c>
      <c r="O4453" t="s">
        <v>285</v>
      </c>
      <c r="P4453">
        <v>1553679</v>
      </c>
      <c r="Q4453" t="s">
        <v>285</v>
      </c>
      <c r="R4453" t="s">
        <v>285</v>
      </c>
    </row>
    <row r="4454" spans="1:18" hidden="1">
      <c r="A4454" t="s">
        <v>378</v>
      </c>
      <c r="B4454">
        <v>36137</v>
      </c>
      <c r="C4454" t="s">
        <v>300</v>
      </c>
      <c r="D4454">
        <v>2332786</v>
      </c>
      <c r="E4454" t="s">
        <v>285</v>
      </c>
      <c r="F4454" t="s">
        <v>285</v>
      </c>
      <c r="G4454">
        <v>144236</v>
      </c>
      <c r="H4454" t="s">
        <v>285</v>
      </c>
      <c r="I4454" t="s">
        <v>285</v>
      </c>
      <c r="J4454">
        <v>32666</v>
      </c>
      <c r="K4454" t="s">
        <v>285</v>
      </c>
      <c r="L4454" t="s">
        <v>285</v>
      </c>
      <c r="M4454">
        <v>582266</v>
      </c>
      <c r="N4454" t="s">
        <v>285</v>
      </c>
      <c r="O4454" t="s">
        <v>285</v>
      </c>
      <c r="P4454">
        <v>1573618</v>
      </c>
      <c r="Q4454" t="s">
        <v>285</v>
      </c>
      <c r="R4454" t="s">
        <v>285</v>
      </c>
    </row>
    <row r="4455" spans="1:18" hidden="1">
      <c r="A4455" t="s">
        <v>378</v>
      </c>
      <c r="B4455">
        <v>36137</v>
      </c>
      <c r="C4455" t="s">
        <v>301</v>
      </c>
      <c r="D4455">
        <v>2304858</v>
      </c>
      <c r="E4455" t="s">
        <v>285</v>
      </c>
      <c r="F4455" t="s">
        <v>285</v>
      </c>
      <c r="G4455">
        <v>142969</v>
      </c>
      <c r="H4455" t="s">
        <v>285</v>
      </c>
      <c r="I4455" t="s">
        <v>285</v>
      </c>
      <c r="J4455">
        <v>35603</v>
      </c>
      <c r="K4455" t="s">
        <v>285</v>
      </c>
      <c r="L4455" t="s">
        <v>285</v>
      </c>
      <c r="M4455">
        <v>582662</v>
      </c>
      <c r="N4455" t="s">
        <v>285</v>
      </c>
      <c r="O4455" t="s">
        <v>285</v>
      </c>
      <c r="P4455">
        <v>1543624</v>
      </c>
      <c r="Q4455" t="s">
        <v>285</v>
      </c>
      <c r="R4455" t="s">
        <v>285</v>
      </c>
    </row>
    <row r="4456" spans="1:18" hidden="1">
      <c r="A4456" t="s">
        <v>378</v>
      </c>
      <c r="B4456">
        <v>36137</v>
      </c>
      <c r="C4456" t="s">
        <v>302</v>
      </c>
      <c r="D4456">
        <v>2313697</v>
      </c>
      <c r="E4456" t="s">
        <v>285</v>
      </c>
      <c r="F4456" t="s">
        <v>285</v>
      </c>
      <c r="G4456">
        <v>142542</v>
      </c>
      <c r="H4456" t="s">
        <v>285</v>
      </c>
      <c r="I4456" t="s">
        <v>285</v>
      </c>
      <c r="J4456">
        <v>36516</v>
      </c>
      <c r="K4456" t="s">
        <v>285</v>
      </c>
      <c r="L4456" t="s">
        <v>285</v>
      </c>
      <c r="M4456">
        <v>594833</v>
      </c>
      <c r="N4456" t="s">
        <v>285</v>
      </c>
      <c r="O4456" t="s">
        <v>285</v>
      </c>
      <c r="P4456">
        <v>1539806</v>
      </c>
      <c r="Q4456" t="s">
        <v>285</v>
      </c>
      <c r="R4456" t="s">
        <v>285</v>
      </c>
    </row>
    <row r="4457" spans="1:18" hidden="1">
      <c r="A4457" t="s">
        <v>378</v>
      </c>
      <c r="B4457">
        <v>36137</v>
      </c>
      <c r="C4457" t="s">
        <v>303</v>
      </c>
      <c r="D4457">
        <v>2283121</v>
      </c>
      <c r="E4457" t="s">
        <v>285</v>
      </c>
      <c r="F4457" t="s">
        <v>285</v>
      </c>
      <c r="G4457">
        <v>145552</v>
      </c>
      <c r="H4457" t="s">
        <v>285</v>
      </c>
      <c r="I4457" t="s">
        <v>285</v>
      </c>
      <c r="J4457">
        <v>35589</v>
      </c>
      <c r="K4457" t="s">
        <v>285</v>
      </c>
      <c r="L4457" t="s">
        <v>285</v>
      </c>
      <c r="M4457">
        <v>595411</v>
      </c>
      <c r="N4457" t="s">
        <v>285</v>
      </c>
      <c r="O4457" t="s">
        <v>285</v>
      </c>
      <c r="P4457">
        <v>1506569</v>
      </c>
      <c r="Q4457" t="s">
        <v>285</v>
      </c>
      <c r="R4457" t="s">
        <v>285</v>
      </c>
    </row>
    <row r="4458" spans="1:18" hidden="1">
      <c r="A4458" t="s">
        <v>378</v>
      </c>
      <c r="B4458">
        <v>36137</v>
      </c>
      <c r="C4458" t="s">
        <v>304</v>
      </c>
      <c r="D4458">
        <v>2313131</v>
      </c>
      <c r="E4458" t="s">
        <v>285</v>
      </c>
      <c r="F4458" t="s">
        <v>285</v>
      </c>
      <c r="G4458">
        <v>141349</v>
      </c>
      <c r="H4458" t="s">
        <v>285</v>
      </c>
      <c r="I4458" t="s">
        <v>285</v>
      </c>
      <c r="J4458">
        <v>36254</v>
      </c>
      <c r="K4458" t="s">
        <v>285</v>
      </c>
      <c r="L4458" t="s">
        <v>285</v>
      </c>
      <c r="M4458">
        <v>623989</v>
      </c>
      <c r="N4458" t="s">
        <v>285</v>
      </c>
      <c r="O4458" t="s">
        <v>285</v>
      </c>
      <c r="P4458">
        <v>1511539</v>
      </c>
      <c r="Q4458" t="s">
        <v>285</v>
      </c>
      <c r="R4458" t="s">
        <v>285</v>
      </c>
    </row>
    <row r="4459" spans="1:18" hidden="1">
      <c r="A4459" t="s">
        <v>378</v>
      </c>
      <c r="B4459">
        <v>36137</v>
      </c>
      <c r="C4459" t="s">
        <v>305</v>
      </c>
      <c r="D4459">
        <v>2187859</v>
      </c>
      <c r="E4459" t="s">
        <v>285</v>
      </c>
      <c r="F4459" t="s">
        <v>285</v>
      </c>
      <c r="G4459">
        <v>118228</v>
      </c>
      <c r="H4459" t="s">
        <v>285</v>
      </c>
      <c r="I4459" t="s">
        <v>285</v>
      </c>
      <c r="J4459">
        <v>34453</v>
      </c>
      <c r="K4459" t="s">
        <v>285</v>
      </c>
      <c r="L4459" t="s">
        <v>285</v>
      </c>
      <c r="M4459">
        <v>592503</v>
      </c>
      <c r="N4459" t="s">
        <v>285</v>
      </c>
      <c r="O4459" t="s">
        <v>285</v>
      </c>
      <c r="P4459">
        <v>1442675</v>
      </c>
      <c r="Q4459" t="s">
        <v>285</v>
      </c>
      <c r="R4459" t="s">
        <v>285</v>
      </c>
    </row>
    <row r="4460" spans="1:18" hidden="1">
      <c r="A4460" t="s">
        <v>378</v>
      </c>
      <c r="B4460">
        <v>36137</v>
      </c>
      <c r="C4460" t="s">
        <v>306</v>
      </c>
      <c r="D4460">
        <v>2170764</v>
      </c>
      <c r="E4460" t="s">
        <v>285</v>
      </c>
      <c r="F4460" t="s">
        <v>285</v>
      </c>
      <c r="G4460">
        <v>114979</v>
      </c>
      <c r="H4460" t="s">
        <v>285</v>
      </c>
      <c r="I4460" t="s">
        <v>285</v>
      </c>
      <c r="J4460">
        <v>34715</v>
      </c>
      <c r="K4460" t="s">
        <v>285</v>
      </c>
      <c r="L4460" t="s">
        <v>285</v>
      </c>
      <c r="M4460">
        <v>596900</v>
      </c>
      <c r="N4460" t="s">
        <v>285</v>
      </c>
      <c r="O4460" t="s">
        <v>285</v>
      </c>
      <c r="P4460">
        <v>1424170</v>
      </c>
      <c r="Q4460" t="s">
        <v>285</v>
      </c>
      <c r="R4460" t="s">
        <v>285</v>
      </c>
    </row>
    <row r="4461" spans="1:18" hidden="1">
      <c r="A4461" t="s">
        <v>378</v>
      </c>
      <c r="B4461">
        <v>36137</v>
      </c>
      <c r="C4461" t="s">
        <v>307</v>
      </c>
      <c r="D4461">
        <v>2115697</v>
      </c>
      <c r="E4461" t="s">
        <v>285</v>
      </c>
      <c r="F4461" t="s">
        <v>285</v>
      </c>
      <c r="G4461">
        <v>107622</v>
      </c>
      <c r="H4461" t="s">
        <v>285</v>
      </c>
      <c r="I4461" t="s">
        <v>285</v>
      </c>
      <c r="J4461">
        <v>37080</v>
      </c>
      <c r="K4461" t="s">
        <v>285</v>
      </c>
      <c r="L4461" t="s">
        <v>285</v>
      </c>
      <c r="M4461">
        <v>593440</v>
      </c>
      <c r="N4461" t="s">
        <v>285</v>
      </c>
      <c r="O4461" t="s">
        <v>285</v>
      </c>
      <c r="P4461">
        <v>1377555</v>
      </c>
      <c r="Q4461" t="s">
        <v>285</v>
      </c>
      <c r="R4461" t="s">
        <v>285</v>
      </c>
    </row>
    <row r="4462" spans="1:18" hidden="1">
      <c r="A4462" t="s">
        <v>378</v>
      </c>
      <c r="B4462">
        <v>36137</v>
      </c>
      <c r="C4462" t="s">
        <v>308</v>
      </c>
      <c r="D4462">
        <v>2081439</v>
      </c>
      <c r="E4462" t="s">
        <v>285</v>
      </c>
      <c r="F4462" t="s">
        <v>285</v>
      </c>
      <c r="G4462">
        <v>103160</v>
      </c>
      <c r="H4462" t="s">
        <v>285</v>
      </c>
      <c r="I4462" t="s">
        <v>285</v>
      </c>
      <c r="J4462">
        <v>36552</v>
      </c>
      <c r="K4462" t="s">
        <v>285</v>
      </c>
      <c r="L4462" t="s">
        <v>285</v>
      </c>
      <c r="M4462">
        <v>593225</v>
      </c>
      <c r="N4462" t="s">
        <v>285</v>
      </c>
      <c r="O4462" t="s">
        <v>285</v>
      </c>
      <c r="P4462">
        <v>1348502</v>
      </c>
      <c r="Q4462" t="s">
        <v>285</v>
      </c>
      <c r="R4462" t="s">
        <v>285</v>
      </c>
    </row>
    <row r="4463" spans="1:18" hidden="1">
      <c r="A4463" t="s">
        <v>378</v>
      </c>
      <c r="B4463">
        <v>36137</v>
      </c>
      <c r="C4463" t="s">
        <v>309</v>
      </c>
      <c r="D4463">
        <v>2010184</v>
      </c>
      <c r="E4463" t="s">
        <v>285</v>
      </c>
      <c r="F4463" t="s">
        <v>285</v>
      </c>
      <c r="G4463">
        <v>106055</v>
      </c>
      <c r="H4463" t="s">
        <v>285</v>
      </c>
      <c r="I4463" t="s">
        <v>285</v>
      </c>
      <c r="J4463">
        <v>37121</v>
      </c>
      <c r="K4463" t="s">
        <v>285</v>
      </c>
      <c r="L4463" t="s">
        <v>285</v>
      </c>
      <c r="M4463">
        <v>599607</v>
      </c>
      <c r="N4463" t="s">
        <v>285</v>
      </c>
      <c r="O4463" t="s">
        <v>285</v>
      </c>
      <c r="P4463">
        <v>1267401</v>
      </c>
      <c r="Q4463" t="s">
        <v>285</v>
      </c>
      <c r="R4463" t="s">
        <v>285</v>
      </c>
    </row>
    <row r="4464" spans="1:18" hidden="1">
      <c r="A4464" t="s">
        <v>378</v>
      </c>
      <c r="B4464">
        <v>36137</v>
      </c>
      <c r="C4464" t="s">
        <v>310</v>
      </c>
      <c r="D4464">
        <v>2064293</v>
      </c>
      <c r="E4464" t="s">
        <v>285</v>
      </c>
      <c r="F4464" t="s">
        <v>285</v>
      </c>
      <c r="G4464">
        <v>105027</v>
      </c>
      <c r="H4464" t="s">
        <v>285</v>
      </c>
      <c r="I4464" t="s">
        <v>285</v>
      </c>
      <c r="J4464">
        <v>34264</v>
      </c>
      <c r="K4464" t="s">
        <v>285</v>
      </c>
      <c r="L4464" t="s">
        <v>285</v>
      </c>
      <c r="M4464">
        <v>599684</v>
      </c>
      <c r="N4464" t="s">
        <v>285</v>
      </c>
      <c r="O4464" t="s">
        <v>285</v>
      </c>
      <c r="P4464">
        <v>1325318</v>
      </c>
      <c r="Q4464" t="s">
        <v>285</v>
      </c>
      <c r="R4464" t="s">
        <v>285</v>
      </c>
    </row>
    <row r="4465" spans="1:18" hidden="1">
      <c r="A4465" t="s">
        <v>378</v>
      </c>
      <c r="B4465">
        <v>36137</v>
      </c>
      <c r="C4465" t="s">
        <v>311</v>
      </c>
      <c r="D4465">
        <v>1983660</v>
      </c>
      <c r="E4465" t="s">
        <v>285</v>
      </c>
      <c r="F4465" t="s">
        <v>285</v>
      </c>
      <c r="G4465">
        <v>106164</v>
      </c>
      <c r="H4465" t="s">
        <v>285</v>
      </c>
      <c r="I4465" t="s">
        <v>285</v>
      </c>
      <c r="J4465">
        <v>35644</v>
      </c>
      <c r="K4465" t="s">
        <v>285</v>
      </c>
      <c r="L4465" t="s">
        <v>285</v>
      </c>
      <c r="M4465">
        <v>591376</v>
      </c>
      <c r="N4465" t="s">
        <v>285</v>
      </c>
      <c r="O4465" t="s">
        <v>285</v>
      </c>
      <c r="P4465">
        <v>1250476</v>
      </c>
      <c r="Q4465" t="s">
        <v>285</v>
      </c>
      <c r="R4465" t="s">
        <v>285</v>
      </c>
    </row>
    <row r="4466" spans="1:18" hidden="1">
      <c r="A4466" t="s">
        <v>378</v>
      </c>
      <c r="B4466">
        <v>36137</v>
      </c>
      <c r="C4466" t="s">
        <v>312</v>
      </c>
      <c r="D4466">
        <v>1848762</v>
      </c>
      <c r="E4466" t="s">
        <v>285</v>
      </c>
      <c r="F4466" t="s">
        <v>285</v>
      </c>
      <c r="G4466">
        <v>109431</v>
      </c>
      <c r="H4466" t="s">
        <v>285</v>
      </c>
      <c r="I4466" t="s">
        <v>285</v>
      </c>
      <c r="J4466">
        <v>35666</v>
      </c>
      <c r="K4466" t="s">
        <v>285</v>
      </c>
      <c r="L4466" t="s">
        <v>285</v>
      </c>
      <c r="M4466">
        <v>575456</v>
      </c>
      <c r="N4466" t="s">
        <v>285</v>
      </c>
      <c r="O4466" t="s">
        <v>285</v>
      </c>
      <c r="P4466">
        <v>1128209</v>
      </c>
      <c r="Q4466" t="s">
        <v>285</v>
      </c>
      <c r="R4466" t="s">
        <v>285</v>
      </c>
    </row>
    <row r="4467" spans="1:18" hidden="1">
      <c r="A4467" t="s">
        <v>378</v>
      </c>
      <c r="B4467">
        <v>36137</v>
      </c>
      <c r="C4467" t="s">
        <v>313</v>
      </c>
      <c r="D4467">
        <v>1882040</v>
      </c>
      <c r="E4467" t="s">
        <v>285</v>
      </c>
      <c r="F4467" t="s">
        <v>285</v>
      </c>
      <c r="G4467">
        <v>117121</v>
      </c>
      <c r="H4467" t="s">
        <v>285</v>
      </c>
      <c r="I4467" t="s">
        <v>285</v>
      </c>
      <c r="J4467">
        <v>36188</v>
      </c>
      <c r="K4467" t="s">
        <v>285</v>
      </c>
      <c r="L4467" t="s">
        <v>285</v>
      </c>
      <c r="M4467">
        <v>582784</v>
      </c>
      <c r="N4467" t="s">
        <v>285</v>
      </c>
      <c r="O4467" t="s">
        <v>285</v>
      </c>
      <c r="P4467">
        <v>1145947</v>
      </c>
      <c r="Q4467" t="s">
        <v>285</v>
      </c>
      <c r="R4467" t="s">
        <v>285</v>
      </c>
    </row>
    <row r="4468" spans="1:18" hidden="1">
      <c r="A4468" t="s">
        <v>378</v>
      </c>
      <c r="B4468">
        <v>36137</v>
      </c>
      <c r="C4468" t="s">
        <v>314</v>
      </c>
      <c r="D4468">
        <v>1858766</v>
      </c>
      <c r="E4468" t="s">
        <v>285</v>
      </c>
      <c r="F4468" t="s">
        <v>285</v>
      </c>
      <c r="G4468">
        <v>120391</v>
      </c>
      <c r="H4468" t="s">
        <v>285</v>
      </c>
      <c r="I4468" t="s">
        <v>285</v>
      </c>
      <c r="J4468">
        <v>34924</v>
      </c>
      <c r="K4468" t="s">
        <v>285</v>
      </c>
      <c r="L4468" t="s">
        <v>285</v>
      </c>
      <c r="M4468">
        <v>586736</v>
      </c>
      <c r="N4468" t="s">
        <v>285</v>
      </c>
      <c r="O4468" t="s">
        <v>285</v>
      </c>
      <c r="P4468">
        <v>1116715</v>
      </c>
      <c r="Q4468" t="s">
        <v>285</v>
      </c>
      <c r="R4468" t="s">
        <v>285</v>
      </c>
    </row>
    <row r="4469" spans="1:18" hidden="1">
      <c r="A4469" t="s">
        <v>378</v>
      </c>
      <c r="B4469">
        <v>36137</v>
      </c>
      <c r="C4469" t="s">
        <v>315</v>
      </c>
      <c r="D4469">
        <v>1783624</v>
      </c>
      <c r="E4469" t="s">
        <v>285</v>
      </c>
      <c r="F4469" t="s">
        <v>285</v>
      </c>
      <c r="G4469">
        <v>115028</v>
      </c>
      <c r="H4469" t="s">
        <v>285</v>
      </c>
      <c r="I4469" t="s">
        <v>285</v>
      </c>
      <c r="J4469">
        <v>34958</v>
      </c>
      <c r="K4469" t="s">
        <v>285</v>
      </c>
      <c r="L4469" t="s">
        <v>285</v>
      </c>
      <c r="M4469">
        <v>576328</v>
      </c>
      <c r="N4469" t="s">
        <v>285</v>
      </c>
      <c r="O4469" t="s">
        <v>285</v>
      </c>
      <c r="P4469">
        <v>1057310</v>
      </c>
      <c r="Q4469" t="s">
        <v>285</v>
      </c>
      <c r="R4469" t="s">
        <v>285</v>
      </c>
    </row>
    <row r="4470" spans="1:18" hidden="1">
      <c r="A4470" t="s">
        <v>378</v>
      </c>
      <c r="B4470">
        <v>36137</v>
      </c>
      <c r="C4470" t="s">
        <v>316</v>
      </c>
      <c r="D4470">
        <v>1748805</v>
      </c>
      <c r="E4470" t="s">
        <v>285</v>
      </c>
      <c r="F4470" t="s">
        <v>285</v>
      </c>
      <c r="G4470">
        <v>114416</v>
      </c>
      <c r="H4470" t="s">
        <v>285</v>
      </c>
      <c r="I4470" t="s">
        <v>285</v>
      </c>
      <c r="J4470">
        <v>37876</v>
      </c>
      <c r="K4470" t="s">
        <v>285</v>
      </c>
      <c r="L4470" t="s">
        <v>285</v>
      </c>
      <c r="M4470">
        <v>568881</v>
      </c>
      <c r="N4470" t="s">
        <v>285</v>
      </c>
      <c r="O4470" t="s">
        <v>285</v>
      </c>
      <c r="P4470">
        <v>1027632</v>
      </c>
      <c r="Q4470" t="s">
        <v>285</v>
      </c>
      <c r="R4470" t="s">
        <v>285</v>
      </c>
    </row>
    <row r="4471" spans="1:18" hidden="1">
      <c r="A4471" t="s">
        <v>378</v>
      </c>
      <c r="B4471">
        <v>36137</v>
      </c>
      <c r="C4471" t="s">
        <v>317</v>
      </c>
      <c r="D4471">
        <v>1695171</v>
      </c>
      <c r="E4471" t="s">
        <v>285</v>
      </c>
      <c r="F4471" t="s">
        <v>285</v>
      </c>
      <c r="G4471">
        <v>106820</v>
      </c>
      <c r="H4471" t="s">
        <v>285</v>
      </c>
      <c r="I4471" t="s">
        <v>285</v>
      </c>
      <c r="J4471">
        <v>34626</v>
      </c>
      <c r="K4471" t="s">
        <v>285</v>
      </c>
      <c r="L4471" t="s">
        <v>285</v>
      </c>
      <c r="M4471">
        <v>563451</v>
      </c>
      <c r="N4471" t="s">
        <v>285</v>
      </c>
      <c r="O4471" t="s">
        <v>285</v>
      </c>
      <c r="P4471">
        <v>990274</v>
      </c>
      <c r="Q4471" t="s">
        <v>285</v>
      </c>
      <c r="R4471" t="s">
        <v>285</v>
      </c>
    </row>
    <row r="4472" spans="1:18" hidden="1">
      <c r="A4472" t="s">
        <v>378</v>
      </c>
      <c r="B4472">
        <v>36137</v>
      </c>
      <c r="C4472" t="s">
        <v>318</v>
      </c>
      <c r="D4472">
        <v>1601611</v>
      </c>
      <c r="E4472" t="s">
        <v>285</v>
      </c>
      <c r="F4472" t="s">
        <v>285</v>
      </c>
      <c r="G4472">
        <v>107339</v>
      </c>
      <c r="H4472" t="s">
        <v>285</v>
      </c>
      <c r="I4472" t="s">
        <v>285</v>
      </c>
      <c r="J4472">
        <v>33939</v>
      </c>
      <c r="K4472" t="s">
        <v>285</v>
      </c>
      <c r="L4472" t="s">
        <v>285</v>
      </c>
      <c r="M4472">
        <v>535321</v>
      </c>
      <c r="N4472" t="s">
        <v>285</v>
      </c>
      <c r="O4472" t="s">
        <v>285</v>
      </c>
      <c r="P4472">
        <v>925012</v>
      </c>
      <c r="Q4472" t="s">
        <v>285</v>
      </c>
      <c r="R4472" t="s">
        <v>285</v>
      </c>
    </row>
    <row r="4473" spans="1:18" hidden="1">
      <c r="A4473" t="s">
        <v>378</v>
      </c>
      <c r="B4473">
        <v>36137</v>
      </c>
      <c r="C4473" t="s">
        <v>319</v>
      </c>
      <c r="D4473">
        <v>1524987</v>
      </c>
      <c r="E4473" t="s">
        <v>285</v>
      </c>
      <c r="F4473" t="s">
        <v>285</v>
      </c>
      <c r="G4473">
        <v>113327</v>
      </c>
      <c r="H4473" t="s">
        <v>285</v>
      </c>
      <c r="I4473" t="s">
        <v>285</v>
      </c>
      <c r="J4473">
        <v>30289</v>
      </c>
      <c r="K4473" t="s">
        <v>285</v>
      </c>
      <c r="L4473" t="s">
        <v>285</v>
      </c>
      <c r="M4473">
        <v>504761</v>
      </c>
      <c r="N4473" t="s">
        <v>285</v>
      </c>
      <c r="O4473" t="s">
        <v>285</v>
      </c>
      <c r="P4473">
        <v>876610</v>
      </c>
      <c r="Q4473" t="s">
        <v>285</v>
      </c>
      <c r="R4473" t="s">
        <v>285</v>
      </c>
    </row>
    <row r="4474" spans="1:18" hidden="1">
      <c r="A4474" t="s">
        <v>378</v>
      </c>
      <c r="B4474">
        <v>36137</v>
      </c>
      <c r="C4474" t="s">
        <v>320</v>
      </c>
      <c r="D4474">
        <v>1746502</v>
      </c>
      <c r="E4474" t="s">
        <v>285</v>
      </c>
      <c r="F4474" t="s">
        <v>285</v>
      </c>
      <c r="G4474">
        <v>132188</v>
      </c>
      <c r="H4474" t="s">
        <v>285</v>
      </c>
      <c r="I4474" t="s">
        <v>285</v>
      </c>
      <c r="J4474">
        <v>35365</v>
      </c>
      <c r="K4474" t="s">
        <v>285</v>
      </c>
      <c r="L4474" t="s">
        <v>285</v>
      </c>
      <c r="M4474">
        <v>590447</v>
      </c>
      <c r="N4474" t="s">
        <v>285</v>
      </c>
      <c r="O4474" t="s">
        <v>285</v>
      </c>
      <c r="P4474">
        <v>988502</v>
      </c>
      <c r="Q4474" t="s">
        <v>285</v>
      </c>
      <c r="R4474" t="s">
        <v>285</v>
      </c>
    </row>
    <row r="4475" spans="1:18" hidden="1">
      <c r="A4475" t="s">
        <v>378</v>
      </c>
      <c r="B4475">
        <v>36137</v>
      </c>
      <c r="C4475" t="s">
        <v>321</v>
      </c>
      <c r="D4475">
        <v>1741421</v>
      </c>
      <c r="E4475" t="s">
        <v>285</v>
      </c>
      <c r="F4475" t="s">
        <v>285</v>
      </c>
      <c r="G4475">
        <v>132534</v>
      </c>
      <c r="H4475" t="s">
        <v>285</v>
      </c>
      <c r="I4475" t="s">
        <v>285</v>
      </c>
      <c r="J4475">
        <v>34144</v>
      </c>
      <c r="K4475" t="s">
        <v>285</v>
      </c>
      <c r="L4475" t="s">
        <v>285</v>
      </c>
      <c r="M4475">
        <v>554796</v>
      </c>
      <c r="N4475" t="s">
        <v>285</v>
      </c>
      <c r="O4475" t="s">
        <v>285</v>
      </c>
      <c r="P4475">
        <v>1019947</v>
      </c>
      <c r="Q4475" t="s">
        <v>285</v>
      </c>
      <c r="R4475" t="s">
        <v>285</v>
      </c>
    </row>
    <row r="4476" spans="1:18" hidden="1">
      <c r="A4476" t="s">
        <v>379</v>
      </c>
      <c r="B4476">
        <v>36188</v>
      </c>
      <c r="C4476" t="s">
        <v>244</v>
      </c>
      <c r="D4476">
        <v>6978</v>
      </c>
      <c r="E4476">
        <v>137</v>
      </c>
      <c r="F4476">
        <v>156</v>
      </c>
      <c r="G4476">
        <v>1730</v>
      </c>
      <c r="H4476">
        <v>80</v>
      </c>
      <c r="I4476">
        <v>30</v>
      </c>
      <c r="J4476">
        <v>140</v>
      </c>
      <c r="K4476">
        <v>0</v>
      </c>
      <c r="L4476">
        <v>0</v>
      </c>
      <c r="M4476">
        <v>1832</v>
      </c>
      <c r="N4476">
        <v>38</v>
      </c>
      <c r="O4476">
        <v>1</v>
      </c>
      <c r="P4476">
        <v>3276</v>
      </c>
      <c r="Q4476">
        <v>19</v>
      </c>
      <c r="R4476">
        <v>125</v>
      </c>
    </row>
    <row r="4477" spans="1:18" hidden="1">
      <c r="A4477" t="s">
        <v>379</v>
      </c>
      <c r="B4477">
        <v>36188</v>
      </c>
      <c r="C4477" t="s">
        <v>245</v>
      </c>
      <c r="D4477">
        <v>6704</v>
      </c>
      <c r="E4477">
        <v>244</v>
      </c>
      <c r="F4477">
        <v>163</v>
      </c>
      <c r="G4477">
        <v>1624</v>
      </c>
      <c r="H4477">
        <v>193</v>
      </c>
      <c r="I4477">
        <v>-62</v>
      </c>
      <c r="J4477">
        <v>140</v>
      </c>
      <c r="K4477">
        <v>1</v>
      </c>
      <c r="L4477">
        <v>0</v>
      </c>
      <c r="M4477">
        <v>1797</v>
      </c>
      <c r="N4477">
        <v>28</v>
      </c>
      <c r="O4477">
        <v>8</v>
      </c>
      <c r="P4477">
        <v>3143</v>
      </c>
      <c r="Q4477">
        <v>22</v>
      </c>
      <c r="R4477">
        <v>217</v>
      </c>
    </row>
    <row r="4478" spans="1:18" hidden="1">
      <c r="A4478" t="s">
        <v>379</v>
      </c>
      <c r="B4478">
        <v>36188</v>
      </c>
      <c r="C4478" t="s">
        <v>246</v>
      </c>
      <c r="D4478">
        <v>6297</v>
      </c>
      <c r="E4478">
        <v>-171</v>
      </c>
      <c r="F4478">
        <v>-199</v>
      </c>
      <c r="G4478">
        <v>1507</v>
      </c>
      <c r="H4478">
        <v>-136</v>
      </c>
      <c r="I4478">
        <v>10</v>
      </c>
      <c r="J4478">
        <v>140</v>
      </c>
      <c r="K4478">
        <v>1</v>
      </c>
      <c r="L4478">
        <v>-1</v>
      </c>
      <c r="M4478">
        <v>1775</v>
      </c>
      <c r="N4478">
        <v>14</v>
      </c>
      <c r="O4478">
        <v>-36</v>
      </c>
      <c r="P4478">
        <v>2875</v>
      </c>
      <c r="Q4478">
        <v>-50</v>
      </c>
      <c r="R4478">
        <v>-172</v>
      </c>
    </row>
    <row r="4479" spans="1:18" hidden="1">
      <c r="A4479" t="s">
        <v>379</v>
      </c>
      <c r="B4479">
        <v>36188</v>
      </c>
      <c r="C4479" t="s">
        <v>247</v>
      </c>
      <c r="D4479">
        <v>6664</v>
      </c>
      <c r="E4479">
        <v>100</v>
      </c>
      <c r="F4479">
        <v>6</v>
      </c>
      <c r="G4479">
        <v>1622</v>
      </c>
      <c r="H4479">
        <v>-90</v>
      </c>
      <c r="I4479">
        <v>9</v>
      </c>
      <c r="J4479">
        <v>142</v>
      </c>
      <c r="K4479">
        <v>4</v>
      </c>
      <c r="L4479">
        <v>0</v>
      </c>
      <c r="M4479">
        <v>1791</v>
      </c>
      <c r="N4479">
        <v>143</v>
      </c>
      <c r="O4479">
        <v>2</v>
      </c>
      <c r="P4479">
        <v>3109</v>
      </c>
      <c r="Q4479">
        <v>43</v>
      </c>
      <c r="R4479">
        <v>-5</v>
      </c>
    </row>
    <row r="4480" spans="1:18" hidden="1">
      <c r="A4480" t="s">
        <v>379</v>
      </c>
      <c r="B4480">
        <v>36188</v>
      </c>
      <c r="C4480" t="s">
        <v>248</v>
      </c>
      <c r="D4480">
        <v>6571</v>
      </c>
      <c r="E4480">
        <v>20</v>
      </c>
      <c r="F4480">
        <v>6</v>
      </c>
      <c r="G4480">
        <v>1716</v>
      </c>
      <c r="H4480">
        <v>-89</v>
      </c>
      <c r="I4480">
        <v>-31</v>
      </c>
      <c r="J4480">
        <v>139</v>
      </c>
      <c r="K4480">
        <v>70</v>
      </c>
      <c r="L4480">
        <v>0</v>
      </c>
      <c r="M4480">
        <v>1633</v>
      </c>
      <c r="N4480">
        <v>44</v>
      </c>
      <c r="O4480">
        <v>1</v>
      </c>
      <c r="P4480">
        <v>3083</v>
      </c>
      <c r="Q4480">
        <v>-5</v>
      </c>
      <c r="R4480">
        <v>36</v>
      </c>
    </row>
    <row r="4481" spans="1:18" hidden="1">
      <c r="A4481" t="s">
        <v>379</v>
      </c>
      <c r="B4481">
        <v>36188</v>
      </c>
      <c r="C4481" t="s">
        <v>249</v>
      </c>
      <c r="D4481">
        <v>6570</v>
      </c>
      <c r="E4481">
        <v>104</v>
      </c>
      <c r="F4481">
        <v>-9</v>
      </c>
      <c r="G4481">
        <v>1837</v>
      </c>
      <c r="H4481">
        <v>-16</v>
      </c>
      <c r="I4481">
        <v>3</v>
      </c>
      <c r="J4481">
        <v>69</v>
      </c>
      <c r="K4481">
        <v>51</v>
      </c>
      <c r="L4481">
        <v>-2</v>
      </c>
      <c r="M4481">
        <v>1621</v>
      </c>
      <c r="N4481">
        <v>62</v>
      </c>
      <c r="O4481">
        <v>-4</v>
      </c>
      <c r="P4481">
        <v>3043</v>
      </c>
      <c r="Q4481">
        <v>7</v>
      </c>
      <c r="R4481">
        <v>-6</v>
      </c>
    </row>
    <row r="4482" spans="1:18" hidden="1">
      <c r="A4482" t="s">
        <v>379</v>
      </c>
      <c r="B4482">
        <v>36188</v>
      </c>
      <c r="C4482" t="s">
        <v>250</v>
      </c>
      <c r="D4482">
        <v>6575</v>
      </c>
      <c r="E4482">
        <v>94</v>
      </c>
      <c r="F4482">
        <v>17</v>
      </c>
      <c r="G4482">
        <v>1847</v>
      </c>
      <c r="H4482">
        <v>47</v>
      </c>
      <c r="I4482">
        <v>19</v>
      </c>
      <c r="J4482">
        <v>20</v>
      </c>
      <c r="K4482">
        <v>0</v>
      </c>
      <c r="L4482">
        <v>-2</v>
      </c>
      <c r="M4482">
        <v>1622</v>
      </c>
      <c r="N4482">
        <v>36</v>
      </c>
      <c r="O4482">
        <v>5</v>
      </c>
      <c r="P4482">
        <v>3086</v>
      </c>
      <c r="Q4482">
        <v>11</v>
      </c>
      <c r="R4482">
        <v>-5</v>
      </c>
    </row>
    <row r="4483" spans="1:18" hidden="1">
      <c r="A4483" t="s">
        <v>379</v>
      </c>
      <c r="B4483">
        <v>36188</v>
      </c>
      <c r="C4483" t="s">
        <v>251</v>
      </c>
      <c r="D4483">
        <v>6506</v>
      </c>
      <c r="E4483">
        <v>19</v>
      </c>
      <c r="F4483">
        <v>67</v>
      </c>
      <c r="G4483">
        <v>1785</v>
      </c>
      <c r="H4483">
        <v>-24</v>
      </c>
      <c r="I4483">
        <v>67</v>
      </c>
      <c r="J4483">
        <v>22</v>
      </c>
      <c r="K4483">
        <v>1</v>
      </c>
      <c r="L4483">
        <v>-23</v>
      </c>
      <c r="M4483">
        <v>1611</v>
      </c>
      <c r="N4483">
        <v>12</v>
      </c>
      <c r="O4483">
        <v>0</v>
      </c>
      <c r="P4483">
        <v>3088</v>
      </c>
      <c r="Q4483">
        <v>30</v>
      </c>
      <c r="R4483">
        <v>23</v>
      </c>
    </row>
    <row r="4484" spans="1:18" hidden="1">
      <c r="A4484" t="s">
        <v>379</v>
      </c>
      <c r="B4484">
        <v>36188</v>
      </c>
      <c r="C4484" t="s">
        <v>252</v>
      </c>
      <c r="D4484">
        <v>6517</v>
      </c>
      <c r="E4484">
        <v>119</v>
      </c>
      <c r="F4484">
        <v>-26</v>
      </c>
      <c r="G4484">
        <v>1753</v>
      </c>
      <c r="H4484">
        <v>105</v>
      </c>
      <c r="I4484">
        <v>-100</v>
      </c>
      <c r="J4484">
        <v>45</v>
      </c>
      <c r="K4484">
        <v>-2</v>
      </c>
      <c r="L4484">
        <v>-2</v>
      </c>
      <c r="M4484">
        <v>1619</v>
      </c>
      <c r="N4484">
        <v>15</v>
      </c>
      <c r="O4484">
        <v>10</v>
      </c>
      <c r="P4484">
        <v>3100</v>
      </c>
      <c r="Q4484">
        <v>1</v>
      </c>
      <c r="R4484">
        <v>66</v>
      </c>
    </row>
    <row r="4485" spans="1:18" hidden="1">
      <c r="A4485" t="s">
        <v>379</v>
      </c>
      <c r="B4485">
        <v>36188</v>
      </c>
      <c r="C4485" t="s">
        <v>253</v>
      </c>
      <c r="D4485">
        <v>6442</v>
      </c>
      <c r="E4485">
        <v>14</v>
      </c>
      <c r="F4485">
        <v>162</v>
      </c>
      <c r="G4485">
        <v>1802</v>
      </c>
      <c r="H4485">
        <v>-29</v>
      </c>
      <c r="I4485">
        <v>67</v>
      </c>
      <c r="J4485">
        <v>50</v>
      </c>
      <c r="K4485">
        <v>3</v>
      </c>
      <c r="L4485">
        <v>0</v>
      </c>
      <c r="M4485">
        <v>1591</v>
      </c>
      <c r="N4485">
        <v>37</v>
      </c>
      <c r="O4485">
        <v>2</v>
      </c>
      <c r="P4485">
        <v>2999</v>
      </c>
      <c r="Q4485">
        <v>3</v>
      </c>
      <c r="R4485">
        <v>93</v>
      </c>
    </row>
    <row r="4486" spans="1:18" hidden="1">
      <c r="A4486" t="s">
        <v>379</v>
      </c>
      <c r="B4486">
        <v>36188</v>
      </c>
      <c r="C4486" t="s">
        <v>254</v>
      </c>
      <c r="D4486">
        <v>6316</v>
      </c>
      <c r="E4486">
        <v>275</v>
      </c>
      <c r="F4486">
        <v>-35</v>
      </c>
      <c r="G4486">
        <v>1783</v>
      </c>
      <c r="H4486">
        <v>217</v>
      </c>
      <c r="I4486">
        <v>-29</v>
      </c>
      <c r="J4486">
        <v>47</v>
      </c>
      <c r="K4486">
        <v>23</v>
      </c>
      <c r="L4486">
        <v>0</v>
      </c>
      <c r="M4486">
        <v>1566</v>
      </c>
      <c r="N4486">
        <v>18</v>
      </c>
      <c r="O4486">
        <v>1</v>
      </c>
      <c r="P4486">
        <v>2920</v>
      </c>
      <c r="Q4486">
        <v>17</v>
      </c>
      <c r="R4486">
        <v>-7</v>
      </c>
    </row>
    <row r="4487" spans="1:18" hidden="1">
      <c r="A4487" t="s">
        <v>379</v>
      </c>
      <c r="B4487">
        <v>36188</v>
      </c>
      <c r="C4487" t="s">
        <v>255</v>
      </c>
      <c r="D4487">
        <v>6108</v>
      </c>
      <c r="E4487">
        <v>-141</v>
      </c>
      <c r="F4487">
        <v>140</v>
      </c>
      <c r="G4487">
        <v>1611</v>
      </c>
      <c r="H4487">
        <v>-153</v>
      </c>
      <c r="I4487">
        <v>-9</v>
      </c>
      <c r="J4487">
        <v>24</v>
      </c>
      <c r="K4487">
        <v>-2</v>
      </c>
      <c r="L4487">
        <v>1</v>
      </c>
      <c r="M4487">
        <v>1541</v>
      </c>
      <c r="N4487">
        <v>5</v>
      </c>
      <c r="O4487">
        <v>16</v>
      </c>
      <c r="P4487">
        <v>2932</v>
      </c>
      <c r="Q4487">
        <v>9</v>
      </c>
      <c r="R4487">
        <v>132</v>
      </c>
    </row>
    <row r="4488" spans="1:18" hidden="1">
      <c r="A4488" t="s">
        <v>379</v>
      </c>
      <c r="B4488">
        <v>36188</v>
      </c>
      <c r="C4488" t="s">
        <v>256</v>
      </c>
      <c r="D4488">
        <v>6296</v>
      </c>
      <c r="E4488">
        <v>17</v>
      </c>
      <c r="F4488">
        <v>165</v>
      </c>
      <c r="G4488">
        <v>1847</v>
      </c>
      <c r="H4488">
        <v>1</v>
      </c>
      <c r="I4488">
        <v>11</v>
      </c>
      <c r="J4488">
        <v>27</v>
      </c>
      <c r="K4488">
        <v>0</v>
      </c>
      <c r="L4488">
        <v>0</v>
      </c>
      <c r="M4488">
        <v>1550</v>
      </c>
      <c r="N4488">
        <v>40</v>
      </c>
      <c r="O4488">
        <v>-7</v>
      </c>
      <c r="P4488">
        <v>2872</v>
      </c>
      <c r="Q4488">
        <v>-24</v>
      </c>
      <c r="R4488">
        <v>161</v>
      </c>
    </row>
    <row r="4489" spans="1:18" hidden="1">
      <c r="A4489" t="s">
        <v>379</v>
      </c>
      <c r="B4489">
        <v>36188</v>
      </c>
      <c r="C4489" t="s">
        <v>257</v>
      </c>
      <c r="D4489">
        <v>6136</v>
      </c>
      <c r="E4489">
        <v>88</v>
      </c>
      <c r="F4489">
        <v>-88</v>
      </c>
      <c r="G4489">
        <v>1837</v>
      </c>
      <c r="H4489">
        <v>82</v>
      </c>
      <c r="I4489">
        <v>-62</v>
      </c>
      <c r="J4489">
        <v>27</v>
      </c>
      <c r="K4489">
        <v>2</v>
      </c>
      <c r="L4489">
        <v>0</v>
      </c>
      <c r="M4489">
        <v>1528</v>
      </c>
      <c r="N4489">
        <v>23</v>
      </c>
      <c r="O4489">
        <v>2</v>
      </c>
      <c r="P4489">
        <v>2744</v>
      </c>
      <c r="Q4489">
        <v>-19</v>
      </c>
      <c r="R4489">
        <v>-28</v>
      </c>
    </row>
    <row r="4490" spans="1:18" hidden="1">
      <c r="A4490" t="s">
        <v>379</v>
      </c>
      <c r="B4490">
        <v>36188</v>
      </c>
      <c r="C4490" t="s">
        <v>258</v>
      </c>
      <c r="D4490">
        <v>6155</v>
      </c>
      <c r="E4490">
        <v>-88</v>
      </c>
      <c r="F4490">
        <v>-88</v>
      </c>
      <c r="G4490">
        <v>1817</v>
      </c>
      <c r="H4490">
        <v>-54</v>
      </c>
      <c r="I4490">
        <v>32</v>
      </c>
      <c r="J4490">
        <v>25</v>
      </c>
      <c r="K4490">
        <v>0</v>
      </c>
      <c r="L4490">
        <v>0</v>
      </c>
      <c r="M4490">
        <v>1517</v>
      </c>
      <c r="N4490">
        <v>-20</v>
      </c>
      <c r="O4490">
        <v>-8</v>
      </c>
      <c r="P4490">
        <v>2796</v>
      </c>
      <c r="Q4490">
        <v>-14</v>
      </c>
      <c r="R4490">
        <v>-112</v>
      </c>
    </row>
    <row r="4491" spans="1:18" hidden="1">
      <c r="A4491" t="s">
        <v>379</v>
      </c>
      <c r="B4491">
        <v>36188</v>
      </c>
      <c r="C4491" t="s">
        <v>259</v>
      </c>
      <c r="D4491">
        <v>6313</v>
      </c>
      <c r="E4491">
        <v>-45</v>
      </c>
      <c r="F4491">
        <v>107</v>
      </c>
      <c r="G4491">
        <v>1839</v>
      </c>
      <c r="H4491">
        <v>-7</v>
      </c>
      <c r="I4491">
        <v>61</v>
      </c>
      <c r="J4491">
        <v>26</v>
      </c>
      <c r="K4491">
        <v>0</v>
      </c>
      <c r="L4491">
        <v>-22</v>
      </c>
      <c r="M4491">
        <v>1543</v>
      </c>
      <c r="N4491">
        <v>-21</v>
      </c>
      <c r="O4491">
        <v>20</v>
      </c>
      <c r="P4491">
        <v>2905</v>
      </c>
      <c r="Q4491">
        <v>-17</v>
      </c>
      <c r="R4491">
        <v>48</v>
      </c>
    </row>
    <row r="4492" spans="1:18" hidden="1">
      <c r="A4492" t="s">
        <v>379</v>
      </c>
      <c r="B4492">
        <v>36188</v>
      </c>
      <c r="C4492" t="s">
        <v>260</v>
      </c>
      <c r="D4492">
        <v>6350</v>
      </c>
      <c r="E4492">
        <v>-26</v>
      </c>
      <c r="F4492">
        <v>22</v>
      </c>
      <c r="G4492">
        <v>1784</v>
      </c>
      <c r="H4492">
        <v>-83</v>
      </c>
      <c r="I4492">
        <v>-23</v>
      </c>
      <c r="J4492">
        <v>47</v>
      </c>
      <c r="K4492">
        <v>0</v>
      </c>
      <c r="L4492">
        <v>0</v>
      </c>
      <c r="M4492">
        <v>1552</v>
      </c>
      <c r="N4492">
        <v>35</v>
      </c>
      <c r="O4492">
        <v>3</v>
      </c>
      <c r="P4492">
        <v>2967</v>
      </c>
      <c r="Q4492">
        <v>22</v>
      </c>
      <c r="R4492">
        <v>42</v>
      </c>
    </row>
    <row r="4493" spans="1:18" hidden="1">
      <c r="A4493" t="s">
        <v>379</v>
      </c>
      <c r="B4493">
        <v>36188</v>
      </c>
      <c r="C4493" t="s">
        <v>261</v>
      </c>
      <c r="D4493">
        <v>6455</v>
      </c>
      <c r="E4493">
        <v>-25</v>
      </c>
      <c r="F4493">
        <v>-88</v>
      </c>
      <c r="G4493">
        <v>1951</v>
      </c>
      <c r="H4493">
        <v>-41</v>
      </c>
      <c r="I4493">
        <v>-14</v>
      </c>
      <c r="J4493">
        <v>47</v>
      </c>
      <c r="K4493">
        <v>0</v>
      </c>
      <c r="L4493">
        <v>3</v>
      </c>
      <c r="M4493">
        <v>1517</v>
      </c>
      <c r="N4493">
        <v>-2</v>
      </c>
      <c r="O4493">
        <v>-11</v>
      </c>
      <c r="P4493">
        <v>2940</v>
      </c>
      <c r="Q4493">
        <v>18</v>
      </c>
      <c r="R4493">
        <v>-66</v>
      </c>
    </row>
    <row r="4494" spans="1:18" hidden="1">
      <c r="A4494" t="s">
        <v>379</v>
      </c>
      <c r="B4494">
        <v>36188</v>
      </c>
      <c r="C4494" t="s">
        <v>262</v>
      </c>
      <c r="D4494">
        <v>6950</v>
      </c>
      <c r="E4494">
        <v>239</v>
      </c>
      <c r="F4494">
        <v>178</v>
      </c>
      <c r="G4494">
        <v>2006</v>
      </c>
      <c r="H4494">
        <v>195</v>
      </c>
      <c r="I4494">
        <v>20</v>
      </c>
      <c r="J4494">
        <v>48</v>
      </c>
      <c r="K4494">
        <v>22</v>
      </c>
      <c r="L4494">
        <v>0</v>
      </c>
      <c r="M4494">
        <v>1526</v>
      </c>
      <c r="N4494">
        <v>17</v>
      </c>
      <c r="O4494">
        <v>9</v>
      </c>
      <c r="P4494">
        <v>3370</v>
      </c>
      <c r="Q4494">
        <v>5</v>
      </c>
      <c r="R4494">
        <v>149</v>
      </c>
    </row>
    <row r="4495" spans="1:18" hidden="1">
      <c r="A4495" t="s">
        <v>379</v>
      </c>
      <c r="B4495">
        <v>36188</v>
      </c>
      <c r="C4495" t="s">
        <v>263</v>
      </c>
      <c r="D4495">
        <v>6604</v>
      </c>
      <c r="E4495">
        <v>180</v>
      </c>
      <c r="F4495">
        <v>-96</v>
      </c>
      <c r="G4495">
        <v>1859</v>
      </c>
      <c r="H4495">
        <v>170</v>
      </c>
      <c r="I4495">
        <v>-41</v>
      </c>
      <c r="J4495">
        <v>24</v>
      </c>
      <c r="K4495">
        <v>2</v>
      </c>
      <c r="L4495">
        <v>0</v>
      </c>
      <c r="M4495">
        <v>1507</v>
      </c>
      <c r="N4495">
        <v>24</v>
      </c>
      <c r="O4495">
        <v>-29</v>
      </c>
      <c r="P4495">
        <v>3214</v>
      </c>
      <c r="Q4495">
        <v>-16</v>
      </c>
      <c r="R4495">
        <v>-26</v>
      </c>
    </row>
    <row r="4496" spans="1:18" hidden="1">
      <c r="A4496" t="s">
        <v>379</v>
      </c>
      <c r="B4496">
        <v>36188</v>
      </c>
      <c r="C4496" t="s">
        <v>264</v>
      </c>
      <c r="D4496">
        <v>6529</v>
      </c>
      <c r="E4496">
        <v>68</v>
      </c>
      <c r="F4496">
        <v>-5</v>
      </c>
      <c r="G4496">
        <v>1719</v>
      </c>
      <c r="H4496">
        <v>75</v>
      </c>
      <c r="I4496">
        <v>8</v>
      </c>
      <c r="J4496">
        <v>28</v>
      </c>
      <c r="K4496">
        <v>0</v>
      </c>
      <c r="L4496">
        <v>0</v>
      </c>
      <c r="M4496">
        <v>1534</v>
      </c>
      <c r="N4496">
        <v>13</v>
      </c>
      <c r="O4496">
        <v>13</v>
      </c>
      <c r="P4496">
        <v>3248</v>
      </c>
      <c r="Q4496">
        <v>-20</v>
      </c>
      <c r="R4496">
        <v>-26</v>
      </c>
    </row>
    <row r="4497" spans="1:18" hidden="1">
      <c r="A4497" t="s">
        <v>379</v>
      </c>
      <c r="B4497">
        <v>36188</v>
      </c>
      <c r="C4497" t="s">
        <v>265</v>
      </c>
      <c r="D4497">
        <v>6445</v>
      </c>
      <c r="E4497">
        <v>75</v>
      </c>
      <c r="F4497">
        <v>76</v>
      </c>
      <c r="G4497">
        <v>1648</v>
      </c>
      <c r="H4497">
        <v>21</v>
      </c>
      <c r="I4497">
        <v>-1</v>
      </c>
      <c r="J4497">
        <v>27</v>
      </c>
      <c r="K4497">
        <v>3</v>
      </c>
      <c r="L4497">
        <v>0</v>
      </c>
      <c r="M4497">
        <v>1488</v>
      </c>
      <c r="N4497">
        <v>37</v>
      </c>
      <c r="O4497">
        <v>11</v>
      </c>
      <c r="P4497">
        <v>3282</v>
      </c>
      <c r="Q4497">
        <v>14</v>
      </c>
      <c r="R4497">
        <v>66</v>
      </c>
    </row>
    <row r="4498" spans="1:18" hidden="1">
      <c r="A4498" t="s">
        <v>379</v>
      </c>
      <c r="B4498">
        <v>36188</v>
      </c>
      <c r="C4498" t="s">
        <v>266</v>
      </c>
      <c r="D4498">
        <v>6374</v>
      </c>
      <c r="E4498">
        <v>41</v>
      </c>
      <c r="F4498">
        <v>42</v>
      </c>
      <c r="G4498">
        <v>1632</v>
      </c>
      <c r="H4498">
        <v>100</v>
      </c>
      <c r="I4498">
        <v>26</v>
      </c>
      <c r="J4498">
        <v>26</v>
      </c>
      <c r="K4498">
        <v>0</v>
      </c>
      <c r="L4498">
        <v>0</v>
      </c>
      <c r="M4498">
        <v>1488</v>
      </c>
      <c r="N4498">
        <v>-11</v>
      </c>
      <c r="O4498">
        <v>19</v>
      </c>
      <c r="P4498">
        <v>3228</v>
      </c>
      <c r="Q4498">
        <v>-48</v>
      </c>
      <c r="R4498">
        <v>-3</v>
      </c>
    </row>
    <row r="4499" spans="1:18" hidden="1">
      <c r="A4499" t="s">
        <v>379</v>
      </c>
      <c r="B4499">
        <v>36188</v>
      </c>
      <c r="C4499" t="s">
        <v>267</v>
      </c>
      <c r="D4499">
        <v>6273</v>
      </c>
      <c r="E4499">
        <v>26</v>
      </c>
      <c r="F4499">
        <v>29</v>
      </c>
      <c r="G4499">
        <v>1508</v>
      </c>
      <c r="H4499">
        <v>-7</v>
      </c>
      <c r="I4499">
        <v>-7</v>
      </c>
      <c r="J4499">
        <v>27</v>
      </c>
      <c r="K4499">
        <v>0</v>
      </c>
      <c r="L4499">
        <v>0</v>
      </c>
      <c r="M4499">
        <v>1482</v>
      </c>
      <c r="N4499">
        <v>31</v>
      </c>
      <c r="O4499">
        <v>3</v>
      </c>
      <c r="P4499">
        <v>3256</v>
      </c>
      <c r="Q4499">
        <v>2</v>
      </c>
      <c r="R4499">
        <v>33</v>
      </c>
    </row>
    <row r="4500" spans="1:18" hidden="1">
      <c r="A4500" t="s">
        <v>379</v>
      </c>
      <c r="B4500">
        <v>36188</v>
      </c>
      <c r="C4500" t="s">
        <v>268</v>
      </c>
      <c r="D4500">
        <v>6278</v>
      </c>
      <c r="E4500">
        <v>73</v>
      </c>
      <c r="F4500">
        <v>85</v>
      </c>
      <c r="G4500">
        <v>1521</v>
      </c>
      <c r="H4500">
        <v>75</v>
      </c>
      <c r="I4500">
        <v>3</v>
      </c>
      <c r="J4500">
        <v>21</v>
      </c>
      <c r="K4500">
        <v>7</v>
      </c>
      <c r="L4500">
        <v>0</v>
      </c>
      <c r="M4500">
        <v>1446</v>
      </c>
      <c r="N4500">
        <v>28</v>
      </c>
      <c r="O4500">
        <v>14</v>
      </c>
      <c r="P4500">
        <v>3290</v>
      </c>
      <c r="Q4500">
        <v>-37</v>
      </c>
      <c r="R4500">
        <v>68</v>
      </c>
    </row>
    <row r="4501" spans="1:18" hidden="1">
      <c r="A4501" t="s">
        <v>379</v>
      </c>
      <c r="B4501">
        <v>36188</v>
      </c>
      <c r="C4501" t="s">
        <v>269</v>
      </c>
      <c r="D4501">
        <v>6062</v>
      </c>
      <c r="E4501">
        <v>127</v>
      </c>
      <c r="F4501">
        <v>-123</v>
      </c>
      <c r="G4501">
        <v>1430</v>
      </c>
      <c r="H4501">
        <v>69</v>
      </c>
      <c r="I4501">
        <v>-21</v>
      </c>
      <c r="J4501">
        <v>15</v>
      </c>
      <c r="K4501">
        <v>-2</v>
      </c>
      <c r="L4501">
        <v>0</v>
      </c>
      <c r="M4501">
        <v>1398</v>
      </c>
      <c r="N4501">
        <v>42</v>
      </c>
      <c r="O4501">
        <v>-26</v>
      </c>
      <c r="P4501">
        <v>3219</v>
      </c>
      <c r="Q4501">
        <v>18</v>
      </c>
      <c r="R4501">
        <v>-76</v>
      </c>
    </row>
    <row r="4502" spans="1:18" hidden="1">
      <c r="A4502" t="s">
        <v>379</v>
      </c>
      <c r="B4502">
        <v>36188</v>
      </c>
      <c r="C4502" t="s">
        <v>270</v>
      </c>
      <c r="D4502">
        <v>6062</v>
      </c>
      <c r="E4502">
        <v>34</v>
      </c>
      <c r="F4502">
        <v>70</v>
      </c>
      <c r="G4502">
        <v>1379</v>
      </c>
      <c r="H4502">
        <v>24</v>
      </c>
      <c r="I4502">
        <v>1</v>
      </c>
      <c r="J4502">
        <v>18</v>
      </c>
      <c r="K4502">
        <v>1</v>
      </c>
      <c r="L4502">
        <v>1</v>
      </c>
      <c r="M4502">
        <v>1391</v>
      </c>
      <c r="N4502">
        <v>49</v>
      </c>
      <c r="O4502">
        <v>9</v>
      </c>
      <c r="P4502">
        <v>3274</v>
      </c>
      <c r="Q4502">
        <v>-40</v>
      </c>
      <c r="R4502">
        <v>59</v>
      </c>
    </row>
    <row r="4503" spans="1:18" hidden="1">
      <c r="A4503" t="s">
        <v>379</v>
      </c>
      <c r="B4503">
        <v>36188</v>
      </c>
      <c r="C4503" t="s">
        <v>271</v>
      </c>
      <c r="D4503">
        <v>6140</v>
      </c>
      <c r="E4503">
        <v>80</v>
      </c>
      <c r="F4503">
        <v>54</v>
      </c>
      <c r="G4503">
        <v>1443</v>
      </c>
      <c r="H4503">
        <v>49</v>
      </c>
      <c r="I4503">
        <v>-2</v>
      </c>
      <c r="J4503">
        <v>17</v>
      </c>
      <c r="K4503">
        <v>1</v>
      </c>
      <c r="L4503">
        <v>0</v>
      </c>
      <c r="M4503">
        <v>1341</v>
      </c>
      <c r="N4503">
        <v>48</v>
      </c>
      <c r="O4503">
        <v>-16</v>
      </c>
      <c r="P4503">
        <v>3339</v>
      </c>
      <c r="Q4503">
        <v>-18</v>
      </c>
      <c r="R4503">
        <v>72</v>
      </c>
    </row>
    <row r="4504" spans="1:18" hidden="1">
      <c r="A4504" t="s">
        <v>379</v>
      </c>
      <c r="B4504">
        <v>36188</v>
      </c>
      <c r="C4504" t="s">
        <v>272</v>
      </c>
      <c r="D4504">
        <v>5951</v>
      </c>
      <c r="E4504">
        <v>190</v>
      </c>
      <c r="F4504">
        <v>-8</v>
      </c>
      <c r="G4504">
        <v>1345</v>
      </c>
      <c r="H4504">
        <v>254</v>
      </c>
      <c r="I4504">
        <v>-6</v>
      </c>
      <c r="J4504">
        <v>17</v>
      </c>
      <c r="K4504">
        <v>1</v>
      </c>
      <c r="L4504">
        <v>0</v>
      </c>
      <c r="M4504">
        <v>1319</v>
      </c>
      <c r="N4504">
        <v>-4</v>
      </c>
      <c r="O4504">
        <v>-11</v>
      </c>
      <c r="P4504">
        <v>3270</v>
      </c>
      <c r="Q4504">
        <v>-61</v>
      </c>
      <c r="R4504">
        <v>9</v>
      </c>
    </row>
    <row r="4505" spans="1:18" hidden="1">
      <c r="A4505" t="s">
        <v>379</v>
      </c>
      <c r="B4505">
        <v>36188</v>
      </c>
      <c r="C4505" t="s">
        <v>273</v>
      </c>
      <c r="D4505">
        <v>5718</v>
      </c>
      <c r="E4505">
        <v>-140</v>
      </c>
      <c r="F4505">
        <v>74</v>
      </c>
      <c r="G4505">
        <v>1102</v>
      </c>
      <c r="H4505">
        <v>25</v>
      </c>
      <c r="I4505">
        <v>8</v>
      </c>
      <c r="J4505">
        <v>17</v>
      </c>
      <c r="K4505">
        <v>0</v>
      </c>
      <c r="L4505">
        <v>0</v>
      </c>
      <c r="M4505">
        <v>1332</v>
      </c>
      <c r="N4505">
        <v>-4</v>
      </c>
      <c r="O4505">
        <v>35</v>
      </c>
      <c r="P4505">
        <v>3267</v>
      </c>
      <c r="Q4505">
        <v>-161</v>
      </c>
      <c r="R4505">
        <v>31</v>
      </c>
    </row>
    <row r="4506" spans="1:18" hidden="1">
      <c r="A4506" t="s">
        <v>379</v>
      </c>
      <c r="B4506">
        <v>36188</v>
      </c>
      <c r="C4506" t="s">
        <v>274</v>
      </c>
      <c r="D4506">
        <v>5784</v>
      </c>
      <c r="E4506">
        <v>22</v>
      </c>
      <c r="F4506">
        <v>238</v>
      </c>
      <c r="G4506">
        <v>1065</v>
      </c>
      <c r="H4506">
        <v>13</v>
      </c>
      <c r="I4506">
        <v>7</v>
      </c>
      <c r="J4506">
        <v>15</v>
      </c>
      <c r="K4506">
        <v>0</v>
      </c>
      <c r="L4506">
        <v>0</v>
      </c>
      <c r="M4506">
        <v>1298</v>
      </c>
      <c r="N4506">
        <v>28</v>
      </c>
      <c r="O4506">
        <v>51</v>
      </c>
      <c r="P4506">
        <v>3406</v>
      </c>
      <c r="Q4506">
        <v>-19</v>
      </c>
      <c r="R4506">
        <v>180</v>
      </c>
    </row>
    <row r="4507" spans="1:18" hidden="1">
      <c r="A4507" t="s">
        <v>379</v>
      </c>
      <c r="B4507">
        <v>36188</v>
      </c>
      <c r="C4507" t="s">
        <v>275</v>
      </c>
      <c r="D4507">
        <v>5508</v>
      </c>
      <c r="E4507">
        <v>-47</v>
      </c>
      <c r="F4507">
        <v>-57</v>
      </c>
      <c r="G4507">
        <v>1071</v>
      </c>
      <c r="H4507">
        <v>-28</v>
      </c>
      <c r="I4507">
        <v>-18</v>
      </c>
      <c r="J4507">
        <v>16</v>
      </c>
      <c r="K4507">
        <v>1</v>
      </c>
      <c r="L4507">
        <v>-1</v>
      </c>
      <c r="M4507">
        <v>1226</v>
      </c>
      <c r="N4507">
        <v>23</v>
      </c>
      <c r="O4507">
        <v>-24</v>
      </c>
      <c r="P4507">
        <v>3195</v>
      </c>
      <c r="Q4507">
        <v>-43</v>
      </c>
      <c r="R4507">
        <v>-14</v>
      </c>
    </row>
    <row r="4508" spans="1:18" hidden="1">
      <c r="A4508" t="s">
        <v>379</v>
      </c>
      <c r="B4508">
        <v>36188</v>
      </c>
      <c r="C4508" t="s">
        <v>276</v>
      </c>
      <c r="D4508">
        <v>5588</v>
      </c>
      <c r="E4508">
        <v>154</v>
      </c>
      <c r="F4508">
        <v>-79</v>
      </c>
      <c r="G4508">
        <v>1106</v>
      </c>
      <c r="H4508">
        <v>236</v>
      </c>
      <c r="I4508">
        <v>-4</v>
      </c>
      <c r="J4508">
        <v>15</v>
      </c>
      <c r="K4508">
        <v>0</v>
      </c>
      <c r="L4508">
        <v>-1</v>
      </c>
      <c r="M4508">
        <v>1226</v>
      </c>
      <c r="N4508">
        <v>27</v>
      </c>
      <c r="O4508">
        <v>-22</v>
      </c>
      <c r="P4508">
        <v>3241</v>
      </c>
      <c r="Q4508">
        <v>-109</v>
      </c>
      <c r="R4508">
        <v>-52</v>
      </c>
    </row>
    <row r="4509" spans="1:18" hidden="1">
      <c r="A4509" t="s">
        <v>379</v>
      </c>
      <c r="B4509">
        <v>36188</v>
      </c>
      <c r="C4509" t="s">
        <v>277</v>
      </c>
      <c r="D4509">
        <v>5550</v>
      </c>
      <c r="E4509">
        <v>10</v>
      </c>
      <c r="F4509">
        <v>-117</v>
      </c>
      <c r="G4509">
        <v>872</v>
      </c>
      <c r="H4509">
        <v>13</v>
      </c>
      <c r="I4509">
        <v>-19</v>
      </c>
      <c r="J4509">
        <v>16</v>
      </c>
      <c r="K4509">
        <v>-10</v>
      </c>
      <c r="L4509">
        <v>0</v>
      </c>
      <c r="M4509">
        <v>1229</v>
      </c>
      <c r="N4509">
        <v>9</v>
      </c>
      <c r="O4509">
        <v>-14</v>
      </c>
      <c r="P4509">
        <v>3433</v>
      </c>
      <c r="Q4509">
        <v>-2</v>
      </c>
      <c r="R4509">
        <v>-84</v>
      </c>
    </row>
    <row r="4510" spans="1:18" hidden="1">
      <c r="A4510" t="s">
        <v>379</v>
      </c>
      <c r="B4510">
        <v>36188</v>
      </c>
      <c r="C4510" t="s">
        <v>278</v>
      </c>
      <c r="D4510">
        <v>5668</v>
      </c>
      <c r="E4510">
        <v>-6</v>
      </c>
      <c r="F4510">
        <v>91</v>
      </c>
      <c r="G4510">
        <v>831</v>
      </c>
      <c r="H4510">
        <v>31</v>
      </c>
      <c r="I4510">
        <v>-6</v>
      </c>
      <c r="J4510">
        <v>22</v>
      </c>
      <c r="K4510">
        <v>3</v>
      </c>
      <c r="L4510">
        <v>0</v>
      </c>
      <c r="M4510">
        <v>1243</v>
      </c>
      <c r="N4510">
        <v>-5</v>
      </c>
      <c r="O4510">
        <v>3</v>
      </c>
      <c r="P4510">
        <v>3572</v>
      </c>
      <c r="Q4510">
        <v>-35</v>
      </c>
      <c r="R4510">
        <v>94</v>
      </c>
    </row>
    <row r="4511" spans="1:18" hidden="1">
      <c r="A4511" t="s">
        <v>379</v>
      </c>
      <c r="B4511">
        <v>36188</v>
      </c>
      <c r="C4511" t="s">
        <v>279</v>
      </c>
      <c r="D4511">
        <v>5600</v>
      </c>
      <c r="E4511">
        <v>82</v>
      </c>
      <c r="F4511">
        <v>53</v>
      </c>
      <c r="G4511">
        <v>829</v>
      </c>
      <c r="H4511">
        <v>77</v>
      </c>
      <c r="I4511">
        <v>1</v>
      </c>
      <c r="J4511">
        <v>18</v>
      </c>
      <c r="K4511">
        <v>-10</v>
      </c>
      <c r="L4511">
        <v>-1</v>
      </c>
      <c r="M4511">
        <v>1248</v>
      </c>
      <c r="N4511">
        <v>36</v>
      </c>
      <c r="O4511">
        <v>3</v>
      </c>
      <c r="P4511">
        <v>3505</v>
      </c>
      <c r="Q4511">
        <v>-21</v>
      </c>
      <c r="R4511">
        <v>50</v>
      </c>
    </row>
    <row r="4512" spans="1:18" hidden="1">
      <c r="A4512" t="s">
        <v>379</v>
      </c>
      <c r="B4512">
        <v>36188</v>
      </c>
      <c r="C4512" t="s">
        <v>280</v>
      </c>
      <c r="D4512">
        <v>5438</v>
      </c>
      <c r="E4512">
        <v>-187</v>
      </c>
      <c r="F4512">
        <v>45</v>
      </c>
      <c r="G4512">
        <v>744</v>
      </c>
      <c r="H4512">
        <v>-24</v>
      </c>
      <c r="I4512">
        <v>-1</v>
      </c>
      <c r="J4512">
        <v>31</v>
      </c>
      <c r="K4512">
        <v>-30</v>
      </c>
      <c r="L4512">
        <v>1</v>
      </c>
      <c r="M4512">
        <v>1213</v>
      </c>
      <c r="N4512">
        <v>-4</v>
      </c>
      <c r="O4512">
        <v>-18</v>
      </c>
      <c r="P4512">
        <v>3450</v>
      </c>
      <c r="Q4512">
        <v>-129</v>
      </c>
      <c r="R4512">
        <v>63</v>
      </c>
    </row>
    <row r="4513" spans="1:18" hidden="1">
      <c r="A4513" t="s">
        <v>379</v>
      </c>
      <c r="B4513">
        <v>36188</v>
      </c>
      <c r="C4513" t="s">
        <v>281</v>
      </c>
      <c r="D4513">
        <v>5613</v>
      </c>
      <c r="E4513">
        <v>-43</v>
      </c>
      <c r="F4513">
        <v>46</v>
      </c>
      <c r="G4513">
        <v>721</v>
      </c>
      <c r="H4513">
        <v>12</v>
      </c>
      <c r="I4513">
        <v>0</v>
      </c>
      <c r="J4513">
        <v>60</v>
      </c>
      <c r="K4513">
        <v>-2</v>
      </c>
      <c r="L4513">
        <v>-1</v>
      </c>
      <c r="M4513">
        <v>1257</v>
      </c>
      <c r="N4513">
        <v>15</v>
      </c>
      <c r="O4513">
        <v>4</v>
      </c>
      <c r="P4513">
        <v>3575</v>
      </c>
      <c r="Q4513">
        <v>-68</v>
      </c>
      <c r="R4513">
        <v>43</v>
      </c>
    </row>
    <row r="4514" spans="1:18" hidden="1">
      <c r="A4514" t="s">
        <v>379</v>
      </c>
      <c r="B4514">
        <v>36188</v>
      </c>
      <c r="C4514" t="s">
        <v>282</v>
      </c>
      <c r="D4514">
        <v>5611</v>
      </c>
      <c r="E4514">
        <v>-58</v>
      </c>
      <c r="F4514">
        <v>75</v>
      </c>
      <c r="G4514">
        <v>706</v>
      </c>
      <c r="H4514">
        <v>-81</v>
      </c>
      <c r="I4514">
        <v>12</v>
      </c>
      <c r="J4514">
        <v>62</v>
      </c>
      <c r="K4514">
        <v>36</v>
      </c>
      <c r="L4514">
        <v>-1</v>
      </c>
      <c r="M4514">
        <v>1242</v>
      </c>
      <c r="N4514">
        <v>-4</v>
      </c>
      <c r="O4514">
        <v>21</v>
      </c>
      <c r="P4514">
        <v>3601</v>
      </c>
      <c r="Q4514">
        <v>-9</v>
      </c>
      <c r="R4514">
        <v>43</v>
      </c>
    </row>
    <row r="4515" spans="1:18" hidden="1">
      <c r="A4515" t="s">
        <v>379</v>
      </c>
      <c r="B4515">
        <v>36188</v>
      </c>
      <c r="C4515" t="s">
        <v>283</v>
      </c>
      <c r="D4515">
        <v>5603</v>
      </c>
      <c r="E4515">
        <v>63</v>
      </c>
      <c r="F4515">
        <v>-66</v>
      </c>
      <c r="G4515">
        <v>773</v>
      </c>
      <c r="H4515">
        <v>42</v>
      </c>
      <c r="I4515">
        <v>0</v>
      </c>
      <c r="J4515">
        <v>27</v>
      </c>
      <c r="K4515">
        <v>-11</v>
      </c>
      <c r="L4515">
        <v>-1</v>
      </c>
      <c r="M4515">
        <v>1233</v>
      </c>
      <c r="N4515">
        <v>53</v>
      </c>
      <c r="O4515">
        <v>-29</v>
      </c>
      <c r="P4515">
        <v>3570</v>
      </c>
      <c r="Q4515">
        <v>-21</v>
      </c>
      <c r="R4515">
        <v>-36</v>
      </c>
    </row>
    <row r="4516" spans="1:18" hidden="1">
      <c r="A4516" t="s">
        <v>379</v>
      </c>
      <c r="B4516">
        <v>36188</v>
      </c>
      <c r="C4516" t="s">
        <v>284</v>
      </c>
      <c r="D4516">
        <v>5630</v>
      </c>
      <c r="E4516" t="s">
        <v>285</v>
      </c>
      <c r="F4516" t="s">
        <v>285</v>
      </c>
      <c r="G4516">
        <v>734</v>
      </c>
      <c r="H4516" t="s">
        <v>285</v>
      </c>
      <c r="I4516" t="s">
        <v>285</v>
      </c>
      <c r="J4516">
        <v>39</v>
      </c>
      <c r="K4516" t="s">
        <v>285</v>
      </c>
      <c r="L4516" t="s">
        <v>285</v>
      </c>
      <c r="M4516">
        <v>1214</v>
      </c>
      <c r="N4516" t="s">
        <v>285</v>
      </c>
      <c r="O4516" t="s">
        <v>285</v>
      </c>
      <c r="P4516">
        <v>3643</v>
      </c>
      <c r="Q4516" t="s">
        <v>285</v>
      </c>
      <c r="R4516" t="s">
        <v>285</v>
      </c>
    </row>
    <row r="4517" spans="1:18" hidden="1">
      <c r="A4517" t="s">
        <v>379</v>
      </c>
      <c r="B4517">
        <v>36188</v>
      </c>
      <c r="C4517" t="s">
        <v>286</v>
      </c>
      <c r="D4517">
        <v>5396</v>
      </c>
      <c r="E4517" t="s">
        <v>285</v>
      </c>
      <c r="F4517" t="s">
        <v>285</v>
      </c>
      <c r="G4517">
        <v>689</v>
      </c>
      <c r="H4517" t="s">
        <v>285</v>
      </c>
      <c r="I4517" t="s">
        <v>285</v>
      </c>
      <c r="J4517">
        <v>39</v>
      </c>
      <c r="K4517" t="s">
        <v>285</v>
      </c>
      <c r="L4517" t="s">
        <v>285</v>
      </c>
      <c r="M4517">
        <v>1159</v>
      </c>
      <c r="N4517" t="s">
        <v>285</v>
      </c>
      <c r="O4517" t="s">
        <v>285</v>
      </c>
      <c r="P4517">
        <v>3509</v>
      </c>
      <c r="Q4517" t="s">
        <v>285</v>
      </c>
      <c r="R4517" t="s">
        <v>285</v>
      </c>
    </row>
    <row r="4518" spans="1:18" hidden="1">
      <c r="A4518" t="s">
        <v>379</v>
      </c>
      <c r="B4518">
        <v>36188</v>
      </c>
      <c r="C4518" t="s">
        <v>287</v>
      </c>
      <c r="D4518">
        <v>5479</v>
      </c>
      <c r="E4518" t="s">
        <v>285</v>
      </c>
      <c r="F4518" t="s">
        <v>285</v>
      </c>
      <c r="G4518">
        <v>666</v>
      </c>
      <c r="H4518" t="s">
        <v>285</v>
      </c>
      <c r="I4518" t="s">
        <v>285</v>
      </c>
      <c r="J4518">
        <v>34</v>
      </c>
      <c r="K4518" t="s">
        <v>285</v>
      </c>
      <c r="L4518" t="s">
        <v>285</v>
      </c>
      <c r="M4518">
        <v>1145</v>
      </c>
      <c r="N4518" t="s">
        <v>285</v>
      </c>
      <c r="O4518" t="s">
        <v>285</v>
      </c>
      <c r="P4518">
        <v>3634</v>
      </c>
      <c r="Q4518" t="s">
        <v>285</v>
      </c>
      <c r="R4518" t="s">
        <v>285</v>
      </c>
    </row>
    <row r="4519" spans="1:18" hidden="1">
      <c r="A4519" t="s">
        <v>379</v>
      </c>
      <c r="B4519">
        <v>36188</v>
      </c>
      <c r="C4519" t="s">
        <v>288</v>
      </c>
      <c r="D4519">
        <v>5403</v>
      </c>
      <c r="E4519" t="s">
        <v>285</v>
      </c>
      <c r="F4519" t="s">
        <v>285</v>
      </c>
      <c r="G4519">
        <v>675</v>
      </c>
      <c r="H4519" t="s">
        <v>285</v>
      </c>
      <c r="I4519" t="s">
        <v>285</v>
      </c>
      <c r="J4519">
        <v>30</v>
      </c>
      <c r="K4519" t="s">
        <v>285</v>
      </c>
      <c r="L4519" t="s">
        <v>285</v>
      </c>
      <c r="M4519">
        <v>1099</v>
      </c>
      <c r="N4519" t="s">
        <v>285</v>
      </c>
      <c r="O4519" t="s">
        <v>285</v>
      </c>
      <c r="P4519">
        <v>3599</v>
      </c>
      <c r="Q4519" t="s">
        <v>285</v>
      </c>
      <c r="R4519" t="s">
        <v>285</v>
      </c>
    </row>
    <row r="4520" spans="1:18" hidden="1">
      <c r="A4520" t="s">
        <v>379</v>
      </c>
      <c r="B4520">
        <v>36188</v>
      </c>
      <c r="C4520" t="s">
        <v>289</v>
      </c>
      <c r="D4520">
        <v>5314</v>
      </c>
      <c r="E4520" t="s">
        <v>285</v>
      </c>
      <c r="F4520" t="s">
        <v>285</v>
      </c>
      <c r="G4520">
        <v>664</v>
      </c>
      <c r="H4520" t="s">
        <v>285</v>
      </c>
      <c r="I4520" t="s">
        <v>285</v>
      </c>
      <c r="J4520">
        <v>30</v>
      </c>
      <c r="K4520" t="s">
        <v>285</v>
      </c>
      <c r="L4520" t="s">
        <v>285</v>
      </c>
      <c r="M4520">
        <v>1121</v>
      </c>
      <c r="N4520" t="s">
        <v>285</v>
      </c>
      <c r="O4520" t="s">
        <v>285</v>
      </c>
      <c r="P4520">
        <v>3499</v>
      </c>
      <c r="Q4520" t="s">
        <v>285</v>
      </c>
      <c r="R4520" t="s">
        <v>285</v>
      </c>
    </row>
    <row r="4521" spans="1:18" hidden="1">
      <c r="A4521" t="s">
        <v>379</v>
      </c>
      <c r="B4521">
        <v>36188</v>
      </c>
      <c r="C4521" t="s">
        <v>290</v>
      </c>
      <c r="D4521">
        <v>5652</v>
      </c>
      <c r="E4521" t="s">
        <v>285</v>
      </c>
      <c r="F4521" t="s">
        <v>285</v>
      </c>
      <c r="G4521">
        <v>645</v>
      </c>
      <c r="H4521" t="s">
        <v>285</v>
      </c>
      <c r="I4521" t="s">
        <v>285</v>
      </c>
      <c r="J4521">
        <v>30</v>
      </c>
      <c r="K4521" t="s">
        <v>285</v>
      </c>
      <c r="L4521" t="s">
        <v>285</v>
      </c>
      <c r="M4521">
        <v>1159</v>
      </c>
      <c r="N4521" t="s">
        <v>285</v>
      </c>
      <c r="O4521" t="s">
        <v>285</v>
      </c>
      <c r="P4521">
        <v>3818</v>
      </c>
      <c r="Q4521" t="s">
        <v>285</v>
      </c>
      <c r="R4521" t="s">
        <v>285</v>
      </c>
    </row>
    <row r="4522" spans="1:18" hidden="1">
      <c r="A4522" t="s">
        <v>379</v>
      </c>
      <c r="B4522">
        <v>36188</v>
      </c>
      <c r="C4522" t="s">
        <v>291</v>
      </c>
      <c r="D4522">
        <v>5796</v>
      </c>
      <c r="E4522" t="s">
        <v>285</v>
      </c>
      <c r="F4522" t="s">
        <v>285</v>
      </c>
      <c r="G4522">
        <v>673</v>
      </c>
      <c r="H4522" t="s">
        <v>285</v>
      </c>
      <c r="I4522" t="s">
        <v>285</v>
      </c>
      <c r="J4522">
        <v>30</v>
      </c>
      <c r="K4522" t="s">
        <v>285</v>
      </c>
      <c r="L4522" t="s">
        <v>285</v>
      </c>
      <c r="M4522">
        <v>1163</v>
      </c>
      <c r="N4522" t="s">
        <v>285</v>
      </c>
      <c r="O4522" t="s">
        <v>285</v>
      </c>
      <c r="P4522">
        <v>3930</v>
      </c>
      <c r="Q4522" t="s">
        <v>285</v>
      </c>
      <c r="R4522" t="s">
        <v>285</v>
      </c>
    </row>
    <row r="4523" spans="1:18" hidden="1">
      <c r="A4523" t="s">
        <v>379</v>
      </c>
      <c r="B4523">
        <v>36188</v>
      </c>
      <c r="C4523" t="s">
        <v>292</v>
      </c>
      <c r="D4523">
        <v>5450</v>
      </c>
      <c r="E4523" t="s">
        <v>285</v>
      </c>
      <c r="F4523" t="s">
        <v>285</v>
      </c>
      <c r="G4523">
        <v>583</v>
      </c>
      <c r="H4523" t="s">
        <v>285</v>
      </c>
      <c r="I4523" t="s">
        <v>285</v>
      </c>
      <c r="J4523">
        <v>30</v>
      </c>
      <c r="K4523" t="s">
        <v>285</v>
      </c>
      <c r="L4523" t="s">
        <v>285</v>
      </c>
      <c r="M4523">
        <v>1119</v>
      </c>
      <c r="N4523" t="s">
        <v>285</v>
      </c>
      <c r="O4523" t="s">
        <v>285</v>
      </c>
      <c r="P4523">
        <v>3718</v>
      </c>
      <c r="Q4523" t="s">
        <v>285</v>
      </c>
      <c r="R4523" t="s">
        <v>285</v>
      </c>
    </row>
    <row r="4524" spans="1:18" hidden="1">
      <c r="A4524" t="s">
        <v>379</v>
      </c>
      <c r="B4524">
        <v>36188</v>
      </c>
      <c r="C4524" t="s">
        <v>293</v>
      </c>
      <c r="D4524">
        <v>5845</v>
      </c>
      <c r="E4524" t="s">
        <v>285</v>
      </c>
      <c r="F4524" t="s">
        <v>285</v>
      </c>
      <c r="G4524">
        <v>554</v>
      </c>
      <c r="H4524" t="s">
        <v>285</v>
      </c>
      <c r="I4524" t="s">
        <v>285</v>
      </c>
      <c r="J4524">
        <v>31</v>
      </c>
      <c r="K4524" t="s">
        <v>285</v>
      </c>
      <c r="L4524" t="s">
        <v>285</v>
      </c>
      <c r="M4524">
        <v>1168</v>
      </c>
      <c r="N4524" t="s">
        <v>285</v>
      </c>
      <c r="O4524" t="s">
        <v>285</v>
      </c>
      <c r="P4524">
        <v>4092</v>
      </c>
      <c r="Q4524" t="s">
        <v>285</v>
      </c>
      <c r="R4524" t="s">
        <v>285</v>
      </c>
    </row>
    <row r="4525" spans="1:18" hidden="1">
      <c r="A4525" t="s">
        <v>379</v>
      </c>
      <c r="B4525">
        <v>36188</v>
      </c>
      <c r="C4525" t="s">
        <v>294</v>
      </c>
      <c r="D4525">
        <v>5951</v>
      </c>
      <c r="E4525" t="s">
        <v>285</v>
      </c>
      <c r="F4525" t="s">
        <v>285</v>
      </c>
      <c r="G4525">
        <v>611</v>
      </c>
      <c r="H4525" t="s">
        <v>285</v>
      </c>
      <c r="I4525" t="s">
        <v>285</v>
      </c>
      <c r="J4525">
        <v>31</v>
      </c>
      <c r="K4525" t="s">
        <v>285</v>
      </c>
      <c r="L4525" t="s">
        <v>285</v>
      </c>
      <c r="M4525">
        <v>1163</v>
      </c>
      <c r="N4525" t="s">
        <v>285</v>
      </c>
      <c r="O4525" t="s">
        <v>285</v>
      </c>
      <c r="P4525">
        <v>4146</v>
      </c>
      <c r="Q4525" t="s">
        <v>285</v>
      </c>
      <c r="R4525" t="s">
        <v>285</v>
      </c>
    </row>
    <row r="4526" spans="1:18" hidden="1">
      <c r="A4526" t="s">
        <v>379</v>
      </c>
      <c r="B4526">
        <v>36188</v>
      </c>
      <c r="C4526" t="s">
        <v>295</v>
      </c>
      <c r="D4526">
        <v>6183</v>
      </c>
      <c r="E4526" t="s">
        <v>285</v>
      </c>
      <c r="F4526" t="s">
        <v>285</v>
      </c>
      <c r="G4526">
        <v>339</v>
      </c>
      <c r="H4526" t="s">
        <v>285</v>
      </c>
      <c r="I4526" t="s">
        <v>285</v>
      </c>
      <c r="J4526">
        <v>180</v>
      </c>
      <c r="K4526" t="s">
        <v>285</v>
      </c>
      <c r="L4526" t="s">
        <v>285</v>
      </c>
      <c r="M4526">
        <v>1190</v>
      </c>
      <c r="N4526" t="s">
        <v>285</v>
      </c>
      <c r="O4526" t="s">
        <v>285</v>
      </c>
      <c r="P4526">
        <v>4474</v>
      </c>
      <c r="Q4526" t="s">
        <v>285</v>
      </c>
      <c r="R4526" t="s">
        <v>285</v>
      </c>
    </row>
    <row r="4527" spans="1:18" hidden="1">
      <c r="A4527" t="s">
        <v>379</v>
      </c>
      <c r="B4527">
        <v>36188</v>
      </c>
      <c r="C4527" t="s">
        <v>296</v>
      </c>
      <c r="D4527">
        <v>6238</v>
      </c>
      <c r="E4527" t="s">
        <v>285</v>
      </c>
      <c r="F4527" t="s">
        <v>285</v>
      </c>
      <c r="G4527">
        <v>287</v>
      </c>
      <c r="H4527" t="s">
        <v>285</v>
      </c>
      <c r="I4527" t="s">
        <v>285</v>
      </c>
      <c r="J4527">
        <v>182</v>
      </c>
      <c r="K4527" t="s">
        <v>285</v>
      </c>
      <c r="L4527" t="s">
        <v>285</v>
      </c>
      <c r="M4527">
        <v>1184</v>
      </c>
      <c r="N4527" t="s">
        <v>285</v>
      </c>
      <c r="O4527" t="s">
        <v>285</v>
      </c>
      <c r="P4527">
        <v>4585</v>
      </c>
      <c r="Q4527" t="s">
        <v>285</v>
      </c>
      <c r="R4527" t="s">
        <v>285</v>
      </c>
    </row>
    <row r="4528" spans="1:18" hidden="1">
      <c r="A4528" t="s">
        <v>379</v>
      </c>
      <c r="B4528">
        <v>36188</v>
      </c>
      <c r="C4528" t="s">
        <v>297</v>
      </c>
      <c r="D4528">
        <v>6394</v>
      </c>
      <c r="E4528" t="s">
        <v>285</v>
      </c>
      <c r="F4528" t="s">
        <v>285</v>
      </c>
      <c r="G4528">
        <v>273</v>
      </c>
      <c r="H4528" t="s">
        <v>285</v>
      </c>
      <c r="I4528" t="s">
        <v>285</v>
      </c>
      <c r="J4528">
        <v>183</v>
      </c>
      <c r="K4528" t="s">
        <v>285</v>
      </c>
      <c r="L4528" t="s">
        <v>285</v>
      </c>
      <c r="M4528">
        <v>1192</v>
      </c>
      <c r="N4528" t="s">
        <v>285</v>
      </c>
      <c r="O4528" t="s">
        <v>285</v>
      </c>
      <c r="P4528">
        <v>4746</v>
      </c>
      <c r="Q4528" t="s">
        <v>285</v>
      </c>
      <c r="R4528" t="s">
        <v>285</v>
      </c>
    </row>
    <row r="4529" spans="1:18" hidden="1">
      <c r="A4529" t="s">
        <v>379</v>
      </c>
      <c r="B4529">
        <v>36188</v>
      </c>
      <c r="C4529" t="s">
        <v>298</v>
      </c>
      <c r="D4529">
        <v>6775</v>
      </c>
      <c r="E4529" t="s">
        <v>285</v>
      </c>
      <c r="F4529" t="s">
        <v>285</v>
      </c>
      <c r="G4529">
        <v>264</v>
      </c>
      <c r="H4529" t="s">
        <v>285</v>
      </c>
      <c r="I4529" t="s">
        <v>285</v>
      </c>
      <c r="J4529">
        <v>184</v>
      </c>
      <c r="K4529" t="s">
        <v>285</v>
      </c>
      <c r="L4529" t="s">
        <v>285</v>
      </c>
      <c r="M4529">
        <v>1272</v>
      </c>
      <c r="N4529" t="s">
        <v>285</v>
      </c>
      <c r="O4529" t="s">
        <v>285</v>
      </c>
      <c r="P4529">
        <v>5055</v>
      </c>
      <c r="Q4529" t="s">
        <v>285</v>
      </c>
      <c r="R4529" t="s">
        <v>285</v>
      </c>
    </row>
    <row r="4530" spans="1:18" hidden="1">
      <c r="A4530" t="s">
        <v>379</v>
      </c>
      <c r="B4530">
        <v>36188</v>
      </c>
      <c r="C4530" t="s">
        <v>299</v>
      </c>
      <c r="D4530">
        <v>6810</v>
      </c>
      <c r="E4530" t="s">
        <v>285</v>
      </c>
      <c r="F4530" t="s">
        <v>285</v>
      </c>
      <c r="G4530">
        <v>263</v>
      </c>
      <c r="H4530" t="s">
        <v>285</v>
      </c>
      <c r="I4530" t="s">
        <v>285</v>
      </c>
      <c r="J4530">
        <v>184</v>
      </c>
      <c r="K4530" t="s">
        <v>285</v>
      </c>
      <c r="L4530" t="s">
        <v>285</v>
      </c>
      <c r="M4530">
        <v>1259</v>
      </c>
      <c r="N4530" t="s">
        <v>285</v>
      </c>
      <c r="O4530" t="s">
        <v>285</v>
      </c>
      <c r="P4530">
        <v>5104</v>
      </c>
      <c r="Q4530" t="s">
        <v>285</v>
      </c>
      <c r="R4530" t="s">
        <v>285</v>
      </c>
    </row>
    <row r="4531" spans="1:18" hidden="1">
      <c r="A4531" t="s">
        <v>379</v>
      </c>
      <c r="B4531">
        <v>36188</v>
      </c>
      <c r="C4531" t="s">
        <v>300</v>
      </c>
      <c r="D4531">
        <v>7066</v>
      </c>
      <c r="E4531" t="s">
        <v>285</v>
      </c>
      <c r="F4531" t="s">
        <v>285</v>
      </c>
      <c r="G4531">
        <v>287</v>
      </c>
      <c r="H4531" t="s">
        <v>285</v>
      </c>
      <c r="I4531" t="s">
        <v>285</v>
      </c>
      <c r="J4531">
        <v>186</v>
      </c>
      <c r="K4531" t="s">
        <v>285</v>
      </c>
      <c r="L4531" t="s">
        <v>285</v>
      </c>
      <c r="M4531">
        <v>1271</v>
      </c>
      <c r="N4531" t="s">
        <v>285</v>
      </c>
      <c r="O4531" t="s">
        <v>285</v>
      </c>
      <c r="P4531">
        <v>5322</v>
      </c>
      <c r="Q4531" t="s">
        <v>285</v>
      </c>
      <c r="R4531" t="s">
        <v>285</v>
      </c>
    </row>
    <row r="4532" spans="1:18" hidden="1">
      <c r="A4532" t="s">
        <v>379</v>
      </c>
      <c r="B4532">
        <v>36188</v>
      </c>
      <c r="C4532" t="s">
        <v>301</v>
      </c>
      <c r="D4532">
        <v>6636</v>
      </c>
      <c r="E4532" t="s">
        <v>285</v>
      </c>
      <c r="F4532" t="s">
        <v>285</v>
      </c>
      <c r="G4532">
        <v>293</v>
      </c>
      <c r="H4532" t="s">
        <v>285</v>
      </c>
      <c r="I4532" t="s">
        <v>285</v>
      </c>
      <c r="J4532">
        <v>182</v>
      </c>
      <c r="K4532" t="s">
        <v>285</v>
      </c>
      <c r="L4532" t="s">
        <v>285</v>
      </c>
      <c r="M4532">
        <v>1251</v>
      </c>
      <c r="N4532" t="s">
        <v>285</v>
      </c>
      <c r="O4532" t="s">
        <v>285</v>
      </c>
      <c r="P4532">
        <v>4910</v>
      </c>
      <c r="Q4532" t="s">
        <v>285</v>
      </c>
      <c r="R4532" t="s">
        <v>285</v>
      </c>
    </row>
    <row r="4533" spans="1:18" hidden="1">
      <c r="A4533" t="s">
        <v>379</v>
      </c>
      <c r="B4533">
        <v>36188</v>
      </c>
      <c r="C4533" t="s">
        <v>302</v>
      </c>
      <c r="D4533">
        <v>6658</v>
      </c>
      <c r="E4533" t="s">
        <v>285</v>
      </c>
      <c r="F4533" t="s">
        <v>285</v>
      </c>
      <c r="G4533">
        <v>283</v>
      </c>
      <c r="H4533" t="s">
        <v>285</v>
      </c>
      <c r="I4533" t="s">
        <v>285</v>
      </c>
      <c r="J4533">
        <v>191</v>
      </c>
      <c r="K4533" t="s">
        <v>285</v>
      </c>
      <c r="L4533" t="s">
        <v>285</v>
      </c>
      <c r="M4533">
        <v>1274</v>
      </c>
      <c r="N4533" t="s">
        <v>285</v>
      </c>
      <c r="O4533" t="s">
        <v>285</v>
      </c>
      <c r="P4533">
        <v>4910</v>
      </c>
      <c r="Q4533" t="s">
        <v>285</v>
      </c>
      <c r="R4533" t="s">
        <v>285</v>
      </c>
    </row>
    <row r="4534" spans="1:18" hidden="1">
      <c r="A4534" t="s">
        <v>379</v>
      </c>
      <c r="B4534">
        <v>36188</v>
      </c>
      <c r="C4534" t="s">
        <v>303</v>
      </c>
      <c r="D4534">
        <v>6505</v>
      </c>
      <c r="E4534" t="s">
        <v>285</v>
      </c>
      <c r="F4534" t="s">
        <v>285</v>
      </c>
      <c r="G4534">
        <v>276</v>
      </c>
      <c r="H4534" t="s">
        <v>285</v>
      </c>
      <c r="I4534" t="s">
        <v>285</v>
      </c>
      <c r="J4534">
        <v>191</v>
      </c>
      <c r="K4534" t="s">
        <v>285</v>
      </c>
      <c r="L4534" t="s">
        <v>285</v>
      </c>
      <c r="M4534">
        <v>1293</v>
      </c>
      <c r="N4534" t="s">
        <v>285</v>
      </c>
      <c r="O4534" t="s">
        <v>285</v>
      </c>
      <c r="P4534">
        <v>4745</v>
      </c>
      <c r="Q4534" t="s">
        <v>285</v>
      </c>
      <c r="R4534" t="s">
        <v>285</v>
      </c>
    </row>
    <row r="4535" spans="1:18" hidden="1">
      <c r="A4535" t="s">
        <v>379</v>
      </c>
      <c r="B4535">
        <v>36188</v>
      </c>
      <c r="C4535" t="s">
        <v>304</v>
      </c>
      <c r="D4535">
        <v>6157</v>
      </c>
      <c r="E4535" t="s">
        <v>285</v>
      </c>
      <c r="F4535" t="s">
        <v>285</v>
      </c>
      <c r="G4535">
        <v>289</v>
      </c>
      <c r="H4535" t="s">
        <v>285</v>
      </c>
      <c r="I4535" t="s">
        <v>285</v>
      </c>
      <c r="J4535">
        <v>186</v>
      </c>
      <c r="K4535" t="s">
        <v>285</v>
      </c>
      <c r="L4535" t="s">
        <v>285</v>
      </c>
      <c r="M4535">
        <v>1228</v>
      </c>
      <c r="N4535" t="s">
        <v>285</v>
      </c>
      <c r="O4535" t="s">
        <v>285</v>
      </c>
      <c r="P4535">
        <v>4454</v>
      </c>
      <c r="Q4535" t="s">
        <v>285</v>
      </c>
      <c r="R4535" t="s">
        <v>285</v>
      </c>
    </row>
    <row r="4536" spans="1:18" hidden="1">
      <c r="A4536" t="s">
        <v>379</v>
      </c>
      <c r="B4536">
        <v>36188</v>
      </c>
      <c r="C4536" t="s">
        <v>305</v>
      </c>
      <c r="D4536">
        <v>6408</v>
      </c>
      <c r="E4536" t="s">
        <v>285</v>
      </c>
      <c r="F4536" t="s">
        <v>285</v>
      </c>
      <c r="G4536">
        <v>290</v>
      </c>
      <c r="H4536" t="s">
        <v>285</v>
      </c>
      <c r="I4536" t="s">
        <v>285</v>
      </c>
      <c r="J4536">
        <v>205</v>
      </c>
      <c r="K4536" t="s">
        <v>285</v>
      </c>
      <c r="L4536" t="s">
        <v>285</v>
      </c>
      <c r="M4536">
        <v>1301</v>
      </c>
      <c r="N4536" t="s">
        <v>285</v>
      </c>
      <c r="O4536" t="s">
        <v>285</v>
      </c>
      <c r="P4536">
        <v>4612</v>
      </c>
      <c r="Q4536" t="s">
        <v>285</v>
      </c>
      <c r="R4536" t="s">
        <v>285</v>
      </c>
    </row>
    <row r="4537" spans="1:18" hidden="1">
      <c r="A4537" t="s">
        <v>379</v>
      </c>
      <c r="B4537">
        <v>36188</v>
      </c>
      <c r="C4537" t="s">
        <v>306</v>
      </c>
      <c r="D4537">
        <v>6325</v>
      </c>
      <c r="E4537" t="s">
        <v>285</v>
      </c>
      <c r="F4537" t="s">
        <v>285</v>
      </c>
      <c r="G4537">
        <v>278</v>
      </c>
      <c r="H4537" t="s">
        <v>285</v>
      </c>
      <c r="I4537" t="s">
        <v>285</v>
      </c>
      <c r="J4537">
        <v>224</v>
      </c>
      <c r="K4537" t="s">
        <v>285</v>
      </c>
      <c r="L4537" t="s">
        <v>285</v>
      </c>
      <c r="M4537">
        <v>1316</v>
      </c>
      <c r="N4537" t="s">
        <v>285</v>
      </c>
      <c r="O4537" t="s">
        <v>285</v>
      </c>
      <c r="P4537">
        <v>4507</v>
      </c>
      <c r="Q4537" t="s">
        <v>285</v>
      </c>
      <c r="R4537" t="s">
        <v>285</v>
      </c>
    </row>
    <row r="4538" spans="1:18" hidden="1">
      <c r="A4538" t="s">
        <v>379</v>
      </c>
      <c r="B4538">
        <v>36188</v>
      </c>
      <c r="C4538" t="s">
        <v>307</v>
      </c>
      <c r="D4538">
        <v>6599</v>
      </c>
      <c r="E4538" t="s">
        <v>285</v>
      </c>
      <c r="F4538" t="s">
        <v>285</v>
      </c>
      <c r="G4538">
        <v>281</v>
      </c>
      <c r="H4538" t="s">
        <v>285</v>
      </c>
      <c r="I4538" t="s">
        <v>285</v>
      </c>
      <c r="J4538">
        <v>239</v>
      </c>
      <c r="K4538" t="s">
        <v>285</v>
      </c>
      <c r="L4538" t="s">
        <v>285</v>
      </c>
      <c r="M4538">
        <v>1798</v>
      </c>
      <c r="N4538" t="s">
        <v>285</v>
      </c>
      <c r="O4538" t="s">
        <v>285</v>
      </c>
      <c r="P4538">
        <v>4281</v>
      </c>
      <c r="Q4538" t="s">
        <v>285</v>
      </c>
      <c r="R4538" t="s">
        <v>285</v>
      </c>
    </row>
    <row r="4539" spans="1:18" hidden="1">
      <c r="A4539" t="s">
        <v>379</v>
      </c>
      <c r="B4539">
        <v>36188</v>
      </c>
      <c r="C4539" t="s">
        <v>308</v>
      </c>
      <c r="D4539">
        <v>6969</v>
      </c>
      <c r="E4539" t="s">
        <v>285</v>
      </c>
      <c r="F4539" t="s">
        <v>285</v>
      </c>
      <c r="G4539">
        <v>283</v>
      </c>
      <c r="H4539" t="s">
        <v>285</v>
      </c>
      <c r="I4539" t="s">
        <v>285</v>
      </c>
      <c r="J4539">
        <v>253</v>
      </c>
      <c r="K4539" t="s">
        <v>285</v>
      </c>
      <c r="L4539" t="s">
        <v>285</v>
      </c>
      <c r="M4539">
        <v>2289</v>
      </c>
      <c r="N4539" t="s">
        <v>285</v>
      </c>
      <c r="O4539" t="s">
        <v>285</v>
      </c>
      <c r="P4539">
        <v>4144</v>
      </c>
      <c r="Q4539" t="s">
        <v>285</v>
      </c>
      <c r="R4539" t="s">
        <v>285</v>
      </c>
    </row>
    <row r="4540" spans="1:18" hidden="1">
      <c r="A4540" t="s">
        <v>379</v>
      </c>
      <c r="B4540">
        <v>36188</v>
      </c>
      <c r="C4540" t="s">
        <v>309</v>
      </c>
      <c r="D4540">
        <v>6990</v>
      </c>
      <c r="E4540" t="s">
        <v>285</v>
      </c>
      <c r="F4540" t="s">
        <v>285</v>
      </c>
      <c r="G4540">
        <v>295</v>
      </c>
      <c r="H4540" t="s">
        <v>285</v>
      </c>
      <c r="I4540" t="s">
        <v>285</v>
      </c>
      <c r="J4540">
        <v>290</v>
      </c>
      <c r="K4540" t="s">
        <v>285</v>
      </c>
      <c r="L4540" t="s">
        <v>285</v>
      </c>
      <c r="M4540">
        <v>2516</v>
      </c>
      <c r="N4540" t="s">
        <v>285</v>
      </c>
      <c r="O4540" t="s">
        <v>285</v>
      </c>
      <c r="P4540">
        <v>3889</v>
      </c>
      <c r="Q4540" t="s">
        <v>285</v>
      </c>
      <c r="R4540" t="s">
        <v>285</v>
      </c>
    </row>
    <row r="4541" spans="1:18" hidden="1">
      <c r="A4541" t="s">
        <v>379</v>
      </c>
      <c r="B4541">
        <v>36188</v>
      </c>
      <c r="C4541" t="s">
        <v>310</v>
      </c>
      <c r="D4541">
        <v>7408</v>
      </c>
      <c r="E4541" t="s">
        <v>285</v>
      </c>
      <c r="F4541" t="s">
        <v>285</v>
      </c>
      <c r="G4541">
        <v>287</v>
      </c>
      <c r="H4541" t="s">
        <v>285</v>
      </c>
      <c r="I4541" t="s">
        <v>285</v>
      </c>
      <c r="J4541">
        <v>319</v>
      </c>
      <c r="K4541" t="s">
        <v>285</v>
      </c>
      <c r="L4541" t="s">
        <v>285</v>
      </c>
      <c r="M4541">
        <v>2821</v>
      </c>
      <c r="N4541" t="s">
        <v>285</v>
      </c>
      <c r="O4541" t="s">
        <v>285</v>
      </c>
      <c r="P4541">
        <v>3981</v>
      </c>
      <c r="Q4541" t="s">
        <v>285</v>
      </c>
      <c r="R4541" t="s">
        <v>285</v>
      </c>
    </row>
    <row r="4542" spans="1:18" hidden="1">
      <c r="A4542" t="s">
        <v>379</v>
      </c>
      <c r="B4542">
        <v>36188</v>
      </c>
      <c r="C4542" t="s">
        <v>311</v>
      </c>
      <c r="D4542">
        <v>6830</v>
      </c>
      <c r="E4542" t="s">
        <v>285</v>
      </c>
      <c r="F4542" t="s">
        <v>285</v>
      </c>
      <c r="G4542">
        <v>270</v>
      </c>
      <c r="H4542" t="s">
        <v>285</v>
      </c>
      <c r="I4542" t="s">
        <v>285</v>
      </c>
      <c r="J4542">
        <v>329</v>
      </c>
      <c r="K4542" t="s">
        <v>285</v>
      </c>
      <c r="L4542" t="s">
        <v>285</v>
      </c>
      <c r="M4542">
        <v>2782</v>
      </c>
      <c r="N4542" t="s">
        <v>285</v>
      </c>
      <c r="O4542" t="s">
        <v>285</v>
      </c>
      <c r="P4542">
        <v>3449</v>
      </c>
      <c r="Q4542" t="s">
        <v>285</v>
      </c>
      <c r="R4542" t="s">
        <v>285</v>
      </c>
    </row>
    <row r="4543" spans="1:18" hidden="1">
      <c r="A4543" t="s">
        <v>379</v>
      </c>
      <c r="B4543">
        <v>36188</v>
      </c>
      <c r="C4543" t="s">
        <v>312</v>
      </c>
      <c r="D4543">
        <v>5033</v>
      </c>
      <c r="E4543" t="s">
        <v>285</v>
      </c>
      <c r="F4543" t="s">
        <v>285</v>
      </c>
      <c r="G4543">
        <v>293</v>
      </c>
      <c r="H4543" t="s">
        <v>285</v>
      </c>
      <c r="I4543" t="s">
        <v>285</v>
      </c>
      <c r="J4543">
        <v>241</v>
      </c>
      <c r="K4543" t="s">
        <v>285</v>
      </c>
      <c r="L4543" t="s">
        <v>285</v>
      </c>
      <c r="M4543">
        <v>1318</v>
      </c>
      <c r="N4543" t="s">
        <v>285</v>
      </c>
      <c r="O4543" t="s">
        <v>285</v>
      </c>
      <c r="P4543">
        <v>3181</v>
      </c>
      <c r="Q4543" t="s">
        <v>285</v>
      </c>
      <c r="R4543" t="s">
        <v>285</v>
      </c>
    </row>
    <row r="4544" spans="1:18" hidden="1">
      <c r="A4544" t="s">
        <v>379</v>
      </c>
      <c r="B4544">
        <v>36188</v>
      </c>
      <c r="C4544" t="s">
        <v>313</v>
      </c>
      <c r="D4544">
        <v>5048</v>
      </c>
      <c r="E4544" t="s">
        <v>285</v>
      </c>
      <c r="F4544" t="s">
        <v>285</v>
      </c>
      <c r="G4544">
        <v>367</v>
      </c>
      <c r="H4544" t="s">
        <v>285</v>
      </c>
      <c r="I4544" t="s">
        <v>285</v>
      </c>
      <c r="J4544">
        <v>258</v>
      </c>
      <c r="K4544" t="s">
        <v>285</v>
      </c>
      <c r="L4544" t="s">
        <v>285</v>
      </c>
      <c r="M4544">
        <v>1209</v>
      </c>
      <c r="N4544" t="s">
        <v>285</v>
      </c>
      <c r="O4544" t="s">
        <v>285</v>
      </c>
      <c r="P4544">
        <v>3214</v>
      </c>
      <c r="Q4544" t="s">
        <v>285</v>
      </c>
      <c r="R4544" t="s">
        <v>285</v>
      </c>
    </row>
    <row r="4545" spans="1:18" hidden="1">
      <c r="A4545" t="s">
        <v>379</v>
      </c>
      <c r="B4545">
        <v>36188</v>
      </c>
      <c r="C4545" t="s">
        <v>314</v>
      </c>
      <c r="D4545">
        <v>5031</v>
      </c>
      <c r="E4545" t="s">
        <v>285</v>
      </c>
      <c r="F4545" t="s">
        <v>285</v>
      </c>
      <c r="G4545">
        <v>377</v>
      </c>
      <c r="H4545" t="s">
        <v>285</v>
      </c>
      <c r="I4545" t="s">
        <v>285</v>
      </c>
      <c r="J4545">
        <v>261</v>
      </c>
      <c r="K4545" t="s">
        <v>285</v>
      </c>
      <c r="L4545" t="s">
        <v>285</v>
      </c>
      <c r="M4545">
        <v>1233</v>
      </c>
      <c r="N4545" t="s">
        <v>285</v>
      </c>
      <c r="O4545" t="s">
        <v>285</v>
      </c>
      <c r="P4545">
        <v>3160</v>
      </c>
      <c r="Q4545" t="s">
        <v>285</v>
      </c>
      <c r="R4545" t="s">
        <v>285</v>
      </c>
    </row>
    <row r="4546" spans="1:18" hidden="1">
      <c r="A4546" t="s">
        <v>379</v>
      </c>
      <c r="B4546">
        <v>36188</v>
      </c>
      <c r="C4546" t="s">
        <v>315</v>
      </c>
      <c r="D4546">
        <v>5243</v>
      </c>
      <c r="E4546" t="s">
        <v>285</v>
      </c>
      <c r="F4546" t="s">
        <v>285</v>
      </c>
      <c r="G4546">
        <v>395</v>
      </c>
      <c r="H4546" t="s">
        <v>285</v>
      </c>
      <c r="I4546" t="s">
        <v>285</v>
      </c>
      <c r="J4546">
        <v>557</v>
      </c>
      <c r="K4546" t="s">
        <v>285</v>
      </c>
      <c r="L4546" t="s">
        <v>285</v>
      </c>
      <c r="M4546">
        <v>1230</v>
      </c>
      <c r="N4546" t="s">
        <v>285</v>
      </c>
      <c r="O4546" t="s">
        <v>285</v>
      </c>
      <c r="P4546">
        <v>3061</v>
      </c>
      <c r="Q4546" t="s">
        <v>285</v>
      </c>
      <c r="R4546" t="s">
        <v>285</v>
      </c>
    </row>
    <row r="4547" spans="1:18" hidden="1">
      <c r="A4547" t="s">
        <v>379</v>
      </c>
      <c r="B4547">
        <v>36188</v>
      </c>
      <c r="C4547" t="s">
        <v>316</v>
      </c>
      <c r="D4547">
        <v>5777</v>
      </c>
      <c r="E4547" t="s">
        <v>285</v>
      </c>
      <c r="F4547" t="s">
        <v>285</v>
      </c>
      <c r="G4547">
        <v>393</v>
      </c>
      <c r="H4547" t="s">
        <v>285</v>
      </c>
      <c r="I4547" t="s">
        <v>285</v>
      </c>
      <c r="J4547">
        <v>520</v>
      </c>
      <c r="K4547" t="s">
        <v>285</v>
      </c>
      <c r="L4547" t="s">
        <v>285</v>
      </c>
      <c r="M4547">
        <v>1224</v>
      </c>
      <c r="N4547" t="s">
        <v>285</v>
      </c>
      <c r="O4547" t="s">
        <v>285</v>
      </c>
      <c r="P4547">
        <v>3640</v>
      </c>
      <c r="Q4547" t="s">
        <v>285</v>
      </c>
      <c r="R4547" t="s">
        <v>285</v>
      </c>
    </row>
    <row r="4548" spans="1:18" hidden="1">
      <c r="A4548" t="s">
        <v>379</v>
      </c>
      <c r="B4548">
        <v>36188</v>
      </c>
      <c r="C4548" t="s">
        <v>317</v>
      </c>
      <c r="D4548">
        <v>5740</v>
      </c>
      <c r="E4548" t="s">
        <v>285</v>
      </c>
      <c r="F4548" t="s">
        <v>285</v>
      </c>
      <c r="G4548">
        <v>396</v>
      </c>
      <c r="H4548" t="s">
        <v>285</v>
      </c>
      <c r="I4548" t="s">
        <v>285</v>
      </c>
      <c r="J4548">
        <v>492</v>
      </c>
      <c r="K4548" t="s">
        <v>285</v>
      </c>
      <c r="L4548" t="s">
        <v>285</v>
      </c>
      <c r="M4548">
        <v>1198</v>
      </c>
      <c r="N4548" t="s">
        <v>285</v>
      </c>
      <c r="O4548" t="s">
        <v>285</v>
      </c>
      <c r="P4548">
        <v>3654</v>
      </c>
      <c r="Q4548" t="s">
        <v>285</v>
      </c>
      <c r="R4548" t="s">
        <v>285</v>
      </c>
    </row>
    <row r="4549" spans="1:18" hidden="1">
      <c r="A4549" t="s">
        <v>379</v>
      </c>
      <c r="B4549">
        <v>36188</v>
      </c>
      <c r="C4549" t="s">
        <v>318</v>
      </c>
      <c r="D4549">
        <v>5508</v>
      </c>
      <c r="E4549" t="s">
        <v>285</v>
      </c>
      <c r="F4549" t="s">
        <v>285</v>
      </c>
      <c r="G4549">
        <v>398</v>
      </c>
      <c r="H4549" t="s">
        <v>285</v>
      </c>
      <c r="I4549" t="s">
        <v>285</v>
      </c>
      <c r="J4549">
        <v>498</v>
      </c>
      <c r="K4549" t="s">
        <v>285</v>
      </c>
      <c r="L4549" t="s">
        <v>285</v>
      </c>
      <c r="M4549">
        <v>1173</v>
      </c>
      <c r="N4549" t="s">
        <v>285</v>
      </c>
      <c r="O4549" t="s">
        <v>285</v>
      </c>
      <c r="P4549">
        <v>3439</v>
      </c>
      <c r="Q4549" t="s">
        <v>285</v>
      </c>
      <c r="R4549" t="s">
        <v>285</v>
      </c>
    </row>
    <row r="4550" spans="1:18" hidden="1">
      <c r="A4550" t="s">
        <v>379</v>
      </c>
      <c r="B4550">
        <v>36188</v>
      </c>
      <c r="C4550" t="s">
        <v>319</v>
      </c>
      <c r="D4550">
        <v>5336</v>
      </c>
      <c r="E4550" t="s">
        <v>285</v>
      </c>
      <c r="F4550" t="s">
        <v>285</v>
      </c>
      <c r="G4550">
        <v>403</v>
      </c>
      <c r="H4550" t="s">
        <v>285</v>
      </c>
      <c r="I4550" t="s">
        <v>285</v>
      </c>
      <c r="J4550">
        <v>586</v>
      </c>
      <c r="K4550" t="s">
        <v>285</v>
      </c>
      <c r="L4550" t="s">
        <v>285</v>
      </c>
      <c r="M4550">
        <v>1129</v>
      </c>
      <c r="N4550" t="s">
        <v>285</v>
      </c>
      <c r="O4550" t="s">
        <v>285</v>
      </c>
      <c r="P4550">
        <v>3218</v>
      </c>
      <c r="Q4550" t="s">
        <v>285</v>
      </c>
      <c r="R4550" t="s">
        <v>285</v>
      </c>
    </row>
    <row r="4551" spans="1:18" hidden="1">
      <c r="A4551" t="s">
        <v>379</v>
      </c>
      <c r="B4551">
        <v>36188</v>
      </c>
      <c r="C4551" t="s">
        <v>320</v>
      </c>
      <c r="D4551">
        <v>6013</v>
      </c>
      <c r="E4551" t="s">
        <v>285</v>
      </c>
      <c r="F4551" t="s">
        <v>285</v>
      </c>
      <c r="G4551">
        <v>477</v>
      </c>
      <c r="H4551" t="s">
        <v>285</v>
      </c>
      <c r="I4551" t="s">
        <v>285</v>
      </c>
      <c r="J4551">
        <v>757</v>
      </c>
      <c r="K4551" t="s">
        <v>285</v>
      </c>
      <c r="L4551" t="s">
        <v>285</v>
      </c>
      <c r="M4551">
        <v>1314</v>
      </c>
      <c r="N4551" t="s">
        <v>285</v>
      </c>
      <c r="O4551" t="s">
        <v>285</v>
      </c>
      <c r="P4551">
        <v>3465</v>
      </c>
      <c r="Q4551" t="s">
        <v>285</v>
      </c>
      <c r="R4551" t="s">
        <v>285</v>
      </c>
    </row>
    <row r="4552" spans="1:18" hidden="1">
      <c r="A4552" t="s">
        <v>379</v>
      </c>
      <c r="B4552">
        <v>36188</v>
      </c>
      <c r="C4552" t="s">
        <v>321</v>
      </c>
      <c r="D4552">
        <v>6285</v>
      </c>
      <c r="E4552" t="s">
        <v>285</v>
      </c>
      <c r="F4552" t="s">
        <v>285</v>
      </c>
      <c r="G4552">
        <v>491</v>
      </c>
      <c r="H4552" t="s">
        <v>285</v>
      </c>
      <c r="I4552" t="s">
        <v>285</v>
      </c>
      <c r="J4552">
        <v>859</v>
      </c>
      <c r="K4552" t="s">
        <v>285</v>
      </c>
      <c r="L4552" t="s">
        <v>285</v>
      </c>
      <c r="M4552">
        <v>1321</v>
      </c>
      <c r="N4552" t="s">
        <v>285</v>
      </c>
      <c r="O4552" t="s">
        <v>285</v>
      </c>
      <c r="P4552">
        <v>3614</v>
      </c>
      <c r="Q4552" t="s">
        <v>285</v>
      </c>
      <c r="R4552" t="s">
        <v>285</v>
      </c>
    </row>
    <row r="4553" spans="1:18" hidden="1">
      <c r="A4553" t="s">
        <v>380</v>
      </c>
      <c r="B4553">
        <v>37303</v>
      </c>
      <c r="C4553" t="s">
        <v>244</v>
      </c>
      <c r="D4553">
        <v>22006</v>
      </c>
      <c r="E4553">
        <v>241</v>
      </c>
      <c r="F4553">
        <v>-1325</v>
      </c>
      <c r="G4553">
        <v>1069</v>
      </c>
      <c r="H4553">
        <v>71</v>
      </c>
      <c r="I4553">
        <v>-3</v>
      </c>
      <c r="J4553">
        <v>109</v>
      </c>
      <c r="K4553">
        <v>5</v>
      </c>
      <c r="L4553">
        <v>0</v>
      </c>
      <c r="M4553">
        <v>10924</v>
      </c>
      <c r="N4553">
        <v>60</v>
      </c>
      <c r="O4553">
        <v>-1798</v>
      </c>
      <c r="P4553">
        <v>9904</v>
      </c>
      <c r="Q4553">
        <v>105</v>
      </c>
      <c r="R4553">
        <v>476</v>
      </c>
    </row>
    <row r="4554" spans="1:18" hidden="1">
      <c r="A4554" t="s">
        <v>380</v>
      </c>
      <c r="B4554">
        <v>37303</v>
      </c>
      <c r="C4554" t="s">
        <v>245</v>
      </c>
      <c r="D4554">
        <v>17794</v>
      </c>
      <c r="E4554">
        <v>117</v>
      </c>
      <c r="F4554">
        <v>752</v>
      </c>
      <c r="G4554">
        <v>1018</v>
      </c>
      <c r="H4554">
        <v>-23</v>
      </c>
      <c r="I4554">
        <v>-12</v>
      </c>
      <c r="J4554">
        <v>105</v>
      </c>
      <c r="K4554">
        <v>3</v>
      </c>
      <c r="L4554">
        <v>0</v>
      </c>
      <c r="M4554">
        <v>7422</v>
      </c>
      <c r="N4554">
        <v>49</v>
      </c>
      <c r="O4554">
        <v>15</v>
      </c>
      <c r="P4554">
        <v>9250</v>
      </c>
      <c r="Q4554">
        <v>88</v>
      </c>
      <c r="R4554">
        <v>749</v>
      </c>
    </row>
    <row r="4555" spans="1:18" hidden="1">
      <c r="A4555" t="s">
        <v>380</v>
      </c>
      <c r="B4555">
        <v>37303</v>
      </c>
      <c r="C4555" t="s">
        <v>246</v>
      </c>
      <c r="D4555">
        <v>16964</v>
      </c>
      <c r="E4555">
        <v>217</v>
      </c>
      <c r="F4555">
        <v>-519</v>
      </c>
      <c r="G4555">
        <v>1073</v>
      </c>
      <c r="H4555">
        <v>32</v>
      </c>
      <c r="I4555">
        <v>-20</v>
      </c>
      <c r="J4555">
        <v>106</v>
      </c>
      <c r="K4555">
        <v>6</v>
      </c>
      <c r="L4555">
        <v>-1</v>
      </c>
      <c r="M4555">
        <v>7391</v>
      </c>
      <c r="N4555">
        <v>76</v>
      </c>
      <c r="O4555">
        <v>-59</v>
      </c>
      <c r="P4555">
        <v>8394</v>
      </c>
      <c r="Q4555">
        <v>103</v>
      </c>
      <c r="R4555">
        <v>-439</v>
      </c>
    </row>
    <row r="4556" spans="1:18" hidden="1">
      <c r="A4556" t="s">
        <v>380</v>
      </c>
      <c r="B4556">
        <v>37303</v>
      </c>
      <c r="C4556" t="s">
        <v>247</v>
      </c>
      <c r="D4556">
        <v>15337</v>
      </c>
      <c r="E4556">
        <v>268</v>
      </c>
      <c r="F4556">
        <v>-163</v>
      </c>
      <c r="G4556">
        <v>1086</v>
      </c>
      <c r="H4556">
        <v>26</v>
      </c>
      <c r="I4556">
        <v>-10</v>
      </c>
      <c r="J4556">
        <v>106</v>
      </c>
      <c r="K4556">
        <v>3</v>
      </c>
      <c r="L4556">
        <v>0</v>
      </c>
      <c r="M4556">
        <v>5427</v>
      </c>
      <c r="N4556">
        <v>67</v>
      </c>
      <c r="O4556">
        <v>11</v>
      </c>
      <c r="P4556">
        <v>8718</v>
      </c>
      <c r="Q4556">
        <v>172</v>
      </c>
      <c r="R4556">
        <v>-164</v>
      </c>
    </row>
    <row r="4557" spans="1:18" hidden="1">
      <c r="A4557" t="s">
        <v>380</v>
      </c>
      <c r="B4557">
        <v>37303</v>
      </c>
      <c r="C4557" t="s">
        <v>248</v>
      </c>
      <c r="D4557">
        <v>15345</v>
      </c>
      <c r="E4557">
        <v>242</v>
      </c>
      <c r="F4557">
        <v>153</v>
      </c>
      <c r="G4557">
        <v>1096</v>
      </c>
      <c r="H4557">
        <v>-23</v>
      </c>
      <c r="I4557">
        <v>0</v>
      </c>
      <c r="J4557">
        <v>116</v>
      </c>
      <c r="K4557">
        <v>4</v>
      </c>
      <c r="L4557">
        <v>0</v>
      </c>
      <c r="M4557">
        <v>5392</v>
      </c>
      <c r="N4557">
        <v>53</v>
      </c>
      <c r="O4557">
        <v>-10</v>
      </c>
      <c r="P4557">
        <v>8741</v>
      </c>
      <c r="Q4557">
        <v>208</v>
      </c>
      <c r="R4557">
        <v>163</v>
      </c>
    </row>
    <row r="4558" spans="1:18" hidden="1">
      <c r="A4558" t="s">
        <v>380</v>
      </c>
      <c r="B4558">
        <v>37303</v>
      </c>
      <c r="C4558" t="s">
        <v>249</v>
      </c>
      <c r="D4558">
        <v>14975</v>
      </c>
      <c r="E4558">
        <v>217</v>
      </c>
      <c r="F4558">
        <v>22</v>
      </c>
      <c r="G4558">
        <v>1130</v>
      </c>
      <c r="H4558">
        <v>22</v>
      </c>
      <c r="I4558">
        <v>-12</v>
      </c>
      <c r="J4558">
        <v>122</v>
      </c>
      <c r="K4558">
        <v>5</v>
      </c>
      <c r="L4558">
        <v>0</v>
      </c>
      <c r="M4558">
        <v>5380</v>
      </c>
      <c r="N4558">
        <v>67</v>
      </c>
      <c r="O4558">
        <v>-6</v>
      </c>
      <c r="P4558">
        <v>8343</v>
      </c>
      <c r="Q4558">
        <v>123</v>
      </c>
      <c r="R4558">
        <v>40</v>
      </c>
    </row>
    <row r="4559" spans="1:18" hidden="1">
      <c r="A4559" t="s">
        <v>380</v>
      </c>
      <c r="B4559">
        <v>37303</v>
      </c>
      <c r="C4559" t="s">
        <v>250</v>
      </c>
      <c r="D4559">
        <v>12305</v>
      </c>
      <c r="E4559">
        <v>154</v>
      </c>
      <c r="F4559">
        <v>-190</v>
      </c>
      <c r="G4559">
        <v>1165</v>
      </c>
      <c r="H4559">
        <v>32</v>
      </c>
      <c r="I4559">
        <v>21</v>
      </c>
      <c r="J4559">
        <v>121</v>
      </c>
      <c r="K4559">
        <v>3</v>
      </c>
      <c r="L4559">
        <v>0</v>
      </c>
      <c r="M4559">
        <v>3049</v>
      </c>
      <c r="N4559">
        <v>39</v>
      </c>
      <c r="O4559">
        <v>13</v>
      </c>
      <c r="P4559">
        <v>7971</v>
      </c>
      <c r="Q4559">
        <v>80</v>
      </c>
      <c r="R4559">
        <v>-224</v>
      </c>
    </row>
    <row r="4560" spans="1:18" hidden="1">
      <c r="A4560" t="s">
        <v>380</v>
      </c>
      <c r="B4560">
        <v>37303</v>
      </c>
      <c r="C4560" t="s">
        <v>251</v>
      </c>
      <c r="D4560">
        <v>12382</v>
      </c>
      <c r="E4560">
        <v>191</v>
      </c>
      <c r="F4560">
        <v>201</v>
      </c>
      <c r="G4560">
        <v>1139</v>
      </c>
      <c r="H4560">
        <v>-6</v>
      </c>
      <c r="I4560">
        <v>-5</v>
      </c>
      <c r="J4560">
        <v>122</v>
      </c>
      <c r="K4560">
        <v>5</v>
      </c>
      <c r="L4560">
        <v>0</v>
      </c>
      <c r="M4560">
        <v>3039</v>
      </c>
      <c r="N4560">
        <v>59</v>
      </c>
      <c r="O4560">
        <v>9</v>
      </c>
      <c r="P4560">
        <v>8083</v>
      </c>
      <c r="Q4560">
        <v>133</v>
      </c>
      <c r="R4560">
        <v>197</v>
      </c>
    </row>
    <row r="4561" spans="1:18" hidden="1">
      <c r="A4561" t="s">
        <v>380</v>
      </c>
      <c r="B4561">
        <v>37303</v>
      </c>
      <c r="C4561" t="s">
        <v>252</v>
      </c>
      <c r="D4561">
        <v>12027</v>
      </c>
      <c r="E4561">
        <v>224</v>
      </c>
      <c r="F4561">
        <v>288</v>
      </c>
      <c r="G4561">
        <v>1163</v>
      </c>
      <c r="H4561">
        <v>15</v>
      </c>
      <c r="I4561">
        <v>7</v>
      </c>
      <c r="J4561">
        <v>122</v>
      </c>
      <c r="K4561">
        <v>11</v>
      </c>
      <c r="L4561">
        <v>-1</v>
      </c>
      <c r="M4561">
        <v>3001</v>
      </c>
      <c r="N4561">
        <v>79</v>
      </c>
      <c r="O4561">
        <v>16</v>
      </c>
      <c r="P4561">
        <v>7742</v>
      </c>
      <c r="Q4561">
        <v>119</v>
      </c>
      <c r="R4561">
        <v>266</v>
      </c>
    </row>
    <row r="4562" spans="1:18" hidden="1">
      <c r="A4562" t="s">
        <v>380</v>
      </c>
      <c r="B4562">
        <v>37303</v>
      </c>
      <c r="C4562" t="s">
        <v>253</v>
      </c>
      <c r="D4562">
        <v>11692</v>
      </c>
      <c r="E4562">
        <v>88</v>
      </c>
      <c r="F4562">
        <v>203</v>
      </c>
      <c r="G4562">
        <v>1202</v>
      </c>
      <c r="H4562">
        <v>-38</v>
      </c>
      <c r="I4562">
        <v>8</v>
      </c>
      <c r="J4562">
        <v>119</v>
      </c>
      <c r="K4562">
        <v>5</v>
      </c>
      <c r="L4562">
        <v>2</v>
      </c>
      <c r="M4562">
        <v>2947</v>
      </c>
      <c r="N4562">
        <v>77</v>
      </c>
      <c r="O4562">
        <v>9</v>
      </c>
      <c r="P4562">
        <v>7424</v>
      </c>
      <c r="Q4562">
        <v>45</v>
      </c>
      <c r="R4562">
        <v>184</v>
      </c>
    </row>
    <row r="4563" spans="1:18" hidden="1">
      <c r="A4563" t="s">
        <v>380</v>
      </c>
      <c r="B4563">
        <v>37303</v>
      </c>
      <c r="C4563" t="s">
        <v>254</v>
      </c>
      <c r="D4563">
        <v>11378</v>
      </c>
      <c r="E4563">
        <v>155</v>
      </c>
      <c r="F4563">
        <v>149</v>
      </c>
      <c r="G4563">
        <v>1242</v>
      </c>
      <c r="H4563">
        <v>39</v>
      </c>
      <c r="I4563">
        <v>-8</v>
      </c>
      <c r="J4563">
        <v>120</v>
      </c>
      <c r="K4563">
        <v>5</v>
      </c>
      <c r="L4563">
        <v>1</v>
      </c>
      <c r="M4563">
        <v>2833</v>
      </c>
      <c r="N4563">
        <v>57</v>
      </c>
      <c r="O4563">
        <v>4</v>
      </c>
      <c r="P4563">
        <v>7183</v>
      </c>
      <c r="Q4563">
        <v>54</v>
      </c>
      <c r="R4563">
        <v>152</v>
      </c>
    </row>
    <row r="4564" spans="1:18" hidden="1">
      <c r="A4564" t="s">
        <v>380</v>
      </c>
      <c r="B4564">
        <v>37303</v>
      </c>
      <c r="C4564" t="s">
        <v>255</v>
      </c>
      <c r="D4564">
        <v>11113</v>
      </c>
      <c r="E4564">
        <v>167</v>
      </c>
      <c r="F4564">
        <v>303</v>
      </c>
      <c r="G4564">
        <v>1234</v>
      </c>
      <c r="H4564">
        <v>34</v>
      </c>
      <c r="I4564">
        <v>-22</v>
      </c>
      <c r="J4564">
        <v>117</v>
      </c>
      <c r="K4564">
        <v>5</v>
      </c>
      <c r="L4564">
        <v>0</v>
      </c>
      <c r="M4564">
        <v>2831</v>
      </c>
      <c r="N4564">
        <v>43</v>
      </c>
      <c r="O4564">
        <v>28</v>
      </c>
      <c r="P4564">
        <v>6931</v>
      </c>
      <c r="Q4564">
        <v>85</v>
      </c>
      <c r="R4564">
        <v>297</v>
      </c>
    </row>
    <row r="4565" spans="1:18" hidden="1">
      <c r="A4565" t="s">
        <v>380</v>
      </c>
      <c r="B4565">
        <v>37303</v>
      </c>
      <c r="C4565" t="s">
        <v>256</v>
      </c>
      <c r="D4565">
        <v>10823</v>
      </c>
      <c r="E4565">
        <v>57</v>
      </c>
      <c r="F4565">
        <v>379</v>
      </c>
      <c r="G4565">
        <v>1255</v>
      </c>
      <c r="H4565">
        <v>53</v>
      </c>
      <c r="I4565">
        <v>-17</v>
      </c>
      <c r="J4565">
        <v>114</v>
      </c>
      <c r="K4565">
        <v>-1</v>
      </c>
      <c r="L4565">
        <v>-1</v>
      </c>
      <c r="M4565">
        <v>2793</v>
      </c>
      <c r="N4565">
        <v>50</v>
      </c>
      <c r="O4565">
        <v>10</v>
      </c>
      <c r="P4565">
        <v>6661</v>
      </c>
      <c r="Q4565">
        <v>-45</v>
      </c>
      <c r="R4565">
        <v>387</v>
      </c>
    </row>
    <row r="4566" spans="1:18" hidden="1">
      <c r="A4566" t="s">
        <v>380</v>
      </c>
      <c r="B4566">
        <v>37303</v>
      </c>
      <c r="C4566" t="s">
        <v>257</v>
      </c>
      <c r="D4566">
        <v>10349</v>
      </c>
      <c r="E4566">
        <v>118</v>
      </c>
      <c r="F4566">
        <v>18</v>
      </c>
      <c r="G4566">
        <v>1220</v>
      </c>
      <c r="H4566">
        <v>2</v>
      </c>
      <c r="I4566">
        <v>4</v>
      </c>
      <c r="J4566">
        <v>118</v>
      </c>
      <c r="K4566">
        <v>4</v>
      </c>
      <c r="L4566">
        <v>0</v>
      </c>
      <c r="M4566">
        <v>2741</v>
      </c>
      <c r="N4566">
        <v>60</v>
      </c>
      <c r="O4566">
        <v>-9</v>
      </c>
      <c r="P4566">
        <v>6270</v>
      </c>
      <c r="Q4566">
        <v>52</v>
      </c>
      <c r="R4566">
        <v>23</v>
      </c>
    </row>
    <row r="4567" spans="1:18" hidden="1">
      <c r="A4567" t="s">
        <v>380</v>
      </c>
      <c r="B4567">
        <v>37303</v>
      </c>
      <c r="C4567" t="s">
        <v>258</v>
      </c>
      <c r="D4567">
        <v>10214</v>
      </c>
      <c r="E4567">
        <v>101</v>
      </c>
      <c r="F4567">
        <v>-331</v>
      </c>
      <c r="G4567">
        <v>1225</v>
      </c>
      <c r="H4567">
        <v>22</v>
      </c>
      <c r="I4567">
        <v>5</v>
      </c>
      <c r="J4567">
        <v>114</v>
      </c>
      <c r="K4567">
        <v>6</v>
      </c>
      <c r="L4567">
        <v>0</v>
      </c>
      <c r="M4567">
        <v>2705</v>
      </c>
      <c r="N4567">
        <v>25</v>
      </c>
      <c r="O4567">
        <v>-6</v>
      </c>
      <c r="P4567">
        <v>6170</v>
      </c>
      <c r="Q4567">
        <v>48</v>
      </c>
      <c r="R4567">
        <v>-330</v>
      </c>
    </row>
    <row r="4568" spans="1:18" hidden="1">
      <c r="A4568" t="s">
        <v>380</v>
      </c>
      <c r="B4568">
        <v>37303</v>
      </c>
      <c r="C4568" t="s">
        <v>259</v>
      </c>
      <c r="D4568">
        <v>10456</v>
      </c>
      <c r="E4568">
        <v>104</v>
      </c>
      <c r="F4568">
        <v>-13</v>
      </c>
      <c r="G4568">
        <v>1219</v>
      </c>
      <c r="H4568">
        <v>18</v>
      </c>
      <c r="I4568">
        <v>25</v>
      </c>
      <c r="J4568">
        <v>111</v>
      </c>
      <c r="K4568">
        <v>4</v>
      </c>
      <c r="L4568">
        <v>0</v>
      </c>
      <c r="M4568">
        <v>2692</v>
      </c>
      <c r="N4568">
        <v>40</v>
      </c>
      <c r="O4568">
        <v>22</v>
      </c>
      <c r="P4568">
        <v>6434</v>
      </c>
      <c r="Q4568">
        <v>42</v>
      </c>
      <c r="R4568">
        <v>-60</v>
      </c>
    </row>
    <row r="4569" spans="1:18" hidden="1">
      <c r="A4569" t="s">
        <v>380</v>
      </c>
      <c r="B4569">
        <v>37303</v>
      </c>
      <c r="C4569" t="s">
        <v>260</v>
      </c>
      <c r="D4569">
        <v>10379</v>
      </c>
      <c r="E4569">
        <v>123</v>
      </c>
      <c r="F4569">
        <v>141</v>
      </c>
      <c r="G4569">
        <v>1186</v>
      </c>
      <c r="H4569">
        <v>0</v>
      </c>
      <c r="I4569">
        <v>-1</v>
      </c>
      <c r="J4569">
        <v>107</v>
      </c>
      <c r="K4569">
        <v>6</v>
      </c>
      <c r="L4569">
        <v>0</v>
      </c>
      <c r="M4569">
        <v>2628</v>
      </c>
      <c r="N4569">
        <v>35</v>
      </c>
      <c r="O4569">
        <v>6</v>
      </c>
      <c r="P4569">
        <v>6458</v>
      </c>
      <c r="Q4569">
        <v>82</v>
      </c>
      <c r="R4569">
        <v>135</v>
      </c>
    </row>
    <row r="4570" spans="1:18" hidden="1">
      <c r="A4570" t="s">
        <v>380</v>
      </c>
      <c r="B4570">
        <v>37303</v>
      </c>
      <c r="C4570" t="s">
        <v>261</v>
      </c>
      <c r="D4570">
        <v>10016</v>
      </c>
      <c r="E4570">
        <v>149</v>
      </c>
      <c r="F4570">
        <v>-226</v>
      </c>
      <c r="G4570">
        <v>1194</v>
      </c>
      <c r="H4570">
        <v>44</v>
      </c>
      <c r="I4570">
        <v>-35</v>
      </c>
      <c r="J4570">
        <v>103</v>
      </c>
      <c r="K4570">
        <v>7</v>
      </c>
      <c r="L4570">
        <v>0</v>
      </c>
      <c r="M4570">
        <v>2596</v>
      </c>
      <c r="N4570">
        <v>36</v>
      </c>
      <c r="O4570">
        <v>-28</v>
      </c>
      <c r="P4570">
        <v>6123</v>
      </c>
      <c r="Q4570">
        <v>62</v>
      </c>
      <c r="R4570">
        <v>-163</v>
      </c>
    </row>
    <row r="4571" spans="1:18" hidden="1">
      <c r="A4571" t="s">
        <v>380</v>
      </c>
      <c r="B4571">
        <v>37303</v>
      </c>
      <c r="C4571" t="s">
        <v>262</v>
      </c>
      <c r="D4571">
        <v>10025</v>
      </c>
      <c r="E4571">
        <v>79</v>
      </c>
      <c r="F4571">
        <v>360</v>
      </c>
      <c r="G4571">
        <v>1225</v>
      </c>
      <c r="H4571">
        <v>22</v>
      </c>
      <c r="I4571">
        <v>1</v>
      </c>
      <c r="J4571">
        <v>97</v>
      </c>
      <c r="K4571">
        <v>12</v>
      </c>
      <c r="L4571">
        <v>0</v>
      </c>
      <c r="M4571">
        <v>2537</v>
      </c>
      <c r="N4571">
        <v>36</v>
      </c>
      <c r="O4571">
        <v>16</v>
      </c>
      <c r="P4571">
        <v>6166</v>
      </c>
      <c r="Q4571">
        <v>9</v>
      </c>
      <c r="R4571">
        <v>344</v>
      </c>
    </row>
    <row r="4572" spans="1:18" hidden="1">
      <c r="A4572" t="s">
        <v>380</v>
      </c>
      <c r="B4572">
        <v>37303</v>
      </c>
      <c r="C4572" t="s">
        <v>263</v>
      </c>
      <c r="D4572">
        <v>9581</v>
      </c>
      <c r="E4572">
        <v>125</v>
      </c>
      <c r="F4572">
        <v>-51</v>
      </c>
      <c r="G4572">
        <v>1199</v>
      </c>
      <c r="H4572">
        <v>48</v>
      </c>
      <c r="I4572">
        <v>-13</v>
      </c>
      <c r="J4572">
        <v>88</v>
      </c>
      <c r="K4572">
        <v>1</v>
      </c>
      <c r="L4572">
        <v>1</v>
      </c>
      <c r="M4572">
        <v>2492</v>
      </c>
      <c r="N4572">
        <v>19</v>
      </c>
      <c r="O4572">
        <v>-37</v>
      </c>
      <c r="P4572">
        <v>5802</v>
      </c>
      <c r="Q4572">
        <v>57</v>
      </c>
      <c r="R4572">
        <v>-2</v>
      </c>
    </row>
    <row r="4573" spans="1:18" hidden="1">
      <c r="A4573" t="s">
        <v>380</v>
      </c>
      <c r="B4573">
        <v>37303</v>
      </c>
      <c r="C4573" t="s">
        <v>264</v>
      </c>
      <c r="D4573">
        <v>9492</v>
      </c>
      <c r="E4573">
        <v>35</v>
      </c>
      <c r="F4573">
        <v>149</v>
      </c>
      <c r="G4573">
        <v>1198</v>
      </c>
      <c r="H4573">
        <v>-41</v>
      </c>
      <c r="I4573">
        <v>7</v>
      </c>
      <c r="J4573">
        <v>95</v>
      </c>
      <c r="K4573">
        <v>13</v>
      </c>
      <c r="L4573">
        <v>-3</v>
      </c>
      <c r="M4573">
        <v>2513</v>
      </c>
      <c r="N4573">
        <v>32</v>
      </c>
      <c r="O4573">
        <v>21</v>
      </c>
      <c r="P4573">
        <v>5685</v>
      </c>
      <c r="Q4573">
        <v>31</v>
      </c>
      <c r="R4573">
        <v>124</v>
      </c>
    </row>
    <row r="4574" spans="1:18" hidden="1">
      <c r="A4574" t="s">
        <v>380</v>
      </c>
      <c r="B4574">
        <v>37303</v>
      </c>
      <c r="C4574" t="s">
        <v>265</v>
      </c>
      <c r="D4574">
        <v>9276</v>
      </c>
      <c r="E4574">
        <v>16</v>
      </c>
      <c r="F4574">
        <v>148</v>
      </c>
      <c r="G4574">
        <v>1257</v>
      </c>
      <c r="H4574">
        <v>13</v>
      </c>
      <c r="I4574">
        <v>19</v>
      </c>
      <c r="J4574">
        <v>92</v>
      </c>
      <c r="K4574">
        <v>1</v>
      </c>
      <c r="L4574">
        <v>-1</v>
      </c>
      <c r="M4574">
        <v>2433</v>
      </c>
      <c r="N4574">
        <v>21</v>
      </c>
      <c r="O4574">
        <v>27</v>
      </c>
      <c r="P4574">
        <v>5494</v>
      </c>
      <c r="Q4574">
        <v>-19</v>
      </c>
      <c r="R4574">
        <v>103</v>
      </c>
    </row>
    <row r="4575" spans="1:18" hidden="1">
      <c r="A4575" t="s">
        <v>380</v>
      </c>
      <c r="B4575">
        <v>37303</v>
      </c>
      <c r="C4575" t="s">
        <v>266</v>
      </c>
      <c r="D4575">
        <v>8962</v>
      </c>
      <c r="E4575">
        <v>146</v>
      </c>
      <c r="F4575">
        <v>31</v>
      </c>
      <c r="G4575">
        <v>1236</v>
      </c>
      <c r="H4575">
        <v>39</v>
      </c>
      <c r="I4575">
        <v>16</v>
      </c>
      <c r="J4575">
        <v>102</v>
      </c>
      <c r="K4575">
        <v>8</v>
      </c>
      <c r="L4575">
        <v>-2</v>
      </c>
      <c r="M4575">
        <v>2354</v>
      </c>
      <c r="N4575">
        <v>56</v>
      </c>
      <c r="O4575">
        <v>30</v>
      </c>
      <c r="P4575">
        <v>5271</v>
      </c>
      <c r="Q4575">
        <v>44</v>
      </c>
      <c r="R4575">
        <v>-13</v>
      </c>
    </row>
    <row r="4576" spans="1:18" hidden="1">
      <c r="A4576" t="s">
        <v>380</v>
      </c>
      <c r="B4576">
        <v>37303</v>
      </c>
      <c r="C4576" t="s">
        <v>267</v>
      </c>
      <c r="D4576">
        <v>8572</v>
      </c>
      <c r="E4576">
        <v>102</v>
      </c>
      <c r="F4576">
        <v>84</v>
      </c>
      <c r="G4576">
        <v>1214</v>
      </c>
      <c r="H4576">
        <v>60</v>
      </c>
      <c r="I4576">
        <v>21</v>
      </c>
      <c r="J4576">
        <v>97</v>
      </c>
      <c r="K4576">
        <v>1</v>
      </c>
      <c r="L4576">
        <v>1</v>
      </c>
      <c r="M4576">
        <v>2257</v>
      </c>
      <c r="N4576">
        <v>39</v>
      </c>
      <c r="O4576">
        <v>29</v>
      </c>
      <c r="P4576">
        <v>5004</v>
      </c>
      <c r="Q4576">
        <v>2</v>
      </c>
      <c r="R4576">
        <v>33</v>
      </c>
    </row>
    <row r="4577" spans="1:18" hidden="1">
      <c r="A4577" t="s">
        <v>380</v>
      </c>
      <c r="B4577">
        <v>37303</v>
      </c>
      <c r="C4577" t="s">
        <v>268</v>
      </c>
      <c r="D4577">
        <v>8459</v>
      </c>
      <c r="E4577">
        <v>96</v>
      </c>
      <c r="F4577">
        <v>264</v>
      </c>
      <c r="G4577">
        <v>1087</v>
      </c>
      <c r="H4577">
        <v>12</v>
      </c>
      <c r="I4577">
        <v>26</v>
      </c>
      <c r="J4577">
        <v>94</v>
      </c>
      <c r="K4577">
        <v>-5</v>
      </c>
      <c r="L4577">
        <v>0</v>
      </c>
      <c r="M4577">
        <v>2212</v>
      </c>
      <c r="N4577">
        <v>112</v>
      </c>
      <c r="O4577">
        <v>37</v>
      </c>
      <c r="P4577">
        <v>5067</v>
      </c>
      <c r="Q4577">
        <v>-23</v>
      </c>
      <c r="R4577">
        <v>200</v>
      </c>
    </row>
    <row r="4578" spans="1:18" hidden="1">
      <c r="A4578" t="s">
        <v>380</v>
      </c>
      <c r="B4578">
        <v>37303</v>
      </c>
      <c r="C4578" t="s">
        <v>269</v>
      </c>
      <c r="D4578">
        <v>8167</v>
      </c>
      <c r="E4578">
        <v>125</v>
      </c>
      <c r="F4578">
        <v>-158</v>
      </c>
      <c r="G4578">
        <v>1070</v>
      </c>
      <c r="H4578">
        <v>25</v>
      </c>
      <c r="I4578">
        <v>-6</v>
      </c>
      <c r="J4578">
        <v>96</v>
      </c>
      <c r="K4578">
        <v>1</v>
      </c>
      <c r="L4578">
        <v>0</v>
      </c>
      <c r="M4578">
        <v>2167</v>
      </c>
      <c r="N4578">
        <v>50</v>
      </c>
      <c r="O4578">
        <v>-24</v>
      </c>
      <c r="P4578">
        <v>4834</v>
      </c>
      <c r="Q4578">
        <v>49</v>
      </c>
      <c r="R4578">
        <v>-128</v>
      </c>
    </row>
    <row r="4579" spans="1:18" hidden="1">
      <c r="A4579" t="s">
        <v>380</v>
      </c>
      <c r="B4579">
        <v>37303</v>
      </c>
      <c r="C4579" t="s">
        <v>270</v>
      </c>
      <c r="D4579">
        <v>8237</v>
      </c>
      <c r="E4579">
        <v>61</v>
      </c>
      <c r="F4579">
        <v>110</v>
      </c>
      <c r="G4579">
        <v>1077</v>
      </c>
      <c r="H4579">
        <v>55</v>
      </c>
      <c r="I4579">
        <v>-6</v>
      </c>
      <c r="J4579">
        <v>96</v>
      </c>
      <c r="K4579">
        <v>2</v>
      </c>
      <c r="L4579">
        <v>0</v>
      </c>
      <c r="M4579">
        <v>2147</v>
      </c>
      <c r="N4579">
        <v>45</v>
      </c>
      <c r="O4579">
        <v>-36</v>
      </c>
      <c r="P4579">
        <v>4917</v>
      </c>
      <c r="Q4579">
        <v>-41</v>
      </c>
      <c r="R4579">
        <v>152</v>
      </c>
    </row>
    <row r="4580" spans="1:18" hidden="1">
      <c r="A4580" t="s">
        <v>380</v>
      </c>
      <c r="B4580">
        <v>37303</v>
      </c>
      <c r="C4580" t="s">
        <v>271</v>
      </c>
      <c r="D4580">
        <v>8068</v>
      </c>
      <c r="E4580">
        <v>66</v>
      </c>
      <c r="F4580">
        <v>255</v>
      </c>
      <c r="G4580">
        <v>1034</v>
      </c>
      <c r="H4580">
        <v>26</v>
      </c>
      <c r="I4580">
        <v>6</v>
      </c>
      <c r="J4580">
        <v>95</v>
      </c>
      <c r="K4580">
        <v>4</v>
      </c>
      <c r="L4580">
        <v>0</v>
      </c>
      <c r="M4580">
        <v>2163</v>
      </c>
      <c r="N4580">
        <v>43</v>
      </c>
      <c r="O4580">
        <v>-10</v>
      </c>
      <c r="P4580">
        <v>4776</v>
      </c>
      <c r="Q4580">
        <v>-7</v>
      </c>
      <c r="R4580">
        <v>259</v>
      </c>
    </row>
    <row r="4581" spans="1:18" hidden="1">
      <c r="A4581" t="s">
        <v>380</v>
      </c>
      <c r="B4581">
        <v>37303</v>
      </c>
      <c r="C4581" t="s">
        <v>272</v>
      </c>
      <c r="D4581">
        <v>7690</v>
      </c>
      <c r="E4581">
        <v>-53</v>
      </c>
      <c r="F4581">
        <v>52</v>
      </c>
      <c r="G4581">
        <v>1014</v>
      </c>
      <c r="H4581">
        <v>2</v>
      </c>
      <c r="I4581">
        <v>0</v>
      </c>
      <c r="J4581">
        <v>90</v>
      </c>
      <c r="K4581">
        <v>2</v>
      </c>
      <c r="L4581">
        <v>2</v>
      </c>
      <c r="M4581">
        <v>2117</v>
      </c>
      <c r="N4581">
        <v>54</v>
      </c>
      <c r="O4581">
        <v>5</v>
      </c>
      <c r="P4581">
        <v>4469</v>
      </c>
      <c r="Q4581">
        <v>-111</v>
      </c>
      <c r="R4581">
        <v>45</v>
      </c>
    </row>
    <row r="4582" spans="1:18" hidden="1">
      <c r="A4582" t="s">
        <v>380</v>
      </c>
      <c r="B4582">
        <v>37303</v>
      </c>
      <c r="C4582" t="s">
        <v>273</v>
      </c>
      <c r="D4582">
        <v>7780</v>
      </c>
      <c r="E4582">
        <v>69</v>
      </c>
      <c r="F4582">
        <v>367</v>
      </c>
      <c r="G4582">
        <v>1039</v>
      </c>
      <c r="H4582">
        <v>111</v>
      </c>
      <c r="I4582">
        <v>25</v>
      </c>
      <c r="J4582">
        <v>88</v>
      </c>
      <c r="K4582">
        <v>3</v>
      </c>
      <c r="L4582">
        <v>7</v>
      </c>
      <c r="M4582">
        <v>2084</v>
      </c>
      <c r="N4582">
        <v>34</v>
      </c>
      <c r="O4582">
        <v>133</v>
      </c>
      <c r="P4582">
        <v>4569</v>
      </c>
      <c r="Q4582">
        <v>-79</v>
      </c>
      <c r="R4582">
        <v>202</v>
      </c>
    </row>
    <row r="4583" spans="1:18" hidden="1">
      <c r="A4583" t="s">
        <v>380</v>
      </c>
      <c r="B4583">
        <v>37303</v>
      </c>
      <c r="C4583" t="s">
        <v>274</v>
      </c>
      <c r="D4583">
        <v>6955</v>
      </c>
      <c r="E4583">
        <v>43</v>
      </c>
      <c r="F4583">
        <v>342</v>
      </c>
      <c r="G4583">
        <v>842</v>
      </c>
      <c r="H4583">
        <v>38</v>
      </c>
      <c r="I4583">
        <v>19</v>
      </c>
      <c r="J4583">
        <v>79</v>
      </c>
      <c r="K4583">
        <v>6</v>
      </c>
      <c r="L4583">
        <v>0</v>
      </c>
      <c r="M4583">
        <v>1867</v>
      </c>
      <c r="N4583">
        <v>53</v>
      </c>
      <c r="O4583">
        <v>59</v>
      </c>
      <c r="P4583">
        <v>4167</v>
      </c>
      <c r="Q4583">
        <v>-54</v>
      </c>
      <c r="R4583">
        <v>264</v>
      </c>
    </row>
    <row r="4584" spans="1:18" hidden="1">
      <c r="A4584" t="s">
        <v>380</v>
      </c>
      <c r="B4584">
        <v>37303</v>
      </c>
      <c r="C4584" t="s">
        <v>275</v>
      </c>
      <c r="D4584">
        <v>6396</v>
      </c>
      <c r="E4584">
        <v>-72</v>
      </c>
      <c r="F4584">
        <v>-128</v>
      </c>
      <c r="G4584">
        <v>801</v>
      </c>
      <c r="H4584">
        <v>24</v>
      </c>
      <c r="I4584">
        <v>4</v>
      </c>
      <c r="J4584">
        <v>73</v>
      </c>
      <c r="K4584">
        <v>-4</v>
      </c>
      <c r="L4584">
        <v>-4</v>
      </c>
      <c r="M4584">
        <v>1717</v>
      </c>
      <c r="N4584">
        <v>27</v>
      </c>
      <c r="O4584">
        <v>-66</v>
      </c>
      <c r="P4584">
        <v>3804</v>
      </c>
      <c r="Q4584">
        <v>-119</v>
      </c>
      <c r="R4584">
        <v>-62</v>
      </c>
    </row>
    <row r="4585" spans="1:18" hidden="1">
      <c r="A4585" t="s">
        <v>380</v>
      </c>
      <c r="B4585">
        <v>37303</v>
      </c>
      <c r="C4585" t="s">
        <v>276</v>
      </c>
      <c r="D4585">
        <v>6554</v>
      </c>
      <c r="E4585">
        <v>16</v>
      </c>
      <c r="F4585">
        <v>-226</v>
      </c>
      <c r="G4585">
        <v>795</v>
      </c>
      <c r="H4585">
        <v>43</v>
      </c>
      <c r="I4585">
        <v>0</v>
      </c>
      <c r="J4585">
        <v>76</v>
      </c>
      <c r="K4585">
        <v>-6</v>
      </c>
      <c r="L4585">
        <v>2</v>
      </c>
      <c r="M4585">
        <v>1728</v>
      </c>
      <c r="N4585">
        <v>1</v>
      </c>
      <c r="O4585">
        <v>11</v>
      </c>
      <c r="P4585">
        <v>3956</v>
      </c>
      <c r="Q4585">
        <v>-22</v>
      </c>
      <c r="R4585">
        <v>-239</v>
      </c>
    </row>
    <row r="4586" spans="1:18" hidden="1">
      <c r="A4586" t="s">
        <v>380</v>
      </c>
      <c r="B4586">
        <v>37303</v>
      </c>
      <c r="C4586" t="s">
        <v>277</v>
      </c>
      <c r="D4586">
        <v>6759</v>
      </c>
      <c r="E4586">
        <v>128</v>
      </c>
      <c r="F4586">
        <v>-66</v>
      </c>
      <c r="G4586">
        <v>750</v>
      </c>
      <c r="H4586">
        <v>51</v>
      </c>
      <c r="I4586">
        <v>-1</v>
      </c>
      <c r="J4586">
        <v>76</v>
      </c>
      <c r="K4586">
        <v>1</v>
      </c>
      <c r="L4586">
        <v>-2</v>
      </c>
      <c r="M4586">
        <v>1721</v>
      </c>
      <c r="N4586">
        <v>22</v>
      </c>
      <c r="O4586">
        <v>2</v>
      </c>
      <c r="P4586">
        <v>4212</v>
      </c>
      <c r="Q4586">
        <v>54</v>
      </c>
      <c r="R4586">
        <v>-65</v>
      </c>
    </row>
    <row r="4587" spans="1:18" hidden="1">
      <c r="A4587" t="s">
        <v>380</v>
      </c>
      <c r="B4587">
        <v>37303</v>
      </c>
      <c r="C4587" t="s">
        <v>278</v>
      </c>
      <c r="D4587">
        <v>6653</v>
      </c>
      <c r="E4587">
        <v>-40</v>
      </c>
      <c r="F4587">
        <v>183</v>
      </c>
      <c r="G4587">
        <v>701</v>
      </c>
      <c r="H4587">
        <v>15</v>
      </c>
      <c r="I4587">
        <v>-1</v>
      </c>
      <c r="J4587">
        <v>75</v>
      </c>
      <c r="K4587">
        <v>2</v>
      </c>
      <c r="L4587">
        <v>3</v>
      </c>
      <c r="M4587">
        <v>1676</v>
      </c>
      <c r="N4587">
        <v>34</v>
      </c>
      <c r="O4587">
        <v>4</v>
      </c>
      <c r="P4587">
        <v>4202</v>
      </c>
      <c r="Q4587">
        <v>-91</v>
      </c>
      <c r="R4587">
        <v>177</v>
      </c>
    </row>
    <row r="4588" spans="1:18" hidden="1">
      <c r="A4588" t="s">
        <v>380</v>
      </c>
      <c r="B4588">
        <v>37303</v>
      </c>
      <c r="C4588" t="s">
        <v>279</v>
      </c>
      <c r="D4588">
        <v>6479</v>
      </c>
      <c r="E4588">
        <v>41</v>
      </c>
      <c r="F4588">
        <v>181</v>
      </c>
      <c r="G4588">
        <v>691</v>
      </c>
      <c r="H4588">
        <v>11</v>
      </c>
      <c r="I4588">
        <v>-1</v>
      </c>
      <c r="J4588">
        <v>49</v>
      </c>
      <c r="K4588">
        <v>-2</v>
      </c>
      <c r="L4588">
        <v>-1</v>
      </c>
      <c r="M4588">
        <v>1653</v>
      </c>
      <c r="N4588">
        <v>62</v>
      </c>
      <c r="O4588">
        <v>-5</v>
      </c>
      <c r="P4588">
        <v>4086</v>
      </c>
      <c r="Q4588">
        <v>-30</v>
      </c>
      <c r="R4588">
        <v>187</v>
      </c>
    </row>
    <row r="4589" spans="1:18" hidden="1">
      <c r="A4589" t="s">
        <v>380</v>
      </c>
      <c r="B4589">
        <v>37303</v>
      </c>
      <c r="C4589" t="s">
        <v>280</v>
      </c>
      <c r="D4589">
        <v>6190</v>
      </c>
      <c r="E4589">
        <v>9</v>
      </c>
      <c r="F4589">
        <v>52</v>
      </c>
      <c r="G4589">
        <v>660</v>
      </c>
      <c r="H4589">
        <v>10</v>
      </c>
      <c r="I4589">
        <v>5</v>
      </c>
      <c r="J4589">
        <v>68</v>
      </c>
      <c r="K4589">
        <v>5</v>
      </c>
      <c r="L4589">
        <v>-1</v>
      </c>
      <c r="M4589">
        <v>1573</v>
      </c>
      <c r="N4589">
        <v>44</v>
      </c>
      <c r="O4589">
        <v>11</v>
      </c>
      <c r="P4589">
        <v>3890</v>
      </c>
      <c r="Q4589">
        <v>-50</v>
      </c>
      <c r="R4589">
        <v>37</v>
      </c>
    </row>
    <row r="4590" spans="1:18" hidden="1">
      <c r="A4590" t="s">
        <v>380</v>
      </c>
      <c r="B4590">
        <v>37303</v>
      </c>
      <c r="C4590" t="s">
        <v>281</v>
      </c>
      <c r="D4590">
        <v>6124</v>
      </c>
      <c r="E4590">
        <v>-14</v>
      </c>
      <c r="F4590">
        <v>-37</v>
      </c>
      <c r="G4590">
        <v>652</v>
      </c>
      <c r="H4590">
        <v>13</v>
      </c>
      <c r="I4590">
        <v>3</v>
      </c>
      <c r="J4590">
        <v>65</v>
      </c>
      <c r="K4590">
        <v>5</v>
      </c>
      <c r="L4590">
        <v>-1</v>
      </c>
      <c r="M4590">
        <v>1510</v>
      </c>
      <c r="N4590">
        <v>29</v>
      </c>
      <c r="O4590">
        <v>-90</v>
      </c>
      <c r="P4590">
        <v>3898</v>
      </c>
      <c r="Q4590">
        <v>-61</v>
      </c>
      <c r="R4590">
        <v>51</v>
      </c>
    </row>
    <row r="4591" spans="1:18" hidden="1">
      <c r="A4591" t="s">
        <v>380</v>
      </c>
      <c r="B4591">
        <v>37303</v>
      </c>
      <c r="C4591" t="s">
        <v>282</v>
      </c>
      <c r="D4591">
        <v>6102</v>
      </c>
      <c r="E4591">
        <v>-26</v>
      </c>
      <c r="F4591">
        <v>135</v>
      </c>
      <c r="G4591">
        <v>620</v>
      </c>
      <c r="H4591">
        <v>44</v>
      </c>
      <c r="I4591">
        <v>12</v>
      </c>
      <c r="J4591">
        <v>61</v>
      </c>
      <c r="K4591">
        <v>17</v>
      </c>
      <c r="L4591">
        <v>0</v>
      </c>
      <c r="M4591">
        <v>1559</v>
      </c>
      <c r="N4591">
        <v>31</v>
      </c>
      <c r="O4591">
        <v>18</v>
      </c>
      <c r="P4591">
        <v>3863</v>
      </c>
      <c r="Q4591">
        <v>-118</v>
      </c>
      <c r="R4591">
        <v>105</v>
      </c>
    </row>
    <row r="4592" spans="1:18" hidden="1">
      <c r="A4592" t="s">
        <v>380</v>
      </c>
      <c r="B4592">
        <v>37303</v>
      </c>
      <c r="C4592" t="s">
        <v>283</v>
      </c>
      <c r="D4592">
        <v>5684</v>
      </c>
      <c r="E4592">
        <v>21</v>
      </c>
      <c r="F4592">
        <v>-63</v>
      </c>
      <c r="G4592">
        <v>559</v>
      </c>
      <c r="H4592">
        <v>18</v>
      </c>
      <c r="I4592">
        <v>-5</v>
      </c>
      <c r="J4592">
        <v>43</v>
      </c>
      <c r="K4592">
        <v>3</v>
      </c>
      <c r="L4592">
        <v>-1</v>
      </c>
      <c r="M4592">
        <v>1248</v>
      </c>
      <c r="N4592">
        <v>25</v>
      </c>
      <c r="O4592">
        <v>-11</v>
      </c>
      <c r="P4592">
        <v>3835</v>
      </c>
      <c r="Q4592">
        <v>-25</v>
      </c>
      <c r="R4592">
        <v>-46</v>
      </c>
    </row>
    <row r="4593" spans="1:18" hidden="1">
      <c r="A4593" t="s">
        <v>380</v>
      </c>
      <c r="B4593">
        <v>37303</v>
      </c>
      <c r="C4593" t="s">
        <v>284</v>
      </c>
      <c r="D4593">
        <v>5732</v>
      </c>
      <c r="E4593" t="s">
        <v>285</v>
      </c>
      <c r="F4593" t="s">
        <v>285</v>
      </c>
      <c r="G4593">
        <v>545</v>
      </c>
      <c r="H4593" t="s">
        <v>285</v>
      </c>
      <c r="I4593" t="s">
        <v>285</v>
      </c>
      <c r="J4593">
        <v>41</v>
      </c>
      <c r="K4593" t="s">
        <v>285</v>
      </c>
      <c r="L4593" t="s">
        <v>285</v>
      </c>
      <c r="M4593">
        <v>1239</v>
      </c>
      <c r="N4593" t="s">
        <v>285</v>
      </c>
      <c r="O4593" t="s">
        <v>285</v>
      </c>
      <c r="P4593">
        <v>3908</v>
      </c>
      <c r="Q4593" t="s">
        <v>285</v>
      </c>
      <c r="R4593" t="s">
        <v>285</v>
      </c>
    </row>
    <row r="4594" spans="1:18" hidden="1">
      <c r="A4594" t="s">
        <v>380</v>
      </c>
      <c r="B4594">
        <v>37303</v>
      </c>
      <c r="C4594" t="s">
        <v>286</v>
      </c>
      <c r="D4594">
        <v>5317</v>
      </c>
      <c r="E4594" t="s">
        <v>285</v>
      </c>
      <c r="F4594" t="s">
        <v>285</v>
      </c>
      <c r="G4594">
        <v>536</v>
      </c>
      <c r="H4594" t="s">
        <v>285</v>
      </c>
      <c r="I4594" t="s">
        <v>285</v>
      </c>
      <c r="J4594">
        <v>30</v>
      </c>
      <c r="K4594" t="s">
        <v>285</v>
      </c>
      <c r="L4594" t="s">
        <v>285</v>
      </c>
      <c r="M4594">
        <v>1166</v>
      </c>
      <c r="N4594" t="s">
        <v>285</v>
      </c>
      <c r="O4594" t="s">
        <v>285</v>
      </c>
      <c r="P4594">
        <v>3586</v>
      </c>
      <c r="Q4594" t="s">
        <v>285</v>
      </c>
      <c r="R4594" t="s">
        <v>285</v>
      </c>
    </row>
    <row r="4595" spans="1:18" hidden="1">
      <c r="A4595" t="s">
        <v>380</v>
      </c>
      <c r="B4595">
        <v>37303</v>
      </c>
      <c r="C4595" t="s">
        <v>287</v>
      </c>
      <c r="D4595">
        <v>5386</v>
      </c>
      <c r="E4595" t="s">
        <v>285</v>
      </c>
      <c r="F4595" t="s">
        <v>285</v>
      </c>
      <c r="G4595">
        <v>502</v>
      </c>
      <c r="H4595" t="s">
        <v>285</v>
      </c>
      <c r="I4595" t="s">
        <v>285</v>
      </c>
      <c r="J4595">
        <v>29</v>
      </c>
      <c r="K4595" t="s">
        <v>285</v>
      </c>
      <c r="L4595" t="s">
        <v>285</v>
      </c>
      <c r="M4595">
        <v>1126</v>
      </c>
      <c r="N4595" t="s">
        <v>285</v>
      </c>
      <c r="O4595" t="s">
        <v>285</v>
      </c>
      <c r="P4595">
        <v>3730</v>
      </c>
      <c r="Q4595" t="s">
        <v>285</v>
      </c>
      <c r="R4595" t="s">
        <v>285</v>
      </c>
    </row>
    <row r="4596" spans="1:18" hidden="1">
      <c r="A4596" t="s">
        <v>380</v>
      </c>
      <c r="B4596">
        <v>37303</v>
      </c>
      <c r="C4596" t="s">
        <v>288</v>
      </c>
      <c r="D4596">
        <v>5224</v>
      </c>
      <c r="E4596" t="s">
        <v>285</v>
      </c>
      <c r="F4596" t="s">
        <v>285</v>
      </c>
      <c r="G4596">
        <v>439</v>
      </c>
      <c r="H4596" t="s">
        <v>285</v>
      </c>
      <c r="I4596" t="s">
        <v>285</v>
      </c>
      <c r="J4596">
        <v>27</v>
      </c>
      <c r="K4596" t="s">
        <v>285</v>
      </c>
      <c r="L4596" t="s">
        <v>285</v>
      </c>
      <c r="M4596">
        <v>1062</v>
      </c>
      <c r="N4596" t="s">
        <v>285</v>
      </c>
      <c r="O4596" t="s">
        <v>285</v>
      </c>
      <c r="P4596">
        <v>3696</v>
      </c>
      <c r="Q4596" t="s">
        <v>285</v>
      </c>
      <c r="R4596" t="s">
        <v>285</v>
      </c>
    </row>
    <row r="4597" spans="1:18" hidden="1">
      <c r="A4597" t="s">
        <v>380</v>
      </c>
      <c r="B4597">
        <v>37303</v>
      </c>
      <c r="C4597" t="s">
        <v>289</v>
      </c>
      <c r="D4597">
        <v>4992</v>
      </c>
      <c r="E4597" t="s">
        <v>285</v>
      </c>
      <c r="F4597" t="s">
        <v>285</v>
      </c>
      <c r="G4597">
        <v>394</v>
      </c>
      <c r="H4597" t="s">
        <v>285</v>
      </c>
      <c r="I4597" t="s">
        <v>285</v>
      </c>
      <c r="J4597">
        <v>46</v>
      </c>
      <c r="K4597" t="s">
        <v>285</v>
      </c>
      <c r="L4597" t="s">
        <v>285</v>
      </c>
      <c r="M4597">
        <v>1010</v>
      </c>
      <c r="N4597" t="s">
        <v>285</v>
      </c>
      <c r="O4597" t="s">
        <v>285</v>
      </c>
      <c r="P4597">
        <v>3542</v>
      </c>
      <c r="Q4597" t="s">
        <v>285</v>
      </c>
      <c r="R4597" t="s">
        <v>285</v>
      </c>
    </row>
    <row r="4598" spans="1:18" hidden="1">
      <c r="A4598" t="s">
        <v>380</v>
      </c>
      <c r="B4598">
        <v>37303</v>
      </c>
      <c r="C4598" t="s">
        <v>290</v>
      </c>
      <c r="D4598">
        <v>5191</v>
      </c>
      <c r="E4598" t="s">
        <v>285</v>
      </c>
      <c r="F4598" t="s">
        <v>285</v>
      </c>
      <c r="G4598">
        <v>343</v>
      </c>
      <c r="H4598" t="s">
        <v>285</v>
      </c>
      <c r="I4598" t="s">
        <v>285</v>
      </c>
      <c r="J4598">
        <v>46</v>
      </c>
      <c r="K4598" t="s">
        <v>285</v>
      </c>
      <c r="L4598" t="s">
        <v>285</v>
      </c>
      <c r="M4598">
        <v>972</v>
      </c>
      <c r="N4598" t="s">
        <v>285</v>
      </c>
      <c r="O4598" t="s">
        <v>285</v>
      </c>
      <c r="P4598">
        <v>3831</v>
      </c>
      <c r="Q4598" t="s">
        <v>285</v>
      </c>
      <c r="R4598" t="s">
        <v>285</v>
      </c>
    </row>
    <row r="4599" spans="1:18" hidden="1">
      <c r="A4599" t="s">
        <v>380</v>
      </c>
      <c r="B4599">
        <v>37303</v>
      </c>
      <c r="C4599" t="s">
        <v>291</v>
      </c>
      <c r="D4599">
        <v>5280</v>
      </c>
      <c r="E4599" t="s">
        <v>285</v>
      </c>
      <c r="F4599" t="s">
        <v>285</v>
      </c>
      <c r="G4599">
        <v>286</v>
      </c>
      <c r="H4599" t="s">
        <v>285</v>
      </c>
      <c r="I4599" t="s">
        <v>285</v>
      </c>
      <c r="J4599">
        <v>47</v>
      </c>
      <c r="K4599" t="s">
        <v>285</v>
      </c>
      <c r="L4599" t="s">
        <v>285</v>
      </c>
      <c r="M4599">
        <v>960</v>
      </c>
      <c r="N4599" t="s">
        <v>285</v>
      </c>
      <c r="O4599" t="s">
        <v>285</v>
      </c>
      <c r="P4599">
        <v>3988</v>
      </c>
      <c r="Q4599" t="s">
        <v>285</v>
      </c>
      <c r="R4599" t="s">
        <v>285</v>
      </c>
    </row>
    <row r="4600" spans="1:18" hidden="1">
      <c r="A4600" t="s">
        <v>380</v>
      </c>
      <c r="B4600">
        <v>37303</v>
      </c>
      <c r="C4600" t="s">
        <v>292</v>
      </c>
      <c r="D4600">
        <v>4798</v>
      </c>
      <c r="E4600" t="s">
        <v>285</v>
      </c>
      <c r="F4600" t="s">
        <v>285</v>
      </c>
      <c r="G4600">
        <v>253</v>
      </c>
      <c r="H4600" t="s">
        <v>285</v>
      </c>
      <c r="I4600" t="s">
        <v>285</v>
      </c>
      <c r="J4600">
        <v>45</v>
      </c>
      <c r="K4600" t="s">
        <v>285</v>
      </c>
      <c r="L4600" t="s">
        <v>285</v>
      </c>
      <c r="M4600">
        <v>892</v>
      </c>
      <c r="N4600" t="s">
        <v>285</v>
      </c>
      <c r="O4600" t="s">
        <v>285</v>
      </c>
      <c r="P4600">
        <v>3608</v>
      </c>
      <c r="Q4600" t="s">
        <v>285</v>
      </c>
      <c r="R4600" t="s">
        <v>285</v>
      </c>
    </row>
    <row r="4601" spans="1:18" hidden="1">
      <c r="A4601" t="s">
        <v>380</v>
      </c>
      <c r="B4601">
        <v>37303</v>
      </c>
      <c r="C4601" t="s">
        <v>293</v>
      </c>
      <c r="D4601">
        <v>5038</v>
      </c>
      <c r="E4601" t="s">
        <v>285</v>
      </c>
      <c r="F4601" t="s">
        <v>285</v>
      </c>
      <c r="G4601">
        <v>228</v>
      </c>
      <c r="H4601" t="s">
        <v>285</v>
      </c>
      <c r="I4601" t="s">
        <v>285</v>
      </c>
      <c r="J4601">
        <v>37</v>
      </c>
      <c r="K4601" t="s">
        <v>285</v>
      </c>
      <c r="L4601" t="s">
        <v>285</v>
      </c>
      <c r="M4601">
        <v>884</v>
      </c>
      <c r="N4601" t="s">
        <v>285</v>
      </c>
      <c r="O4601" t="s">
        <v>285</v>
      </c>
      <c r="P4601">
        <v>3889</v>
      </c>
      <c r="Q4601" t="s">
        <v>285</v>
      </c>
      <c r="R4601" t="s">
        <v>285</v>
      </c>
    </row>
    <row r="4602" spans="1:18" hidden="1">
      <c r="A4602" t="s">
        <v>380</v>
      </c>
      <c r="B4602">
        <v>37303</v>
      </c>
      <c r="C4602" t="s">
        <v>294</v>
      </c>
      <c r="D4602">
        <v>5094</v>
      </c>
      <c r="E4602" t="s">
        <v>285</v>
      </c>
      <c r="F4602" t="s">
        <v>285</v>
      </c>
      <c r="G4602">
        <v>213</v>
      </c>
      <c r="H4602" t="s">
        <v>285</v>
      </c>
      <c r="I4602" t="s">
        <v>285</v>
      </c>
      <c r="J4602">
        <v>36</v>
      </c>
      <c r="K4602" t="s">
        <v>285</v>
      </c>
      <c r="L4602" t="s">
        <v>285</v>
      </c>
      <c r="M4602">
        <v>865</v>
      </c>
      <c r="N4602" t="s">
        <v>285</v>
      </c>
      <c r="O4602" t="s">
        <v>285</v>
      </c>
      <c r="P4602">
        <v>3981</v>
      </c>
      <c r="Q4602" t="s">
        <v>285</v>
      </c>
      <c r="R4602" t="s">
        <v>285</v>
      </c>
    </row>
    <row r="4603" spans="1:18" hidden="1">
      <c r="A4603" t="s">
        <v>380</v>
      </c>
      <c r="B4603">
        <v>37303</v>
      </c>
      <c r="C4603" t="s">
        <v>295</v>
      </c>
      <c r="D4603">
        <v>5476</v>
      </c>
      <c r="E4603" t="s">
        <v>285</v>
      </c>
      <c r="F4603" t="s">
        <v>285</v>
      </c>
      <c r="G4603">
        <v>206</v>
      </c>
      <c r="H4603" t="s">
        <v>285</v>
      </c>
      <c r="I4603" t="s">
        <v>285</v>
      </c>
      <c r="J4603">
        <v>31</v>
      </c>
      <c r="K4603" t="s">
        <v>285</v>
      </c>
      <c r="L4603" t="s">
        <v>285</v>
      </c>
      <c r="M4603">
        <v>880</v>
      </c>
      <c r="N4603" t="s">
        <v>285</v>
      </c>
      <c r="O4603" t="s">
        <v>285</v>
      </c>
      <c r="P4603">
        <v>4360</v>
      </c>
      <c r="Q4603" t="s">
        <v>285</v>
      </c>
      <c r="R4603" t="s">
        <v>285</v>
      </c>
    </row>
    <row r="4604" spans="1:18" hidden="1">
      <c r="A4604" t="s">
        <v>380</v>
      </c>
      <c r="B4604">
        <v>37303</v>
      </c>
      <c r="C4604" t="s">
        <v>296</v>
      </c>
      <c r="D4604">
        <v>5296</v>
      </c>
      <c r="E4604" t="s">
        <v>285</v>
      </c>
      <c r="F4604" t="s">
        <v>285</v>
      </c>
      <c r="G4604">
        <v>191</v>
      </c>
      <c r="H4604" t="s">
        <v>285</v>
      </c>
      <c r="I4604" t="s">
        <v>285</v>
      </c>
      <c r="J4604">
        <v>34</v>
      </c>
      <c r="K4604" t="s">
        <v>285</v>
      </c>
      <c r="L4604" t="s">
        <v>285</v>
      </c>
      <c r="M4604">
        <v>898</v>
      </c>
      <c r="N4604" t="s">
        <v>285</v>
      </c>
      <c r="O4604" t="s">
        <v>285</v>
      </c>
      <c r="P4604">
        <v>4174</v>
      </c>
      <c r="Q4604" t="s">
        <v>285</v>
      </c>
      <c r="R4604" t="s">
        <v>285</v>
      </c>
    </row>
    <row r="4605" spans="1:18" hidden="1">
      <c r="A4605" t="s">
        <v>380</v>
      </c>
      <c r="B4605">
        <v>37303</v>
      </c>
      <c r="C4605" t="s">
        <v>297</v>
      </c>
      <c r="D4605">
        <v>5544</v>
      </c>
      <c r="E4605" t="s">
        <v>285</v>
      </c>
      <c r="F4605" t="s">
        <v>285</v>
      </c>
      <c r="G4605">
        <v>197</v>
      </c>
      <c r="H4605" t="s">
        <v>285</v>
      </c>
      <c r="I4605" t="s">
        <v>285</v>
      </c>
      <c r="J4605">
        <v>35</v>
      </c>
      <c r="K4605" t="s">
        <v>285</v>
      </c>
      <c r="L4605" t="s">
        <v>285</v>
      </c>
      <c r="M4605">
        <v>884</v>
      </c>
      <c r="N4605" t="s">
        <v>285</v>
      </c>
      <c r="O4605" t="s">
        <v>285</v>
      </c>
      <c r="P4605">
        <v>4429</v>
      </c>
      <c r="Q4605" t="s">
        <v>285</v>
      </c>
      <c r="R4605" t="s">
        <v>285</v>
      </c>
    </row>
    <row r="4606" spans="1:18" hidden="1">
      <c r="A4606" t="s">
        <v>380</v>
      </c>
      <c r="B4606">
        <v>37303</v>
      </c>
      <c r="C4606" t="s">
        <v>298</v>
      </c>
      <c r="D4606">
        <v>5803</v>
      </c>
      <c r="E4606" t="s">
        <v>285</v>
      </c>
      <c r="F4606" t="s">
        <v>285</v>
      </c>
      <c r="G4606">
        <v>203</v>
      </c>
      <c r="H4606" t="s">
        <v>285</v>
      </c>
      <c r="I4606" t="s">
        <v>285</v>
      </c>
      <c r="J4606">
        <v>35</v>
      </c>
      <c r="K4606" t="s">
        <v>285</v>
      </c>
      <c r="L4606" t="s">
        <v>285</v>
      </c>
      <c r="M4606">
        <v>891</v>
      </c>
      <c r="N4606" t="s">
        <v>285</v>
      </c>
      <c r="O4606" t="s">
        <v>285</v>
      </c>
      <c r="P4606">
        <v>4674</v>
      </c>
      <c r="Q4606" t="s">
        <v>285</v>
      </c>
      <c r="R4606" t="s">
        <v>285</v>
      </c>
    </row>
    <row r="4607" spans="1:18" hidden="1">
      <c r="A4607" t="s">
        <v>380</v>
      </c>
      <c r="B4607">
        <v>37303</v>
      </c>
      <c r="C4607" t="s">
        <v>299</v>
      </c>
      <c r="D4607">
        <v>5908</v>
      </c>
      <c r="E4607" t="s">
        <v>285</v>
      </c>
      <c r="F4607" t="s">
        <v>285</v>
      </c>
      <c r="G4607">
        <v>207</v>
      </c>
      <c r="H4607" t="s">
        <v>285</v>
      </c>
      <c r="I4607" t="s">
        <v>285</v>
      </c>
      <c r="J4607">
        <v>36</v>
      </c>
      <c r="K4607" t="s">
        <v>285</v>
      </c>
      <c r="L4607" t="s">
        <v>285</v>
      </c>
      <c r="M4607">
        <v>932</v>
      </c>
      <c r="N4607" t="s">
        <v>285</v>
      </c>
      <c r="O4607" t="s">
        <v>285</v>
      </c>
      <c r="P4607">
        <v>4733</v>
      </c>
      <c r="Q4607" t="s">
        <v>285</v>
      </c>
      <c r="R4607" t="s">
        <v>285</v>
      </c>
    </row>
    <row r="4608" spans="1:18" hidden="1">
      <c r="A4608" t="s">
        <v>380</v>
      </c>
      <c r="B4608">
        <v>37303</v>
      </c>
      <c r="C4608" t="s">
        <v>300</v>
      </c>
      <c r="D4608">
        <v>5805</v>
      </c>
      <c r="E4608" t="s">
        <v>285</v>
      </c>
      <c r="F4608" t="s">
        <v>285</v>
      </c>
      <c r="G4608">
        <v>73</v>
      </c>
      <c r="H4608" t="s">
        <v>285</v>
      </c>
      <c r="I4608" t="s">
        <v>285</v>
      </c>
      <c r="J4608">
        <v>10</v>
      </c>
      <c r="K4608" t="s">
        <v>285</v>
      </c>
      <c r="L4608" t="s">
        <v>285</v>
      </c>
      <c r="M4608">
        <v>954</v>
      </c>
      <c r="N4608" t="s">
        <v>285</v>
      </c>
      <c r="O4608" t="s">
        <v>285</v>
      </c>
      <c r="P4608">
        <v>4768</v>
      </c>
      <c r="Q4608" t="s">
        <v>285</v>
      </c>
      <c r="R4608" t="s">
        <v>285</v>
      </c>
    </row>
    <row r="4609" spans="1:18" hidden="1">
      <c r="A4609" t="s">
        <v>380</v>
      </c>
      <c r="B4609">
        <v>37303</v>
      </c>
      <c r="C4609" t="s">
        <v>301</v>
      </c>
      <c r="D4609">
        <v>5565</v>
      </c>
      <c r="E4609" t="s">
        <v>285</v>
      </c>
      <c r="F4609" t="s">
        <v>285</v>
      </c>
      <c r="G4609">
        <v>63</v>
      </c>
      <c r="H4609" t="s">
        <v>285</v>
      </c>
      <c r="I4609" t="s">
        <v>285</v>
      </c>
      <c r="J4609">
        <v>10</v>
      </c>
      <c r="K4609" t="s">
        <v>285</v>
      </c>
      <c r="L4609" t="s">
        <v>285</v>
      </c>
      <c r="M4609">
        <v>971</v>
      </c>
      <c r="N4609" t="s">
        <v>285</v>
      </c>
      <c r="O4609" t="s">
        <v>285</v>
      </c>
      <c r="P4609">
        <v>4521</v>
      </c>
      <c r="Q4609" t="s">
        <v>285</v>
      </c>
      <c r="R4609" t="s">
        <v>285</v>
      </c>
    </row>
    <row r="4610" spans="1:18" hidden="1">
      <c r="A4610" t="s">
        <v>380</v>
      </c>
      <c r="B4610">
        <v>37303</v>
      </c>
      <c r="C4610" t="s">
        <v>302</v>
      </c>
      <c r="D4610">
        <v>6050</v>
      </c>
      <c r="E4610" t="s">
        <v>285</v>
      </c>
      <c r="F4610" t="s">
        <v>285</v>
      </c>
      <c r="G4610">
        <v>71</v>
      </c>
      <c r="H4610" t="s">
        <v>285</v>
      </c>
      <c r="I4610" t="s">
        <v>285</v>
      </c>
      <c r="J4610">
        <v>11</v>
      </c>
      <c r="K4610" t="s">
        <v>285</v>
      </c>
      <c r="L4610" t="s">
        <v>285</v>
      </c>
      <c r="M4610">
        <v>1041</v>
      </c>
      <c r="N4610" t="s">
        <v>285</v>
      </c>
      <c r="O4610" t="s">
        <v>285</v>
      </c>
      <c r="P4610">
        <v>4927</v>
      </c>
      <c r="Q4610" t="s">
        <v>285</v>
      </c>
      <c r="R4610" t="s">
        <v>285</v>
      </c>
    </row>
    <row r="4611" spans="1:18" hidden="1">
      <c r="A4611" t="s">
        <v>380</v>
      </c>
      <c r="B4611">
        <v>37303</v>
      </c>
      <c r="C4611" t="s">
        <v>303</v>
      </c>
      <c r="D4611">
        <v>5581</v>
      </c>
      <c r="E4611" t="s">
        <v>285</v>
      </c>
      <c r="F4611" t="s">
        <v>285</v>
      </c>
      <c r="G4611">
        <v>92</v>
      </c>
      <c r="H4611" t="s">
        <v>285</v>
      </c>
      <c r="I4611" t="s">
        <v>285</v>
      </c>
      <c r="J4611">
        <v>11</v>
      </c>
      <c r="K4611" t="s">
        <v>285</v>
      </c>
      <c r="L4611" t="s">
        <v>285</v>
      </c>
      <c r="M4611">
        <v>1012</v>
      </c>
      <c r="N4611" t="s">
        <v>285</v>
      </c>
      <c r="O4611" t="s">
        <v>285</v>
      </c>
      <c r="P4611">
        <v>4466</v>
      </c>
      <c r="Q4611" t="s">
        <v>285</v>
      </c>
      <c r="R4611" t="s">
        <v>285</v>
      </c>
    </row>
    <row r="4612" spans="1:18" hidden="1">
      <c r="A4612" t="s">
        <v>380</v>
      </c>
      <c r="B4612">
        <v>37303</v>
      </c>
      <c r="C4612" t="s">
        <v>304</v>
      </c>
      <c r="D4612">
        <v>5725</v>
      </c>
      <c r="E4612" t="s">
        <v>285</v>
      </c>
      <c r="F4612" t="s">
        <v>285</v>
      </c>
      <c r="G4612">
        <v>226</v>
      </c>
      <c r="H4612" t="s">
        <v>285</v>
      </c>
      <c r="I4612" t="s">
        <v>285</v>
      </c>
      <c r="J4612">
        <v>13</v>
      </c>
      <c r="K4612" t="s">
        <v>285</v>
      </c>
      <c r="L4612" t="s">
        <v>285</v>
      </c>
      <c r="M4612">
        <v>1109</v>
      </c>
      <c r="N4612" t="s">
        <v>285</v>
      </c>
      <c r="O4612" t="s">
        <v>285</v>
      </c>
      <c r="P4612">
        <v>4377</v>
      </c>
      <c r="Q4612" t="s">
        <v>285</v>
      </c>
      <c r="R4612" t="s">
        <v>285</v>
      </c>
    </row>
    <row r="4613" spans="1:18" hidden="1">
      <c r="A4613" t="s">
        <v>380</v>
      </c>
      <c r="B4613">
        <v>37303</v>
      </c>
      <c r="C4613" t="s">
        <v>305</v>
      </c>
      <c r="D4613">
        <v>5642</v>
      </c>
      <c r="E4613" t="s">
        <v>285</v>
      </c>
      <c r="F4613" t="s">
        <v>285</v>
      </c>
      <c r="G4613">
        <v>225</v>
      </c>
      <c r="H4613" t="s">
        <v>285</v>
      </c>
      <c r="I4613" t="s">
        <v>285</v>
      </c>
      <c r="J4613">
        <v>33</v>
      </c>
      <c r="K4613" t="s">
        <v>285</v>
      </c>
      <c r="L4613" t="s">
        <v>285</v>
      </c>
      <c r="M4613">
        <v>1112</v>
      </c>
      <c r="N4613" t="s">
        <v>285</v>
      </c>
      <c r="O4613" t="s">
        <v>285</v>
      </c>
      <c r="P4613">
        <v>4272</v>
      </c>
      <c r="Q4613" t="s">
        <v>285</v>
      </c>
      <c r="R4613" t="s">
        <v>285</v>
      </c>
    </row>
    <row r="4614" spans="1:18" hidden="1">
      <c r="A4614" t="s">
        <v>380</v>
      </c>
      <c r="B4614">
        <v>37303</v>
      </c>
      <c r="C4614" t="s">
        <v>306</v>
      </c>
      <c r="D4614">
        <v>5579</v>
      </c>
      <c r="E4614" t="s">
        <v>285</v>
      </c>
      <c r="F4614" t="s">
        <v>285</v>
      </c>
      <c r="G4614">
        <v>226</v>
      </c>
      <c r="H4614" t="s">
        <v>285</v>
      </c>
      <c r="I4614" t="s">
        <v>285</v>
      </c>
      <c r="J4614">
        <v>35</v>
      </c>
      <c r="K4614" t="s">
        <v>285</v>
      </c>
      <c r="L4614" t="s">
        <v>285</v>
      </c>
      <c r="M4614">
        <v>1142</v>
      </c>
      <c r="N4614" t="s">
        <v>285</v>
      </c>
      <c r="O4614" t="s">
        <v>285</v>
      </c>
      <c r="P4614">
        <v>4177</v>
      </c>
      <c r="Q4614" t="s">
        <v>285</v>
      </c>
      <c r="R4614" t="s">
        <v>285</v>
      </c>
    </row>
    <row r="4615" spans="1:18" hidden="1">
      <c r="A4615" t="s">
        <v>380</v>
      </c>
      <c r="B4615">
        <v>37303</v>
      </c>
      <c r="C4615" t="s">
        <v>307</v>
      </c>
      <c r="D4615">
        <v>5363</v>
      </c>
      <c r="E4615" t="s">
        <v>285</v>
      </c>
      <c r="F4615" t="s">
        <v>285</v>
      </c>
      <c r="G4615">
        <v>236</v>
      </c>
      <c r="H4615" t="s">
        <v>285</v>
      </c>
      <c r="I4615" t="s">
        <v>285</v>
      </c>
      <c r="J4615">
        <v>39</v>
      </c>
      <c r="K4615" t="s">
        <v>285</v>
      </c>
      <c r="L4615" t="s">
        <v>285</v>
      </c>
      <c r="M4615">
        <v>1163</v>
      </c>
      <c r="N4615" t="s">
        <v>285</v>
      </c>
      <c r="O4615" t="s">
        <v>285</v>
      </c>
      <c r="P4615">
        <v>3925</v>
      </c>
      <c r="Q4615" t="s">
        <v>285</v>
      </c>
      <c r="R4615" t="s">
        <v>285</v>
      </c>
    </row>
    <row r="4616" spans="1:18" hidden="1">
      <c r="A4616" t="s">
        <v>380</v>
      </c>
      <c r="B4616">
        <v>37303</v>
      </c>
      <c r="C4616" t="s">
        <v>308</v>
      </c>
      <c r="D4616">
        <v>5348</v>
      </c>
      <c r="E4616" t="s">
        <v>285</v>
      </c>
      <c r="F4616" t="s">
        <v>285</v>
      </c>
      <c r="G4616">
        <v>234</v>
      </c>
      <c r="H4616" t="s">
        <v>285</v>
      </c>
      <c r="I4616" t="s">
        <v>285</v>
      </c>
      <c r="J4616">
        <v>40</v>
      </c>
      <c r="K4616" t="s">
        <v>285</v>
      </c>
      <c r="L4616" t="s">
        <v>285</v>
      </c>
      <c r="M4616">
        <v>1199</v>
      </c>
      <c r="N4616" t="s">
        <v>285</v>
      </c>
      <c r="O4616" t="s">
        <v>285</v>
      </c>
      <c r="P4616">
        <v>3875</v>
      </c>
      <c r="Q4616" t="s">
        <v>285</v>
      </c>
      <c r="R4616" t="s">
        <v>285</v>
      </c>
    </row>
    <row r="4617" spans="1:18" hidden="1">
      <c r="A4617" t="s">
        <v>380</v>
      </c>
      <c r="B4617">
        <v>37303</v>
      </c>
      <c r="C4617" t="s">
        <v>309</v>
      </c>
      <c r="D4617">
        <v>5224</v>
      </c>
      <c r="E4617" t="s">
        <v>285</v>
      </c>
      <c r="F4617" t="s">
        <v>285</v>
      </c>
      <c r="G4617">
        <v>241</v>
      </c>
      <c r="H4617" t="s">
        <v>285</v>
      </c>
      <c r="I4617" t="s">
        <v>285</v>
      </c>
      <c r="J4617">
        <v>42</v>
      </c>
      <c r="K4617" t="s">
        <v>285</v>
      </c>
      <c r="L4617" t="s">
        <v>285</v>
      </c>
      <c r="M4617">
        <v>1281</v>
      </c>
      <c r="N4617" t="s">
        <v>285</v>
      </c>
      <c r="O4617" t="s">
        <v>285</v>
      </c>
      <c r="P4617">
        <v>3661</v>
      </c>
      <c r="Q4617" t="s">
        <v>285</v>
      </c>
      <c r="R4617" t="s">
        <v>285</v>
      </c>
    </row>
    <row r="4618" spans="1:18" hidden="1">
      <c r="A4618" t="s">
        <v>380</v>
      </c>
      <c r="B4618">
        <v>37303</v>
      </c>
      <c r="C4618" t="s">
        <v>310</v>
      </c>
      <c r="D4618">
        <v>5553</v>
      </c>
      <c r="E4618" t="s">
        <v>285</v>
      </c>
      <c r="F4618" t="s">
        <v>285</v>
      </c>
      <c r="G4618">
        <v>237</v>
      </c>
      <c r="H4618" t="s">
        <v>285</v>
      </c>
      <c r="I4618" t="s">
        <v>285</v>
      </c>
      <c r="J4618">
        <v>41</v>
      </c>
      <c r="K4618" t="s">
        <v>285</v>
      </c>
      <c r="L4618" t="s">
        <v>285</v>
      </c>
      <c r="M4618">
        <v>1293</v>
      </c>
      <c r="N4618" t="s">
        <v>285</v>
      </c>
      <c r="O4618" t="s">
        <v>285</v>
      </c>
      <c r="P4618">
        <v>3982</v>
      </c>
      <c r="Q4618" t="s">
        <v>285</v>
      </c>
      <c r="R4618" t="s">
        <v>285</v>
      </c>
    </row>
    <row r="4619" spans="1:18" hidden="1">
      <c r="A4619" t="s">
        <v>380</v>
      </c>
      <c r="B4619">
        <v>37303</v>
      </c>
      <c r="C4619" t="s">
        <v>311</v>
      </c>
      <c r="D4619">
        <v>5459</v>
      </c>
      <c r="E4619" t="s">
        <v>285</v>
      </c>
      <c r="F4619" t="s">
        <v>285</v>
      </c>
      <c r="G4619">
        <v>240</v>
      </c>
      <c r="H4619" t="s">
        <v>285</v>
      </c>
      <c r="I4619" t="s">
        <v>285</v>
      </c>
      <c r="J4619">
        <v>41</v>
      </c>
      <c r="K4619" t="s">
        <v>285</v>
      </c>
      <c r="L4619" t="s">
        <v>285</v>
      </c>
      <c r="M4619">
        <v>1283</v>
      </c>
      <c r="N4619" t="s">
        <v>285</v>
      </c>
      <c r="O4619" t="s">
        <v>285</v>
      </c>
      <c r="P4619">
        <v>3896</v>
      </c>
      <c r="Q4619" t="s">
        <v>285</v>
      </c>
      <c r="R4619" t="s">
        <v>285</v>
      </c>
    </row>
    <row r="4620" spans="1:18" hidden="1">
      <c r="A4620" t="s">
        <v>380</v>
      </c>
      <c r="B4620">
        <v>37303</v>
      </c>
      <c r="C4620" t="s">
        <v>312</v>
      </c>
      <c r="D4620">
        <v>5144</v>
      </c>
      <c r="E4620" t="s">
        <v>285</v>
      </c>
      <c r="F4620" t="s">
        <v>285</v>
      </c>
      <c r="G4620">
        <v>255</v>
      </c>
      <c r="H4620" t="s">
        <v>285</v>
      </c>
      <c r="I4620" t="s">
        <v>285</v>
      </c>
      <c r="J4620">
        <v>41</v>
      </c>
      <c r="K4620" t="s">
        <v>285</v>
      </c>
      <c r="L4620" t="s">
        <v>285</v>
      </c>
      <c r="M4620">
        <v>1262</v>
      </c>
      <c r="N4620" t="s">
        <v>285</v>
      </c>
      <c r="O4620" t="s">
        <v>285</v>
      </c>
      <c r="P4620">
        <v>3585</v>
      </c>
      <c r="Q4620" t="s">
        <v>285</v>
      </c>
      <c r="R4620" t="s">
        <v>285</v>
      </c>
    </row>
    <row r="4621" spans="1:18" hidden="1">
      <c r="A4621" t="s">
        <v>380</v>
      </c>
      <c r="B4621">
        <v>37303</v>
      </c>
      <c r="C4621" t="s">
        <v>313</v>
      </c>
      <c r="D4621">
        <v>5199</v>
      </c>
      <c r="E4621" t="s">
        <v>285</v>
      </c>
      <c r="F4621" t="s">
        <v>285</v>
      </c>
      <c r="G4621">
        <v>253</v>
      </c>
      <c r="H4621" t="s">
        <v>285</v>
      </c>
      <c r="I4621" t="s">
        <v>285</v>
      </c>
      <c r="J4621">
        <v>40</v>
      </c>
      <c r="K4621" t="s">
        <v>285</v>
      </c>
      <c r="L4621" t="s">
        <v>285</v>
      </c>
      <c r="M4621">
        <v>1267</v>
      </c>
      <c r="N4621" t="s">
        <v>285</v>
      </c>
      <c r="O4621" t="s">
        <v>285</v>
      </c>
      <c r="P4621">
        <v>3640</v>
      </c>
      <c r="Q4621" t="s">
        <v>285</v>
      </c>
      <c r="R4621" t="s">
        <v>285</v>
      </c>
    </row>
    <row r="4622" spans="1:18" hidden="1">
      <c r="A4622" t="s">
        <v>380</v>
      </c>
      <c r="B4622">
        <v>37303</v>
      </c>
      <c r="C4622" t="s">
        <v>314</v>
      </c>
      <c r="D4622">
        <v>5193</v>
      </c>
      <c r="E4622" t="s">
        <v>285</v>
      </c>
      <c r="F4622" t="s">
        <v>285</v>
      </c>
      <c r="G4622">
        <v>250</v>
      </c>
      <c r="H4622" t="s">
        <v>285</v>
      </c>
      <c r="I4622" t="s">
        <v>285</v>
      </c>
      <c r="J4622">
        <v>45</v>
      </c>
      <c r="K4622" t="s">
        <v>285</v>
      </c>
      <c r="L4622" t="s">
        <v>285</v>
      </c>
      <c r="M4622">
        <v>1290</v>
      </c>
      <c r="N4622" t="s">
        <v>285</v>
      </c>
      <c r="O4622" t="s">
        <v>285</v>
      </c>
      <c r="P4622">
        <v>3608</v>
      </c>
      <c r="Q4622" t="s">
        <v>285</v>
      </c>
      <c r="R4622" t="s">
        <v>285</v>
      </c>
    </row>
    <row r="4623" spans="1:18" hidden="1">
      <c r="A4623" t="s">
        <v>380</v>
      </c>
      <c r="B4623">
        <v>37303</v>
      </c>
      <c r="C4623" t="s">
        <v>315</v>
      </c>
      <c r="D4623">
        <v>5096</v>
      </c>
      <c r="E4623" t="s">
        <v>285</v>
      </c>
      <c r="F4623" t="s">
        <v>285</v>
      </c>
      <c r="G4623">
        <v>235</v>
      </c>
      <c r="H4623" t="s">
        <v>285</v>
      </c>
      <c r="I4623" t="s">
        <v>285</v>
      </c>
      <c r="J4623">
        <v>46</v>
      </c>
      <c r="K4623" t="s">
        <v>285</v>
      </c>
      <c r="L4623" t="s">
        <v>285</v>
      </c>
      <c r="M4623">
        <v>1296</v>
      </c>
      <c r="N4623" t="s">
        <v>285</v>
      </c>
      <c r="O4623" t="s">
        <v>285</v>
      </c>
      <c r="P4623">
        <v>3519</v>
      </c>
      <c r="Q4623" t="s">
        <v>285</v>
      </c>
      <c r="R4623" t="s">
        <v>285</v>
      </c>
    </row>
    <row r="4624" spans="1:18" hidden="1">
      <c r="A4624" t="s">
        <v>380</v>
      </c>
      <c r="B4624">
        <v>37303</v>
      </c>
      <c r="C4624" t="s">
        <v>316</v>
      </c>
      <c r="D4624">
        <v>5207</v>
      </c>
      <c r="E4624" t="s">
        <v>285</v>
      </c>
      <c r="F4624" t="s">
        <v>285</v>
      </c>
      <c r="G4624">
        <v>259</v>
      </c>
      <c r="H4624" t="s">
        <v>285</v>
      </c>
      <c r="I4624" t="s">
        <v>285</v>
      </c>
      <c r="J4624">
        <v>46</v>
      </c>
      <c r="K4624" t="s">
        <v>285</v>
      </c>
      <c r="L4624" t="s">
        <v>285</v>
      </c>
      <c r="M4624">
        <v>1258</v>
      </c>
      <c r="N4624" t="s">
        <v>285</v>
      </c>
      <c r="O4624" t="s">
        <v>285</v>
      </c>
      <c r="P4624">
        <v>3644</v>
      </c>
      <c r="Q4624" t="s">
        <v>285</v>
      </c>
      <c r="R4624" t="s">
        <v>285</v>
      </c>
    </row>
    <row r="4625" spans="1:18" hidden="1">
      <c r="A4625" t="s">
        <v>380</v>
      </c>
      <c r="B4625">
        <v>37303</v>
      </c>
      <c r="C4625" t="s">
        <v>317</v>
      </c>
      <c r="D4625">
        <v>4904</v>
      </c>
      <c r="E4625" t="s">
        <v>285</v>
      </c>
      <c r="F4625" t="s">
        <v>285</v>
      </c>
      <c r="G4625">
        <v>263</v>
      </c>
      <c r="H4625" t="s">
        <v>285</v>
      </c>
      <c r="I4625" t="s">
        <v>285</v>
      </c>
      <c r="J4625">
        <v>43</v>
      </c>
      <c r="K4625" t="s">
        <v>285</v>
      </c>
      <c r="L4625" t="s">
        <v>285</v>
      </c>
      <c r="M4625">
        <v>1249</v>
      </c>
      <c r="N4625" t="s">
        <v>285</v>
      </c>
      <c r="O4625" t="s">
        <v>285</v>
      </c>
      <c r="P4625">
        <v>3348</v>
      </c>
      <c r="Q4625" t="s">
        <v>285</v>
      </c>
      <c r="R4625" t="s">
        <v>285</v>
      </c>
    </row>
    <row r="4626" spans="1:18" hidden="1">
      <c r="A4626" t="s">
        <v>380</v>
      </c>
      <c r="B4626">
        <v>37303</v>
      </c>
      <c r="C4626" t="s">
        <v>318</v>
      </c>
      <c r="D4626">
        <v>4755</v>
      </c>
      <c r="E4626" t="s">
        <v>285</v>
      </c>
      <c r="F4626" t="s">
        <v>285</v>
      </c>
      <c r="G4626">
        <v>285</v>
      </c>
      <c r="H4626" t="s">
        <v>285</v>
      </c>
      <c r="I4626" t="s">
        <v>285</v>
      </c>
      <c r="J4626">
        <v>44</v>
      </c>
      <c r="K4626" t="s">
        <v>285</v>
      </c>
      <c r="L4626" t="s">
        <v>285</v>
      </c>
      <c r="M4626">
        <v>1199</v>
      </c>
      <c r="N4626" t="s">
        <v>285</v>
      </c>
      <c r="O4626" t="s">
        <v>285</v>
      </c>
      <c r="P4626">
        <v>3227</v>
      </c>
      <c r="Q4626" t="s">
        <v>285</v>
      </c>
      <c r="R4626" t="s">
        <v>285</v>
      </c>
    </row>
    <row r="4627" spans="1:18" hidden="1">
      <c r="A4627" t="s">
        <v>380</v>
      </c>
      <c r="B4627">
        <v>37303</v>
      </c>
      <c r="C4627" t="s">
        <v>319</v>
      </c>
      <c r="D4627">
        <v>4166</v>
      </c>
      <c r="E4627" t="s">
        <v>285</v>
      </c>
      <c r="F4627" t="s">
        <v>285</v>
      </c>
      <c r="G4627">
        <v>282</v>
      </c>
      <c r="H4627" t="s">
        <v>285</v>
      </c>
      <c r="I4627" t="s">
        <v>285</v>
      </c>
      <c r="J4627">
        <v>41</v>
      </c>
      <c r="K4627" t="s">
        <v>285</v>
      </c>
      <c r="L4627" t="s">
        <v>285</v>
      </c>
      <c r="M4627">
        <v>1172</v>
      </c>
      <c r="N4627" t="s">
        <v>285</v>
      </c>
      <c r="O4627" t="s">
        <v>285</v>
      </c>
      <c r="P4627">
        <v>2671</v>
      </c>
      <c r="Q4627" t="s">
        <v>285</v>
      </c>
      <c r="R4627" t="s">
        <v>285</v>
      </c>
    </row>
    <row r="4628" spans="1:18" hidden="1">
      <c r="A4628" t="s">
        <v>380</v>
      </c>
      <c r="B4628">
        <v>37303</v>
      </c>
      <c r="C4628" t="s">
        <v>320</v>
      </c>
      <c r="D4628">
        <v>4304</v>
      </c>
      <c r="E4628" t="s">
        <v>285</v>
      </c>
      <c r="F4628" t="s">
        <v>285</v>
      </c>
      <c r="G4628">
        <v>290</v>
      </c>
      <c r="H4628" t="s">
        <v>285</v>
      </c>
      <c r="I4628" t="s">
        <v>285</v>
      </c>
      <c r="J4628">
        <v>47</v>
      </c>
      <c r="K4628" t="s">
        <v>285</v>
      </c>
      <c r="L4628" t="s">
        <v>285</v>
      </c>
      <c r="M4628">
        <v>1360</v>
      </c>
      <c r="N4628" t="s">
        <v>285</v>
      </c>
      <c r="O4628" t="s">
        <v>285</v>
      </c>
      <c r="P4628">
        <v>2607</v>
      </c>
      <c r="Q4628" t="s">
        <v>285</v>
      </c>
      <c r="R4628" t="s">
        <v>285</v>
      </c>
    </row>
    <row r="4629" spans="1:18" hidden="1">
      <c r="A4629" t="s">
        <v>380</v>
      </c>
      <c r="B4629">
        <v>37303</v>
      </c>
      <c r="C4629" t="s">
        <v>321</v>
      </c>
      <c r="D4629">
        <v>4477</v>
      </c>
      <c r="E4629" t="s">
        <v>285</v>
      </c>
      <c r="F4629" t="s">
        <v>285</v>
      </c>
      <c r="G4629">
        <v>294</v>
      </c>
      <c r="H4629" t="s">
        <v>285</v>
      </c>
      <c r="I4629" t="s">
        <v>285</v>
      </c>
      <c r="J4629">
        <v>45</v>
      </c>
      <c r="K4629" t="s">
        <v>285</v>
      </c>
      <c r="L4629" t="s">
        <v>285</v>
      </c>
      <c r="M4629">
        <v>1409</v>
      </c>
      <c r="N4629" t="s">
        <v>285</v>
      </c>
      <c r="O4629" t="s">
        <v>285</v>
      </c>
      <c r="P4629">
        <v>2729</v>
      </c>
      <c r="Q4629" t="s">
        <v>285</v>
      </c>
      <c r="R4629" t="s">
        <v>285</v>
      </c>
    </row>
    <row r="4630" spans="1:18" hidden="1">
      <c r="A4630" t="s">
        <v>381</v>
      </c>
      <c r="B4630">
        <v>34401</v>
      </c>
      <c r="C4630" t="s">
        <v>244</v>
      </c>
      <c r="D4630">
        <v>4514241</v>
      </c>
      <c r="E4630">
        <v>68476</v>
      </c>
      <c r="F4630">
        <v>100446</v>
      </c>
      <c r="G4630">
        <v>469059</v>
      </c>
      <c r="H4630">
        <v>-4028</v>
      </c>
      <c r="I4630">
        <v>-6518</v>
      </c>
      <c r="J4630">
        <v>167045</v>
      </c>
      <c r="K4630">
        <v>10551</v>
      </c>
      <c r="L4630">
        <v>16664</v>
      </c>
      <c r="M4630">
        <v>872055</v>
      </c>
      <c r="N4630">
        <v>7950</v>
      </c>
      <c r="O4630">
        <v>9472</v>
      </c>
      <c r="P4630">
        <v>3006082</v>
      </c>
      <c r="Q4630">
        <v>54003</v>
      </c>
      <c r="R4630">
        <v>80828</v>
      </c>
    </row>
    <row r="4631" spans="1:18" hidden="1">
      <c r="A4631" t="s">
        <v>381</v>
      </c>
      <c r="B4631">
        <v>34401</v>
      </c>
      <c r="C4631" t="s">
        <v>245</v>
      </c>
      <c r="D4631">
        <v>4369368</v>
      </c>
      <c r="E4631">
        <v>24844</v>
      </c>
      <c r="F4631">
        <v>151946</v>
      </c>
      <c r="G4631">
        <v>474472</v>
      </c>
      <c r="H4631">
        <v>12272</v>
      </c>
      <c r="I4631">
        <v>-3231</v>
      </c>
      <c r="J4631">
        <v>140659</v>
      </c>
      <c r="K4631">
        <v>4440</v>
      </c>
      <c r="L4631">
        <v>-552</v>
      </c>
      <c r="M4631">
        <v>849046</v>
      </c>
      <c r="N4631">
        <v>3354</v>
      </c>
      <c r="O4631">
        <v>10239</v>
      </c>
      <c r="P4631">
        <v>2905191</v>
      </c>
      <c r="Q4631">
        <v>4778</v>
      </c>
      <c r="R4631">
        <v>145490</v>
      </c>
    </row>
    <row r="4632" spans="1:18" hidden="1">
      <c r="A4632" t="s">
        <v>381</v>
      </c>
      <c r="B4632">
        <v>34401</v>
      </c>
      <c r="C4632" t="s">
        <v>246</v>
      </c>
      <c r="D4632">
        <v>4192829</v>
      </c>
      <c r="E4632">
        <v>72690</v>
      </c>
      <c r="F4632">
        <v>-101799</v>
      </c>
      <c r="G4632">
        <v>465623</v>
      </c>
      <c r="H4632">
        <v>28123</v>
      </c>
      <c r="I4632">
        <v>-11425</v>
      </c>
      <c r="J4632">
        <v>136920</v>
      </c>
      <c r="K4632">
        <v>-2045</v>
      </c>
      <c r="L4632">
        <v>-406</v>
      </c>
      <c r="M4632">
        <v>842129</v>
      </c>
      <c r="N4632">
        <v>13575</v>
      </c>
      <c r="O4632">
        <v>-18133</v>
      </c>
      <c r="P4632">
        <v>2748157</v>
      </c>
      <c r="Q4632">
        <v>33037</v>
      </c>
      <c r="R4632">
        <v>-71835</v>
      </c>
    </row>
    <row r="4633" spans="1:18" hidden="1">
      <c r="A4633" t="s">
        <v>381</v>
      </c>
      <c r="B4633">
        <v>34401</v>
      </c>
      <c r="C4633" t="s">
        <v>247</v>
      </c>
      <c r="D4633">
        <v>4227816</v>
      </c>
      <c r="E4633">
        <v>-7825</v>
      </c>
      <c r="F4633">
        <v>-2486</v>
      </c>
      <c r="G4633">
        <v>437759</v>
      </c>
      <c r="H4633">
        <v>-2247</v>
      </c>
      <c r="I4633">
        <v>-1825</v>
      </c>
      <c r="J4633">
        <v>138706</v>
      </c>
      <c r="K4633">
        <v>2553</v>
      </c>
      <c r="L4633">
        <v>-2285</v>
      </c>
      <c r="M4633">
        <v>845867</v>
      </c>
      <c r="N4633">
        <v>6260</v>
      </c>
      <c r="O4633">
        <v>4594</v>
      </c>
      <c r="P4633">
        <v>2805484</v>
      </c>
      <c r="Q4633">
        <v>-14391</v>
      </c>
      <c r="R4633">
        <v>-2970</v>
      </c>
    </row>
    <row r="4634" spans="1:18" hidden="1">
      <c r="A4634" t="s">
        <v>381</v>
      </c>
      <c r="B4634">
        <v>34401</v>
      </c>
      <c r="C4634" t="s">
        <v>248</v>
      </c>
      <c r="D4634">
        <v>4233226</v>
      </c>
      <c r="E4634">
        <v>-34029</v>
      </c>
      <c r="F4634">
        <v>20652</v>
      </c>
      <c r="G4634">
        <v>425766</v>
      </c>
      <c r="H4634">
        <v>-14111</v>
      </c>
      <c r="I4634">
        <v>-2970</v>
      </c>
      <c r="J4634">
        <v>138650</v>
      </c>
      <c r="K4634">
        <v>3586</v>
      </c>
      <c r="L4634">
        <v>-4005</v>
      </c>
      <c r="M4634">
        <v>831018</v>
      </c>
      <c r="N4634">
        <v>-2938</v>
      </c>
      <c r="O4634">
        <v>7748</v>
      </c>
      <c r="P4634">
        <v>2837792</v>
      </c>
      <c r="Q4634">
        <v>-20566</v>
      </c>
      <c r="R4634">
        <v>19879</v>
      </c>
    </row>
    <row r="4635" spans="1:18" hidden="1">
      <c r="A4635" t="s">
        <v>381</v>
      </c>
      <c r="B4635">
        <v>34401</v>
      </c>
      <c r="C4635" t="s">
        <v>249</v>
      </c>
      <c r="D4635">
        <v>4228316</v>
      </c>
      <c r="E4635">
        <v>83022</v>
      </c>
      <c r="F4635">
        <v>23580</v>
      </c>
      <c r="G4635">
        <v>415299</v>
      </c>
      <c r="H4635">
        <v>16487</v>
      </c>
      <c r="I4635">
        <v>-4590</v>
      </c>
      <c r="J4635">
        <v>137542</v>
      </c>
      <c r="K4635">
        <v>4700</v>
      </c>
      <c r="L4635">
        <v>-3925</v>
      </c>
      <c r="M4635">
        <v>825049</v>
      </c>
      <c r="N4635">
        <v>-4675</v>
      </c>
      <c r="O4635">
        <v>1046</v>
      </c>
      <c r="P4635">
        <v>2850426</v>
      </c>
      <c r="Q4635">
        <v>66510</v>
      </c>
      <c r="R4635">
        <v>31049</v>
      </c>
    </row>
    <row r="4636" spans="1:18" hidden="1">
      <c r="A4636" t="s">
        <v>381</v>
      </c>
      <c r="B4636">
        <v>34401</v>
      </c>
      <c r="C4636" t="s">
        <v>250</v>
      </c>
      <c r="D4636">
        <v>4172851</v>
      </c>
      <c r="E4636">
        <v>64516</v>
      </c>
      <c r="F4636">
        <v>5297</v>
      </c>
      <c r="G4636">
        <v>421652</v>
      </c>
      <c r="H4636">
        <v>1271</v>
      </c>
      <c r="I4636">
        <v>267</v>
      </c>
      <c r="J4636">
        <v>139541</v>
      </c>
      <c r="K4636">
        <v>2734</v>
      </c>
      <c r="L4636">
        <v>2955</v>
      </c>
      <c r="M4636">
        <v>829494</v>
      </c>
      <c r="N4636">
        <v>11842</v>
      </c>
      <c r="O4636">
        <v>-3359</v>
      </c>
      <c r="P4636">
        <v>2782164</v>
      </c>
      <c r="Q4636">
        <v>48669</v>
      </c>
      <c r="R4636">
        <v>5434</v>
      </c>
    </row>
    <row r="4637" spans="1:18" hidden="1">
      <c r="A4637" t="s">
        <v>381</v>
      </c>
      <c r="B4637">
        <v>34401</v>
      </c>
      <c r="C4637" t="s">
        <v>251</v>
      </c>
      <c r="D4637">
        <v>4078355</v>
      </c>
      <c r="E4637">
        <v>14530</v>
      </c>
      <c r="F4637">
        <v>44983</v>
      </c>
      <c r="G4637">
        <v>402872</v>
      </c>
      <c r="H4637">
        <v>-19463</v>
      </c>
      <c r="I4637">
        <v>-246</v>
      </c>
      <c r="J4637">
        <v>132898</v>
      </c>
      <c r="K4637">
        <v>590</v>
      </c>
      <c r="L4637">
        <v>-965</v>
      </c>
      <c r="M4637">
        <v>825402</v>
      </c>
      <c r="N4637">
        <v>-1449</v>
      </c>
      <c r="O4637">
        <v>6801</v>
      </c>
      <c r="P4637">
        <v>2717183</v>
      </c>
      <c r="Q4637">
        <v>34852</v>
      </c>
      <c r="R4637">
        <v>39393</v>
      </c>
    </row>
    <row r="4638" spans="1:18" hidden="1">
      <c r="A4638" t="s">
        <v>381</v>
      </c>
      <c r="B4638">
        <v>34401</v>
      </c>
      <c r="C4638" t="s">
        <v>252</v>
      </c>
      <c r="D4638">
        <v>4038249</v>
      </c>
      <c r="E4638">
        <v>65389</v>
      </c>
      <c r="F4638">
        <v>65236</v>
      </c>
      <c r="G4638">
        <v>416343</v>
      </c>
      <c r="H4638">
        <v>24498</v>
      </c>
      <c r="I4638">
        <v>290</v>
      </c>
      <c r="J4638">
        <v>134988</v>
      </c>
      <c r="K4638">
        <v>1327</v>
      </c>
      <c r="L4638">
        <v>-334</v>
      </c>
      <c r="M4638">
        <v>817480</v>
      </c>
      <c r="N4638">
        <v>7215</v>
      </c>
      <c r="O4638">
        <v>7768</v>
      </c>
      <c r="P4638">
        <v>2669438</v>
      </c>
      <c r="Q4638">
        <v>32349</v>
      </c>
      <c r="R4638">
        <v>57512</v>
      </c>
    </row>
    <row r="4639" spans="1:18" hidden="1">
      <c r="A4639" t="s">
        <v>381</v>
      </c>
      <c r="B4639">
        <v>34401</v>
      </c>
      <c r="C4639" t="s">
        <v>253</v>
      </c>
      <c r="D4639">
        <v>3918291</v>
      </c>
      <c r="E4639">
        <v>3434</v>
      </c>
      <c r="F4639">
        <v>56216</v>
      </c>
      <c r="G4639">
        <v>395242</v>
      </c>
      <c r="H4639">
        <v>-27204</v>
      </c>
      <c r="I4639">
        <v>3028</v>
      </c>
      <c r="J4639">
        <v>134066</v>
      </c>
      <c r="K4639">
        <v>3551</v>
      </c>
      <c r="L4639">
        <v>801</v>
      </c>
      <c r="M4639">
        <v>800234</v>
      </c>
      <c r="N4639">
        <v>3148</v>
      </c>
      <c r="O4639">
        <v>6369</v>
      </c>
      <c r="P4639">
        <v>2588749</v>
      </c>
      <c r="Q4639">
        <v>23939</v>
      </c>
      <c r="R4639">
        <v>46018</v>
      </c>
    </row>
    <row r="4640" spans="1:18" hidden="1">
      <c r="A4640" t="s">
        <v>381</v>
      </c>
      <c r="B4640">
        <v>34401</v>
      </c>
      <c r="C4640" t="s">
        <v>254</v>
      </c>
      <c r="D4640">
        <v>3851302</v>
      </c>
      <c r="E4640">
        <v>-20432</v>
      </c>
      <c r="F4640">
        <v>18996</v>
      </c>
      <c r="G4640">
        <v>417315</v>
      </c>
      <c r="H4640">
        <v>-5989</v>
      </c>
      <c r="I4640">
        <v>-5531</v>
      </c>
      <c r="J4640">
        <v>130074</v>
      </c>
      <c r="K4640">
        <v>-1090</v>
      </c>
      <c r="L4640">
        <v>-4032</v>
      </c>
      <c r="M4640">
        <v>787084</v>
      </c>
      <c r="N4640">
        <v>-548</v>
      </c>
      <c r="O4640">
        <v>1115</v>
      </c>
      <c r="P4640">
        <v>2516829</v>
      </c>
      <c r="Q4640">
        <v>-12805</v>
      </c>
      <c r="R4640">
        <v>27444</v>
      </c>
    </row>
    <row r="4641" spans="1:18" hidden="1">
      <c r="A4641" t="s">
        <v>381</v>
      </c>
      <c r="B4641">
        <v>34401</v>
      </c>
      <c r="C4641" t="s">
        <v>255</v>
      </c>
      <c r="D4641">
        <v>3849847</v>
      </c>
      <c r="E4641">
        <v>65629</v>
      </c>
      <c r="F4641">
        <v>79348</v>
      </c>
      <c r="G4641">
        <v>421150</v>
      </c>
      <c r="H4641">
        <v>4595</v>
      </c>
      <c r="I4641">
        <v>1339</v>
      </c>
      <c r="J4641">
        <v>135677</v>
      </c>
      <c r="K4641">
        <v>12941</v>
      </c>
      <c r="L4641">
        <v>-3373</v>
      </c>
      <c r="M4641">
        <v>785566</v>
      </c>
      <c r="N4641">
        <v>9494</v>
      </c>
      <c r="O4641">
        <v>8581</v>
      </c>
      <c r="P4641">
        <v>2507454</v>
      </c>
      <c r="Q4641">
        <v>38599</v>
      </c>
      <c r="R4641">
        <v>72801</v>
      </c>
    </row>
    <row r="4642" spans="1:18" hidden="1">
      <c r="A4642" t="s">
        <v>381</v>
      </c>
      <c r="B4642">
        <v>34401</v>
      </c>
      <c r="C4642" t="s">
        <v>256</v>
      </c>
      <c r="D4642">
        <v>3713755</v>
      </c>
      <c r="E4642">
        <v>62631</v>
      </c>
      <c r="F4642">
        <v>55004</v>
      </c>
      <c r="G4642">
        <v>416816</v>
      </c>
      <c r="H4642">
        <v>-5648</v>
      </c>
      <c r="I4642">
        <v>-10007</v>
      </c>
      <c r="J4642">
        <v>127700</v>
      </c>
      <c r="K4642">
        <v>19402</v>
      </c>
      <c r="L4642">
        <v>-15198</v>
      </c>
      <c r="M4642">
        <v>773955</v>
      </c>
      <c r="N4642">
        <v>11110</v>
      </c>
      <c r="O4642">
        <v>2155</v>
      </c>
      <c r="P4642">
        <v>2395284</v>
      </c>
      <c r="Q4642">
        <v>37767</v>
      </c>
      <c r="R4642">
        <v>78054</v>
      </c>
    </row>
    <row r="4643" spans="1:18" hidden="1">
      <c r="A4643" t="s">
        <v>381</v>
      </c>
      <c r="B4643">
        <v>34401</v>
      </c>
      <c r="C4643" t="s">
        <v>257</v>
      </c>
      <c r="D4643">
        <v>3583661</v>
      </c>
      <c r="E4643">
        <v>-9093</v>
      </c>
      <c r="F4643">
        <v>8470</v>
      </c>
      <c r="G4643">
        <v>433478</v>
      </c>
      <c r="H4643">
        <v>1164</v>
      </c>
      <c r="I4643">
        <v>1030</v>
      </c>
      <c r="J4643">
        <v>123373</v>
      </c>
      <c r="K4643">
        <v>1606</v>
      </c>
      <c r="L4643">
        <v>1034</v>
      </c>
      <c r="M4643">
        <v>760309</v>
      </c>
      <c r="N4643">
        <v>5713</v>
      </c>
      <c r="O4643">
        <v>-1651</v>
      </c>
      <c r="P4643">
        <v>2266501</v>
      </c>
      <c r="Q4643">
        <v>-17576</v>
      </c>
      <c r="R4643">
        <v>8057</v>
      </c>
    </row>
    <row r="4644" spans="1:18" hidden="1">
      <c r="A4644" t="s">
        <v>381</v>
      </c>
      <c r="B4644">
        <v>34401</v>
      </c>
      <c r="C4644" t="s">
        <v>258</v>
      </c>
      <c r="D4644">
        <v>3615842</v>
      </c>
      <c r="E4644">
        <v>30806</v>
      </c>
      <c r="F4644">
        <v>-74168</v>
      </c>
      <c r="G4644">
        <v>443025</v>
      </c>
      <c r="H4644">
        <v>29221</v>
      </c>
      <c r="I4644">
        <v>-90</v>
      </c>
      <c r="J4644">
        <v>120562</v>
      </c>
      <c r="K4644">
        <v>1456</v>
      </c>
      <c r="L4644">
        <v>823</v>
      </c>
      <c r="M4644">
        <v>755886</v>
      </c>
      <c r="N4644">
        <v>-3373</v>
      </c>
      <c r="O4644">
        <v>-5387</v>
      </c>
      <c r="P4644">
        <v>2296369</v>
      </c>
      <c r="Q4644">
        <v>3502</v>
      </c>
      <c r="R4644">
        <v>-69514</v>
      </c>
    </row>
    <row r="4645" spans="1:18" hidden="1">
      <c r="A4645" t="s">
        <v>381</v>
      </c>
      <c r="B4645">
        <v>34401</v>
      </c>
      <c r="C4645" t="s">
        <v>259</v>
      </c>
      <c r="D4645">
        <v>3665362</v>
      </c>
      <c r="E4645">
        <v>39770</v>
      </c>
      <c r="F4645">
        <v>-24130</v>
      </c>
      <c r="G4645">
        <v>405044</v>
      </c>
      <c r="H4645">
        <v>15890</v>
      </c>
      <c r="I4645">
        <v>8351</v>
      </c>
      <c r="J4645">
        <v>117563</v>
      </c>
      <c r="K4645">
        <v>2312</v>
      </c>
      <c r="L4645">
        <v>536</v>
      </c>
      <c r="M4645">
        <v>768467</v>
      </c>
      <c r="N4645">
        <v>3298</v>
      </c>
      <c r="O4645">
        <v>2760</v>
      </c>
      <c r="P4645">
        <v>2374288</v>
      </c>
      <c r="Q4645">
        <v>18270</v>
      </c>
      <c r="R4645">
        <v>-35777</v>
      </c>
    </row>
    <row r="4646" spans="1:18" hidden="1">
      <c r="A4646" t="s">
        <v>381</v>
      </c>
      <c r="B4646">
        <v>34401</v>
      </c>
      <c r="C4646" t="s">
        <v>260</v>
      </c>
      <c r="D4646">
        <v>3662893</v>
      </c>
      <c r="E4646">
        <v>-313</v>
      </c>
      <c r="F4646">
        <v>54274</v>
      </c>
      <c r="G4646">
        <v>382721</v>
      </c>
      <c r="H4646">
        <v>2714</v>
      </c>
      <c r="I4646">
        <v>-1605</v>
      </c>
      <c r="J4646">
        <v>114374</v>
      </c>
      <c r="K4646">
        <v>-1096</v>
      </c>
      <c r="L4646">
        <v>-2708</v>
      </c>
      <c r="M4646">
        <v>766992</v>
      </c>
      <c r="N4646">
        <v>5971</v>
      </c>
      <c r="O4646">
        <v>4077</v>
      </c>
      <c r="P4646">
        <v>2398806</v>
      </c>
      <c r="Q4646">
        <v>-7902</v>
      </c>
      <c r="R4646">
        <v>54510</v>
      </c>
    </row>
    <row r="4647" spans="1:18" hidden="1">
      <c r="A4647" t="s">
        <v>381</v>
      </c>
      <c r="B4647">
        <v>34401</v>
      </c>
      <c r="C4647" t="s">
        <v>261</v>
      </c>
      <c r="D4647">
        <v>3614655</v>
      </c>
      <c r="E4647">
        <v>59094</v>
      </c>
      <c r="F4647">
        <v>-52023</v>
      </c>
      <c r="G4647">
        <v>393745</v>
      </c>
      <c r="H4647">
        <v>-1193</v>
      </c>
      <c r="I4647">
        <v>-2952</v>
      </c>
      <c r="J4647">
        <v>116849</v>
      </c>
      <c r="K4647">
        <v>2954</v>
      </c>
      <c r="L4647">
        <v>-1257</v>
      </c>
      <c r="M4647">
        <v>758711</v>
      </c>
      <c r="N4647">
        <v>8011</v>
      </c>
      <c r="O4647">
        <v>-14395</v>
      </c>
      <c r="P4647">
        <v>2345350</v>
      </c>
      <c r="Q4647">
        <v>49322</v>
      </c>
      <c r="R4647">
        <v>-33419</v>
      </c>
    </row>
    <row r="4648" spans="1:18" hidden="1">
      <c r="A4648" t="s">
        <v>381</v>
      </c>
      <c r="B4648">
        <v>34401</v>
      </c>
      <c r="C4648" t="s">
        <v>262</v>
      </c>
      <c r="D4648">
        <v>3619592</v>
      </c>
      <c r="E4648">
        <v>1845</v>
      </c>
      <c r="F4648">
        <v>94716</v>
      </c>
      <c r="G4648">
        <v>389501</v>
      </c>
      <c r="H4648">
        <v>-20239</v>
      </c>
      <c r="I4648">
        <v>-173</v>
      </c>
      <c r="J4648">
        <v>117759</v>
      </c>
      <c r="K4648">
        <v>653</v>
      </c>
      <c r="L4648">
        <v>-196</v>
      </c>
      <c r="M4648">
        <v>771690</v>
      </c>
      <c r="N4648">
        <v>805</v>
      </c>
      <c r="O4648">
        <v>6524</v>
      </c>
      <c r="P4648">
        <v>2340642</v>
      </c>
      <c r="Q4648">
        <v>20626</v>
      </c>
      <c r="R4648">
        <v>88561</v>
      </c>
    </row>
    <row r="4649" spans="1:18" hidden="1">
      <c r="A4649" t="s">
        <v>381</v>
      </c>
      <c r="B4649">
        <v>34401</v>
      </c>
      <c r="C4649" t="s">
        <v>263</v>
      </c>
      <c r="D4649">
        <v>3504528</v>
      </c>
      <c r="E4649">
        <v>15874</v>
      </c>
      <c r="F4649">
        <v>-11914</v>
      </c>
      <c r="G4649">
        <v>401011</v>
      </c>
      <c r="H4649">
        <v>3602</v>
      </c>
      <c r="I4649">
        <v>-5440</v>
      </c>
      <c r="J4649">
        <v>117482</v>
      </c>
      <c r="K4649">
        <v>1128</v>
      </c>
      <c r="L4649">
        <v>-2801</v>
      </c>
      <c r="M4649">
        <v>763740</v>
      </c>
      <c r="N4649">
        <v>66</v>
      </c>
      <c r="O4649">
        <v>-10826</v>
      </c>
      <c r="P4649">
        <v>2222295</v>
      </c>
      <c r="Q4649">
        <v>11078</v>
      </c>
      <c r="R4649">
        <v>7153</v>
      </c>
    </row>
    <row r="4650" spans="1:18" hidden="1">
      <c r="A4650" t="s">
        <v>381</v>
      </c>
      <c r="B4650">
        <v>34401</v>
      </c>
      <c r="C4650" t="s">
        <v>264</v>
      </c>
      <c r="D4650">
        <v>3524076</v>
      </c>
      <c r="E4650">
        <v>67759</v>
      </c>
      <c r="F4650">
        <v>36309</v>
      </c>
      <c r="G4650">
        <v>410154</v>
      </c>
      <c r="H4650">
        <v>25288</v>
      </c>
      <c r="I4650">
        <v>2478</v>
      </c>
      <c r="J4650">
        <v>120851</v>
      </c>
      <c r="K4650">
        <v>4530</v>
      </c>
      <c r="L4650">
        <v>-812</v>
      </c>
      <c r="M4650">
        <v>773628</v>
      </c>
      <c r="N4650">
        <v>6320</v>
      </c>
      <c r="O4650">
        <v>9679</v>
      </c>
      <c r="P4650">
        <v>2219443</v>
      </c>
      <c r="Q4650">
        <v>31621</v>
      </c>
      <c r="R4650">
        <v>24964</v>
      </c>
    </row>
    <row r="4651" spans="1:18" hidden="1">
      <c r="A4651" t="s">
        <v>381</v>
      </c>
      <c r="B4651">
        <v>34401</v>
      </c>
      <c r="C4651" t="s">
        <v>265</v>
      </c>
      <c r="D4651">
        <v>3440949</v>
      </c>
      <c r="E4651">
        <v>22092</v>
      </c>
      <c r="F4651">
        <v>33758</v>
      </c>
      <c r="G4651">
        <v>400463</v>
      </c>
      <c r="H4651">
        <v>20983</v>
      </c>
      <c r="I4651">
        <v>2725</v>
      </c>
      <c r="J4651">
        <v>117983</v>
      </c>
      <c r="K4651">
        <v>3162</v>
      </c>
      <c r="L4651">
        <v>165</v>
      </c>
      <c r="M4651">
        <v>759191</v>
      </c>
      <c r="N4651">
        <v>5218</v>
      </c>
      <c r="O4651">
        <v>8354</v>
      </c>
      <c r="P4651">
        <v>2163312</v>
      </c>
      <c r="Q4651">
        <v>-7271</v>
      </c>
      <c r="R4651">
        <v>22514</v>
      </c>
    </row>
    <row r="4652" spans="1:18" hidden="1">
      <c r="A4652" t="s">
        <v>381</v>
      </c>
      <c r="B4652">
        <v>34401</v>
      </c>
      <c r="C4652" t="s">
        <v>266</v>
      </c>
      <c r="D4652">
        <v>3373991</v>
      </c>
      <c r="E4652">
        <v>41313</v>
      </c>
      <c r="F4652">
        <v>26875</v>
      </c>
      <c r="G4652">
        <v>355898</v>
      </c>
      <c r="H4652">
        <v>55979</v>
      </c>
      <c r="I4652">
        <v>3856</v>
      </c>
      <c r="J4652">
        <v>114054</v>
      </c>
      <c r="K4652">
        <v>1606</v>
      </c>
      <c r="L4652">
        <v>1283</v>
      </c>
      <c r="M4652">
        <v>748301</v>
      </c>
      <c r="N4652">
        <v>-1442</v>
      </c>
      <c r="O4652">
        <v>9107</v>
      </c>
      <c r="P4652">
        <v>2155738</v>
      </c>
      <c r="Q4652">
        <v>-14830</v>
      </c>
      <c r="R4652">
        <v>12629</v>
      </c>
    </row>
    <row r="4653" spans="1:18" hidden="1">
      <c r="A4653" t="s">
        <v>381</v>
      </c>
      <c r="B4653">
        <v>34401</v>
      </c>
      <c r="C4653" t="s">
        <v>267</v>
      </c>
      <c r="D4653">
        <v>3311243</v>
      </c>
      <c r="E4653">
        <v>12698</v>
      </c>
      <c r="F4653">
        <v>29824</v>
      </c>
      <c r="G4653">
        <v>300286</v>
      </c>
      <c r="H4653">
        <v>-8202</v>
      </c>
      <c r="I4653">
        <v>2631</v>
      </c>
      <c r="J4653">
        <v>110214</v>
      </c>
      <c r="K4653">
        <v>2379</v>
      </c>
      <c r="L4653">
        <v>569</v>
      </c>
      <c r="M4653">
        <v>740897</v>
      </c>
      <c r="N4653">
        <v>-3310</v>
      </c>
      <c r="O4653">
        <v>3830</v>
      </c>
      <c r="P4653">
        <v>2159846</v>
      </c>
      <c r="Q4653">
        <v>21831</v>
      </c>
      <c r="R4653">
        <v>22794</v>
      </c>
    </row>
    <row r="4654" spans="1:18" hidden="1">
      <c r="A4654" t="s">
        <v>381</v>
      </c>
      <c r="B4654">
        <v>34401</v>
      </c>
      <c r="C4654" t="s">
        <v>268</v>
      </c>
      <c r="D4654">
        <v>3252944</v>
      </c>
      <c r="E4654">
        <v>17548</v>
      </c>
      <c r="F4654">
        <v>47100</v>
      </c>
      <c r="G4654">
        <v>311415</v>
      </c>
      <c r="H4654">
        <v>5578</v>
      </c>
      <c r="I4654">
        <v>2372</v>
      </c>
      <c r="J4654">
        <v>98471</v>
      </c>
      <c r="K4654">
        <v>1269</v>
      </c>
      <c r="L4654">
        <v>748</v>
      </c>
      <c r="M4654">
        <v>740519</v>
      </c>
      <c r="N4654">
        <v>9529</v>
      </c>
      <c r="O4654">
        <v>10391</v>
      </c>
      <c r="P4654">
        <v>2102539</v>
      </c>
      <c r="Q4654">
        <v>1172</v>
      </c>
      <c r="R4654">
        <v>33589</v>
      </c>
    </row>
    <row r="4655" spans="1:18" hidden="1">
      <c r="A4655" t="s">
        <v>381</v>
      </c>
      <c r="B4655">
        <v>34401</v>
      </c>
      <c r="C4655" t="s">
        <v>269</v>
      </c>
      <c r="D4655">
        <v>3193602</v>
      </c>
      <c r="E4655">
        <v>31235</v>
      </c>
      <c r="F4655">
        <v>-57306</v>
      </c>
      <c r="G4655">
        <v>299331</v>
      </c>
      <c r="H4655">
        <v>19685</v>
      </c>
      <c r="I4655">
        <v>-6559</v>
      </c>
      <c r="J4655">
        <v>96510</v>
      </c>
      <c r="K4655">
        <v>1637</v>
      </c>
      <c r="L4655">
        <v>-2046</v>
      </c>
      <c r="M4655">
        <v>724676</v>
      </c>
      <c r="N4655">
        <v>-221</v>
      </c>
      <c r="O4655">
        <v>-14282</v>
      </c>
      <c r="P4655">
        <v>2073085</v>
      </c>
      <c r="Q4655">
        <v>10134</v>
      </c>
      <c r="R4655">
        <v>-34419</v>
      </c>
    </row>
    <row r="4656" spans="1:18" hidden="1">
      <c r="A4656" t="s">
        <v>381</v>
      </c>
      <c r="B4656">
        <v>34401</v>
      </c>
      <c r="C4656" t="s">
        <v>270</v>
      </c>
      <c r="D4656">
        <v>3231619</v>
      </c>
      <c r="E4656">
        <v>26364</v>
      </c>
      <c r="F4656">
        <v>48117</v>
      </c>
      <c r="G4656">
        <v>291238</v>
      </c>
      <c r="H4656">
        <v>-5833</v>
      </c>
      <c r="I4656">
        <v>2755</v>
      </c>
      <c r="J4656">
        <v>97668</v>
      </c>
      <c r="K4656">
        <v>1321</v>
      </c>
      <c r="L4656">
        <v>-250</v>
      </c>
      <c r="M4656">
        <v>742851</v>
      </c>
      <c r="N4656">
        <v>7694</v>
      </c>
      <c r="O4656">
        <v>3923</v>
      </c>
      <c r="P4656">
        <v>2099862</v>
      </c>
      <c r="Q4656">
        <v>23182</v>
      </c>
      <c r="R4656">
        <v>41689</v>
      </c>
    </row>
    <row r="4657" spans="1:18" hidden="1">
      <c r="A4657" t="s">
        <v>381</v>
      </c>
      <c r="B4657">
        <v>34401</v>
      </c>
      <c r="C4657" t="s">
        <v>271</v>
      </c>
      <c r="D4657">
        <v>3157267</v>
      </c>
      <c r="E4657">
        <v>4546</v>
      </c>
      <c r="F4657">
        <v>44815</v>
      </c>
      <c r="G4657">
        <v>285072</v>
      </c>
      <c r="H4657">
        <v>-16200</v>
      </c>
      <c r="I4657">
        <v>-4443</v>
      </c>
      <c r="J4657">
        <v>96329</v>
      </c>
      <c r="K4657">
        <v>-95</v>
      </c>
      <c r="L4657">
        <v>-370</v>
      </c>
      <c r="M4657">
        <v>733676</v>
      </c>
      <c r="N4657">
        <v>12950</v>
      </c>
      <c r="O4657">
        <v>-1632</v>
      </c>
      <c r="P4657">
        <v>2042190</v>
      </c>
      <c r="Q4657">
        <v>7891</v>
      </c>
      <c r="R4657">
        <v>51260</v>
      </c>
    </row>
    <row r="4658" spans="1:18" hidden="1">
      <c r="A4658" t="s">
        <v>381</v>
      </c>
      <c r="B4658">
        <v>34401</v>
      </c>
      <c r="C4658" t="s">
        <v>272</v>
      </c>
      <c r="D4658">
        <v>3105922</v>
      </c>
      <c r="E4658">
        <v>-6418</v>
      </c>
      <c r="F4658">
        <v>15425</v>
      </c>
      <c r="G4658">
        <v>303603</v>
      </c>
      <c r="H4658">
        <v>18203</v>
      </c>
      <c r="I4658">
        <v>112</v>
      </c>
      <c r="J4658">
        <v>97766</v>
      </c>
      <c r="K4658">
        <v>91</v>
      </c>
      <c r="L4658">
        <v>-508</v>
      </c>
      <c r="M4658">
        <v>726114</v>
      </c>
      <c r="N4658">
        <v>4920</v>
      </c>
      <c r="O4658">
        <v>9</v>
      </c>
      <c r="P4658">
        <v>1978439</v>
      </c>
      <c r="Q4658">
        <v>-29632</v>
      </c>
      <c r="R4658">
        <v>15812</v>
      </c>
    </row>
    <row r="4659" spans="1:18" hidden="1">
      <c r="A4659" t="s">
        <v>381</v>
      </c>
      <c r="B4659">
        <v>34401</v>
      </c>
      <c r="C4659" t="s">
        <v>273</v>
      </c>
      <c r="D4659">
        <v>3098176</v>
      </c>
      <c r="E4659">
        <v>2942</v>
      </c>
      <c r="F4659">
        <v>97560</v>
      </c>
      <c r="G4659">
        <v>290380</v>
      </c>
      <c r="H4659">
        <v>-7140</v>
      </c>
      <c r="I4659">
        <v>6650</v>
      </c>
      <c r="J4659">
        <v>96191</v>
      </c>
      <c r="K4659">
        <v>3095</v>
      </c>
      <c r="L4659">
        <v>1743</v>
      </c>
      <c r="M4659">
        <v>723618</v>
      </c>
      <c r="N4659">
        <v>3407</v>
      </c>
      <c r="O4659">
        <v>20253</v>
      </c>
      <c r="P4659">
        <v>1987987</v>
      </c>
      <c r="Q4659">
        <v>3580</v>
      </c>
      <c r="R4659">
        <v>68914</v>
      </c>
    </row>
    <row r="4660" spans="1:18" hidden="1">
      <c r="A4660" t="s">
        <v>381</v>
      </c>
      <c r="B4660">
        <v>34401</v>
      </c>
      <c r="C4660" t="s">
        <v>274</v>
      </c>
      <c r="D4660">
        <v>2951272</v>
      </c>
      <c r="E4660">
        <v>9954</v>
      </c>
      <c r="F4660">
        <v>98274</v>
      </c>
      <c r="G4660">
        <v>293747</v>
      </c>
      <c r="H4660">
        <v>11839</v>
      </c>
      <c r="I4660">
        <v>10365</v>
      </c>
      <c r="J4660">
        <v>93615</v>
      </c>
      <c r="K4660">
        <v>1908</v>
      </c>
      <c r="L4660">
        <v>2035</v>
      </c>
      <c r="M4660">
        <v>671913</v>
      </c>
      <c r="N4660">
        <v>9843</v>
      </c>
      <c r="O4660">
        <v>16435</v>
      </c>
      <c r="P4660">
        <v>1891997</v>
      </c>
      <c r="Q4660">
        <v>-13636</v>
      </c>
      <c r="R4660">
        <v>69439</v>
      </c>
    </row>
    <row r="4661" spans="1:18" hidden="1">
      <c r="A4661" t="s">
        <v>381</v>
      </c>
      <c r="B4661">
        <v>34401</v>
      </c>
      <c r="C4661" t="s">
        <v>275</v>
      </c>
      <c r="D4661">
        <v>2844546</v>
      </c>
      <c r="E4661">
        <v>-3609</v>
      </c>
      <c r="F4661">
        <v>-39059</v>
      </c>
      <c r="G4661">
        <v>285366</v>
      </c>
      <c r="H4661">
        <v>4454</v>
      </c>
      <c r="I4661">
        <v>-2700</v>
      </c>
      <c r="J4661">
        <v>89023</v>
      </c>
      <c r="K4661">
        <v>4324</v>
      </c>
      <c r="L4661">
        <v>-1492</v>
      </c>
      <c r="M4661">
        <v>642826</v>
      </c>
      <c r="N4661">
        <v>2940</v>
      </c>
      <c r="O4661">
        <v>-11431</v>
      </c>
      <c r="P4661">
        <v>1827331</v>
      </c>
      <c r="Q4661">
        <v>-15327</v>
      </c>
      <c r="R4661">
        <v>-23436</v>
      </c>
    </row>
    <row r="4662" spans="1:18" hidden="1">
      <c r="A4662" t="s">
        <v>381</v>
      </c>
      <c r="B4662">
        <v>34401</v>
      </c>
      <c r="C4662" t="s">
        <v>276</v>
      </c>
      <c r="D4662">
        <v>2894694</v>
      </c>
      <c r="E4662">
        <v>20232</v>
      </c>
      <c r="F4662">
        <v>-43659</v>
      </c>
      <c r="G4662">
        <v>277188</v>
      </c>
      <c r="H4662">
        <v>2821</v>
      </c>
      <c r="I4662">
        <v>-3852</v>
      </c>
      <c r="J4662">
        <v>86121</v>
      </c>
      <c r="K4662">
        <v>2987</v>
      </c>
      <c r="L4662">
        <v>-1487</v>
      </c>
      <c r="M4662">
        <v>650218</v>
      </c>
      <c r="N4662">
        <v>4040</v>
      </c>
      <c r="O4662">
        <v>-10228</v>
      </c>
      <c r="P4662">
        <v>1881167</v>
      </c>
      <c r="Q4662">
        <v>10384</v>
      </c>
      <c r="R4662">
        <v>-28092</v>
      </c>
    </row>
    <row r="4663" spans="1:18" hidden="1">
      <c r="A4663" t="s">
        <v>381</v>
      </c>
      <c r="B4663">
        <v>34401</v>
      </c>
      <c r="C4663" t="s">
        <v>277</v>
      </c>
      <c r="D4663">
        <v>2923662</v>
      </c>
      <c r="E4663">
        <v>30790</v>
      </c>
      <c r="F4663">
        <v>-13539</v>
      </c>
      <c r="G4663">
        <v>273239</v>
      </c>
      <c r="H4663">
        <v>4764</v>
      </c>
      <c r="I4663">
        <v>-2575</v>
      </c>
      <c r="J4663">
        <v>83650</v>
      </c>
      <c r="K4663">
        <v>4007</v>
      </c>
      <c r="L4663">
        <v>-1135</v>
      </c>
      <c r="M4663">
        <v>657585</v>
      </c>
      <c r="N4663">
        <v>5475</v>
      </c>
      <c r="O4663">
        <v>-4588</v>
      </c>
      <c r="P4663">
        <v>1909188</v>
      </c>
      <c r="Q4663">
        <v>16544</v>
      </c>
      <c r="R4663">
        <v>-5241</v>
      </c>
    </row>
    <row r="4664" spans="1:18" hidden="1">
      <c r="A4664" t="s">
        <v>381</v>
      </c>
      <c r="B4664">
        <v>34401</v>
      </c>
      <c r="C4664" t="s">
        <v>278</v>
      </c>
      <c r="D4664">
        <v>2912578</v>
      </c>
      <c r="E4664">
        <v>1059</v>
      </c>
      <c r="F4664">
        <v>34076</v>
      </c>
      <c r="G4664">
        <v>275700</v>
      </c>
      <c r="H4664">
        <v>6954</v>
      </c>
      <c r="I4664">
        <v>-3884</v>
      </c>
      <c r="J4664">
        <v>81389</v>
      </c>
      <c r="K4664">
        <v>3089</v>
      </c>
      <c r="L4664">
        <v>446</v>
      </c>
      <c r="M4664">
        <v>653359</v>
      </c>
      <c r="N4664">
        <v>-3697</v>
      </c>
      <c r="O4664">
        <v>2683</v>
      </c>
      <c r="P4664">
        <v>1902130</v>
      </c>
      <c r="Q4664">
        <v>-5287</v>
      </c>
      <c r="R4664">
        <v>34831</v>
      </c>
    </row>
    <row r="4665" spans="1:18" hidden="1">
      <c r="A4665" t="s">
        <v>381</v>
      </c>
      <c r="B4665">
        <v>34401</v>
      </c>
      <c r="C4665" t="s">
        <v>279</v>
      </c>
      <c r="D4665">
        <v>2864873</v>
      </c>
      <c r="E4665">
        <v>21713</v>
      </c>
      <c r="F4665">
        <v>49201</v>
      </c>
      <c r="G4665">
        <v>259998</v>
      </c>
      <c r="H4665">
        <v>507</v>
      </c>
      <c r="I4665">
        <v>-2399</v>
      </c>
      <c r="J4665">
        <v>77417</v>
      </c>
      <c r="K4665">
        <v>5557</v>
      </c>
      <c r="L4665">
        <v>-939</v>
      </c>
      <c r="M4665">
        <v>655482</v>
      </c>
      <c r="N4665">
        <v>6839</v>
      </c>
      <c r="O4665">
        <v>1751</v>
      </c>
      <c r="P4665">
        <v>1871976</v>
      </c>
      <c r="Q4665">
        <v>8810</v>
      </c>
      <c r="R4665">
        <v>50788</v>
      </c>
    </row>
    <row r="4666" spans="1:18" hidden="1">
      <c r="A4666" t="s">
        <v>381</v>
      </c>
      <c r="B4666">
        <v>34401</v>
      </c>
      <c r="C4666" t="s">
        <v>280</v>
      </c>
      <c r="D4666">
        <v>2794573</v>
      </c>
      <c r="E4666">
        <v>35445</v>
      </c>
      <c r="F4666">
        <v>13124</v>
      </c>
      <c r="G4666">
        <v>261936</v>
      </c>
      <c r="H4666">
        <v>2515</v>
      </c>
      <c r="I4666">
        <v>-5286</v>
      </c>
      <c r="J4666">
        <v>73839</v>
      </c>
      <c r="K4666">
        <v>3671</v>
      </c>
      <c r="L4666">
        <v>-797</v>
      </c>
      <c r="M4666">
        <v>652553</v>
      </c>
      <c r="N4666">
        <v>10473</v>
      </c>
      <c r="O4666">
        <v>-1964</v>
      </c>
      <c r="P4666">
        <v>1806245</v>
      </c>
      <c r="Q4666">
        <v>18786</v>
      </c>
      <c r="R4666">
        <v>21171</v>
      </c>
    </row>
    <row r="4667" spans="1:18" hidden="1">
      <c r="A4667" t="s">
        <v>381</v>
      </c>
      <c r="B4667">
        <v>34401</v>
      </c>
      <c r="C4667" t="s">
        <v>281</v>
      </c>
      <c r="D4667">
        <v>2754318</v>
      </c>
      <c r="E4667">
        <v>9918</v>
      </c>
      <c r="F4667">
        <v>12720</v>
      </c>
      <c r="G4667">
        <v>264017</v>
      </c>
      <c r="H4667">
        <v>4319</v>
      </c>
      <c r="I4667">
        <v>-236</v>
      </c>
      <c r="J4667">
        <v>70173</v>
      </c>
      <c r="K4667">
        <v>1725</v>
      </c>
      <c r="L4667">
        <v>-2255</v>
      </c>
      <c r="M4667">
        <v>648261</v>
      </c>
      <c r="N4667">
        <v>6735</v>
      </c>
      <c r="O4667">
        <v>2496</v>
      </c>
      <c r="P4667">
        <v>1771867</v>
      </c>
      <c r="Q4667">
        <v>-2861</v>
      </c>
      <c r="R4667">
        <v>12715</v>
      </c>
    </row>
    <row r="4668" spans="1:18" hidden="1">
      <c r="A4668" t="s">
        <v>381</v>
      </c>
      <c r="B4668">
        <v>34401</v>
      </c>
      <c r="C4668" t="s">
        <v>282</v>
      </c>
      <c r="D4668">
        <v>2747099</v>
      </c>
      <c r="E4668">
        <v>35267</v>
      </c>
      <c r="F4668">
        <v>39806</v>
      </c>
      <c r="G4668">
        <v>266288</v>
      </c>
      <c r="H4668">
        <v>10445</v>
      </c>
      <c r="I4668">
        <v>6686</v>
      </c>
      <c r="J4668">
        <v>70456</v>
      </c>
      <c r="K4668">
        <v>-167</v>
      </c>
      <c r="L4668">
        <v>386</v>
      </c>
      <c r="M4668">
        <v>641595</v>
      </c>
      <c r="N4668">
        <v>5471</v>
      </c>
      <c r="O4668">
        <v>3390</v>
      </c>
      <c r="P4668">
        <v>1768760</v>
      </c>
      <c r="Q4668">
        <v>19518</v>
      </c>
      <c r="R4668">
        <v>29344</v>
      </c>
    </row>
    <row r="4669" spans="1:18" hidden="1">
      <c r="A4669" t="s">
        <v>381</v>
      </c>
      <c r="B4669">
        <v>34401</v>
      </c>
      <c r="C4669" t="s">
        <v>283</v>
      </c>
      <c r="D4669">
        <v>2680401</v>
      </c>
      <c r="E4669">
        <v>15907</v>
      </c>
      <c r="F4669">
        <v>-26504</v>
      </c>
      <c r="G4669">
        <v>248388</v>
      </c>
      <c r="H4669">
        <v>-8042</v>
      </c>
      <c r="I4669">
        <v>-3161</v>
      </c>
      <c r="J4669">
        <v>69895</v>
      </c>
      <c r="K4669">
        <v>358</v>
      </c>
      <c r="L4669">
        <v>-1404</v>
      </c>
      <c r="M4669">
        <v>634634</v>
      </c>
      <c r="N4669">
        <v>6613</v>
      </c>
      <c r="O4669">
        <v>-9418</v>
      </c>
      <c r="P4669">
        <v>1727484</v>
      </c>
      <c r="Q4669">
        <v>16978</v>
      </c>
      <c r="R4669">
        <v>-12521</v>
      </c>
    </row>
    <row r="4670" spans="1:18" hidden="1">
      <c r="A4670" t="s">
        <v>381</v>
      </c>
      <c r="B4670">
        <v>34401</v>
      </c>
      <c r="C4670" t="s">
        <v>284</v>
      </c>
      <c r="D4670">
        <v>2705270</v>
      </c>
      <c r="E4670" t="s">
        <v>285</v>
      </c>
      <c r="F4670" t="s">
        <v>285</v>
      </c>
      <c r="G4670">
        <v>254085</v>
      </c>
      <c r="H4670" t="s">
        <v>285</v>
      </c>
      <c r="I4670" t="s">
        <v>285</v>
      </c>
      <c r="J4670">
        <v>71877</v>
      </c>
      <c r="K4670" t="s">
        <v>285</v>
      </c>
      <c r="L4670" t="s">
        <v>285</v>
      </c>
      <c r="M4670">
        <v>636582</v>
      </c>
      <c r="N4670" t="s">
        <v>285</v>
      </c>
      <c r="O4670" t="s">
        <v>285</v>
      </c>
      <c r="P4670">
        <v>1742726</v>
      </c>
      <c r="Q4670" t="s">
        <v>285</v>
      </c>
      <c r="R4670" t="s">
        <v>285</v>
      </c>
    </row>
    <row r="4671" spans="1:18" hidden="1">
      <c r="A4671" t="s">
        <v>381</v>
      </c>
      <c r="B4671">
        <v>34401</v>
      </c>
      <c r="C4671" t="s">
        <v>286</v>
      </c>
      <c r="D4671">
        <v>2656713</v>
      </c>
      <c r="E4671" t="s">
        <v>285</v>
      </c>
      <c r="F4671" t="s">
        <v>285</v>
      </c>
      <c r="G4671">
        <v>254318</v>
      </c>
      <c r="H4671" t="s">
        <v>285</v>
      </c>
      <c r="I4671" t="s">
        <v>285</v>
      </c>
      <c r="J4671">
        <v>72086</v>
      </c>
      <c r="K4671" t="s">
        <v>285</v>
      </c>
      <c r="L4671" t="s">
        <v>285</v>
      </c>
      <c r="M4671">
        <v>625497</v>
      </c>
      <c r="N4671" t="s">
        <v>285</v>
      </c>
      <c r="O4671" t="s">
        <v>285</v>
      </c>
      <c r="P4671">
        <v>1704812</v>
      </c>
      <c r="Q4671" t="s">
        <v>285</v>
      </c>
      <c r="R4671" t="s">
        <v>285</v>
      </c>
    </row>
    <row r="4672" spans="1:18" hidden="1">
      <c r="A4672" t="s">
        <v>381</v>
      </c>
      <c r="B4672">
        <v>34401</v>
      </c>
      <c r="C4672" t="s">
        <v>287</v>
      </c>
      <c r="D4672">
        <v>2681616</v>
      </c>
      <c r="E4672" t="s">
        <v>285</v>
      </c>
      <c r="F4672" t="s">
        <v>285</v>
      </c>
      <c r="G4672">
        <v>252870</v>
      </c>
      <c r="H4672" t="s">
        <v>285</v>
      </c>
      <c r="I4672" t="s">
        <v>285</v>
      </c>
      <c r="J4672">
        <v>70523</v>
      </c>
      <c r="K4672" t="s">
        <v>285</v>
      </c>
      <c r="L4672" t="s">
        <v>285</v>
      </c>
      <c r="M4672">
        <v>635427</v>
      </c>
      <c r="N4672" t="s">
        <v>285</v>
      </c>
      <c r="O4672" t="s">
        <v>285</v>
      </c>
      <c r="P4672">
        <v>1722796</v>
      </c>
      <c r="Q4672" t="s">
        <v>285</v>
      </c>
      <c r="R4672" t="s">
        <v>285</v>
      </c>
    </row>
    <row r="4673" spans="1:18" hidden="1">
      <c r="A4673" t="s">
        <v>381</v>
      </c>
      <c r="B4673">
        <v>34401</v>
      </c>
      <c r="C4673" t="s">
        <v>288</v>
      </c>
      <c r="D4673">
        <v>2598966</v>
      </c>
      <c r="E4673" t="s">
        <v>285</v>
      </c>
      <c r="F4673" t="s">
        <v>285</v>
      </c>
      <c r="G4673">
        <v>241702</v>
      </c>
      <c r="H4673" t="s">
        <v>285</v>
      </c>
      <c r="I4673" t="s">
        <v>285</v>
      </c>
      <c r="J4673">
        <v>69769</v>
      </c>
      <c r="K4673" t="s">
        <v>285</v>
      </c>
      <c r="L4673" t="s">
        <v>285</v>
      </c>
      <c r="M4673">
        <v>617017</v>
      </c>
      <c r="N4673" t="s">
        <v>285</v>
      </c>
      <c r="O4673" t="s">
        <v>285</v>
      </c>
      <c r="P4673">
        <v>1670478</v>
      </c>
      <c r="Q4673" t="s">
        <v>285</v>
      </c>
      <c r="R4673" t="s">
        <v>285</v>
      </c>
    </row>
    <row r="4674" spans="1:18" hidden="1">
      <c r="A4674" t="s">
        <v>381</v>
      </c>
      <c r="B4674">
        <v>34401</v>
      </c>
      <c r="C4674" t="s">
        <v>289</v>
      </c>
      <c r="D4674">
        <v>2606209</v>
      </c>
      <c r="E4674" t="s">
        <v>285</v>
      </c>
      <c r="F4674" t="s">
        <v>285</v>
      </c>
      <c r="G4674">
        <v>251858</v>
      </c>
      <c r="H4674" t="s">
        <v>285</v>
      </c>
      <c r="I4674" t="s">
        <v>285</v>
      </c>
      <c r="J4674">
        <v>75070</v>
      </c>
      <c r="K4674" t="s">
        <v>285</v>
      </c>
      <c r="L4674" t="s">
        <v>285</v>
      </c>
      <c r="M4674">
        <v>643373</v>
      </c>
      <c r="N4674" t="s">
        <v>285</v>
      </c>
      <c r="O4674" t="s">
        <v>285</v>
      </c>
      <c r="P4674">
        <v>1635908</v>
      </c>
      <c r="Q4674" t="s">
        <v>285</v>
      </c>
      <c r="R4674" t="s">
        <v>285</v>
      </c>
    </row>
    <row r="4675" spans="1:18" hidden="1">
      <c r="A4675" t="s">
        <v>381</v>
      </c>
      <c r="B4675">
        <v>34401</v>
      </c>
      <c r="C4675" t="s">
        <v>290</v>
      </c>
      <c r="D4675">
        <v>2684314</v>
      </c>
      <c r="E4675" t="s">
        <v>285</v>
      </c>
      <c r="F4675" t="s">
        <v>285</v>
      </c>
      <c r="G4675">
        <v>262365</v>
      </c>
      <c r="H4675" t="s">
        <v>285</v>
      </c>
      <c r="I4675" t="s">
        <v>285</v>
      </c>
      <c r="J4675">
        <v>74513</v>
      </c>
      <c r="K4675" t="s">
        <v>285</v>
      </c>
      <c r="L4675" t="s">
        <v>285</v>
      </c>
      <c r="M4675">
        <v>674113</v>
      </c>
      <c r="N4675" t="s">
        <v>285</v>
      </c>
      <c r="O4675" t="s">
        <v>285</v>
      </c>
      <c r="P4675">
        <v>1673323</v>
      </c>
      <c r="Q4675" t="s">
        <v>285</v>
      </c>
      <c r="R4675" t="s">
        <v>285</v>
      </c>
    </row>
    <row r="4676" spans="1:18" hidden="1">
      <c r="A4676" t="s">
        <v>381</v>
      </c>
      <c r="B4676">
        <v>34401</v>
      </c>
      <c r="C4676" t="s">
        <v>291</v>
      </c>
      <c r="D4676">
        <v>2695061</v>
      </c>
      <c r="E4676" t="s">
        <v>285</v>
      </c>
      <c r="F4676" t="s">
        <v>285</v>
      </c>
      <c r="G4676">
        <v>256603</v>
      </c>
      <c r="H4676" t="s">
        <v>285</v>
      </c>
      <c r="I4676" t="s">
        <v>285</v>
      </c>
      <c r="J4676">
        <v>75736</v>
      </c>
      <c r="K4676" t="s">
        <v>285</v>
      </c>
      <c r="L4676" t="s">
        <v>285</v>
      </c>
      <c r="M4676">
        <v>675922</v>
      </c>
      <c r="N4676" t="s">
        <v>285</v>
      </c>
      <c r="O4676" t="s">
        <v>285</v>
      </c>
      <c r="P4676">
        <v>1686800</v>
      </c>
      <c r="Q4676" t="s">
        <v>285</v>
      </c>
      <c r="R4676" t="s">
        <v>285</v>
      </c>
    </row>
    <row r="4677" spans="1:18" hidden="1">
      <c r="A4677" t="s">
        <v>381</v>
      </c>
      <c r="B4677">
        <v>34401</v>
      </c>
      <c r="C4677" t="s">
        <v>292</v>
      </c>
      <c r="D4677">
        <v>2646724</v>
      </c>
      <c r="E4677" t="s">
        <v>285</v>
      </c>
      <c r="F4677" t="s">
        <v>285</v>
      </c>
      <c r="G4677">
        <v>261770</v>
      </c>
      <c r="H4677" t="s">
        <v>285</v>
      </c>
      <c r="I4677" t="s">
        <v>285</v>
      </c>
      <c r="J4677">
        <v>73209</v>
      </c>
      <c r="K4677" t="s">
        <v>285</v>
      </c>
      <c r="L4677" t="s">
        <v>285</v>
      </c>
      <c r="M4677">
        <v>663964</v>
      </c>
      <c r="N4677" t="s">
        <v>285</v>
      </c>
      <c r="O4677" t="s">
        <v>285</v>
      </c>
      <c r="P4677">
        <v>1647781</v>
      </c>
      <c r="Q4677" t="s">
        <v>285</v>
      </c>
      <c r="R4677" t="s">
        <v>285</v>
      </c>
    </row>
    <row r="4678" spans="1:18" hidden="1">
      <c r="A4678" t="s">
        <v>381</v>
      </c>
      <c r="B4678">
        <v>34401</v>
      </c>
      <c r="C4678" t="s">
        <v>293</v>
      </c>
      <c r="D4678">
        <v>2774893</v>
      </c>
      <c r="E4678" t="s">
        <v>285</v>
      </c>
      <c r="F4678" t="s">
        <v>285</v>
      </c>
      <c r="G4678">
        <v>253734</v>
      </c>
      <c r="H4678" t="s">
        <v>285</v>
      </c>
      <c r="I4678" t="s">
        <v>285</v>
      </c>
      <c r="J4678">
        <v>69993</v>
      </c>
      <c r="K4678" t="s">
        <v>285</v>
      </c>
      <c r="L4678" t="s">
        <v>285</v>
      </c>
      <c r="M4678">
        <v>706414</v>
      </c>
      <c r="N4678" t="s">
        <v>285</v>
      </c>
      <c r="O4678" t="s">
        <v>285</v>
      </c>
      <c r="P4678">
        <v>1744752</v>
      </c>
      <c r="Q4678" t="s">
        <v>285</v>
      </c>
      <c r="R4678" t="s">
        <v>285</v>
      </c>
    </row>
    <row r="4679" spans="1:18" hidden="1">
      <c r="A4679" t="s">
        <v>381</v>
      </c>
      <c r="B4679">
        <v>34401</v>
      </c>
      <c r="C4679" t="s">
        <v>294</v>
      </c>
      <c r="D4679">
        <v>2762530</v>
      </c>
      <c r="E4679" t="s">
        <v>285</v>
      </c>
      <c r="F4679" t="s">
        <v>285</v>
      </c>
      <c r="G4679">
        <v>238676</v>
      </c>
      <c r="H4679" t="s">
        <v>285</v>
      </c>
      <c r="I4679" t="s">
        <v>285</v>
      </c>
      <c r="J4679">
        <v>68577</v>
      </c>
      <c r="K4679" t="s">
        <v>285</v>
      </c>
      <c r="L4679" t="s">
        <v>285</v>
      </c>
      <c r="M4679">
        <v>709788</v>
      </c>
      <c r="N4679" t="s">
        <v>285</v>
      </c>
      <c r="O4679" t="s">
        <v>285</v>
      </c>
      <c r="P4679">
        <v>1745489</v>
      </c>
      <c r="Q4679" t="s">
        <v>285</v>
      </c>
      <c r="R4679" t="s">
        <v>285</v>
      </c>
    </row>
    <row r="4680" spans="1:18" hidden="1">
      <c r="A4680" t="s">
        <v>381</v>
      </c>
      <c r="B4680">
        <v>34401</v>
      </c>
      <c r="C4680" t="s">
        <v>295</v>
      </c>
      <c r="D4680">
        <v>2875244</v>
      </c>
      <c r="E4680" t="s">
        <v>285</v>
      </c>
      <c r="F4680" t="s">
        <v>285</v>
      </c>
      <c r="G4680">
        <v>236697</v>
      </c>
      <c r="H4680" t="s">
        <v>285</v>
      </c>
      <c r="I4680" t="s">
        <v>285</v>
      </c>
      <c r="J4680">
        <v>68637</v>
      </c>
      <c r="K4680" t="s">
        <v>285</v>
      </c>
      <c r="L4680" t="s">
        <v>285</v>
      </c>
      <c r="M4680">
        <v>737911</v>
      </c>
      <c r="N4680" t="s">
        <v>285</v>
      </c>
      <c r="O4680" t="s">
        <v>285</v>
      </c>
      <c r="P4680">
        <v>1831999</v>
      </c>
      <c r="Q4680" t="s">
        <v>285</v>
      </c>
      <c r="R4680" t="s">
        <v>285</v>
      </c>
    </row>
    <row r="4681" spans="1:18" hidden="1">
      <c r="A4681" t="s">
        <v>381</v>
      </c>
      <c r="B4681">
        <v>34401</v>
      </c>
      <c r="C4681" t="s">
        <v>296</v>
      </c>
      <c r="D4681">
        <v>2879278</v>
      </c>
      <c r="E4681" t="s">
        <v>285</v>
      </c>
      <c r="F4681" t="s">
        <v>285</v>
      </c>
      <c r="G4681">
        <v>222151</v>
      </c>
      <c r="H4681" t="s">
        <v>285</v>
      </c>
      <c r="I4681" t="s">
        <v>285</v>
      </c>
      <c r="J4681">
        <v>69586</v>
      </c>
      <c r="K4681" t="s">
        <v>285</v>
      </c>
      <c r="L4681" t="s">
        <v>285</v>
      </c>
      <c r="M4681">
        <v>743923</v>
      </c>
      <c r="N4681" t="s">
        <v>285</v>
      </c>
      <c r="O4681" t="s">
        <v>285</v>
      </c>
      <c r="P4681">
        <v>1843618</v>
      </c>
      <c r="Q4681" t="s">
        <v>285</v>
      </c>
      <c r="R4681" t="s">
        <v>285</v>
      </c>
    </row>
    <row r="4682" spans="1:18" hidden="1">
      <c r="A4682" t="s">
        <v>381</v>
      </c>
      <c r="B4682">
        <v>34401</v>
      </c>
      <c r="C4682" t="s">
        <v>297</v>
      </c>
      <c r="D4682">
        <v>2876620</v>
      </c>
      <c r="E4682" t="s">
        <v>285</v>
      </c>
      <c r="F4682" t="s">
        <v>285</v>
      </c>
      <c r="G4682">
        <v>227996</v>
      </c>
      <c r="H4682" t="s">
        <v>285</v>
      </c>
      <c r="I4682" t="s">
        <v>285</v>
      </c>
      <c r="J4682">
        <v>70741</v>
      </c>
      <c r="K4682" t="s">
        <v>285</v>
      </c>
      <c r="L4682" t="s">
        <v>285</v>
      </c>
      <c r="M4682">
        <v>749466</v>
      </c>
      <c r="N4682" t="s">
        <v>285</v>
      </c>
      <c r="O4682" t="s">
        <v>285</v>
      </c>
      <c r="P4682">
        <v>1828417</v>
      </c>
      <c r="Q4682" t="s">
        <v>285</v>
      </c>
      <c r="R4682" t="s">
        <v>285</v>
      </c>
    </row>
    <row r="4683" spans="1:18" hidden="1">
      <c r="A4683" t="s">
        <v>381</v>
      </c>
      <c r="B4683">
        <v>34401</v>
      </c>
      <c r="C4683" t="s">
        <v>298</v>
      </c>
      <c r="D4683">
        <v>2997636</v>
      </c>
      <c r="E4683" t="s">
        <v>285</v>
      </c>
      <c r="F4683" t="s">
        <v>285</v>
      </c>
      <c r="G4683">
        <v>226407</v>
      </c>
      <c r="H4683" t="s">
        <v>285</v>
      </c>
      <c r="I4683" t="s">
        <v>285</v>
      </c>
      <c r="J4683">
        <v>73028</v>
      </c>
      <c r="K4683" t="s">
        <v>285</v>
      </c>
      <c r="L4683" t="s">
        <v>285</v>
      </c>
      <c r="M4683">
        <v>763673</v>
      </c>
      <c r="N4683" t="s">
        <v>285</v>
      </c>
      <c r="O4683" t="s">
        <v>285</v>
      </c>
      <c r="P4683">
        <v>1934528</v>
      </c>
      <c r="Q4683" t="s">
        <v>285</v>
      </c>
      <c r="R4683" t="s">
        <v>285</v>
      </c>
    </row>
    <row r="4684" spans="1:18" hidden="1">
      <c r="A4684" t="s">
        <v>381</v>
      </c>
      <c r="B4684">
        <v>34401</v>
      </c>
      <c r="C4684" t="s">
        <v>299</v>
      </c>
      <c r="D4684">
        <v>2964669</v>
      </c>
      <c r="E4684" t="s">
        <v>285</v>
      </c>
      <c r="F4684" t="s">
        <v>285</v>
      </c>
      <c r="G4684">
        <v>222781</v>
      </c>
      <c r="H4684" t="s">
        <v>285</v>
      </c>
      <c r="I4684" t="s">
        <v>285</v>
      </c>
      <c r="J4684">
        <v>73414</v>
      </c>
      <c r="K4684" t="s">
        <v>285</v>
      </c>
      <c r="L4684" t="s">
        <v>285</v>
      </c>
      <c r="M4684">
        <v>772645</v>
      </c>
      <c r="N4684" t="s">
        <v>285</v>
      </c>
      <c r="O4684" t="s">
        <v>285</v>
      </c>
      <c r="P4684">
        <v>1895829</v>
      </c>
      <c r="Q4684" t="s">
        <v>285</v>
      </c>
      <c r="R4684" t="s">
        <v>285</v>
      </c>
    </row>
    <row r="4685" spans="1:18" hidden="1">
      <c r="A4685" t="s">
        <v>381</v>
      </c>
      <c r="B4685">
        <v>34401</v>
      </c>
      <c r="C4685" t="s">
        <v>300</v>
      </c>
      <c r="D4685">
        <v>2988399</v>
      </c>
      <c r="E4685" t="s">
        <v>285</v>
      </c>
      <c r="F4685" t="s">
        <v>285</v>
      </c>
      <c r="G4685">
        <v>223733</v>
      </c>
      <c r="H4685" t="s">
        <v>285</v>
      </c>
      <c r="I4685" t="s">
        <v>285</v>
      </c>
      <c r="J4685">
        <v>71808</v>
      </c>
      <c r="K4685" t="s">
        <v>285</v>
      </c>
      <c r="L4685" t="s">
        <v>285</v>
      </c>
      <c r="M4685">
        <v>774694</v>
      </c>
      <c r="N4685" t="s">
        <v>285</v>
      </c>
      <c r="O4685" t="s">
        <v>285</v>
      </c>
      <c r="P4685">
        <v>1918164</v>
      </c>
      <c r="Q4685" t="s">
        <v>285</v>
      </c>
      <c r="R4685" t="s">
        <v>285</v>
      </c>
    </row>
    <row r="4686" spans="1:18" hidden="1">
      <c r="A4686" t="s">
        <v>381</v>
      </c>
      <c r="B4686">
        <v>34401</v>
      </c>
      <c r="C4686" t="s">
        <v>301</v>
      </c>
      <c r="D4686">
        <v>2951380</v>
      </c>
      <c r="E4686" t="s">
        <v>285</v>
      </c>
      <c r="F4686" t="s">
        <v>285</v>
      </c>
      <c r="G4686">
        <v>223197</v>
      </c>
      <c r="H4686" t="s">
        <v>285</v>
      </c>
      <c r="I4686" t="s">
        <v>285</v>
      </c>
      <c r="J4686">
        <v>74266</v>
      </c>
      <c r="K4686" t="s">
        <v>285</v>
      </c>
      <c r="L4686" t="s">
        <v>285</v>
      </c>
      <c r="M4686">
        <v>775704</v>
      </c>
      <c r="N4686" t="s">
        <v>285</v>
      </c>
      <c r="O4686" t="s">
        <v>285</v>
      </c>
      <c r="P4686">
        <v>1878213</v>
      </c>
      <c r="Q4686" t="s">
        <v>285</v>
      </c>
      <c r="R4686" t="s">
        <v>285</v>
      </c>
    </row>
    <row r="4687" spans="1:18" hidden="1">
      <c r="A4687" t="s">
        <v>381</v>
      </c>
      <c r="B4687">
        <v>34401</v>
      </c>
      <c r="C4687" t="s">
        <v>302</v>
      </c>
      <c r="D4687">
        <v>2985782</v>
      </c>
      <c r="E4687" t="s">
        <v>285</v>
      </c>
      <c r="F4687" t="s">
        <v>285</v>
      </c>
      <c r="G4687">
        <v>222015</v>
      </c>
      <c r="H4687" t="s">
        <v>285</v>
      </c>
      <c r="I4687" t="s">
        <v>285</v>
      </c>
      <c r="J4687">
        <v>75537</v>
      </c>
      <c r="K4687" t="s">
        <v>285</v>
      </c>
      <c r="L4687" t="s">
        <v>285</v>
      </c>
      <c r="M4687">
        <v>790855</v>
      </c>
      <c r="N4687" t="s">
        <v>285</v>
      </c>
      <c r="O4687" t="s">
        <v>285</v>
      </c>
      <c r="P4687">
        <v>1897375</v>
      </c>
      <c r="Q4687" t="s">
        <v>285</v>
      </c>
      <c r="R4687" t="s">
        <v>285</v>
      </c>
    </row>
    <row r="4688" spans="1:18" hidden="1">
      <c r="A4688" t="s">
        <v>381</v>
      </c>
      <c r="B4688">
        <v>34401</v>
      </c>
      <c r="C4688" t="s">
        <v>303</v>
      </c>
      <c r="D4688">
        <v>2936503</v>
      </c>
      <c r="E4688" t="s">
        <v>285</v>
      </c>
      <c r="F4688" t="s">
        <v>285</v>
      </c>
      <c r="G4688">
        <v>223802</v>
      </c>
      <c r="H4688" t="s">
        <v>285</v>
      </c>
      <c r="I4688" t="s">
        <v>285</v>
      </c>
      <c r="J4688">
        <v>75343</v>
      </c>
      <c r="K4688" t="s">
        <v>285</v>
      </c>
      <c r="L4688" t="s">
        <v>285</v>
      </c>
      <c r="M4688">
        <v>791293</v>
      </c>
      <c r="N4688" t="s">
        <v>285</v>
      </c>
      <c r="O4688" t="s">
        <v>285</v>
      </c>
      <c r="P4688">
        <v>1846065</v>
      </c>
      <c r="Q4688" t="s">
        <v>285</v>
      </c>
      <c r="R4688" t="s">
        <v>285</v>
      </c>
    </row>
    <row r="4689" spans="1:18" hidden="1">
      <c r="A4689" t="s">
        <v>381</v>
      </c>
      <c r="B4689">
        <v>34401</v>
      </c>
      <c r="C4689" t="s">
        <v>304</v>
      </c>
      <c r="D4689">
        <v>2972208</v>
      </c>
      <c r="E4689" t="s">
        <v>285</v>
      </c>
      <c r="F4689" t="s">
        <v>285</v>
      </c>
      <c r="G4689">
        <v>219475</v>
      </c>
      <c r="H4689" t="s">
        <v>285</v>
      </c>
      <c r="I4689" t="s">
        <v>285</v>
      </c>
      <c r="J4689">
        <v>75754</v>
      </c>
      <c r="K4689" t="s">
        <v>285</v>
      </c>
      <c r="L4689" t="s">
        <v>285</v>
      </c>
      <c r="M4689">
        <v>823279</v>
      </c>
      <c r="N4689" t="s">
        <v>285</v>
      </c>
      <c r="O4689" t="s">
        <v>285</v>
      </c>
      <c r="P4689">
        <v>1853700</v>
      </c>
      <c r="Q4689" t="s">
        <v>285</v>
      </c>
      <c r="R4689" t="s">
        <v>285</v>
      </c>
    </row>
    <row r="4690" spans="1:18" hidden="1">
      <c r="A4690" t="s">
        <v>381</v>
      </c>
      <c r="B4690">
        <v>34401</v>
      </c>
      <c r="C4690" t="s">
        <v>305</v>
      </c>
      <c r="D4690">
        <v>2835729</v>
      </c>
      <c r="E4690" t="s">
        <v>285</v>
      </c>
      <c r="F4690" t="s">
        <v>285</v>
      </c>
      <c r="G4690">
        <v>195382</v>
      </c>
      <c r="H4690" t="s">
        <v>285</v>
      </c>
      <c r="I4690" t="s">
        <v>285</v>
      </c>
      <c r="J4690">
        <v>74478</v>
      </c>
      <c r="K4690" t="s">
        <v>285</v>
      </c>
      <c r="L4690" t="s">
        <v>285</v>
      </c>
      <c r="M4690">
        <v>789223</v>
      </c>
      <c r="N4690" t="s">
        <v>285</v>
      </c>
      <c r="O4690" t="s">
        <v>285</v>
      </c>
      <c r="P4690">
        <v>1776646</v>
      </c>
      <c r="Q4690" t="s">
        <v>285</v>
      </c>
      <c r="R4690" t="s">
        <v>285</v>
      </c>
    </row>
    <row r="4691" spans="1:18" hidden="1">
      <c r="A4691" t="s">
        <v>381</v>
      </c>
      <c r="B4691">
        <v>34401</v>
      </c>
      <c r="C4691" t="s">
        <v>306</v>
      </c>
      <c r="D4691">
        <v>2810104</v>
      </c>
      <c r="E4691" t="s">
        <v>285</v>
      </c>
      <c r="F4691" t="s">
        <v>285</v>
      </c>
      <c r="G4691">
        <v>190764</v>
      </c>
      <c r="H4691" t="s">
        <v>285</v>
      </c>
      <c r="I4691" t="s">
        <v>285</v>
      </c>
      <c r="J4691">
        <v>75091</v>
      </c>
      <c r="K4691" t="s">
        <v>285</v>
      </c>
      <c r="L4691" t="s">
        <v>285</v>
      </c>
      <c r="M4691">
        <v>791494</v>
      </c>
      <c r="N4691" t="s">
        <v>285</v>
      </c>
      <c r="O4691" t="s">
        <v>285</v>
      </c>
      <c r="P4691">
        <v>1752755</v>
      </c>
      <c r="Q4691" t="s">
        <v>285</v>
      </c>
      <c r="R4691" t="s">
        <v>285</v>
      </c>
    </row>
    <row r="4692" spans="1:18" hidden="1">
      <c r="A4692" t="s">
        <v>381</v>
      </c>
      <c r="B4692">
        <v>34401</v>
      </c>
      <c r="C4692" t="s">
        <v>307</v>
      </c>
      <c r="D4692">
        <v>2744329</v>
      </c>
      <c r="E4692" t="s">
        <v>285</v>
      </c>
      <c r="F4692" t="s">
        <v>285</v>
      </c>
      <c r="G4692">
        <v>182860</v>
      </c>
      <c r="H4692" t="s">
        <v>285</v>
      </c>
      <c r="I4692" t="s">
        <v>285</v>
      </c>
      <c r="J4692">
        <v>79738</v>
      </c>
      <c r="K4692" t="s">
        <v>285</v>
      </c>
      <c r="L4692" t="s">
        <v>285</v>
      </c>
      <c r="M4692">
        <v>793491</v>
      </c>
      <c r="N4692" t="s">
        <v>285</v>
      </c>
      <c r="O4692" t="s">
        <v>285</v>
      </c>
      <c r="P4692">
        <v>1688240</v>
      </c>
      <c r="Q4692" t="s">
        <v>285</v>
      </c>
      <c r="R4692" t="s">
        <v>285</v>
      </c>
    </row>
    <row r="4693" spans="1:18" hidden="1">
      <c r="A4693" t="s">
        <v>381</v>
      </c>
      <c r="B4693">
        <v>34401</v>
      </c>
      <c r="C4693" t="s">
        <v>308</v>
      </c>
      <c r="D4693">
        <v>2719990</v>
      </c>
      <c r="E4693" t="s">
        <v>285</v>
      </c>
      <c r="F4693" t="s">
        <v>285</v>
      </c>
      <c r="G4693">
        <v>177438</v>
      </c>
      <c r="H4693" t="s">
        <v>285</v>
      </c>
      <c r="I4693" t="s">
        <v>285</v>
      </c>
      <c r="J4693">
        <v>81493</v>
      </c>
      <c r="K4693" t="s">
        <v>285</v>
      </c>
      <c r="L4693" t="s">
        <v>285</v>
      </c>
      <c r="M4693">
        <v>797323</v>
      </c>
      <c r="N4693" t="s">
        <v>285</v>
      </c>
      <c r="O4693" t="s">
        <v>285</v>
      </c>
      <c r="P4693">
        <v>1663736</v>
      </c>
      <c r="Q4693" t="s">
        <v>285</v>
      </c>
      <c r="R4693" t="s">
        <v>285</v>
      </c>
    </row>
    <row r="4694" spans="1:18" hidden="1">
      <c r="A4694" t="s">
        <v>381</v>
      </c>
      <c r="B4694">
        <v>34401</v>
      </c>
      <c r="C4694" t="s">
        <v>309</v>
      </c>
      <c r="D4694">
        <v>2633292</v>
      </c>
      <c r="E4694" t="s">
        <v>285</v>
      </c>
      <c r="F4694" t="s">
        <v>285</v>
      </c>
      <c r="G4694">
        <v>180320</v>
      </c>
      <c r="H4694" t="s">
        <v>285</v>
      </c>
      <c r="I4694" t="s">
        <v>285</v>
      </c>
      <c r="J4694">
        <v>83419</v>
      </c>
      <c r="K4694" t="s">
        <v>285</v>
      </c>
      <c r="L4694" t="s">
        <v>285</v>
      </c>
      <c r="M4694">
        <v>805107</v>
      </c>
      <c r="N4694" t="s">
        <v>285</v>
      </c>
      <c r="O4694" t="s">
        <v>285</v>
      </c>
      <c r="P4694">
        <v>1564446</v>
      </c>
      <c r="Q4694" t="s">
        <v>285</v>
      </c>
      <c r="R4694" t="s">
        <v>285</v>
      </c>
    </row>
    <row r="4695" spans="1:18" hidden="1">
      <c r="A4695" t="s">
        <v>381</v>
      </c>
      <c r="B4695">
        <v>34401</v>
      </c>
      <c r="C4695" t="s">
        <v>310</v>
      </c>
      <c r="D4695">
        <v>2714821</v>
      </c>
      <c r="E4695" t="s">
        <v>285</v>
      </c>
      <c r="F4695" t="s">
        <v>285</v>
      </c>
      <c r="G4695">
        <v>180152</v>
      </c>
      <c r="H4695" t="s">
        <v>285</v>
      </c>
      <c r="I4695" t="s">
        <v>285</v>
      </c>
      <c r="J4695">
        <v>82475</v>
      </c>
      <c r="K4695" t="s">
        <v>285</v>
      </c>
      <c r="L4695" t="s">
        <v>285</v>
      </c>
      <c r="M4695">
        <v>824502</v>
      </c>
      <c r="N4695" t="s">
        <v>285</v>
      </c>
      <c r="O4695" t="s">
        <v>285</v>
      </c>
      <c r="P4695">
        <v>1627692</v>
      </c>
      <c r="Q4695" t="s">
        <v>285</v>
      </c>
      <c r="R4695" t="s">
        <v>285</v>
      </c>
    </row>
    <row r="4696" spans="1:18" hidden="1">
      <c r="A4696" t="s">
        <v>381</v>
      </c>
      <c r="B4696">
        <v>34401</v>
      </c>
      <c r="C4696" t="s">
        <v>311</v>
      </c>
      <c r="D4696">
        <v>2624916</v>
      </c>
      <c r="E4696" t="s">
        <v>285</v>
      </c>
      <c r="F4696" t="s">
        <v>285</v>
      </c>
      <c r="G4696">
        <v>180900</v>
      </c>
      <c r="H4696" t="s">
        <v>285</v>
      </c>
      <c r="I4696" t="s">
        <v>285</v>
      </c>
      <c r="J4696">
        <v>82639</v>
      </c>
      <c r="K4696" t="s">
        <v>285</v>
      </c>
      <c r="L4696" t="s">
        <v>285</v>
      </c>
      <c r="M4696">
        <v>812631</v>
      </c>
      <c r="N4696" t="s">
        <v>285</v>
      </c>
      <c r="O4696" t="s">
        <v>285</v>
      </c>
      <c r="P4696">
        <v>1548746</v>
      </c>
      <c r="Q4696" t="s">
        <v>285</v>
      </c>
      <c r="R4696" t="s">
        <v>285</v>
      </c>
    </row>
    <row r="4697" spans="1:18" hidden="1">
      <c r="A4697" t="s">
        <v>381</v>
      </c>
      <c r="B4697">
        <v>34401</v>
      </c>
      <c r="C4697" t="s">
        <v>312</v>
      </c>
      <c r="D4697">
        <v>2468552</v>
      </c>
      <c r="E4697" t="s">
        <v>285</v>
      </c>
      <c r="F4697" t="s">
        <v>285</v>
      </c>
      <c r="G4697">
        <v>186569</v>
      </c>
      <c r="H4697" t="s">
        <v>285</v>
      </c>
      <c r="I4697" t="s">
        <v>285</v>
      </c>
      <c r="J4697">
        <v>82984</v>
      </c>
      <c r="K4697" t="s">
        <v>285</v>
      </c>
      <c r="L4697" t="s">
        <v>285</v>
      </c>
      <c r="M4697">
        <v>791871</v>
      </c>
      <c r="N4697" t="s">
        <v>285</v>
      </c>
      <c r="O4697" t="s">
        <v>285</v>
      </c>
      <c r="P4697">
        <v>1407128</v>
      </c>
      <c r="Q4697" t="s">
        <v>285</v>
      </c>
      <c r="R4697" t="s">
        <v>285</v>
      </c>
    </row>
    <row r="4698" spans="1:18" hidden="1">
      <c r="A4698" t="s">
        <v>381</v>
      </c>
      <c r="B4698">
        <v>34401</v>
      </c>
      <c r="C4698" t="s">
        <v>313</v>
      </c>
      <c r="D4698">
        <v>2500599</v>
      </c>
      <c r="E4698" t="s">
        <v>285</v>
      </c>
      <c r="F4698" t="s">
        <v>285</v>
      </c>
      <c r="G4698">
        <v>194862</v>
      </c>
      <c r="H4698" t="s">
        <v>285</v>
      </c>
      <c r="I4698" t="s">
        <v>285</v>
      </c>
      <c r="J4698">
        <v>82311</v>
      </c>
      <c r="K4698" t="s">
        <v>285</v>
      </c>
      <c r="L4698" t="s">
        <v>285</v>
      </c>
      <c r="M4698">
        <v>802546</v>
      </c>
      <c r="N4698" t="s">
        <v>285</v>
      </c>
      <c r="O4698" t="s">
        <v>285</v>
      </c>
      <c r="P4698">
        <v>1420880</v>
      </c>
      <c r="Q4698" t="s">
        <v>285</v>
      </c>
      <c r="R4698" t="s">
        <v>285</v>
      </c>
    </row>
    <row r="4699" spans="1:18" hidden="1">
      <c r="A4699" t="s">
        <v>381</v>
      </c>
      <c r="B4699">
        <v>34401</v>
      </c>
      <c r="C4699" t="s">
        <v>314</v>
      </c>
      <c r="D4699">
        <v>2484147</v>
      </c>
      <c r="E4699" t="s">
        <v>285</v>
      </c>
      <c r="F4699" t="s">
        <v>285</v>
      </c>
      <c r="G4699">
        <v>201246</v>
      </c>
      <c r="H4699" t="s">
        <v>285</v>
      </c>
      <c r="I4699" t="s">
        <v>285</v>
      </c>
      <c r="J4699">
        <v>80377</v>
      </c>
      <c r="K4699" t="s">
        <v>285</v>
      </c>
      <c r="L4699" t="s">
        <v>285</v>
      </c>
      <c r="M4699">
        <v>807704</v>
      </c>
      <c r="N4699" t="s">
        <v>285</v>
      </c>
      <c r="O4699" t="s">
        <v>285</v>
      </c>
      <c r="P4699">
        <v>1394820</v>
      </c>
      <c r="Q4699" t="s">
        <v>285</v>
      </c>
      <c r="R4699" t="s">
        <v>285</v>
      </c>
    </row>
    <row r="4700" spans="1:18" hidden="1">
      <c r="A4700" t="s">
        <v>381</v>
      </c>
      <c r="B4700">
        <v>34401</v>
      </c>
      <c r="C4700" t="s">
        <v>315</v>
      </c>
      <c r="D4700">
        <v>2399110</v>
      </c>
      <c r="E4700" t="s">
        <v>285</v>
      </c>
      <c r="F4700" t="s">
        <v>285</v>
      </c>
      <c r="G4700">
        <v>196666</v>
      </c>
      <c r="H4700" t="s">
        <v>285</v>
      </c>
      <c r="I4700" t="s">
        <v>285</v>
      </c>
      <c r="J4700">
        <v>81722</v>
      </c>
      <c r="K4700" t="s">
        <v>285</v>
      </c>
      <c r="L4700" t="s">
        <v>285</v>
      </c>
      <c r="M4700">
        <v>795786</v>
      </c>
      <c r="N4700" t="s">
        <v>285</v>
      </c>
      <c r="O4700" t="s">
        <v>285</v>
      </c>
      <c r="P4700">
        <v>1324936</v>
      </c>
      <c r="Q4700" t="s">
        <v>285</v>
      </c>
      <c r="R4700" t="s">
        <v>285</v>
      </c>
    </row>
    <row r="4701" spans="1:18" hidden="1">
      <c r="A4701" t="s">
        <v>381</v>
      </c>
      <c r="B4701">
        <v>34401</v>
      </c>
      <c r="C4701" t="s">
        <v>316</v>
      </c>
      <c r="D4701">
        <v>2352465</v>
      </c>
      <c r="E4701" t="s">
        <v>285</v>
      </c>
      <c r="F4701" t="s">
        <v>285</v>
      </c>
      <c r="G4701">
        <v>196797</v>
      </c>
      <c r="H4701" t="s">
        <v>285</v>
      </c>
      <c r="I4701" t="s">
        <v>285</v>
      </c>
      <c r="J4701">
        <v>83878</v>
      </c>
      <c r="K4701" t="s">
        <v>285</v>
      </c>
      <c r="L4701" t="s">
        <v>285</v>
      </c>
      <c r="M4701">
        <v>782615</v>
      </c>
      <c r="N4701" t="s">
        <v>285</v>
      </c>
      <c r="O4701" t="s">
        <v>285</v>
      </c>
      <c r="P4701">
        <v>1289175</v>
      </c>
      <c r="Q4701" t="s">
        <v>285</v>
      </c>
      <c r="R4701" t="s">
        <v>285</v>
      </c>
    </row>
    <row r="4702" spans="1:18" hidden="1">
      <c r="A4702" t="s">
        <v>381</v>
      </c>
      <c r="B4702">
        <v>34401</v>
      </c>
      <c r="C4702" t="s">
        <v>317</v>
      </c>
      <c r="D4702">
        <v>2259806</v>
      </c>
      <c r="E4702" t="s">
        <v>285</v>
      </c>
      <c r="F4702" t="s">
        <v>285</v>
      </c>
      <c r="G4702">
        <v>186118</v>
      </c>
      <c r="H4702" t="s">
        <v>285</v>
      </c>
      <c r="I4702" t="s">
        <v>285</v>
      </c>
      <c r="J4702">
        <v>83273</v>
      </c>
      <c r="K4702" t="s">
        <v>285</v>
      </c>
      <c r="L4702" t="s">
        <v>285</v>
      </c>
      <c r="M4702">
        <v>752002</v>
      </c>
      <c r="N4702" t="s">
        <v>285</v>
      </c>
      <c r="O4702" t="s">
        <v>285</v>
      </c>
      <c r="P4702">
        <v>1238413</v>
      </c>
      <c r="Q4702" t="s">
        <v>285</v>
      </c>
      <c r="R4702" t="s">
        <v>285</v>
      </c>
    </row>
    <row r="4703" spans="1:18" hidden="1">
      <c r="A4703" t="s">
        <v>381</v>
      </c>
      <c r="B4703">
        <v>34401</v>
      </c>
      <c r="C4703" t="s">
        <v>318</v>
      </c>
      <c r="D4703">
        <v>2151125</v>
      </c>
      <c r="E4703" t="s">
        <v>285</v>
      </c>
      <c r="F4703" t="s">
        <v>285</v>
      </c>
      <c r="G4703">
        <v>188948</v>
      </c>
      <c r="H4703" t="s">
        <v>285</v>
      </c>
      <c r="I4703" t="s">
        <v>285</v>
      </c>
      <c r="J4703">
        <v>81020</v>
      </c>
      <c r="K4703" t="s">
        <v>285</v>
      </c>
      <c r="L4703" t="s">
        <v>285</v>
      </c>
      <c r="M4703">
        <v>718032</v>
      </c>
      <c r="N4703" t="s">
        <v>285</v>
      </c>
      <c r="O4703" t="s">
        <v>285</v>
      </c>
      <c r="P4703">
        <v>1163125</v>
      </c>
      <c r="Q4703" t="s">
        <v>285</v>
      </c>
      <c r="R4703" t="s">
        <v>285</v>
      </c>
    </row>
    <row r="4704" spans="1:18" hidden="1">
      <c r="A4704" t="s">
        <v>381</v>
      </c>
      <c r="B4704">
        <v>34401</v>
      </c>
      <c r="C4704" t="s">
        <v>319</v>
      </c>
      <c r="D4704">
        <v>2066591</v>
      </c>
      <c r="E4704" t="s">
        <v>285</v>
      </c>
      <c r="F4704" t="s">
        <v>285</v>
      </c>
      <c r="G4704">
        <v>198312</v>
      </c>
      <c r="H4704" t="s">
        <v>285</v>
      </c>
      <c r="I4704" t="s">
        <v>285</v>
      </c>
      <c r="J4704">
        <v>78020</v>
      </c>
      <c r="K4704" t="s">
        <v>285</v>
      </c>
      <c r="L4704" t="s">
        <v>285</v>
      </c>
      <c r="M4704">
        <v>681657</v>
      </c>
      <c r="N4704" t="s">
        <v>285</v>
      </c>
      <c r="O4704" t="s">
        <v>285</v>
      </c>
      <c r="P4704">
        <v>1108602</v>
      </c>
      <c r="Q4704" t="s">
        <v>285</v>
      </c>
      <c r="R4704" t="s">
        <v>285</v>
      </c>
    </row>
    <row r="4705" spans="1:18" hidden="1">
      <c r="A4705" t="s">
        <v>381</v>
      </c>
      <c r="B4705">
        <v>34401</v>
      </c>
      <c r="C4705" t="s">
        <v>320</v>
      </c>
      <c r="D4705">
        <v>2313955</v>
      </c>
      <c r="E4705" t="s">
        <v>285</v>
      </c>
      <c r="F4705" t="s">
        <v>285</v>
      </c>
      <c r="G4705">
        <v>222090</v>
      </c>
      <c r="H4705" t="s">
        <v>285</v>
      </c>
      <c r="I4705" t="s">
        <v>285</v>
      </c>
      <c r="J4705">
        <v>76259</v>
      </c>
      <c r="K4705" t="s">
        <v>285</v>
      </c>
      <c r="L4705" t="s">
        <v>285</v>
      </c>
      <c r="M4705">
        <v>779985</v>
      </c>
      <c r="N4705" t="s">
        <v>285</v>
      </c>
      <c r="O4705" t="s">
        <v>285</v>
      </c>
      <c r="P4705">
        <v>1235621</v>
      </c>
      <c r="Q4705" t="s">
        <v>285</v>
      </c>
      <c r="R4705" t="s">
        <v>285</v>
      </c>
    </row>
    <row r="4706" spans="1:18" hidden="1">
      <c r="A4706" t="s">
        <v>381</v>
      </c>
      <c r="B4706">
        <v>34401</v>
      </c>
      <c r="C4706" t="s">
        <v>321</v>
      </c>
      <c r="D4706">
        <v>2316842</v>
      </c>
      <c r="E4706" t="s">
        <v>285</v>
      </c>
      <c r="F4706" t="s">
        <v>285</v>
      </c>
      <c r="G4706">
        <v>220636</v>
      </c>
      <c r="H4706" t="s">
        <v>285</v>
      </c>
      <c r="I4706" t="s">
        <v>285</v>
      </c>
      <c r="J4706">
        <v>74917</v>
      </c>
      <c r="K4706" t="s">
        <v>285</v>
      </c>
      <c r="L4706" t="s">
        <v>285</v>
      </c>
      <c r="M4706">
        <v>740729</v>
      </c>
      <c r="N4706" t="s">
        <v>285</v>
      </c>
      <c r="O4706" t="s">
        <v>285</v>
      </c>
      <c r="P4706">
        <v>1280560</v>
      </c>
      <c r="Q4706" t="s">
        <v>285</v>
      </c>
      <c r="R4706" t="s">
        <v>285</v>
      </c>
    </row>
    <row r="4707" spans="1:18" hidden="1">
      <c r="A4707" t="s">
        <v>382</v>
      </c>
      <c r="B4707">
        <v>41408</v>
      </c>
      <c r="C4707" t="s">
        <v>244</v>
      </c>
      <c r="D4707">
        <v>1184972</v>
      </c>
      <c r="E4707">
        <v>-3895</v>
      </c>
      <c r="F4707">
        <v>24575</v>
      </c>
      <c r="G4707">
        <v>608486</v>
      </c>
      <c r="H4707">
        <v>-129</v>
      </c>
      <c r="I4707">
        <v>1705</v>
      </c>
      <c r="J4707">
        <v>143692</v>
      </c>
      <c r="K4707">
        <v>-4276</v>
      </c>
      <c r="L4707">
        <v>-736</v>
      </c>
      <c r="M4707">
        <v>16345</v>
      </c>
      <c r="N4707">
        <v>-305</v>
      </c>
      <c r="O4707">
        <v>-29</v>
      </c>
      <c r="P4707">
        <v>416449</v>
      </c>
      <c r="Q4707">
        <v>815</v>
      </c>
      <c r="R4707">
        <v>23635</v>
      </c>
    </row>
    <row r="4708" spans="1:18" hidden="1">
      <c r="A4708" t="s">
        <v>382</v>
      </c>
      <c r="B4708">
        <v>41408</v>
      </c>
      <c r="C4708" t="s">
        <v>245</v>
      </c>
      <c r="D4708">
        <v>1166108</v>
      </c>
      <c r="E4708">
        <v>6521</v>
      </c>
      <c r="F4708">
        <v>30352</v>
      </c>
      <c r="G4708">
        <v>606352</v>
      </c>
      <c r="H4708">
        <v>5521</v>
      </c>
      <c r="I4708">
        <v>-2742</v>
      </c>
      <c r="J4708">
        <v>148707</v>
      </c>
      <c r="K4708">
        <v>367</v>
      </c>
      <c r="L4708">
        <v>-2754</v>
      </c>
      <c r="M4708">
        <v>16724</v>
      </c>
      <c r="N4708">
        <v>228</v>
      </c>
      <c r="O4708">
        <v>-23</v>
      </c>
      <c r="P4708">
        <v>394325</v>
      </c>
      <c r="Q4708">
        <v>405</v>
      </c>
      <c r="R4708">
        <v>35871</v>
      </c>
    </row>
    <row r="4709" spans="1:18" hidden="1">
      <c r="A4709" t="s">
        <v>382</v>
      </c>
      <c r="B4709">
        <v>41408</v>
      </c>
      <c r="C4709" t="s">
        <v>246</v>
      </c>
      <c r="D4709">
        <v>1130255</v>
      </c>
      <c r="E4709">
        <v>-24447</v>
      </c>
      <c r="F4709">
        <v>-20002</v>
      </c>
      <c r="G4709">
        <v>604232</v>
      </c>
      <c r="H4709">
        <v>-29997</v>
      </c>
      <c r="I4709">
        <v>-3095</v>
      </c>
      <c r="J4709">
        <v>151257</v>
      </c>
      <c r="K4709">
        <v>2069</v>
      </c>
      <c r="L4709">
        <v>-3576</v>
      </c>
      <c r="M4709">
        <v>16576</v>
      </c>
      <c r="N4709">
        <v>454</v>
      </c>
      <c r="O4709">
        <v>-397</v>
      </c>
      <c r="P4709">
        <v>358190</v>
      </c>
      <c r="Q4709">
        <v>3027</v>
      </c>
      <c r="R4709">
        <v>-12934</v>
      </c>
    </row>
    <row r="4710" spans="1:18" hidden="1">
      <c r="A4710" t="s">
        <v>382</v>
      </c>
      <c r="B4710">
        <v>41408</v>
      </c>
      <c r="C4710" t="s">
        <v>247</v>
      </c>
      <c r="D4710">
        <v>1178579</v>
      </c>
      <c r="E4710">
        <v>-8704</v>
      </c>
      <c r="F4710">
        <v>9540</v>
      </c>
      <c r="G4710">
        <v>640701</v>
      </c>
      <c r="H4710">
        <v>-11822</v>
      </c>
      <c r="I4710">
        <v>10296</v>
      </c>
      <c r="J4710">
        <v>152762</v>
      </c>
      <c r="K4710">
        <v>6</v>
      </c>
      <c r="L4710">
        <v>1847</v>
      </c>
      <c r="M4710">
        <v>16481</v>
      </c>
      <c r="N4710">
        <v>366</v>
      </c>
      <c r="O4710">
        <v>75</v>
      </c>
      <c r="P4710">
        <v>368635</v>
      </c>
      <c r="Q4710">
        <v>2746</v>
      </c>
      <c r="R4710">
        <v>-2678</v>
      </c>
    </row>
    <row r="4711" spans="1:18" hidden="1">
      <c r="A4711" t="s">
        <v>382</v>
      </c>
      <c r="B4711">
        <v>41408</v>
      </c>
      <c r="C4711" t="s">
        <v>248</v>
      </c>
      <c r="D4711">
        <v>1178274</v>
      </c>
      <c r="E4711">
        <v>11536</v>
      </c>
      <c r="F4711">
        <v>7536</v>
      </c>
      <c r="G4711">
        <v>641857</v>
      </c>
      <c r="H4711">
        <v>11926</v>
      </c>
      <c r="I4711">
        <v>3276</v>
      </c>
      <c r="J4711">
        <v>150939</v>
      </c>
      <c r="K4711">
        <v>-4450</v>
      </c>
      <c r="L4711">
        <v>83</v>
      </c>
      <c r="M4711">
        <v>16069</v>
      </c>
      <c r="N4711">
        <v>-50</v>
      </c>
      <c r="O4711">
        <v>-47</v>
      </c>
      <c r="P4711">
        <v>369409</v>
      </c>
      <c r="Q4711">
        <v>4110</v>
      </c>
      <c r="R4711">
        <v>4224</v>
      </c>
    </row>
    <row r="4712" spans="1:18" hidden="1">
      <c r="A4712" t="s">
        <v>382</v>
      </c>
      <c r="B4712">
        <v>41408</v>
      </c>
      <c r="C4712" t="s">
        <v>249</v>
      </c>
      <c r="D4712">
        <v>1155908</v>
      </c>
      <c r="E4712">
        <v>-3030</v>
      </c>
      <c r="F4712">
        <v>-7892</v>
      </c>
      <c r="G4712">
        <v>624903</v>
      </c>
      <c r="H4712">
        <v>5701</v>
      </c>
      <c r="I4712">
        <v>-5834</v>
      </c>
      <c r="J4712">
        <v>155335</v>
      </c>
      <c r="K4712">
        <v>-9112</v>
      </c>
      <c r="L4712">
        <v>-797</v>
      </c>
      <c r="M4712">
        <v>16176</v>
      </c>
      <c r="N4712">
        <v>39</v>
      </c>
      <c r="O4712">
        <v>-78</v>
      </c>
      <c r="P4712">
        <v>359494</v>
      </c>
      <c r="Q4712">
        <v>342</v>
      </c>
      <c r="R4712">
        <v>-1183</v>
      </c>
    </row>
    <row r="4713" spans="1:18" hidden="1">
      <c r="A4713" t="s">
        <v>382</v>
      </c>
      <c r="B4713">
        <v>41408</v>
      </c>
      <c r="C4713" t="s">
        <v>250</v>
      </c>
      <c r="D4713">
        <v>1175657</v>
      </c>
      <c r="E4713">
        <v>1565</v>
      </c>
      <c r="F4713">
        <v>1466</v>
      </c>
      <c r="G4713">
        <v>624211</v>
      </c>
      <c r="H4713">
        <v>2864</v>
      </c>
      <c r="I4713">
        <v>3198</v>
      </c>
      <c r="J4713">
        <v>165071</v>
      </c>
      <c r="K4713">
        <v>-3307</v>
      </c>
      <c r="L4713">
        <v>377</v>
      </c>
      <c r="M4713">
        <v>16117</v>
      </c>
      <c r="N4713">
        <v>314</v>
      </c>
      <c r="O4713">
        <v>-7</v>
      </c>
      <c r="P4713">
        <v>370258</v>
      </c>
      <c r="Q4713">
        <v>1694</v>
      </c>
      <c r="R4713">
        <v>-2102</v>
      </c>
    </row>
    <row r="4714" spans="1:18" hidden="1">
      <c r="A4714" t="s">
        <v>382</v>
      </c>
      <c r="B4714">
        <v>41408</v>
      </c>
      <c r="C4714" t="s">
        <v>251</v>
      </c>
      <c r="D4714">
        <v>1173465</v>
      </c>
      <c r="E4714">
        <v>-11443</v>
      </c>
      <c r="F4714">
        <v>12425</v>
      </c>
      <c r="G4714">
        <v>619838</v>
      </c>
      <c r="H4714">
        <v>-11258</v>
      </c>
      <c r="I4714">
        <v>2387</v>
      </c>
      <c r="J4714">
        <v>168037</v>
      </c>
      <c r="K4714">
        <v>533</v>
      </c>
      <c r="L4714">
        <v>656</v>
      </c>
      <c r="M4714">
        <v>15820</v>
      </c>
      <c r="N4714">
        <v>288</v>
      </c>
      <c r="O4714">
        <v>-18</v>
      </c>
      <c r="P4714">
        <v>369770</v>
      </c>
      <c r="Q4714">
        <v>-1006</v>
      </c>
      <c r="R4714">
        <v>9400</v>
      </c>
    </row>
    <row r="4715" spans="1:18" hidden="1">
      <c r="A4715" t="s">
        <v>382</v>
      </c>
      <c r="B4715">
        <v>41408</v>
      </c>
      <c r="C4715" t="s">
        <v>252</v>
      </c>
      <c r="D4715">
        <v>1171465</v>
      </c>
      <c r="E4715">
        <v>-10075</v>
      </c>
      <c r="F4715">
        <v>23646</v>
      </c>
      <c r="G4715">
        <v>627630</v>
      </c>
      <c r="H4715">
        <v>-2966</v>
      </c>
      <c r="I4715">
        <v>8062</v>
      </c>
      <c r="J4715">
        <v>166858</v>
      </c>
      <c r="K4715">
        <v>-7415</v>
      </c>
      <c r="L4715">
        <v>1072</v>
      </c>
      <c r="M4715">
        <v>16233</v>
      </c>
      <c r="N4715">
        <v>-57</v>
      </c>
      <c r="O4715">
        <v>436</v>
      </c>
      <c r="P4715">
        <v>360744</v>
      </c>
      <c r="Q4715">
        <v>363</v>
      </c>
      <c r="R4715">
        <v>14076</v>
      </c>
    </row>
    <row r="4716" spans="1:18" hidden="1">
      <c r="A4716" t="s">
        <v>382</v>
      </c>
      <c r="B4716">
        <v>41408</v>
      </c>
      <c r="C4716" t="s">
        <v>253</v>
      </c>
      <c r="D4716">
        <v>1159634</v>
      </c>
      <c r="E4716">
        <v>-29293</v>
      </c>
      <c r="F4716">
        <v>13181</v>
      </c>
      <c r="G4716">
        <v>621123</v>
      </c>
      <c r="H4716">
        <v>-21767</v>
      </c>
      <c r="I4716">
        <v>5421</v>
      </c>
      <c r="J4716">
        <v>173201</v>
      </c>
      <c r="K4716">
        <v>-8670</v>
      </c>
      <c r="L4716">
        <v>1982</v>
      </c>
      <c r="M4716">
        <v>15884</v>
      </c>
      <c r="N4716">
        <v>43</v>
      </c>
      <c r="O4716">
        <v>66</v>
      </c>
      <c r="P4716">
        <v>349426</v>
      </c>
      <c r="Q4716">
        <v>1101</v>
      </c>
      <c r="R4716">
        <v>5712</v>
      </c>
    </row>
    <row r="4717" spans="1:18" hidden="1">
      <c r="A4717" t="s">
        <v>382</v>
      </c>
      <c r="B4717">
        <v>41408</v>
      </c>
      <c r="C4717" t="s">
        <v>254</v>
      </c>
      <c r="D4717">
        <v>1173181</v>
      </c>
      <c r="E4717">
        <v>-32058</v>
      </c>
      <c r="F4717">
        <v>3151</v>
      </c>
      <c r="G4717">
        <v>629847</v>
      </c>
      <c r="H4717">
        <v>-23572</v>
      </c>
      <c r="I4717">
        <v>-2825</v>
      </c>
      <c r="J4717">
        <v>179891</v>
      </c>
      <c r="K4717">
        <v>-4922</v>
      </c>
      <c r="L4717">
        <v>-1001</v>
      </c>
      <c r="M4717">
        <v>15833</v>
      </c>
      <c r="N4717">
        <v>-638</v>
      </c>
      <c r="O4717">
        <v>-37</v>
      </c>
      <c r="P4717">
        <v>347610</v>
      </c>
      <c r="Q4717">
        <v>-2926</v>
      </c>
      <c r="R4717">
        <v>7014</v>
      </c>
    </row>
    <row r="4718" spans="1:18" hidden="1">
      <c r="A4718" t="s">
        <v>382</v>
      </c>
      <c r="B4718">
        <v>41408</v>
      </c>
      <c r="C4718" t="s">
        <v>255</v>
      </c>
      <c r="D4718">
        <v>1200245</v>
      </c>
      <c r="E4718">
        <v>-14516</v>
      </c>
      <c r="F4718">
        <v>23349</v>
      </c>
      <c r="G4718">
        <v>655782</v>
      </c>
      <c r="H4718">
        <v>-5389</v>
      </c>
      <c r="I4718">
        <v>6217</v>
      </c>
      <c r="J4718">
        <v>186133</v>
      </c>
      <c r="K4718">
        <v>-4877</v>
      </c>
      <c r="L4718">
        <v>2465</v>
      </c>
      <c r="M4718">
        <v>16389</v>
      </c>
      <c r="N4718">
        <v>-206</v>
      </c>
      <c r="O4718">
        <v>99</v>
      </c>
      <c r="P4718">
        <v>341941</v>
      </c>
      <c r="Q4718">
        <v>-4044</v>
      </c>
      <c r="R4718">
        <v>14568</v>
      </c>
    </row>
    <row r="4719" spans="1:18" hidden="1">
      <c r="A4719" t="s">
        <v>382</v>
      </c>
      <c r="B4719">
        <v>41408</v>
      </c>
      <c r="C4719" t="s">
        <v>256</v>
      </c>
      <c r="D4719">
        <v>1195931</v>
      </c>
      <c r="E4719">
        <v>-5683</v>
      </c>
      <c r="F4719">
        <v>6628</v>
      </c>
      <c r="G4719">
        <v>657235</v>
      </c>
      <c r="H4719">
        <v>2459</v>
      </c>
      <c r="I4719">
        <v>-6442</v>
      </c>
      <c r="J4719">
        <v>188976</v>
      </c>
      <c r="K4719">
        <v>-5171</v>
      </c>
      <c r="L4719">
        <v>-3755</v>
      </c>
      <c r="M4719">
        <v>18167</v>
      </c>
      <c r="N4719">
        <v>-213</v>
      </c>
      <c r="O4719">
        <v>-61</v>
      </c>
      <c r="P4719">
        <v>331553</v>
      </c>
      <c r="Q4719">
        <v>-2758</v>
      </c>
      <c r="R4719">
        <v>16886</v>
      </c>
    </row>
    <row r="4720" spans="1:18" hidden="1">
      <c r="A4720" t="s">
        <v>382</v>
      </c>
      <c r="B4720">
        <v>41408</v>
      </c>
      <c r="C4720" t="s">
        <v>257</v>
      </c>
      <c r="D4720">
        <v>1206614</v>
      </c>
      <c r="E4720">
        <v>-37459</v>
      </c>
      <c r="F4720">
        <v>-516</v>
      </c>
      <c r="G4720">
        <v>660674</v>
      </c>
      <c r="H4720">
        <v>-20876</v>
      </c>
      <c r="I4720">
        <v>2514</v>
      </c>
      <c r="J4720">
        <v>197901</v>
      </c>
      <c r="K4720">
        <v>-5818</v>
      </c>
      <c r="L4720">
        <v>-728</v>
      </c>
      <c r="M4720">
        <v>19074</v>
      </c>
      <c r="N4720">
        <v>-1005</v>
      </c>
      <c r="O4720">
        <v>-24</v>
      </c>
      <c r="P4720">
        <v>328965</v>
      </c>
      <c r="Q4720">
        <v>-9760</v>
      </c>
      <c r="R4720">
        <v>-2278</v>
      </c>
    </row>
    <row r="4721" spans="1:18" hidden="1">
      <c r="A4721" t="s">
        <v>382</v>
      </c>
      <c r="B4721">
        <v>41408</v>
      </c>
      <c r="C4721" t="s">
        <v>258</v>
      </c>
      <c r="D4721">
        <v>1249585</v>
      </c>
      <c r="E4721">
        <v>-27865</v>
      </c>
      <c r="F4721">
        <v>-16585</v>
      </c>
      <c r="G4721">
        <v>679611</v>
      </c>
      <c r="H4721">
        <v>-27575</v>
      </c>
      <c r="I4721">
        <v>1938</v>
      </c>
      <c r="J4721">
        <v>204450</v>
      </c>
      <c r="K4721">
        <v>-1821</v>
      </c>
      <c r="L4721">
        <v>-870</v>
      </c>
      <c r="M4721">
        <v>20159</v>
      </c>
      <c r="N4721">
        <v>1208</v>
      </c>
      <c r="O4721">
        <v>-58</v>
      </c>
      <c r="P4721">
        <v>345365</v>
      </c>
      <c r="Q4721">
        <v>323</v>
      </c>
      <c r="R4721">
        <v>-17595</v>
      </c>
    </row>
    <row r="4722" spans="1:18" hidden="1">
      <c r="A4722" t="s">
        <v>382</v>
      </c>
      <c r="B4722">
        <v>41408</v>
      </c>
      <c r="C4722" t="s">
        <v>259</v>
      </c>
      <c r="D4722">
        <v>1295974</v>
      </c>
      <c r="E4722">
        <v>-15529</v>
      </c>
      <c r="F4722">
        <v>10859</v>
      </c>
      <c r="G4722">
        <v>707015</v>
      </c>
      <c r="H4722">
        <v>-4541</v>
      </c>
      <c r="I4722">
        <v>13205</v>
      </c>
      <c r="J4722">
        <v>207141</v>
      </c>
      <c r="K4722">
        <v>-8046</v>
      </c>
      <c r="L4722">
        <v>4384</v>
      </c>
      <c r="M4722">
        <v>19081</v>
      </c>
      <c r="N4722">
        <v>120</v>
      </c>
      <c r="O4722">
        <v>204</v>
      </c>
      <c r="P4722">
        <v>362737</v>
      </c>
      <c r="Q4722">
        <v>-3062</v>
      </c>
      <c r="R4722">
        <v>-6934</v>
      </c>
    </row>
    <row r="4723" spans="1:18" hidden="1">
      <c r="A4723" t="s">
        <v>382</v>
      </c>
      <c r="B4723">
        <v>41408</v>
      </c>
      <c r="C4723" t="s">
        <v>260</v>
      </c>
      <c r="D4723">
        <v>1301458</v>
      </c>
      <c r="E4723">
        <v>-23032</v>
      </c>
      <c r="F4723">
        <v>14155</v>
      </c>
      <c r="G4723">
        <v>698635</v>
      </c>
      <c r="H4723">
        <v>-3197</v>
      </c>
      <c r="I4723">
        <v>4225</v>
      </c>
      <c r="J4723">
        <v>210801</v>
      </c>
      <c r="K4723">
        <v>-5577</v>
      </c>
      <c r="L4723">
        <v>41</v>
      </c>
      <c r="M4723">
        <v>18972</v>
      </c>
      <c r="N4723">
        <v>-338</v>
      </c>
      <c r="O4723">
        <v>11</v>
      </c>
      <c r="P4723">
        <v>373050</v>
      </c>
      <c r="Q4723">
        <v>-13920</v>
      </c>
      <c r="R4723">
        <v>9878</v>
      </c>
    </row>
    <row r="4724" spans="1:18" hidden="1">
      <c r="A4724" t="s">
        <v>382</v>
      </c>
      <c r="B4724">
        <v>41408</v>
      </c>
      <c r="C4724" t="s">
        <v>261</v>
      </c>
      <c r="D4724">
        <v>1311570</v>
      </c>
      <c r="E4724">
        <v>-13917</v>
      </c>
      <c r="F4724">
        <v>-23045</v>
      </c>
      <c r="G4724">
        <v>698635</v>
      </c>
      <c r="H4724">
        <v>-10702</v>
      </c>
      <c r="I4724">
        <v>-11384</v>
      </c>
      <c r="J4724">
        <v>216334</v>
      </c>
      <c r="K4724">
        <v>-1904</v>
      </c>
      <c r="L4724">
        <v>-4583</v>
      </c>
      <c r="M4724">
        <v>19260</v>
      </c>
      <c r="N4724">
        <v>486</v>
      </c>
      <c r="O4724">
        <v>-318</v>
      </c>
      <c r="P4724">
        <v>377341</v>
      </c>
      <c r="Q4724">
        <v>-1797</v>
      </c>
      <c r="R4724">
        <v>-6760</v>
      </c>
    </row>
    <row r="4725" spans="1:18" hidden="1">
      <c r="A4725" t="s">
        <v>382</v>
      </c>
      <c r="B4725">
        <v>41408</v>
      </c>
      <c r="C4725" t="s">
        <v>262</v>
      </c>
      <c r="D4725">
        <v>1345352</v>
      </c>
      <c r="E4725">
        <v>-9719</v>
      </c>
      <c r="F4725">
        <v>27496</v>
      </c>
      <c r="G4725">
        <v>720435</v>
      </c>
      <c r="H4725">
        <v>-4132</v>
      </c>
      <c r="I4725">
        <v>4446</v>
      </c>
      <c r="J4725">
        <v>222827</v>
      </c>
      <c r="K4725">
        <v>-962</v>
      </c>
      <c r="L4725">
        <v>1739</v>
      </c>
      <c r="M4725">
        <v>19147</v>
      </c>
      <c r="N4725">
        <v>-2105</v>
      </c>
      <c r="O4725">
        <v>95</v>
      </c>
      <c r="P4725">
        <v>382943</v>
      </c>
      <c r="Q4725">
        <v>-2520</v>
      </c>
      <c r="R4725">
        <v>21216</v>
      </c>
    </row>
    <row r="4726" spans="1:18" hidden="1">
      <c r="A4726" t="s">
        <v>382</v>
      </c>
      <c r="B4726">
        <v>41408</v>
      </c>
      <c r="C4726" t="s">
        <v>263</v>
      </c>
      <c r="D4726">
        <v>1326270</v>
      </c>
      <c r="E4726">
        <v>-5587</v>
      </c>
      <c r="F4726">
        <v>-26187</v>
      </c>
      <c r="G4726">
        <v>718413</v>
      </c>
      <c r="H4726">
        <v>3138</v>
      </c>
      <c r="I4726">
        <v>-16159</v>
      </c>
      <c r="J4726">
        <v>221870</v>
      </c>
      <c r="K4726">
        <v>-3060</v>
      </c>
      <c r="L4726">
        <v>-7615</v>
      </c>
      <c r="M4726">
        <v>21136</v>
      </c>
      <c r="N4726">
        <v>-248</v>
      </c>
      <c r="O4726">
        <v>-510</v>
      </c>
      <c r="P4726">
        <v>364851</v>
      </c>
      <c r="Q4726">
        <v>-5417</v>
      </c>
      <c r="R4726">
        <v>-1903</v>
      </c>
    </row>
    <row r="4727" spans="1:18" hidden="1">
      <c r="A4727" t="s">
        <v>382</v>
      </c>
      <c r="B4727">
        <v>41408</v>
      </c>
      <c r="C4727" t="s">
        <v>264</v>
      </c>
      <c r="D4727">
        <v>1356784</v>
      </c>
      <c r="E4727">
        <v>-20700</v>
      </c>
      <c r="F4727">
        <v>16239</v>
      </c>
      <c r="G4727">
        <v>731018</v>
      </c>
      <c r="H4727">
        <v>-12354</v>
      </c>
      <c r="I4727">
        <v>7213</v>
      </c>
      <c r="J4727">
        <v>232895</v>
      </c>
      <c r="K4727">
        <v>-3333</v>
      </c>
      <c r="L4727">
        <v>1555</v>
      </c>
      <c r="M4727">
        <v>21992</v>
      </c>
      <c r="N4727">
        <v>-2672</v>
      </c>
      <c r="O4727">
        <v>81</v>
      </c>
      <c r="P4727">
        <v>370879</v>
      </c>
      <c r="Q4727">
        <v>-2341</v>
      </c>
      <c r="R4727">
        <v>7390</v>
      </c>
    </row>
    <row r="4728" spans="1:18" hidden="1">
      <c r="A4728" t="s">
        <v>382</v>
      </c>
      <c r="B4728">
        <v>41408</v>
      </c>
      <c r="C4728" t="s">
        <v>265</v>
      </c>
      <c r="D4728">
        <v>1358561</v>
      </c>
      <c r="E4728">
        <v>-19605</v>
      </c>
      <c r="F4728">
        <v>17540</v>
      </c>
      <c r="G4728">
        <v>734091</v>
      </c>
      <c r="H4728">
        <v>-15866</v>
      </c>
      <c r="I4728">
        <v>7263</v>
      </c>
      <c r="J4728">
        <v>234672</v>
      </c>
      <c r="K4728">
        <v>-2532</v>
      </c>
      <c r="L4728">
        <v>2850</v>
      </c>
      <c r="M4728">
        <v>24636</v>
      </c>
      <c r="N4728">
        <v>280</v>
      </c>
      <c r="O4728">
        <v>434</v>
      </c>
      <c r="P4728">
        <v>365162</v>
      </c>
      <c r="Q4728">
        <v>-1487</v>
      </c>
      <c r="R4728">
        <v>6993</v>
      </c>
    </row>
    <row r="4729" spans="1:18" hidden="1">
      <c r="A4729" t="s">
        <v>382</v>
      </c>
      <c r="B4729">
        <v>41408</v>
      </c>
      <c r="C4729" t="s">
        <v>266</v>
      </c>
      <c r="D4729">
        <v>1362056</v>
      </c>
      <c r="E4729">
        <v>-30883</v>
      </c>
      <c r="F4729">
        <v>21228</v>
      </c>
      <c r="G4729">
        <v>744041</v>
      </c>
      <c r="H4729">
        <v>-23106</v>
      </c>
      <c r="I4729">
        <v>12851</v>
      </c>
      <c r="J4729">
        <v>234356</v>
      </c>
      <c r="K4729">
        <v>-4129</v>
      </c>
      <c r="L4729">
        <v>4570</v>
      </c>
      <c r="M4729">
        <v>23895</v>
      </c>
      <c r="N4729">
        <v>-87</v>
      </c>
      <c r="O4729">
        <v>422</v>
      </c>
      <c r="P4729">
        <v>359764</v>
      </c>
      <c r="Q4729">
        <v>-3561</v>
      </c>
      <c r="R4729">
        <v>3385</v>
      </c>
    </row>
    <row r="4730" spans="1:18" hidden="1">
      <c r="A4730" t="s">
        <v>382</v>
      </c>
      <c r="B4730">
        <v>41408</v>
      </c>
      <c r="C4730" t="s">
        <v>267</v>
      </c>
      <c r="D4730">
        <v>1369343</v>
      </c>
      <c r="E4730">
        <v>3762</v>
      </c>
      <c r="F4730">
        <v>20023</v>
      </c>
      <c r="G4730">
        <v>752483</v>
      </c>
      <c r="H4730">
        <v>5925</v>
      </c>
      <c r="I4730">
        <v>5219</v>
      </c>
      <c r="J4730">
        <v>233923</v>
      </c>
      <c r="K4730">
        <v>-2520</v>
      </c>
      <c r="L4730">
        <v>1913</v>
      </c>
      <c r="M4730">
        <v>23494</v>
      </c>
      <c r="N4730">
        <v>2382</v>
      </c>
      <c r="O4730">
        <v>362</v>
      </c>
      <c r="P4730">
        <v>359443</v>
      </c>
      <c r="Q4730">
        <v>-2025</v>
      </c>
      <c r="R4730">
        <v>12529</v>
      </c>
    </row>
    <row r="4731" spans="1:18" hidden="1">
      <c r="A4731" t="s">
        <v>382</v>
      </c>
      <c r="B4731">
        <v>41408</v>
      </c>
      <c r="C4731" t="s">
        <v>268</v>
      </c>
      <c r="D4731">
        <v>1344084</v>
      </c>
      <c r="E4731">
        <v>-40076</v>
      </c>
      <c r="F4731">
        <v>28351</v>
      </c>
      <c r="G4731">
        <v>741046</v>
      </c>
      <c r="H4731">
        <v>-23887</v>
      </c>
      <c r="I4731">
        <v>8861</v>
      </c>
      <c r="J4731">
        <v>234542</v>
      </c>
      <c r="K4731">
        <v>-8227</v>
      </c>
      <c r="L4731">
        <v>3233</v>
      </c>
      <c r="M4731">
        <v>20411</v>
      </c>
      <c r="N4731">
        <v>5</v>
      </c>
      <c r="O4731">
        <v>268</v>
      </c>
      <c r="P4731">
        <v>348085</v>
      </c>
      <c r="Q4731">
        <v>-7967</v>
      </c>
      <c r="R4731">
        <v>15989</v>
      </c>
    </row>
    <row r="4732" spans="1:18" hidden="1">
      <c r="A4732" t="s">
        <v>382</v>
      </c>
      <c r="B4732">
        <v>41408</v>
      </c>
      <c r="C4732" t="s">
        <v>269</v>
      </c>
      <c r="D4732">
        <v>1356235</v>
      </c>
      <c r="E4732">
        <v>13534</v>
      </c>
      <c r="F4732">
        <v>-40373</v>
      </c>
      <c r="G4732">
        <v>756042</v>
      </c>
      <c r="H4732">
        <v>23895</v>
      </c>
      <c r="I4732">
        <v>-18842</v>
      </c>
      <c r="J4732">
        <v>239538</v>
      </c>
      <c r="K4732">
        <v>-7584</v>
      </c>
      <c r="L4732">
        <v>-8854</v>
      </c>
      <c r="M4732">
        <v>20271</v>
      </c>
      <c r="N4732">
        <v>162</v>
      </c>
      <c r="O4732">
        <v>-322</v>
      </c>
      <c r="P4732">
        <v>340384</v>
      </c>
      <c r="Q4732">
        <v>-2939</v>
      </c>
      <c r="R4732">
        <v>-12355</v>
      </c>
    </row>
    <row r="4733" spans="1:18" hidden="1">
      <c r="A4733" t="s">
        <v>382</v>
      </c>
      <c r="B4733">
        <v>41408</v>
      </c>
      <c r="C4733" t="s">
        <v>270</v>
      </c>
      <c r="D4733">
        <v>1379915</v>
      </c>
      <c r="E4733">
        <v>-14183</v>
      </c>
      <c r="F4733">
        <v>13880</v>
      </c>
      <c r="G4733">
        <v>750389</v>
      </c>
      <c r="H4733">
        <v>-9813</v>
      </c>
      <c r="I4733">
        <v>5918</v>
      </c>
      <c r="J4733">
        <v>255977</v>
      </c>
      <c r="K4733">
        <v>-5089</v>
      </c>
      <c r="L4733">
        <v>1434</v>
      </c>
      <c r="M4733">
        <v>20644</v>
      </c>
      <c r="N4733">
        <v>289</v>
      </c>
      <c r="O4733">
        <v>172</v>
      </c>
      <c r="P4733">
        <v>352905</v>
      </c>
      <c r="Q4733">
        <v>430</v>
      </c>
      <c r="R4733">
        <v>6356</v>
      </c>
    </row>
    <row r="4734" spans="1:18" hidden="1">
      <c r="A4734" t="s">
        <v>382</v>
      </c>
      <c r="B4734">
        <v>41408</v>
      </c>
      <c r="C4734" t="s">
        <v>271</v>
      </c>
      <c r="D4734">
        <v>1379675</v>
      </c>
      <c r="E4734">
        <v>-13721</v>
      </c>
      <c r="F4734">
        <v>691</v>
      </c>
      <c r="G4734">
        <v>755097</v>
      </c>
      <c r="H4734">
        <v>-13154</v>
      </c>
      <c r="I4734">
        <v>-9668</v>
      </c>
      <c r="J4734">
        <v>259403</v>
      </c>
      <c r="K4734">
        <v>-1761</v>
      </c>
      <c r="L4734">
        <v>-5973</v>
      </c>
      <c r="M4734">
        <v>20184</v>
      </c>
      <c r="N4734">
        <v>484</v>
      </c>
      <c r="O4734">
        <v>-267</v>
      </c>
      <c r="P4734">
        <v>344991</v>
      </c>
      <c r="Q4734">
        <v>710</v>
      </c>
      <c r="R4734">
        <v>16599</v>
      </c>
    </row>
    <row r="4735" spans="1:18" hidden="1">
      <c r="A4735" t="s">
        <v>382</v>
      </c>
      <c r="B4735">
        <v>41408</v>
      </c>
      <c r="C4735" t="s">
        <v>272</v>
      </c>
      <c r="D4735">
        <v>1391631</v>
      </c>
      <c r="E4735">
        <v>-22352</v>
      </c>
      <c r="F4735">
        <v>-251</v>
      </c>
      <c r="G4735">
        <v>777130</v>
      </c>
      <c r="H4735">
        <v>-21735</v>
      </c>
      <c r="I4735">
        <v>-3342</v>
      </c>
      <c r="J4735">
        <v>267141</v>
      </c>
      <c r="K4735">
        <v>-1708</v>
      </c>
      <c r="L4735">
        <v>-2486</v>
      </c>
      <c r="M4735">
        <v>19929</v>
      </c>
      <c r="N4735">
        <v>614</v>
      </c>
      <c r="O4735">
        <v>17</v>
      </c>
      <c r="P4735">
        <v>327431</v>
      </c>
      <c r="Q4735">
        <v>477</v>
      </c>
      <c r="R4735">
        <v>5560</v>
      </c>
    </row>
    <row r="4736" spans="1:18" hidden="1">
      <c r="A4736" t="s">
        <v>382</v>
      </c>
      <c r="B4736">
        <v>41408</v>
      </c>
      <c r="C4736" t="s">
        <v>273</v>
      </c>
      <c r="D4736">
        <v>1412324</v>
      </c>
      <c r="E4736">
        <v>-7230</v>
      </c>
      <c r="F4736">
        <v>48167</v>
      </c>
      <c r="G4736">
        <v>799629</v>
      </c>
      <c r="H4736">
        <v>-2645</v>
      </c>
      <c r="I4736">
        <v>25191</v>
      </c>
      <c r="J4736">
        <v>271481</v>
      </c>
      <c r="K4736">
        <v>-1401</v>
      </c>
      <c r="L4736">
        <v>10401</v>
      </c>
      <c r="M4736">
        <v>19625</v>
      </c>
      <c r="N4736">
        <v>170</v>
      </c>
      <c r="O4736">
        <v>532</v>
      </c>
      <c r="P4736">
        <v>321589</v>
      </c>
      <c r="Q4736">
        <v>-3354</v>
      </c>
      <c r="R4736">
        <v>12043</v>
      </c>
    </row>
    <row r="4737" spans="1:18" hidden="1">
      <c r="A4737" t="s">
        <v>382</v>
      </c>
      <c r="B4737">
        <v>41408</v>
      </c>
      <c r="C4737" t="s">
        <v>274</v>
      </c>
      <c r="D4737">
        <v>1363304</v>
      </c>
      <c r="E4737">
        <v>-17013</v>
      </c>
      <c r="F4737">
        <v>58849</v>
      </c>
      <c r="G4737">
        <v>774319</v>
      </c>
      <c r="H4737">
        <v>-15046</v>
      </c>
      <c r="I4737">
        <v>25091</v>
      </c>
      <c r="J4737">
        <v>262459</v>
      </c>
      <c r="K4737">
        <v>-2001</v>
      </c>
      <c r="L4737">
        <v>11659</v>
      </c>
      <c r="M4737">
        <v>18999</v>
      </c>
      <c r="N4737">
        <v>176</v>
      </c>
      <c r="O4737">
        <v>459</v>
      </c>
      <c r="P4737">
        <v>307527</v>
      </c>
      <c r="Q4737">
        <v>-142</v>
      </c>
      <c r="R4737">
        <v>21640</v>
      </c>
    </row>
    <row r="4738" spans="1:18" hidden="1">
      <c r="A4738" t="s">
        <v>382</v>
      </c>
      <c r="B4738">
        <v>41408</v>
      </c>
      <c r="C4738" t="s">
        <v>275</v>
      </c>
      <c r="D4738">
        <v>1321492</v>
      </c>
      <c r="E4738">
        <v>3803</v>
      </c>
      <c r="F4738">
        <v>-23999</v>
      </c>
      <c r="G4738">
        <v>764558</v>
      </c>
      <c r="H4738">
        <v>1852</v>
      </c>
      <c r="I4738">
        <v>-10665</v>
      </c>
      <c r="J4738">
        <v>252726</v>
      </c>
      <c r="K4738">
        <v>4540</v>
      </c>
      <c r="L4738">
        <v>-6957</v>
      </c>
      <c r="M4738">
        <v>18384</v>
      </c>
      <c r="N4738">
        <v>229</v>
      </c>
      <c r="O4738">
        <v>-288</v>
      </c>
      <c r="P4738">
        <v>285824</v>
      </c>
      <c r="Q4738">
        <v>-2818</v>
      </c>
      <c r="R4738">
        <v>-6089</v>
      </c>
    </row>
    <row r="4739" spans="1:18" hidden="1">
      <c r="A4739" t="s">
        <v>382</v>
      </c>
      <c r="B4739">
        <v>41408</v>
      </c>
      <c r="C4739" t="s">
        <v>276</v>
      </c>
      <c r="D4739">
        <v>1341465</v>
      </c>
      <c r="E4739">
        <v>-2909</v>
      </c>
      <c r="F4739">
        <v>-41702</v>
      </c>
      <c r="G4739">
        <v>773204</v>
      </c>
      <c r="H4739">
        <v>-1004</v>
      </c>
      <c r="I4739">
        <v>-18892</v>
      </c>
      <c r="J4739">
        <v>255110</v>
      </c>
      <c r="K4739">
        <v>1114</v>
      </c>
      <c r="L4739">
        <v>-9726</v>
      </c>
      <c r="M4739">
        <v>18290</v>
      </c>
      <c r="N4739">
        <v>188</v>
      </c>
      <c r="O4739">
        <v>-423</v>
      </c>
      <c r="P4739">
        <v>294861</v>
      </c>
      <c r="Q4739">
        <v>-3207</v>
      </c>
      <c r="R4739">
        <v>-12661</v>
      </c>
    </row>
    <row r="4740" spans="1:18" hidden="1">
      <c r="A4740" t="s">
        <v>382</v>
      </c>
      <c r="B4740">
        <v>41408</v>
      </c>
      <c r="C4740" t="s">
        <v>277</v>
      </c>
      <c r="D4740">
        <v>1385747</v>
      </c>
      <c r="E4740">
        <v>-21210</v>
      </c>
      <c r="F4740">
        <v>-16195</v>
      </c>
      <c r="G4740">
        <v>793507</v>
      </c>
      <c r="H4740">
        <v>-14867</v>
      </c>
      <c r="I4740">
        <v>-7447</v>
      </c>
      <c r="J4740">
        <v>263727</v>
      </c>
      <c r="K4740">
        <v>-1340</v>
      </c>
      <c r="L4740">
        <v>-3484</v>
      </c>
      <c r="M4740">
        <v>18776</v>
      </c>
      <c r="N4740">
        <v>108</v>
      </c>
      <c r="O4740">
        <v>-147</v>
      </c>
      <c r="P4740">
        <v>309737</v>
      </c>
      <c r="Q4740">
        <v>-5111</v>
      </c>
      <c r="R4740">
        <v>-5117</v>
      </c>
    </row>
    <row r="4741" spans="1:18" hidden="1">
      <c r="A4741" t="s">
        <v>382</v>
      </c>
      <c r="B4741">
        <v>41408</v>
      </c>
      <c r="C4741" t="s">
        <v>278</v>
      </c>
      <c r="D4741">
        <v>1423150</v>
      </c>
      <c r="E4741">
        <v>-11378</v>
      </c>
      <c r="F4741">
        <v>4273</v>
      </c>
      <c r="G4741">
        <v>815559</v>
      </c>
      <c r="H4741">
        <v>-11204</v>
      </c>
      <c r="I4741">
        <v>-4427</v>
      </c>
      <c r="J4741">
        <v>268566</v>
      </c>
      <c r="K4741">
        <v>382</v>
      </c>
      <c r="L4741">
        <v>-1580</v>
      </c>
      <c r="M4741">
        <v>19321</v>
      </c>
      <c r="N4741">
        <v>314</v>
      </c>
      <c r="O4741">
        <v>73</v>
      </c>
      <c r="P4741">
        <v>319704</v>
      </c>
      <c r="Q4741">
        <v>-870</v>
      </c>
      <c r="R4741">
        <v>10207</v>
      </c>
    </row>
    <row r="4742" spans="1:18" hidden="1">
      <c r="A4742" t="s">
        <v>382</v>
      </c>
      <c r="B4742">
        <v>41408</v>
      </c>
      <c r="C4742" t="s">
        <v>279</v>
      </c>
      <c r="D4742">
        <v>1429518</v>
      </c>
      <c r="E4742">
        <v>18079</v>
      </c>
      <c r="F4742">
        <v>7402</v>
      </c>
      <c r="G4742">
        <v>830907</v>
      </c>
      <c r="H4742">
        <v>8088</v>
      </c>
      <c r="I4742">
        <v>-7873</v>
      </c>
      <c r="J4742">
        <v>269778</v>
      </c>
      <c r="K4742">
        <v>9823</v>
      </c>
      <c r="L4742">
        <v>-2507</v>
      </c>
      <c r="M4742">
        <v>18899</v>
      </c>
      <c r="N4742">
        <v>18</v>
      </c>
      <c r="O4742">
        <v>-33</v>
      </c>
      <c r="P4742">
        <v>309934</v>
      </c>
      <c r="Q4742">
        <v>150</v>
      </c>
      <c r="R4742">
        <v>17815</v>
      </c>
    </row>
    <row r="4743" spans="1:18" hidden="1">
      <c r="A4743" t="s">
        <v>382</v>
      </c>
      <c r="B4743">
        <v>41408</v>
      </c>
      <c r="C4743" t="s">
        <v>280</v>
      </c>
      <c r="D4743">
        <v>1405147</v>
      </c>
      <c r="E4743">
        <v>-11989</v>
      </c>
      <c r="F4743">
        <v>-12980</v>
      </c>
      <c r="G4743">
        <v>829935</v>
      </c>
      <c r="H4743">
        <v>-13671</v>
      </c>
      <c r="I4743">
        <v>-11709</v>
      </c>
      <c r="J4743">
        <v>263211</v>
      </c>
      <c r="K4743">
        <v>4054</v>
      </c>
      <c r="L4743">
        <v>-3285</v>
      </c>
      <c r="M4743">
        <v>19836</v>
      </c>
      <c r="N4743">
        <v>-80</v>
      </c>
      <c r="O4743">
        <v>133</v>
      </c>
      <c r="P4743">
        <v>292165</v>
      </c>
      <c r="Q4743">
        <v>-2292</v>
      </c>
      <c r="R4743">
        <v>1881</v>
      </c>
    </row>
    <row r="4744" spans="1:18" hidden="1">
      <c r="A4744" t="s">
        <v>382</v>
      </c>
      <c r="B4744">
        <v>41408</v>
      </c>
      <c r="C4744" t="s">
        <v>281</v>
      </c>
      <c r="D4744">
        <v>1427059</v>
      </c>
      <c r="E4744">
        <v>-4673</v>
      </c>
      <c r="F4744">
        <v>4193</v>
      </c>
      <c r="G4744">
        <v>852529</v>
      </c>
      <c r="H4744">
        <v>-997</v>
      </c>
      <c r="I4744">
        <v>1586</v>
      </c>
      <c r="J4744">
        <v>262442</v>
      </c>
      <c r="K4744">
        <v>-1225</v>
      </c>
      <c r="L4744">
        <v>-32</v>
      </c>
      <c r="M4744">
        <v>19979</v>
      </c>
      <c r="N4744">
        <v>-345</v>
      </c>
      <c r="O4744">
        <v>251</v>
      </c>
      <c r="P4744">
        <v>292109</v>
      </c>
      <c r="Q4744">
        <v>-2106</v>
      </c>
      <c r="R4744">
        <v>2388</v>
      </c>
    </row>
    <row r="4745" spans="1:18" hidden="1">
      <c r="A4745" t="s">
        <v>382</v>
      </c>
      <c r="B4745">
        <v>41408</v>
      </c>
      <c r="C4745" t="s">
        <v>282</v>
      </c>
      <c r="D4745">
        <v>1429135</v>
      </c>
      <c r="E4745">
        <v>-2171</v>
      </c>
      <c r="F4745">
        <v>38498</v>
      </c>
      <c r="G4745">
        <v>854080</v>
      </c>
      <c r="H4745">
        <v>-13816</v>
      </c>
      <c r="I4745">
        <v>25384</v>
      </c>
      <c r="J4745">
        <v>263885</v>
      </c>
      <c r="K4745">
        <v>11065</v>
      </c>
      <c r="L4745">
        <v>3585</v>
      </c>
      <c r="M4745">
        <v>20101</v>
      </c>
      <c r="N4745">
        <v>264</v>
      </c>
      <c r="O4745">
        <v>329</v>
      </c>
      <c r="P4745">
        <v>291069</v>
      </c>
      <c r="Q4745">
        <v>316</v>
      </c>
      <c r="R4745">
        <v>9200</v>
      </c>
    </row>
    <row r="4746" spans="1:18" hidden="1">
      <c r="A4746" t="s">
        <v>382</v>
      </c>
      <c r="B4746">
        <v>41408</v>
      </c>
      <c r="C4746" t="s">
        <v>283</v>
      </c>
      <c r="D4746">
        <v>1392360</v>
      </c>
      <c r="E4746">
        <v>4021</v>
      </c>
      <c r="F4746">
        <v>-33583</v>
      </c>
      <c r="G4746">
        <v>842351</v>
      </c>
      <c r="H4746">
        <v>6006</v>
      </c>
      <c r="I4746">
        <v>-19615</v>
      </c>
      <c r="J4746">
        <v>249062</v>
      </c>
      <c r="K4746">
        <v>-841</v>
      </c>
      <c r="L4746">
        <v>-7678</v>
      </c>
      <c r="M4746">
        <v>19488</v>
      </c>
      <c r="N4746">
        <v>-269</v>
      </c>
      <c r="O4746">
        <v>-475</v>
      </c>
      <c r="P4746">
        <v>281459</v>
      </c>
      <c r="Q4746">
        <v>-875</v>
      </c>
      <c r="R4746">
        <v>-5815</v>
      </c>
    </row>
    <row r="4747" spans="1:18" hidden="1">
      <c r="A4747" t="s">
        <v>382</v>
      </c>
      <c r="B4747">
        <v>41408</v>
      </c>
      <c r="C4747" t="s">
        <v>284</v>
      </c>
      <c r="D4747">
        <v>1421237</v>
      </c>
      <c r="E4747" t="s">
        <v>285</v>
      </c>
      <c r="F4747" t="s">
        <v>285</v>
      </c>
      <c r="G4747">
        <v>855031</v>
      </c>
      <c r="H4747" t="s">
        <v>285</v>
      </c>
      <c r="I4747" t="s">
        <v>285</v>
      </c>
      <c r="J4747">
        <v>257581</v>
      </c>
      <c r="K4747" t="s">
        <v>285</v>
      </c>
      <c r="L4747" t="s">
        <v>285</v>
      </c>
      <c r="M4747">
        <v>20282</v>
      </c>
      <c r="N4747" t="s">
        <v>285</v>
      </c>
      <c r="O4747" t="s">
        <v>285</v>
      </c>
      <c r="P4747">
        <v>288343</v>
      </c>
      <c r="Q4747" t="s">
        <v>285</v>
      </c>
      <c r="R4747" t="s">
        <v>285</v>
      </c>
    </row>
    <row r="4748" spans="1:18" hidden="1">
      <c r="A4748" t="s">
        <v>382</v>
      </c>
      <c r="B4748">
        <v>41408</v>
      </c>
      <c r="C4748" t="s">
        <v>286</v>
      </c>
      <c r="D4748">
        <v>1406305</v>
      </c>
      <c r="E4748" t="s">
        <v>285</v>
      </c>
      <c r="F4748" t="s">
        <v>285</v>
      </c>
      <c r="G4748">
        <v>862298</v>
      </c>
      <c r="H4748" t="s">
        <v>285</v>
      </c>
      <c r="I4748" t="s">
        <v>285</v>
      </c>
      <c r="J4748">
        <v>251588</v>
      </c>
      <c r="K4748" t="s">
        <v>285</v>
      </c>
      <c r="L4748" t="s">
        <v>285</v>
      </c>
      <c r="M4748">
        <v>20104</v>
      </c>
      <c r="N4748" t="s">
        <v>285</v>
      </c>
      <c r="O4748" t="s">
        <v>285</v>
      </c>
      <c r="P4748">
        <v>272315</v>
      </c>
      <c r="Q4748" t="s">
        <v>285</v>
      </c>
      <c r="R4748" t="s">
        <v>285</v>
      </c>
    </row>
    <row r="4749" spans="1:18" hidden="1">
      <c r="A4749" t="s">
        <v>382</v>
      </c>
      <c r="B4749">
        <v>41408</v>
      </c>
      <c r="C4749" t="s">
        <v>287</v>
      </c>
      <c r="D4749">
        <v>1429151</v>
      </c>
      <c r="E4749" t="s">
        <v>285</v>
      </c>
      <c r="F4749" t="s">
        <v>285</v>
      </c>
      <c r="G4749">
        <v>860419</v>
      </c>
      <c r="H4749" t="s">
        <v>285</v>
      </c>
      <c r="I4749" t="s">
        <v>285</v>
      </c>
      <c r="J4749">
        <v>255686</v>
      </c>
      <c r="K4749" t="s">
        <v>285</v>
      </c>
      <c r="L4749" t="s">
        <v>285</v>
      </c>
      <c r="M4749">
        <v>21003</v>
      </c>
      <c r="N4749" t="s">
        <v>285</v>
      </c>
      <c r="O4749" t="s">
        <v>285</v>
      </c>
      <c r="P4749">
        <v>292043</v>
      </c>
      <c r="Q4749" t="s">
        <v>285</v>
      </c>
      <c r="R4749" t="s">
        <v>285</v>
      </c>
    </row>
    <row r="4750" spans="1:18" hidden="1">
      <c r="A4750" t="s">
        <v>382</v>
      </c>
      <c r="B4750">
        <v>41408</v>
      </c>
      <c r="C4750" t="s">
        <v>288</v>
      </c>
      <c r="D4750">
        <v>1416638</v>
      </c>
      <c r="E4750" t="s">
        <v>285</v>
      </c>
      <c r="F4750" t="s">
        <v>285</v>
      </c>
      <c r="G4750">
        <v>871654</v>
      </c>
      <c r="H4750" t="s">
        <v>285</v>
      </c>
      <c r="I4750" t="s">
        <v>285</v>
      </c>
      <c r="J4750">
        <v>245390</v>
      </c>
      <c r="K4750" t="s">
        <v>285</v>
      </c>
      <c r="L4750" t="s">
        <v>285</v>
      </c>
      <c r="M4750">
        <v>19029</v>
      </c>
      <c r="N4750" t="s">
        <v>285</v>
      </c>
      <c r="O4750" t="s">
        <v>285</v>
      </c>
      <c r="P4750">
        <v>280565</v>
      </c>
      <c r="Q4750" t="s">
        <v>285</v>
      </c>
      <c r="R4750" t="s">
        <v>285</v>
      </c>
    </row>
    <row r="4751" spans="1:18" hidden="1">
      <c r="A4751" t="s">
        <v>382</v>
      </c>
      <c r="B4751">
        <v>41408</v>
      </c>
      <c r="C4751" t="s">
        <v>289</v>
      </c>
      <c r="D4751">
        <v>1420042</v>
      </c>
      <c r="E4751" t="s">
        <v>285</v>
      </c>
      <c r="F4751" t="s">
        <v>285</v>
      </c>
      <c r="G4751">
        <v>898502</v>
      </c>
      <c r="H4751" t="s">
        <v>285</v>
      </c>
      <c r="I4751" t="s">
        <v>285</v>
      </c>
      <c r="J4751">
        <v>241523</v>
      </c>
      <c r="K4751" t="s">
        <v>285</v>
      </c>
      <c r="L4751" t="s">
        <v>285</v>
      </c>
      <c r="M4751">
        <v>19272</v>
      </c>
      <c r="N4751" t="s">
        <v>285</v>
      </c>
      <c r="O4751" t="s">
        <v>285</v>
      </c>
      <c r="P4751">
        <v>260745</v>
      </c>
      <c r="Q4751" t="s">
        <v>285</v>
      </c>
      <c r="R4751" t="s">
        <v>285</v>
      </c>
    </row>
    <row r="4752" spans="1:18" hidden="1">
      <c r="A4752" t="s">
        <v>382</v>
      </c>
      <c r="B4752">
        <v>41408</v>
      </c>
      <c r="C4752" t="s">
        <v>290</v>
      </c>
      <c r="D4752">
        <v>1486607</v>
      </c>
      <c r="E4752" t="s">
        <v>285</v>
      </c>
      <c r="F4752" t="s">
        <v>285</v>
      </c>
      <c r="G4752">
        <v>934500</v>
      </c>
      <c r="H4752" t="s">
        <v>285</v>
      </c>
      <c r="I4752" t="s">
        <v>285</v>
      </c>
      <c r="J4752">
        <v>246503</v>
      </c>
      <c r="K4752" t="s">
        <v>285</v>
      </c>
      <c r="L4752" t="s">
        <v>285</v>
      </c>
      <c r="M4752">
        <v>19954</v>
      </c>
      <c r="N4752" t="s">
        <v>285</v>
      </c>
      <c r="O4752" t="s">
        <v>285</v>
      </c>
      <c r="P4752">
        <v>285650</v>
      </c>
      <c r="Q4752" t="s">
        <v>285</v>
      </c>
      <c r="R4752" t="s">
        <v>285</v>
      </c>
    </row>
    <row r="4753" spans="1:18" hidden="1">
      <c r="A4753" t="s">
        <v>382</v>
      </c>
      <c r="B4753">
        <v>41408</v>
      </c>
      <c r="C4753" t="s">
        <v>291</v>
      </c>
      <c r="D4753">
        <v>1502766</v>
      </c>
      <c r="E4753" t="s">
        <v>285</v>
      </c>
      <c r="F4753" t="s">
        <v>285</v>
      </c>
      <c r="G4753">
        <v>935598</v>
      </c>
      <c r="H4753" t="s">
        <v>285</v>
      </c>
      <c r="I4753" t="s">
        <v>285</v>
      </c>
      <c r="J4753">
        <v>253660</v>
      </c>
      <c r="K4753" t="s">
        <v>285</v>
      </c>
      <c r="L4753" t="s">
        <v>285</v>
      </c>
      <c r="M4753">
        <v>19003</v>
      </c>
      <c r="N4753" t="s">
        <v>285</v>
      </c>
      <c r="O4753" t="s">
        <v>285</v>
      </c>
      <c r="P4753">
        <v>294505</v>
      </c>
      <c r="Q4753" t="s">
        <v>285</v>
      </c>
      <c r="R4753" t="s">
        <v>285</v>
      </c>
    </row>
    <row r="4754" spans="1:18" hidden="1">
      <c r="A4754" t="s">
        <v>382</v>
      </c>
      <c r="B4754">
        <v>41408</v>
      </c>
      <c r="C4754" t="s">
        <v>292</v>
      </c>
      <c r="D4754">
        <v>1470413</v>
      </c>
      <c r="E4754" t="s">
        <v>285</v>
      </c>
      <c r="F4754" t="s">
        <v>285</v>
      </c>
      <c r="G4754">
        <v>936616</v>
      </c>
      <c r="H4754" t="s">
        <v>285</v>
      </c>
      <c r="I4754" t="s">
        <v>285</v>
      </c>
      <c r="J4754">
        <v>244389</v>
      </c>
      <c r="K4754" t="s">
        <v>285</v>
      </c>
      <c r="L4754" t="s">
        <v>285</v>
      </c>
      <c r="M4754">
        <v>18154</v>
      </c>
      <c r="N4754" t="s">
        <v>285</v>
      </c>
      <c r="O4754" t="s">
        <v>285</v>
      </c>
      <c r="P4754">
        <v>271254</v>
      </c>
      <c r="Q4754" t="s">
        <v>285</v>
      </c>
      <c r="R4754" t="s">
        <v>285</v>
      </c>
    </row>
    <row r="4755" spans="1:18" hidden="1">
      <c r="A4755" t="s">
        <v>382</v>
      </c>
      <c r="B4755">
        <v>41408</v>
      </c>
      <c r="C4755" t="s">
        <v>293</v>
      </c>
      <c r="D4755">
        <v>1502048</v>
      </c>
      <c r="E4755" t="s">
        <v>285</v>
      </c>
      <c r="F4755" t="s">
        <v>285</v>
      </c>
      <c r="G4755">
        <v>942880</v>
      </c>
      <c r="H4755" t="s">
        <v>285</v>
      </c>
      <c r="I4755" t="s">
        <v>285</v>
      </c>
      <c r="J4755">
        <v>245646</v>
      </c>
      <c r="K4755" t="s">
        <v>285</v>
      </c>
      <c r="L4755" t="s">
        <v>285</v>
      </c>
      <c r="M4755">
        <v>19821</v>
      </c>
      <c r="N4755" t="s">
        <v>285</v>
      </c>
      <c r="O4755" t="s">
        <v>285</v>
      </c>
      <c r="P4755">
        <v>293701</v>
      </c>
      <c r="Q4755" t="s">
        <v>285</v>
      </c>
      <c r="R4755" t="s">
        <v>285</v>
      </c>
    </row>
    <row r="4756" spans="1:18" hidden="1">
      <c r="A4756" t="s">
        <v>382</v>
      </c>
      <c r="B4756">
        <v>41408</v>
      </c>
      <c r="C4756" t="s">
        <v>294</v>
      </c>
      <c r="D4756">
        <v>1499301</v>
      </c>
      <c r="E4756" t="s">
        <v>285</v>
      </c>
      <c r="F4756" t="s">
        <v>285</v>
      </c>
      <c r="G4756">
        <v>965072</v>
      </c>
      <c r="H4756" t="s">
        <v>285</v>
      </c>
      <c r="I4756" t="s">
        <v>285</v>
      </c>
      <c r="J4756">
        <v>228882</v>
      </c>
      <c r="K4756" t="s">
        <v>285</v>
      </c>
      <c r="L4756" t="s">
        <v>285</v>
      </c>
      <c r="M4756">
        <v>19551</v>
      </c>
      <c r="N4756" t="s">
        <v>285</v>
      </c>
      <c r="O4756" t="s">
        <v>285</v>
      </c>
      <c r="P4756">
        <v>285796</v>
      </c>
      <c r="Q4756" t="s">
        <v>285</v>
      </c>
      <c r="R4756" t="s">
        <v>285</v>
      </c>
    </row>
    <row r="4757" spans="1:18" hidden="1">
      <c r="A4757" t="s">
        <v>382</v>
      </c>
      <c r="B4757">
        <v>41408</v>
      </c>
      <c r="C4757" t="s">
        <v>295</v>
      </c>
      <c r="D4757">
        <v>1550109</v>
      </c>
      <c r="E4757" t="s">
        <v>285</v>
      </c>
      <c r="F4757" t="s">
        <v>285</v>
      </c>
      <c r="G4757">
        <v>1010469</v>
      </c>
      <c r="H4757" t="s">
        <v>285</v>
      </c>
      <c r="I4757" t="s">
        <v>285</v>
      </c>
      <c r="J4757">
        <v>219549</v>
      </c>
      <c r="K4757" t="s">
        <v>285</v>
      </c>
      <c r="L4757" t="s">
        <v>285</v>
      </c>
      <c r="M4757">
        <v>19443</v>
      </c>
      <c r="N4757" t="s">
        <v>285</v>
      </c>
      <c r="O4757" t="s">
        <v>285</v>
      </c>
      <c r="P4757">
        <v>300648</v>
      </c>
      <c r="Q4757" t="s">
        <v>285</v>
      </c>
      <c r="R4757" t="s">
        <v>285</v>
      </c>
    </row>
    <row r="4758" spans="1:18" hidden="1">
      <c r="A4758" t="s">
        <v>382</v>
      </c>
      <c r="B4758">
        <v>41408</v>
      </c>
      <c r="C4758" t="s">
        <v>296</v>
      </c>
      <c r="D4758">
        <v>1536457</v>
      </c>
      <c r="E4758" t="s">
        <v>285</v>
      </c>
      <c r="F4758" t="s">
        <v>285</v>
      </c>
      <c r="G4758">
        <v>1020152</v>
      </c>
      <c r="H4758" t="s">
        <v>285</v>
      </c>
      <c r="I4758" t="s">
        <v>285</v>
      </c>
      <c r="J4758">
        <v>211272</v>
      </c>
      <c r="K4758" t="s">
        <v>285</v>
      </c>
      <c r="L4758" t="s">
        <v>285</v>
      </c>
      <c r="M4758">
        <v>19648</v>
      </c>
      <c r="N4758" t="s">
        <v>285</v>
      </c>
      <c r="O4758" t="s">
        <v>285</v>
      </c>
      <c r="P4758">
        <v>285385</v>
      </c>
      <c r="Q4758" t="s">
        <v>285</v>
      </c>
      <c r="R4758" t="s">
        <v>285</v>
      </c>
    </row>
    <row r="4759" spans="1:18" hidden="1">
      <c r="A4759" t="s">
        <v>382</v>
      </c>
      <c r="B4759">
        <v>41408</v>
      </c>
      <c r="C4759" t="s">
        <v>297</v>
      </c>
      <c r="D4759">
        <v>1532918</v>
      </c>
      <c r="E4759" t="s">
        <v>285</v>
      </c>
      <c r="F4759" t="s">
        <v>285</v>
      </c>
      <c r="G4759">
        <v>1024423</v>
      </c>
      <c r="H4759" t="s">
        <v>285</v>
      </c>
      <c r="I4759" t="s">
        <v>285</v>
      </c>
      <c r="J4759">
        <v>204688</v>
      </c>
      <c r="K4759" t="s">
        <v>285</v>
      </c>
      <c r="L4759" t="s">
        <v>285</v>
      </c>
      <c r="M4759">
        <v>19755</v>
      </c>
      <c r="N4759" t="s">
        <v>285</v>
      </c>
      <c r="O4759" t="s">
        <v>285</v>
      </c>
      <c r="P4759">
        <v>284052</v>
      </c>
      <c r="Q4759" t="s">
        <v>285</v>
      </c>
      <c r="R4759" t="s">
        <v>285</v>
      </c>
    </row>
    <row r="4760" spans="1:18" hidden="1">
      <c r="A4760" t="s">
        <v>382</v>
      </c>
      <c r="B4760">
        <v>41408</v>
      </c>
      <c r="C4760" t="s">
        <v>298</v>
      </c>
      <c r="D4760">
        <v>1553956</v>
      </c>
      <c r="E4760" t="s">
        <v>285</v>
      </c>
      <c r="F4760" t="s">
        <v>285</v>
      </c>
      <c r="G4760">
        <v>1036125</v>
      </c>
      <c r="H4760" t="s">
        <v>285</v>
      </c>
      <c r="I4760" t="s">
        <v>285</v>
      </c>
      <c r="J4760">
        <v>202668</v>
      </c>
      <c r="K4760" t="s">
        <v>285</v>
      </c>
      <c r="L4760" t="s">
        <v>285</v>
      </c>
      <c r="M4760">
        <v>20632</v>
      </c>
      <c r="N4760" t="s">
        <v>285</v>
      </c>
      <c r="O4760" t="s">
        <v>285</v>
      </c>
      <c r="P4760">
        <v>294531</v>
      </c>
      <c r="Q4760" t="s">
        <v>285</v>
      </c>
      <c r="R4760" t="s">
        <v>285</v>
      </c>
    </row>
    <row r="4761" spans="1:18" hidden="1">
      <c r="A4761" t="s">
        <v>382</v>
      </c>
      <c r="B4761">
        <v>41408</v>
      </c>
      <c r="C4761" t="s">
        <v>299</v>
      </c>
      <c r="D4761">
        <v>1555078</v>
      </c>
      <c r="E4761" t="s">
        <v>285</v>
      </c>
      <c r="F4761" t="s">
        <v>285</v>
      </c>
      <c r="G4761">
        <v>1040769</v>
      </c>
      <c r="H4761" t="s">
        <v>285</v>
      </c>
      <c r="I4761" t="s">
        <v>285</v>
      </c>
      <c r="J4761">
        <v>209181</v>
      </c>
      <c r="K4761" t="s">
        <v>285</v>
      </c>
      <c r="L4761" t="s">
        <v>285</v>
      </c>
      <c r="M4761">
        <v>20870</v>
      </c>
      <c r="N4761" t="s">
        <v>285</v>
      </c>
      <c r="O4761" t="s">
        <v>285</v>
      </c>
      <c r="P4761">
        <v>284258</v>
      </c>
      <c r="Q4761" t="s">
        <v>285</v>
      </c>
      <c r="R4761" t="s">
        <v>285</v>
      </c>
    </row>
    <row r="4762" spans="1:18" hidden="1">
      <c r="A4762" t="s">
        <v>382</v>
      </c>
      <c r="B4762">
        <v>41408</v>
      </c>
      <c r="C4762" t="s">
        <v>300</v>
      </c>
      <c r="D4762">
        <v>1585311</v>
      </c>
      <c r="E4762" t="s">
        <v>285</v>
      </c>
      <c r="F4762" t="s">
        <v>285</v>
      </c>
      <c r="G4762">
        <v>1062693</v>
      </c>
      <c r="H4762" t="s">
        <v>285</v>
      </c>
      <c r="I4762" t="s">
        <v>285</v>
      </c>
      <c r="J4762">
        <v>216186</v>
      </c>
      <c r="K4762" t="s">
        <v>285</v>
      </c>
      <c r="L4762" t="s">
        <v>285</v>
      </c>
      <c r="M4762">
        <v>20900</v>
      </c>
      <c r="N4762" t="s">
        <v>285</v>
      </c>
      <c r="O4762" t="s">
        <v>285</v>
      </c>
      <c r="P4762">
        <v>285532</v>
      </c>
      <c r="Q4762" t="s">
        <v>285</v>
      </c>
      <c r="R4762" t="s">
        <v>285</v>
      </c>
    </row>
    <row r="4763" spans="1:18" hidden="1">
      <c r="A4763" t="s">
        <v>382</v>
      </c>
      <c r="B4763">
        <v>41408</v>
      </c>
      <c r="C4763" t="s">
        <v>301</v>
      </c>
      <c r="D4763">
        <v>1550917</v>
      </c>
      <c r="E4763" t="s">
        <v>285</v>
      </c>
      <c r="F4763" t="s">
        <v>285</v>
      </c>
      <c r="G4763">
        <v>1045154</v>
      </c>
      <c r="H4763" t="s">
        <v>285</v>
      </c>
      <c r="I4763" t="s">
        <v>285</v>
      </c>
      <c r="J4763">
        <v>215056</v>
      </c>
      <c r="K4763" t="s">
        <v>285</v>
      </c>
      <c r="L4763" t="s">
        <v>285</v>
      </c>
      <c r="M4763">
        <v>21606</v>
      </c>
      <c r="N4763" t="s">
        <v>285</v>
      </c>
      <c r="O4763" t="s">
        <v>285</v>
      </c>
      <c r="P4763">
        <v>269101</v>
      </c>
      <c r="Q4763" t="s">
        <v>285</v>
      </c>
      <c r="R4763" t="s">
        <v>285</v>
      </c>
    </row>
    <row r="4764" spans="1:18" hidden="1">
      <c r="A4764" t="s">
        <v>382</v>
      </c>
      <c r="B4764">
        <v>41408</v>
      </c>
      <c r="C4764" t="s">
        <v>302</v>
      </c>
      <c r="D4764">
        <v>1567829</v>
      </c>
      <c r="E4764" t="s">
        <v>285</v>
      </c>
      <c r="F4764" t="s">
        <v>285</v>
      </c>
      <c r="G4764">
        <v>1043989</v>
      </c>
      <c r="H4764" t="s">
        <v>285</v>
      </c>
      <c r="I4764" t="s">
        <v>285</v>
      </c>
      <c r="J4764">
        <v>223209</v>
      </c>
      <c r="K4764" t="s">
        <v>285</v>
      </c>
      <c r="L4764" t="s">
        <v>285</v>
      </c>
      <c r="M4764">
        <v>23734</v>
      </c>
      <c r="N4764" t="s">
        <v>285</v>
      </c>
      <c r="O4764" t="s">
        <v>285</v>
      </c>
      <c r="P4764">
        <v>276897</v>
      </c>
      <c r="Q4764" t="s">
        <v>285</v>
      </c>
      <c r="R4764" t="s">
        <v>285</v>
      </c>
    </row>
    <row r="4765" spans="1:18" hidden="1">
      <c r="A4765" t="s">
        <v>382</v>
      </c>
      <c r="B4765">
        <v>41408</v>
      </c>
      <c r="C4765" t="s">
        <v>303</v>
      </c>
      <c r="D4765">
        <v>1570620</v>
      </c>
      <c r="E4765" t="s">
        <v>285</v>
      </c>
      <c r="F4765" t="s">
        <v>285</v>
      </c>
      <c r="G4765">
        <v>1053679</v>
      </c>
      <c r="H4765" t="s">
        <v>285</v>
      </c>
      <c r="I4765" t="s">
        <v>285</v>
      </c>
      <c r="J4765">
        <v>218607</v>
      </c>
      <c r="K4765" t="s">
        <v>285</v>
      </c>
      <c r="L4765" t="s">
        <v>285</v>
      </c>
      <c r="M4765">
        <v>24157</v>
      </c>
      <c r="N4765" t="s">
        <v>285</v>
      </c>
      <c r="O4765" t="s">
        <v>285</v>
      </c>
      <c r="P4765">
        <v>274177</v>
      </c>
      <c r="Q4765" t="s">
        <v>285</v>
      </c>
      <c r="R4765" t="s">
        <v>285</v>
      </c>
    </row>
    <row r="4766" spans="1:18" hidden="1">
      <c r="A4766" t="s">
        <v>382</v>
      </c>
      <c r="B4766">
        <v>41408</v>
      </c>
      <c r="C4766" t="s">
        <v>304</v>
      </c>
      <c r="D4766">
        <v>1572093</v>
      </c>
      <c r="E4766" t="s">
        <v>285</v>
      </c>
      <c r="F4766" t="s">
        <v>285</v>
      </c>
      <c r="G4766">
        <v>1058503</v>
      </c>
      <c r="H4766" t="s">
        <v>285</v>
      </c>
      <c r="I4766" t="s">
        <v>285</v>
      </c>
      <c r="J4766">
        <v>217858</v>
      </c>
      <c r="K4766" t="s">
        <v>285</v>
      </c>
      <c r="L4766" t="s">
        <v>285</v>
      </c>
      <c r="M4766">
        <v>22765</v>
      </c>
      <c r="N4766" t="s">
        <v>285</v>
      </c>
      <c r="O4766" t="s">
        <v>285</v>
      </c>
      <c r="P4766">
        <v>272967</v>
      </c>
      <c r="Q4766" t="s">
        <v>285</v>
      </c>
      <c r="R4766" t="s">
        <v>285</v>
      </c>
    </row>
    <row r="4767" spans="1:18" hidden="1">
      <c r="A4767" t="s">
        <v>382</v>
      </c>
      <c r="B4767">
        <v>41408</v>
      </c>
      <c r="C4767" t="s">
        <v>305</v>
      </c>
      <c r="D4767">
        <v>1570297</v>
      </c>
      <c r="E4767" t="s">
        <v>285</v>
      </c>
      <c r="F4767" t="s">
        <v>285</v>
      </c>
      <c r="G4767">
        <v>1063114</v>
      </c>
      <c r="H4767" t="s">
        <v>285</v>
      </c>
      <c r="I4767" t="s">
        <v>285</v>
      </c>
      <c r="J4767">
        <v>217247</v>
      </c>
      <c r="K4767" t="s">
        <v>285</v>
      </c>
      <c r="L4767" t="s">
        <v>285</v>
      </c>
      <c r="M4767">
        <v>22390</v>
      </c>
      <c r="N4767" t="s">
        <v>285</v>
      </c>
      <c r="O4767" t="s">
        <v>285</v>
      </c>
      <c r="P4767">
        <v>267546</v>
      </c>
      <c r="Q4767" t="s">
        <v>285</v>
      </c>
      <c r="R4767" t="s">
        <v>285</v>
      </c>
    </row>
    <row r="4768" spans="1:18" hidden="1">
      <c r="A4768" t="s">
        <v>382</v>
      </c>
      <c r="B4768">
        <v>41408</v>
      </c>
      <c r="C4768" t="s">
        <v>306</v>
      </c>
      <c r="D4768">
        <v>1573467</v>
      </c>
      <c r="E4768" t="s">
        <v>285</v>
      </c>
      <c r="F4768" t="s">
        <v>285</v>
      </c>
      <c r="G4768">
        <v>1063437</v>
      </c>
      <c r="H4768" t="s">
        <v>285</v>
      </c>
      <c r="I4768" t="s">
        <v>285</v>
      </c>
      <c r="J4768">
        <v>212788</v>
      </c>
      <c r="K4768" t="s">
        <v>285</v>
      </c>
      <c r="L4768" t="s">
        <v>285</v>
      </c>
      <c r="M4768">
        <v>22432</v>
      </c>
      <c r="N4768" t="s">
        <v>285</v>
      </c>
      <c r="O4768" t="s">
        <v>285</v>
      </c>
      <c r="P4768">
        <v>274810</v>
      </c>
      <c r="Q4768" t="s">
        <v>285</v>
      </c>
      <c r="R4768" t="s">
        <v>285</v>
      </c>
    </row>
    <row r="4769" spans="1:18" hidden="1">
      <c r="A4769" t="s">
        <v>382</v>
      </c>
      <c r="B4769">
        <v>41408</v>
      </c>
      <c r="C4769" t="s">
        <v>307</v>
      </c>
      <c r="D4769">
        <v>1538409</v>
      </c>
      <c r="E4769" t="s">
        <v>285</v>
      </c>
      <c r="F4769" t="s">
        <v>285</v>
      </c>
      <c r="G4769">
        <v>1044636</v>
      </c>
      <c r="H4769" t="s">
        <v>285</v>
      </c>
      <c r="I4769" t="s">
        <v>285</v>
      </c>
      <c r="J4769">
        <v>200972</v>
      </c>
      <c r="K4769" t="s">
        <v>285</v>
      </c>
      <c r="L4769" t="s">
        <v>285</v>
      </c>
      <c r="M4769">
        <v>22212</v>
      </c>
      <c r="N4769" t="s">
        <v>285</v>
      </c>
      <c r="O4769" t="s">
        <v>285</v>
      </c>
      <c r="P4769">
        <v>270589</v>
      </c>
      <c r="Q4769" t="s">
        <v>285</v>
      </c>
      <c r="R4769" t="s">
        <v>285</v>
      </c>
    </row>
    <row r="4770" spans="1:18" hidden="1">
      <c r="A4770" t="s">
        <v>382</v>
      </c>
      <c r="B4770">
        <v>41408</v>
      </c>
      <c r="C4770" t="s">
        <v>308</v>
      </c>
      <c r="D4770">
        <v>1524166</v>
      </c>
      <c r="E4770" t="s">
        <v>285</v>
      </c>
      <c r="F4770" t="s">
        <v>285</v>
      </c>
      <c r="G4770">
        <v>1028184</v>
      </c>
      <c r="H4770" t="s">
        <v>285</v>
      </c>
      <c r="I4770" t="s">
        <v>285</v>
      </c>
      <c r="J4770">
        <v>210060</v>
      </c>
      <c r="K4770" t="s">
        <v>285</v>
      </c>
      <c r="L4770" t="s">
        <v>285</v>
      </c>
      <c r="M4770">
        <v>22743</v>
      </c>
      <c r="N4770" t="s">
        <v>285</v>
      </c>
      <c r="O4770" t="s">
        <v>285</v>
      </c>
      <c r="P4770">
        <v>263179</v>
      </c>
      <c r="Q4770" t="s">
        <v>285</v>
      </c>
      <c r="R4770" t="s">
        <v>285</v>
      </c>
    </row>
    <row r="4771" spans="1:18" hidden="1">
      <c r="A4771" t="s">
        <v>382</v>
      </c>
      <c r="B4771">
        <v>41408</v>
      </c>
      <c r="C4771" t="s">
        <v>309</v>
      </c>
      <c r="D4771">
        <v>1537612</v>
      </c>
      <c r="E4771" t="s">
        <v>285</v>
      </c>
      <c r="F4771" t="s">
        <v>285</v>
      </c>
      <c r="G4771">
        <v>1037840</v>
      </c>
      <c r="H4771" t="s">
        <v>285</v>
      </c>
      <c r="I4771" t="s">
        <v>285</v>
      </c>
      <c r="J4771">
        <v>218933</v>
      </c>
      <c r="K4771" t="s">
        <v>285</v>
      </c>
      <c r="L4771" t="s">
        <v>285</v>
      </c>
      <c r="M4771">
        <v>23588</v>
      </c>
      <c r="N4771" t="s">
        <v>285</v>
      </c>
      <c r="O4771" t="s">
        <v>285</v>
      </c>
      <c r="P4771">
        <v>257251</v>
      </c>
      <c r="Q4771" t="s">
        <v>285</v>
      </c>
      <c r="R4771" t="s">
        <v>285</v>
      </c>
    </row>
    <row r="4772" spans="1:18" hidden="1">
      <c r="A4772" t="s">
        <v>382</v>
      </c>
      <c r="B4772">
        <v>41408</v>
      </c>
      <c r="C4772" t="s">
        <v>310</v>
      </c>
      <c r="D4772">
        <v>1530138</v>
      </c>
      <c r="E4772" t="s">
        <v>285</v>
      </c>
      <c r="F4772" t="s">
        <v>285</v>
      </c>
      <c r="G4772">
        <v>1032634</v>
      </c>
      <c r="H4772" t="s">
        <v>285</v>
      </c>
      <c r="I4772" t="s">
        <v>285</v>
      </c>
      <c r="J4772">
        <v>212317</v>
      </c>
      <c r="K4772" t="s">
        <v>285</v>
      </c>
      <c r="L4772" t="s">
        <v>285</v>
      </c>
      <c r="M4772">
        <v>23959</v>
      </c>
      <c r="N4772" t="s">
        <v>285</v>
      </c>
      <c r="O4772" t="s">
        <v>285</v>
      </c>
      <c r="P4772">
        <v>261228</v>
      </c>
      <c r="Q4772" t="s">
        <v>285</v>
      </c>
      <c r="R4772" t="s">
        <v>285</v>
      </c>
    </row>
    <row r="4773" spans="1:18" hidden="1">
      <c r="A4773" t="s">
        <v>382</v>
      </c>
      <c r="B4773">
        <v>41408</v>
      </c>
      <c r="C4773" t="s">
        <v>311</v>
      </c>
      <c r="D4773">
        <v>1530805</v>
      </c>
      <c r="E4773" t="s">
        <v>285</v>
      </c>
      <c r="F4773" t="s">
        <v>285</v>
      </c>
      <c r="G4773">
        <v>1031023</v>
      </c>
      <c r="H4773" t="s">
        <v>285</v>
      </c>
      <c r="I4773" t="s">
        <v>285</v>
      </c>
      <c r="J4773">
        <v>221311</v>
      </c>
      <c r="K4773" t="s">
        <v>285</v>
      </c>
      <c r="L4773" t="s">
        <v>285</v>
      </c>
      <c r="M4773">
        <v>24001</v>
      </c>
      <c r="N4773" t="s">
        <v>285</v>
      </c>
      <c r="O4773" t="s">
        <v>285</v>
      </c>
      <c r="P4773">
        <v>254470</v>
      </c>
      <c r="Q4773" t="s">
        <v>285</v>
      </c>
      <c r="R4773" t="s">
        <v>285</v>
      </c>
    </row>
    <row r="4774" spans="1:18" hidden="1">
      <c r="A4774" t="s">
        <v>382</v>
      </c>
      <c r="B4774">
        <v>41408</v>
      </c>
      <c r="C4774" t="s">
        <v>312</v>
      </c>
      <c r="D4774">
        <v>1493860</v>
      </c>
      <c r="E4774" t="s">
        <v>285</v>
      </c>
      <c r="F4774" t="s">
        <v>285</v>
      </c>
      <c r="G4774">
        <v>1029060</v>
      </c>
      <c r="H4774" t="s">
        <v>285</v>
      </c>
      <c r="I4774" t="s">
        <v>285</v>
      </c>
      <c r="J4774">
        <v>211544</v>
      </c>
      <c r="K4774" t="s">
        <v>285</v>
      </c>
      <c r="L4774" t="s">
        <v>285</v>
      </c>
      <c r="M4774">
        <v>23650</v>
      </c>
      <c r="N4774" t="s">
        <v>285</v>
      </c>
      <c r="O4774" t="s">
        <v>285</v>
      </c>
      <c r="P4774">
        <v>229606</v>
      </c>
      <c r="Q4774" t="s">
        <v>285</v>
      </c>
      <c r="R4774" t="s">
        <v>285</v>
      </c>
    </row>
    <row r="4775" spans="1:18" hidden="1">
      <c r="A4775" t="s">
        <v>382</v>
      </c>
      <c r="B4775">
        <v>41408</v>
      </c>
      <c r="C4775" t="s">
        <v>313</v>
      </c>
      <c r="D4775">
        <v>1514493</v>
      </c>
      <c r="E4775" t="s">
        <v>285</v>
      </c>
      <c r="F4775" t="s">
        <v>285</v>
      </c>
      <c r="G4775">
        <v>1041822</v>
      </c>
      <c r="H4775" t="s">
        <v>285</v>
      </c>
      <c r="I4775" t="s">
        <v>285</v>
      </c>
      <c r="J4775">
        <v>206466</v>
      </c>
      <c r="K4775" t="s">
        <v>285</v>
      </c>
      <c r="L4775" t="s">
        <v>285</v>
      </c>
      <c r="M4775">
        <v>23805</v>
      </c>
      <c r="N4775" t="s">
        <v>285</v>
      </c>
      <c r="O4775" t="s">
        <v>285</v>
      </c>
      <c r="P4775">
        <v>242400</v>
      </c>
      <c r="Q4775" t="s">
        <v>285</v>
      </c>
      <c r="R4775" t="s">
        <v>285</v>
      </c>
    </row>
    <row r="4776" spans="1:18" hidden="1">
      <c r="A4776" t="s">
        <v>382</v>
      </c>
      <c r="B4776">
        <v>41408</v>
      </c>
      <c r="C4776" t="s">
        <v>314</v>
      </c>
      <c r="D4776">
        <v>1544455</v>
      </c>
      <c r="E4776" t="s">
        <v>285</v>
      </c>
      <c r="F4776" t="s">
        <v>285</v>
      </c>
      <c r="G4776">
        <v>1050447</v>
      </c>
      <c r="H4776" t="s">
        <v>285</v>
      </c>
      <c r="I4776" t="s">
        <v>285</v>
      </c>
      <c r="J4776">
        <v>217236</v>
      </c>
      <c r="K4776" t="s">
        <v>285</v>
      </c>
      <c r="L4776" t="s">
        <v>285</v>
      </c>
      <c r="M4776">
        <v>23703</v>
      </c>
      <c r="N4776" t="s">
        <v>285</v>
      </c>
      <c r="O4776" t="s">
        <v>285</v>
      </c>
      <c r="P4776">
        <v>253069</v>
      </c>
      <c r="Q4776" t="s">
        <v>285</v>
      </c>
      <c r="R4776" t="s">
        <v>285</v>
      </c>
    </row>
    <row r="4777" spans="1:18" hidden="1">
      <c r="A4777" t="s">
        <v>382</v>
      </c>
      <c r="B4777">
        <v>41408</v>
      </c>
      <c r="C4777" t="s">
        <v>315</v>
      </c>
      <c r="D4777">
        <v>1537428</v>
      </c>
      <c r="E4777" t="s">
        <v>285</v>
      </c>
      <c r="F4777" t="s">
        <v>285</v>
      </c>
      <c r="G4777">
        <v>1045933</v>
      </c>
      <c r="H4777" t="s">
        <v>285</v>
      </c>
      <c r="I4777" t="s">
        <v>285</v>
      </c>
      <c r="J4777">
        <v>226600</v>
      </c>
      <c r="K4777" t="s">
        <v>285</v>
      </c>
      <c r="L4777" t="s">
        <v>285</v>
      </c>
      <c r="M4777">
        <v>23377</v>
      </c>
      <c r="N4777" t="s">
        <v>285</v>
      </c>
      <c r="O4777" t="s">
        <v>285</v>
      </c>
      <c r="P4777">
        <v>241518</v>
      </c>
      <c r="Q4777" t="s">
        <v>285</v>
      </c>
      <c r="R4777" t="s">
        <v>285</v>
      </c>
    </row>
    <row r="4778" spans="1:18" hidden="1">
      <c r="A4778" t="s">
        <v>382</v>
      </c>
      <c r="B4778">
        <v>41408</v>
      </c>
      <c r="C4778" t="s">
        <v>316</v>
      </c>
      <c r="D4778">
        <v>1533182</v>
      </c>
      <c r="E4778" t="s">
        <v>285</v>
      </c>
      <c r="F4778" t="s">
        <v>285</v>
      </c>
      <c r="G4778">
        <v>1040416</v>
      </c>
      <c r="H4778" t="s">
        <v>285</v>
      </c>
      <c r="I4778" t="s">
        <v>285</v>
      </c>
      <c r="J4778">
        <v>238666</v>
      </c>
      <c r="K4778" t="s">
        <v>285</v>
      </c>
      <c r="L4778" t="s">
        <v>285</v>
      </c>
      <c r="M4778">
        <v>22810</v>
      </c>
      <c r="N4778" t="s">
        <v>285</v>
      </c>
      <c r="O4778" t="s">
        <v>285</v>
      </c>
      <c r="P4778">
        <v>231290</v>
      </c>
      <c r="Q4778" t="s">
        <v>285</v>
      </c>
      <c r="R4778" t="s">
        <v>285</v>
      </c>
    </row>
    <row r="4779" spans="1:18" hidden="1">
      <c r="A4779" t="s">
        <v>382</v>
      </c>
      <c r="B4779">
        <v>41408</v>
      </c>
      <c r="C4779" t="s">
        <v>317</v>
      </c>
      <c r="D4779">
        <v>1544422</v>
      </c>
      <c r="E4779" t="s">
        <v>285</v>
      </c>
      <c r="F4779" t="s">
        <v>285</v>
      </c>
      <c r="G4779">
        <v>1044888</v>
      </c>
      <c r="H4779" t="s">
        <v>285</v>
      </c>
      <c r="I4779" t="s">
        <v>285</v>
      </c>
      <c r="J4779">
        <v>250321</v>
      </c>
      <c r="K4779" t="s">
        <v>285</v>
      </c>
      <c r="L4779" t="s">
        <v>285</v>
      </c>
      <c r="M4779">
        <v>20202</v>
      </c>
      <c r="N4779" t="s">
        <v>285</v>
      </c>
      <c r="O4779" t="s">
        <v>285</v>
      </c>
      <c r="P4779">
        <v>229011</v>
      </c>
      <c r="Q4779" t="s">
        <v>285</v>
      </c>
      <c r="R4779" t="s">
        <v>285</v>
      </c>
    </row>
    <row r="4780" spans="1:18" hidden="1">
      <c r="A4780" t="s">
        <v>382</v>
      </c>
      <c r="B4780">
        <v>41408</v>
      </c>
      <c r="C4780" t="s">
        <v>318</v>
      </c>
      <c r="D4780">
        <v>1512845</v>
      </c>
      <c r="E4780" t="s">
        <v>285</v>
      </c>
      <c r="F4780" t="s">
        <v>285</v>
      </c>
      <c r="G4780">
        <v>1028311</v>
      </c>
      <c r="H4780" t="s">
        <v>285</v>
      </c>
      <c r="I4780" t="s">
        <v>285</v>
      </c>
      <c r="J4780">
        <v>253981</v>
      </c>
      <c r="K4780" t="s">
        <v>285</v>
      </c>
      <c r="L4780" t="s">
        <v>285</v>
      </c>
      <c r="M4780">
        <v>17915</v>
      </c>
      <c r="N4780" t="s">
        <v>285</v>
      </c>
      <c r="O4780" t="s">
        <v>285</v>
      </c>
      <c r="P4780">
        <v>212638</v>
      </c>
      <c r="Q4780" t="s">
        <v>285</v>
      </c>
      <c r="R4780" t="s">
        <v>285</v>
      </c>
    </row>
    <row r="4781" spans="1:18" hidden="1">
      <c r="A4781" t="s">
        <v>382</v>
      </c>
      <c r="B4781">
        <v>41408</v>
      </c>
      <c r="C4781" t="s">
        <v>319</v>
      </c>
      <c r="D4781">
        <v>1508632</v>
      </c>
      <c r="E4781" t="s">
        <v>285</v>
      </c>
      <c r="F4781" t="s">
        <v>285</v>
      </c>
      <c r="G4781">
        <v>1048890</v>
      </c>
      <c r="H4781" t="s">
        <v>285</v>
      </c>
      <c r="I4781" t="s">
        <v>285</v>
      </c>
      <c r="J4781">
        <v>260479</v>
      </c>
      <c r="K4781" t="s">
        <v>285</v>
      </c>
      <c r="L4781" t="s">
        <v>285</v>
      </c>
      <c r="M4781">
        <v>16866</v>
      </c>
      <c r="N4781" t="s">
        <v>285</v>
      </c>
      <c r="O4781" t="s">
        <v>285</v>
      </c>
      <c r="P4781">
        <v>182397</v>
      </c>
      <c r="Q4781" t="s">
        <v>285</v>
      </c>
      <c r="R4781" t="s">
        <v>285</v>
      </c>
    </row>
    <row r="4782" spans="1:18" hidden="1">
      <c r="A4782" t="s">
        <v>382</v>
      </c>
      <c r="B4782">
        <v>41408</v>
      </c>
      <c r="C4782" t="s">
        <v>320</v>
      </c>
      <c r="D4782">
        <v>1552431</v>
      </c>
      <c r="E4782" t="s">
        <v>285</v>
      </c>
      <c r="F4782" t="s">
        <v>285</v>
      </c>
      <c r="G4782">
        <v>1088850</v>
      </c>
      <c r="H4782" t="s">
        <v>285</v>
      </c>
      <c r="I4782" t="s">
        <v>285</v>
      </c>
      <c r="J4782">
        <v>255670</v>
      </c>
      <c r="K4782" t="s">
        <v>285</v>
      </c>
      <c r="L4782" t="s">
        <v>285</v>
      </c>
      <c r="M4782">
        <v>17459</v>
      </c>
      <c r="N4782" t="s">
        <v>285</v>
      </c>
      <c r="O4782" t="s">
        <v>285</v>
      </c>
      <c r="P4782">
        <v>190452</v>
      </c>
      <c r="Q4782" t="s">
        <v>285</v>
      </c>
      <c r="R4782" t="s">
        <v>285</v>
      </c>
    </row>
    <row r="4783" spans="1:18" hidden="1">
      <c r="A4783" t="s">
        <v>382</v>
      </c>
      <c r="B4783">
        <v>41408</v>
      </c>
      <c r="C4783" t="s">
        <v>321</v>
      </c>
      <c r="D4783">
        <v>1535002</v>
      </c>
      <c r="E4783" t="s">
        <v>285</v>
      </c>
      <c r="F4783" t="s">
        <v>285</v>
      </c>
      <c r="G4783">
        <v>1073121</v>
      </c>
      <c r="H4783" t="s">
        <v>285</v>
      </c>
      <c r="I4783" t="s">
        <v>285</v>
      </c>
      <c r="J4783">
        <v>239880</v>
      </c>
      <c r="K4783" t="s">
        <v>285</v>
      </c>
      <c r="L4783" t="s">
        <v>285</v>
      </c>
      <c r="M4783">
        <v>17344</v>
      </c>
      <c r="N4783" t="s">
        <v>285</v>
      </c>
      <c r="O4783" t="s">
        <v>285</v>
      </c>
      <c r="P4783">
        <v>204657</v>
      </c>
      <c r="Q4783" t="s">
        <v>285</v>
      </c>
      <c r="R4783" t="s">
        <v>285</v>
      </c>
    </row>
    <row r="4784" spans="1:18" hidden="1">
      <c r="A4784" t="s">
        <v>383</v>
      </c>
      <c r="B4784">
        <v>42005</v>
      </c>
      <c r="C4784" t="s">
        <v>244</v>
      </c>
      <c r="D4784">
        <v>718745</v>
      </c>
      <c r="E4784">
        <v>21684</v>
      </c>
      <c r="F4784">
        <v>21318</v>
      </c>
      <c r="G4784">
        <v>230274</v>
      </c>
      <c r="H4784">
        <v>14780</v>
      </c>
      <c r="I4784">
        <v>-675</v>
      </c>
      <c r="J4784">
        <v>20950</v>
      </c>
      <c r="K4784">
        <v>1704</v>
      </c>
      <c r="L4784">
        <v>-197</v>
      </c>
      <c r="M4784">
        <v>103384</v>
      </c>
      <c r="N4784">
        <v>989</v>
      </c>
      <c r="O4784">
        <v>136</v>
      </c>
      <c r="P4784">
        <v>364137</v>
      </c>
      <c r="Q4784">
        <v>4211</v>
      </c>
      <c r="R4784">
        <v>22054</v>
      </c>
    </row>
    <row r="4785" spans="1:18" hidden="1">
      <c r="A4785" t="s">
        <v>383</v>
      </c>
      <c r="B4785">
        <v>42005</v>
      </c>
      <c r="C4785" t="s">
        <v>245</v>
      </c>
      <c r="D4785">
        <v>676867</v>
      </c>
      <c r="E4785">
        <v>11226</v>
      </c>
      <c r="F4785">
        <v>28279</v>
      </c>
      <c r="G4785">
        <v>217424</v>
      </c>
      <c r="H4785">
        <v>5421</v>
      </c>
      <c r="I4785">
        <v>-1312</v>
      </c>
      <c r="J4785">
        <v>19980</v>
      </c>
      <c r="K4785">
        <v>1158</v>
      </c>
      <c r="L4785">
        <v>-960</v>
      </c>
      <c r="M4785">
        <v>102480</v>
      </c>
      <c r="N4785">
        <v>2201</v>
      </c>
      <c r="O4785">
        <v>-127</v>
      </c>
      <c r="P4785">
        <v>336983</v>
      </c>
      <c r="Q4785">
        <v>2446</v>
      </c>
      <c r="R4785">
        <v>30678</v>
      </c>
    </row>
    <row r="4786" spans="1:18" hidden="1">
      <c r="A4786" t="s">
        <v>383</v>
      </c>
      <c r="B4786">
        <v>42005</v>
      </c>
      <c r="C4786" t="s">
        <v>246</v>
      </c>
      <c r="D4786">
        <v>648122</v>
      </c>
      <c r="E4786">
        <v>14266</v>
      </c>
      <c r="F4786">
        <v>-23413</v>
      </c>
      <c r="G4786">
        <v>226888</v>
      </c>
      <c r="H4786">
        <v>9283</v>
      </c>
      <c r="I4786">
        <v>-4884</v>
      </c>
      <c r="J4786">
        <v>19774</v>
      </c>
      <c r="K4786">
        <v>2417</v>
      </c>
      <c r="L4786">
        <v>-908</v>
      </c>
      <c r="M4786">
        <v>100664</v>
      </c>
      <c r="N4786">
        <v>1957</v>
      </c>
      <c r="O4786">
        <v>-2695</v>
      </c>
      <c r="P4786">
        <v>300796</v>
      </c>
      <c r="Q4786">
        <v>609</v>
      </c>
      <c r="R4786">
        <v>-14926</v>
      </c>
    </row>
    <row r="4787" spans="1:18" hidden="1">
      <c r="A4787" t="s">
        <v>383</v>
      </c>
      <c r="B4787">
        <v>42005</v>
      </c>
      <c r="C4787" t="s">
        <v>247</v>
      </c>
      <c r="D4787">
        <v>653252</v>
      </c>
      <c r="E4787">
        <v>3355</v>
      </c>
      <c r="F4787">
        <v>-1486</v>
      </c>
      <c r="G4787">
        <v>217959</v>
      </c>
      <c r="H4787">
        <v>2183</v>
      </c>
      <c r="I4787">
        <v>1812</v>
      </c>
      <c r="J4787">
        <v>18449</v>
      </c>
      <c r="K4787">
        <v>1170</v>
      </c>
      <c r="L4787">
        <v>161</v>
      </c>
      <c r="M4787">
        <v>101435</v>
      </c>
      <c r="N4787">
        <v>-1880</v>
      </c>
      <c r="O4787">
        <v>893</v>
      </c>
      <c r="P4787">
        <v>315409</v>
      </c>
      <c r="Q4787">
        <v>1882</v>
      </c>
      <c r="R4787">
        <v>-4352</v>
      </c>
    </row>
    <row r="4788" spans="1:18" hidden="1">
      <c r="A4788" t="s">
        <v>383</v>
      </c>
      <c r="B4788">
        <v>42005</v>
      </c>
      <c r="C4788" t="s">
        <v>248</v>
      </c>
      <c r="D4788">
        <v>651666</v>
      </c>
      <c r="E4788">
        <v>6099</v>
      </c>
      <c r="F4788">
        <v>2862</v>
      </c>
      <c r="G4788">
        <v>213605</v>
      </c>
      <c r="H4788">
        <v>-3603</v>
      </c>
      <c r="I4788">
        <v>-273</v>
      </c>
      <c r="J4788">
        <v>17357</v>
      </c>
      <c r="K4788">
        <v>1536</v>
      </c>
      <c r="L4788">
        <v>10</v>
      </c>
      <c r="M4788">
        <v>102887</v>
      </c>
      <c r="N4788">
        <v>3963</v>
      </c>
      <c r="O4788">
        <v>-1221</v>
      </c>
      <c r="P4788">
        <v>317817</v>
      </c>
      <c r="Q4788">
        <v>4203</v>
      </c>
      <c r="R4788">
        <v>4346</v>
      </c>
    </row>
    <row r="4789" spans="1:18" hidden="1">
      <c r="A4789" t="s">
        <v>383</v>
      </c>
      <c r="B4789">
        <v>42005</v>
      </c>
      <c r="C4789" t="s">
        <v>249</v>
      </c>
      <c r="D4789">
        <v>642057</v>
      </c>
      <c r="E4789">
        <v>11526</v>
      </c>
      <c r="F4789">
        <v>-568</v>
      </c>
      <c r="G4789">
        <v>219070</v>
      </c>
      <c r="H4789">
        <v>9459</v>
      </c>
      <c r="I4789">
        <v>-1518</v>
      </c>
      <c r="J4789">
        <v>15896</v>
      </c>
      <c r="K4789">
        <v>1965</v>
      </c>
      <c r="L4789">
        <v>121</v>
      </c>
      <c r="M4789">
        <v>100380</v>
      </c>
      <c r="N4789">
        <v>987</v>
      </c>
      <c r="O4789">
        <v>-1141</v>
      </c>
      <c r="P4789">
        <v>306711</v>
      </c>
      <c r="Q4789">
        <v>-885</v>
      </c>
      <c r="R4789">
        <v>1970</v>
      </c>
    </row>
    <row r="4790" spans="1:18" hidden="1">
      <c r="A4790" t="s">
        <v>383</v>
      </c>
      <c r="B4790">
        <v>42005</v>
      </c>
      <c r="C4790" t="s">
        <v>250</v>
      </c>
      <c r="D4790">
        <v>622499</v>
      </c>
      <c r="E4790">
        <v>3796</v>
      </c>
      <c r="F4790">
        <v>-2241</v>
      </c>
      <c r="G4790">
        <v>210939</v>
      </c>
      <c r="H4790">
        <v>2027</v>
      </c>
      <c r="I4790">
        <v>119</v>
      </c>
      <c r="J4790">
        <v>13904</v>
      </c>
      <c r="K4790">
        <v>-1287</v>
      </c>
      <c r="L4790">
        <v>1070</v>
      </c>
      <c r="M4790">
        <v>100495</v>
      </c>
      <c r="N4790">
        <v>1508</v>
      </c>
      <c r="O4790">
        <v>-9</v>
      </c>
      <c r="P4790">
        <v>297161</v>
      </c>
      <c r="Q4790">
        <v>1548</v>
      </c>
      <c r="R4790">
        <v>-3421</v>
      </c>
    </row>
    <row r="4791" spans="1:18" hidden="1">
      <c r="A4791" t="s">
        <v>383</v>
      </c>
      <c r="B4791">
        <v>42005</v>
      </c>
      <c r="C4791" t="s">
        <v>251</v>
      </c>
      <c r="D4791">
        <v>615780</v>
      </c>
      <c r="E4791">
        <v>12673</v>
      </c>
      <c r="F4791">
        <v>3474</v>
      </c>
      <c r="G4791">
        <v>207108</v>
      </c>
      <c r="H4791">
        <v>8234</v>
      </c>
      <c r="I4791">
        <v>62</v>
      </c>
      <c r="J4791">
        <v>14383</v>
      </c>
      <c r="K4791">
        <v>2211</v>
      </c>
      <c r="L4791">
        <v>-1807</v>
      </c>
      <c r="M4791">
        <v>98960</v>
      </c>
      <c r="N4791">
        <v>468</v>
      </c>
      <c r="O4791">
        <v>93</v>
      </c>
      <c r="P4791">
        <v>295329</v>
      </c>
      <c r="Q4791">
        <v>1760</v>
      </c>
      <c r="R4791">
        <v>5126</v>
      </c>
    </row>
    <row r="4792" spans="1:18" hidden="1">
      <c r="A4792" t="s">
        <v>383</v>
      </c>
      <c r="B4792">
        <v>42005</v>
      </c>
      <c r="C4792" t="s">
        <v>252</v>
      </c>
      <c r="D4792">
        <v>598597</v>
      </c>
      <c r="E4792">
        <v>-2708</v>
      </c>
      <c r="F4792">
        <v>15895</v>
      </c>
      <c r="G4792">
        <v>197574</v>
      </c>
      <c r="H4792">
        <v>-9929</v>
      </c>
      <c r="I4792">
        <v>1115</v>
      </c>
      <c r="J4792">
        <v>13984</v>
      </c>
      <c r="K4792">
        <v>2277</v>
      </c>
      <c r="L4792">
        <v>86</v>
      </c>
      <c r="M4792">
        <v>98436</v>
      </c>
      <c r="N4792">
        <v>1202</v>
      </c>
      <c r="O4792">
        <v>1033</v>
      </c>
      <c r="P4792">
        <v>288603</v>
      </c>
      <c r="Q4792">
        <v>3742</v>
      </c>
      <c r="R4792">
        <v>13661</v>
      </c>
    </row>
    <row r="4793" spans="1:18" hidden="1">
      <c r="A4793" t="s">
        <v>383</v>
      </c>
      <c r="B4793">
        <v>42005</v>
      </c>
      <c r="C4793" t="s">
        <v>253</v>
      </c>
      <c r="D4793">
        <v>585731</v>
      </c>
      <c r="E4793">
        <v>13175</v>
      </c>
      <c r="F4793">
        <v>4306</v>
      </c>
      <c r="G4793">
        <v>208244</v>
      </c>
      <c r="H4793">
        <v>11208</v>
      </c>
      <c r="I4793">
        <v>945</v>
      </c>
      <c r="J4793">
        <v>11811</v>
      </c>
      <c r="K4793">
        <v>324</v>
      </c>
      <c r="L4793">
        <v>-103</v>
      </c>
      <c r="M4793">
        <v>96163</v>
      </c>
      <c r="N4793">
        <v>906</v>
      </c>
      <c r="O4793">
        <v>211</v>
      </c>
      <c r="P4793">
        <v>269513</v>
      </c>
      <c r="Q4793">
        <v>737</v>
      </c>
      <c r="R4793">
        <v>3253</v>
      </c>
    </row>
    <row r="4794" spans="1:18" hidden="1">
      <c r="A4794" t="s">
        <v>383</v>
      </c>
      <c r="B4794">
        <v>42005</v>
      </c>
      <c r="C4794" t="s">
        <v>254</v>
      </c>
      <c r="D4794">
        <v>572211</v>
      </c>
      <c r="E4794">
        <v>18275</v>
      </c>
      <c r="F4794">
        <v>1755</v>
      </c>
      <c r="G4794">
        <v>201053</v>
      </c>
      <c r="H4794">
        <v>12963</v>
      </c>
      <c r="I4794">
        <v>-1480</v>
      </c>
      <c r="J4794">
        <v>11677</v>
      </c>
      <c r="K4794">
        <v>807</v>
      </c>
      <c r="L4794">
        <v>-2290</v>
      </c>
      <c r="M4794">
        <v>95025</v>
      </c>
      <c r="N4794">
        <v>3989</v>
      </c>
      <c r="O4794">
        <v>-273</v>
      </c>
      <c r="P4794">
        <v>264456</v>
      </c>
      <c r="Q4794">
        <v>516</v>
      </c>
      <c r="R4794">
        <v>5798</v>
      </c>
    </row>
    <row r="4795" spans="1:18" hidden="1">
      <c r="A4795" t="s">
        <v>383</v>
      </c>
      <c r="B4795">
        <v>42005</v>
      </c>
      <c r="C4795" t="s">
        <v>255</v>
      </c>
      <c r="D4795">
        <v>553123</v>
      </c>
      <c r="E4795">
        <v>-7654</v>
      </c>
      <c r="F4795">
        <v>14112</v>
      </c>
      <c r="G4795">
        <v>190680</v>
      </c>
      <c r="H4795">
        <v>-7959</v>
      </c>
      <c r="I4795">
        <v>930</v>
      </c>
      <c r="J4795">
        <v>11234</v>
      </c>
      <c r="K4795">
        <v>611</v>
      </c>
      <c r="L4795">
        <v>306</v>
      </c>
      <c r="M4795">
        <v>90456</v>
      </c>
      <c r="N4795">
        <v>973</v>
      </c>
      <c r="O4795">
        <v>1155</v>
      </c>
      <c r="P4795">
        <v>260753</v>
      </c>
      <c r="Q4795">
        <v>-1279</v>
      </c>
      <c r="R4795">
        <v>11721</v>
      </c>
    </row>
    <row r="4796" spans="1:18" hidden="1">
      <c r="A4796" t="s">
        <v>383</v>
      </c>
      <c r="B4796">
        <v>42005</v>
      </c>
      <c r="C4796" t="s">
        <v>256</v>
      </c>
      <c r="D4796">
        <v>539803</v>
      </c>
      <c r="E4796">
        <v>3801</v>
      </c>
      <c r="F4796">
        <v>11170</v>
      </c>
      <c r="G4796">
        <v>193671</v>
      </c>
      <c r="H4796">
        <v>5631</v>
      </c>
      <c r="I4796">
        <v>-3030</v>
      </c>
      <c r="J4796">
        <v>10025</v>
      </c>
      <c r="K4796">
        <v>-70</v>
      </c>
      <c r="L4796">
        <v>337</v>
      </c>
      <c r="M4796">
        <v>86561</v>
      </c>
      <c r="N4796">
        <v>1417</v>
      </c>
      <c r="O4796">
        <v>-667</v>
      </c>
      <c r="P4796">
        <v>249546</v>
      </c>
      <c r="Q4796">
        <v>-3177</v>
      </c>
      <c r="R4796">
        <v>14530</v>
      </c>
    </row>
    <row r="4797" spans="1:18" hidden="1">
      <c r="A4797" t="s">
        <v>383</v>
      </c>
      <c r="B4797">
        <v>42005</v>
      </c>
      <c r="C4797" t="s">
        <v>257</v>
      </c>
      <c r="D4797">
        <v>514016</v>
      </c>
      <c r="E4797">
        <v>8533</v>
      </c>
      <c r="F4797">
        <v>254</v>
      </c>
      <c r="G4797">
        <v>193164</v>
      </c>
      <c r="H4797">
        <v>8527</v>
      </c>
      <c r="I4797">
        <v>66</v>
      </c>
      <c r="J4797">
        <v>9742</v>
      </c>
      <c r="K4797">
        <v>-167</v>
      </c>
      <c r="L4797">
        <v>-120</v>
      </c>
      <c r="M4797">
        <v>85641</v>
      </c>
      <c r="N4797">
        <v>2303</v>
      </c>
      <c r="O4797">
        <v>-594</v>
      </c>
      <c r="P4797">
        <v>225469</v>
      </c>
      <c r="Q4797">
        <v>-2130</v>
      </c>
      <c r="R4797">
        <v>902</v>
      </c>
    </row>
    <row r="4798" spans="1:18" hidden="1">
      <c r="A4798" t="s">
        <v>383</v>
      </c>
      <c r="B4798">
        <v>42005</v>
      </c>
      <c r="C4798" t="s">
        <v>258</v>
      </c>
      <c r="D4798">
        <v>519041</v>
      </c>
      <c r="E4798">
        <v>-10990</v>
      </c>
      <c r="F4798">
        <v>-13660</v>
      </c>
      <c r="G4798">
        <v>202976</v>
      </c>
      <c r="H4798">
        <v>-9872</v>
      </c>
      <c r="I4798">
        <v>-1592</v>
      </c>
      <c r="J4798">
        <v>10006</v>
      </c>
      <c r="K4798">
        <v>933</v>
      </c>
      <c r="L4798">
        <v>-671</v>
      </c>
      <c r="M4798">
        <v>83802</v>
      </c>
      <c r="N4798">
        <v>-324</v>
      </c>
      <c r="O4798">
        <v>-1100</v>
      </c>
      <c r="P4798">
        <v>222257</v>
      </c>
      <c r="Q4798">
        <v>-1727</v>
      </c>
      <c r="R4798">
        <v>-10297</v>
      </c>
    </row>
    <row r="4799" spans="1:18" hidden="1">
      <c r="A4799" t="s">
        <v>383</v>
      </c>
      <c r="B4799">
        <v>42005</v>
      </c>
      <c r="C4799" t="s">
        <v>259</v>
      </c>
      <c r="D4799">
        <v>545894</v>
      </c>
      <c r="E4799">
        <v>5616</v>
      </c>
      <c r="F4799">
        <v>-3993</v>
      </c>
      <c r="G4799">
        <v>215363</v>
      </c>
      <c r="H4799">
        <v>2880</v>
      </c>
      <c r="I4799">
        <v>3593</v>
      </c>
      <c r="J4799">
        <v>9806</v>
      </c>
      <c r="K4799">
        <v>-394</v>
      </c>
      <c r="L4799">
        <v>685</v>
      </c>
      <c r="M4799">
        <v>85370</v>
      </c>
      <c r="N4799">
        <v>2910</v>
      </c>
      <c r="O4799">
        <v>1216</v>
      </c>
      <c r="P4799">
        <v>235355</v>
      </c>
      <c r="Q4799">
        <v>220</v>
      </c>
      <c r="R4799">
        <v>-9487</v>
      </c>
    </row>
    <row r="4800" spans="1:18" hidden="1">
      <c r="A4800" t="s">
        <v>383</v>
      </c>
      <c r="B4800">
        <v>42005</v>
      </c>
      <c r="C4800" t="s">
        <v>260</v>
      </c>
      <c r="D4800">
        <v>545640</v>
      </c>
      <c r="E4800">
        <v>8743</v>
      </c>
      <c r="F4800">
        <v>9409</v>
      </c>
      <c r="G4800">
        <v>209603</v>
      </c>
      <c r="H4800">
        <v>4561</v>
      </c>
      <c r="I4800">
        <v>908</v>
      </c>
      <c r="J4800">
        <v>9564</v>
      </c>
      <c r="K4800">
        <v>-1264</v>
      </c>
      <c r="L4800">
        <v>1495</v>
      </c>
      <c r="M4800">
        <v>81680</v>
      </c>
      <c r="N4800">
        <v>1237</v>
      </c>
      <c r="O4800">
        <v>-258</v>
      </c>
      <c r="P4800">
        <v>244793</v>
      </c>
      <c r="Q4800">
        <v>4209</v>
      </c>
      <c r="R4800">
        <v>7264</v>
      </c>
    </row>
    <row r="4801" spans="1:18" hidden="1">
      <c r="A4801" t="s">
        <v>383</v>
      </c>
      <c r="B4801">
        <v>42005</v>
      </c>
      <c r="C4801" t="s">
        <v>261</v>
      </c>
      <c r="D4801">
        <v>536662</v>
      </c>
      <c r="E4801">
        <v>6044</v>
      </c>
      <c r="F4801">
        <v>-15101</v>
      </c>
      <c r="G4801">
        <v>213388</v>
      </c>
      <c r="H4801">
        <v>2978</v>
      </c>
      <c r="I4801">
        <v>-8231</v>
      </c>
      <c r="J4801">
        <v>9395</v>
      </c>
      <c r="K4801">
        <v>248</v>
      </c>
      <c r="L4801">
        <v>-171</v>
      </c>
      <c r="M4801">
        <v>80631</v>
      </c>
      <c r="N4801">
        <v>1519</v>
      </c>
      <c r="O4801">
        <v>-2311</v>
      </c>
      <c r="P4801">
        <v>233248</v>
      </c>
      <c r="Q4801">
        <v>1299</v>
      </c>
      <c r="R4801">
        <v>-4388</v>
      </c>
    </row>
    <row r="4802" spans="1:18" hidden="1">
      <c r="A4802" t="s">
        <v>383</v>
      </c>
      <c r="B4802">
        <v>42005</v>
      </c>
      <c r="C4802" t="s">
        <v>262</v>
      </c>
      <c r="D4802">
        <v>548190</v>
      </c>
      <c r="E4802">
        <v>4013</v>
      </c>
      <c r="F4802">
        <v>10603</v>
      </c>
      <c r="G4802">
        <v>220010</v>
      </c>
      <c r="H4802">
        <v>925</v>
      </c>
      <c r="I4802">
        <v>1005</v>
      </c>
      <c r="J4802">
        <v>9357</v>
      </c>
      <c r="K4802">
        <v>134</v>
      </c>
      <c r="L4802">
        <v>-42</v>
      </c>
      <c r="M4802">
        <v>82658</v>
      </c>
      <c r="N4802">
        <v>361</v>
      </c>
      <c r="O4802">
        <v>-1936</v>
      </c>
      <c r="P4802">
        <v>236165</v>
      </c>
      <c r="Q4802">
        <v>2593</v>
      </c>
      <c r="R4802">
        <v>11576</v>
      </c>
    </row>
    <row r="4803" spans="1:18" hidden="1">
      <c r="A4803" t="s">
        <v>383</v>
      </c>
      <c r="B4803">
        <v>42005</v>
      </c>
      <c r="C4803" t="s">
        <v>263</v>
      </c>
      <c r="D4803">
        <v>534451</v>
      </c>
      <c r="E4803">
        <v>23810</v>
      </c>
      <c r="F4803">
        <v>-6606</v>
      </c>
      <c r="G4803">
        <v>219102</v>
      </c>
      <c r="H4803">
        <v>22265</v>
      </c>
      <c r="I4803">
        <v>-3117</v>
      </c>
      <c r="J4803">
        <v>9344</v>
      </c>
      <c r="K4803">
        <v>521</v>
      </c>
      <c r="L4803">
        <v>-102</v>
      </c>
      <c r="M4803">
        <v>83661</v>
      </c>
      <c r="N4803">
        <v>970</v>
      </c>
      <c r="O4803">
        <v>-2828</v>
      </c>
      <c r="P4803">
        <v>222344</v>
      </c>
      <c r="Q4803">
        <v>54</v>
      </c>
      <c r="R4803">
        <v>-559</v>
      </c>
    </row>
    <row r="4804" spans="1:18" hidden="1">
      <c r="A4804" t="s">
        <v>383</v>
      </c>
      <c r="B4804">
        <v>42005</v>
      </c>
      <c r="C4804" t="s">
        <v>264</v>
      </c>
      <c r="D4804">
        <v>516870</v>
      </c>
      <c r="E4804">
        <v>-5366</v>
      </c>
      <c r="F4804">
        <v>5257</v>
      </c>
      <c r="G4804">
        <v>199892</v>
      </c>
      <c r="H4804">
        <v>-4721</v>
      </c>
      <c r="I4804">
        <v>-1785</v>
      </c>
      <c r="J4804">
        <v>9048</v>
      </c>
      <c r="K4804">
        <v>-366</v>
      </c>
      <c r="L4804">
        <v>-58</v>
      </c>
      <c r="M4804">
        <v>85178</v>
      </c>
      <c r="N4804">
        <v>6146</v>
      </c>
      <c r="O4804">
        <v>1023</v>
      </c>
      <c r="P4804">
        <v>222752</v>
      </c>
      <c r="Q4804">
        <v>-6425</v>
      </c>
      <c r="R4804">
        <v>6077</v>
      </c>
    </row>
    <row r="4805" spans="1:18" hidden="1">
      <c r="A4805" t="s">
        <v>383</v>
      </c>
      <c r="B4805">
        <v>42005</v>
      </c>
      <c r="C4805" t="s">
        <v>265</v>
      </c>
      <c r="D4805">
        <v>518888</v>
      </c>
      <c r="E4805">
        <v>2195</v>
      </c>
      <c r="F4805">
        <v>5595</v>
      </c>
      <c r="G4805">
        <v>207001</v>
      </c>
      <c r="H4805">
        <v>-704</v>
      </c>
      <c r="I4805">
        <v>1781</v>
      </c>
      <c r="J4805">
        <v>9631</v>
      </c>
      <c r="K4805">
        <v>-72</v>
      </c>
      <c r="L4805">
        <v>-38</v>
      </c>
      <c r="M4805">
        <v>77382</v>
      </c>
      <c r="N4805">
        <v>1605</v>
      </c>
      <c r="O4805">
        <v>1186</v>
      </c>
      <c r="P4805">
        <v>224874</v>
      </c>
      <c r="Q4805">
        <v>1366</v>
      </c>
      <c r="R4805">
        <v>2666</v>
      </c>
    </row>
    <row r="4806" spans="1:18" hidden="1">
      <c r="A4806" t="s">
        <v>383</v>
      </c>
      <c r="B4806">
        <v>42005</v>
      </c>
      <c r="C4806" t="s">
        <v>266</v>
      </c>
      <c r="D4806">
        <v>510263</v>
      </c>
      <c r="E4806">
        <v>14276</v>
      </c>
      <c r="F4806">
        <v>5769</v>
      </c>
      <c r="G4806">
        <v>205958</v>
      </c>
      <c r="H4806">
        <v>10847</v>
      </c>
      <c r="I4806">
        <v>2121</v>
      </c>
      <c r="J4806">
        <v>9739</v>
      </c>
      <c r="K4806">
        <v>84</v>
      </c>
      <c r="L4806">
        <v>67</v>
      </c>
      <c r="M4806">
        <v>73961</v>
      </c>
      <c r="N4806">
        <v>509</v>
      </c>
      <c r="O4806">
        <v>1008</v>
      </c>
      <c r="P4806">
        <v>220605</v>
      </c>
      <c r="Q4806">
        <v>2836</v>
      </c>
      <c r="R4806">
        <v>2573</v>
      </c>
    </row>
    <row r="4807" spans="1:18" hidden="1">
      <c r="A4807" t="s">
        <v>383</v>
      </c>
      <c r="B4807">
        <v>42005</v>
      </c>
      <c r="C4807" t="s">
        <v>267</v>
      </c>
      <c r="D4807">
        <v>489977</v>
      </c>
      <c r="E4807">
        <v>1839</v>
      </c>
      <c r="F4807">
        <v>6537</v>
      </c>
      <c r="G4807">
        <v>194040</v>
      </c>
      <c r="H4807">
        <v>2046</v>
      </c>
      <c r="I4807">
        <v>1557</v>
      </c>
      <c r="J4807">
        <v>9633</v>
      </c>
      <c r="K4807">
        <v>-58</v>
      </c>
      <c r="L4807">
        <v>61</v>
      </c>
      <c r="M4807">
        <v>71675</v>
      </c>
      <c r="N4807">
        <v>-731</v>
      </c>
      <c r="O4807">
        <v>-1038</v>
      </c>
      <c r="P4807">
        <v>214629</v>
      </c>
      <c r="Q4807">
        <v>582</v>
      </c>
      <c r="R4807">
        <v>5957</v>
      </c>
    </row>
    <row r="4808" spans="1:18" hidden="1">
      <c r="A4808" t="s">
        <v>383</v>
      </c>
      <c r="B4808">
        <v>42005</v>
      </c>
      <c r="C4808" t="s">
        <v>268</v>
      </c>
      <c r="D4808">
        <v>481073</v>
      </c>
      <c r="E4808">
        <v>3871</v>
      </c>
      <c r="F4808">
        <v>9229</v>
      </c>
      <c r="G4808">
        <v>189400</v>
      </c>
      <c r="H4808">
        <v>-1672</v>
      </c>
      <c r="I4808">
        <v>-578</v>
      </c>
      <c r="J4808">
        <v>9715</v>
      </c>
      <c r="K4808">
        <v>330</v>
      </c>
      <c r="L4808">
        <v>-51</v>
      </c>
      <c r="M4808">
        <v>74131</v>
      </c>
      <c r="N4808">
        <v>3141</v>
      </c>
      <c r="O4808">
        <v>722</v>
      </c>
      <c r="P4808">
        <v>207827</v>
      </c>
      <c r="Q4808">
        <v>2072</v>
      </c>
      <c r="R4808">
        <v>9136</v>
      </c>
    </row>
    <row r="4809" spans="1:18" hidden="1">
      <c r="A4809" t="s">
        <v>383</v>
      </c>
      <c r="B4809">
        <v>42005</v>
      </c>
      <c r="C4809" t="s">
        <v>269</v>
      </c>
      <c r="D4809">
        <v>468980</v>
      </c>
      <c r="E4809">
        <v>19484</v>
      </c>
      <c r="F4809">
        <v>-14205</v>
      </c>
      <c r="G4809">
        <v>191197</v>
      </c>
      <c r="H4809">
        <v>18709</v>
      </c>
      <c r="I4809">
        <v>-3179</v>
      </c>
      <c r="J4809">
        <v>9431</v>
      </c>
      <c r="K4809">
        <v>-185</v>
      </c>
      <c r="L4809">
        <v>-188</v>
      </c>
      <c r="M4809">
        <v>70626</v>
      </c>
      <c r="N4809">
        <v>281</v>
      </c>
      <c r="O4809">
        <v>-2873</v>
      </c>
      <c r="P4809">
        <v>197726</v>
      </c>
      <c r="Q4809">
        <v>679</v>
      </c>
      <c r="R4809">
        <v>-7965</v>
      </c>
    </row>
    <row r="4810" spans="1:18" hidden="1">
      <c r="A4810" t="s">
        <v>383</v>
      </c>
      <c r="B4810">
        <v>42005</v>
      </c>
      <c r="C4810" t="s">
        <v>270</v>
      </c>
      <c r="D4810">
        <v>464505</v>
      </c>
      <c r="E4810">
        <v>-2972</v>
      </c>
      <c r="F4810">
        <v>3421</v>
      </c>
      <c r="G4810">
        <v>175981</v>
      </c>
      <c r="H4810">
        <v>-11218</v>
      </c>
      <c r="I4810">
        <v>-255</v>
      </c>
      <c r="J4810">
        <v>10022</v>
      </c>
      <c r="K4810">
        <v>642</v>
      </c>
      <c r="L4810">
        <v>-43</v>
      </c>
      <c r="M4810">
        <v>73834</v>
      </c>
      <c r="N4810">
        <v>1264</v>
      </c>
      <c r="O4810">
        <v>935</v>
      </c>
      <c r="P4810">
        <v>204668</v>
      </c>
      <c r="Q4810">
        <v>6340</v>
      </c>
      <c r="R4810">
        <v>2784</v>
      </c>
    </row>
    <row r="4811" spans="1:18" hidden="1">
      <c r="A4811" t="s">
        <v>383</v>
      </c>
      <c r="B4811">
        <v>42005</v>
      </c>
      <c r="C4811" t="s">
        <v>271</v>
      </c>
      <c r="D4811">
        <v>462283</v>
      </c>
      <c r="E4811">
        <v>5361</v>
      </c>
      <c r="F4811">
        <v>4527</v>
      </c>
      <c r="G4811">
        <v>187591</v>
      </c>
      <c r="H4811">
        <v>2159</v>
      </c>
      <c r="I4811">
        <v>-2494</v>
      </c>
      <c r="J4811">
        <v>9324</v>
      </c>
      <c r="K4811">
        <v>325</v>
      </c>
      <c r="L4811">
        <v>-142</v>
      </c>
      <c r="M4811">
        <v>72170</v>
      </c>
      <c r="N4811">
        <v>1045</v>
      </c>
      <c r="O4811">
        <v>-632</v>
      </c>
      <c r="P4811">
        <v>193198</v>
      </c>
      <c r="Q4811">
        <v>1832</v>
      </c>
      <c r="R4811">
        <v>7795</v>
      </c>
    </row>
    <row r="4812" spans="1:18" hidden="1">
      <c r="A4812" t="s">
        <v>383</v>
      </c>
      <c r="B4812">
        <v>42005</v>
      </c>
      <c r="C4812" t="s">
        <v>272</v>
      </c>
      <c r="D4812">
        <v>470963</v>
      </c>
      <c r="E4812">
        <v>-11522</v>
      </c>
      <c r="F4812">
        <v>-1304</v>
      </c>
      <c r="G4812">
        <v>209261</v>
      </c>
      <c r="H4812">
        <v>-5218</v>
      </c>
      <c r="I4812">
        <v>-2470</v>
      </c>
      <c r="J4812">
        <v>8960</v>
      </c>
      <c r="K4812">
        <v>274</v>
      </c>
      <c r="L4812">
        <v>-2</v>
      </c>
      <c r="M4812">
        <v>69787</v>
      </c>
      <c r="N4812">
        <v>187</v>
      </c>
      <c r="O4812">
        <v>-429</v>
      </c>
      <c r="P4812">
        <v>182955</v>
      </c>
      <c r="Q4812">
        <v>-6765</v>
      </c>
      <c r="R4812">
        <v>1597</v>
      </c>
    </row>
    <row r="4813" spans="1:18" hidden="1">
      <c r="A4813" t="s">
        <v>383</v>
      </c>
      <c r="B4813">
        <v>42005</v>
      </c>
      <c r="C4813" t="s">
        <v>273</v>
      </c>
      <c r="D4813">
        <v>483436</v>
      </c>
      <c r="E4813">
        <v>17327</v>
      </c>
      <c r="F4813">
        <v>15967</v>
      </c>
      <c r="G4813">
        <v>216989</v>
      </c>
      <c r="H4813">
        <v>15136</v>
      </c>
      <c r="I4813">
        <v>5345</v>
      </c>
      <c r="J4813">
        <v>8606</v>
      </c>
      <c r="K4813">
        <v>252</v>
      </c>
      <c r="L4813">
        <v>148</v>
      </c>
      <c r="M4813">
        <v>69256</v>
      </c>
      <c r="N4813">
        <v>360</v>
      </c>
      <c r="O4813">
        <v>2429</v>
      </c>
      <c r="P4813">
        <v>188585</v>
      </c>
      <c r="Q4813">
        <v>1579</v>
      </c>
      <c r="R4813">
        <v>8045</v>
      </c>
    </row>
    <row r="4814" spans="1:18" hidden="1">
      <c r="A4814" t="s">
        <v>383</v>
      </c>
      <c r="B4814">
        <v>42005</v>
      </c>
      <c r="C4814" t="s">
        <v>274</v>
      </c>
      <c r="D4814">
        <v>432006</v>
      </c>
      <c r="E4814">
        <v>7634</v>
      </c>
      <c r="F4814">
        <v>24257</v>
      </c>
      <c r="G4814">
        <v>191074</v>
      </c>
      <c r="H4814">
        <v>6900</v>
      </c>
      <c r="I4814">
        <v>7978</v>
      </c>
      <c r="J4814">
        <v>8320</v>
      </c>
      <c r="K4814">
        <v>88</v>
      </c>
      <c r="L4814">
        <v>237</v>
      </c>
      <c r="M4814">
        <v>57717</v>
      </c>
      <c r="N4814">
        <v>568</v>
      </c>
      <c r="O4814">
        <v>3346</v>
      </c>
      <c r="P4814">
        <v>174895</v>
      </c>
      <c r="Q4814">
        <v>78</v>
      </c>
      <c r="R4814">
        <v>12696</v>
      </c>
    </row>
    <row r="4815" spans="1:18" hidden="1">
      <c r="A4815" t="s">
        <v>383</v>
      </c>
      <c r="B4815">
        <v>42005</v>
      </c>
      <c r="C4815" t="s">
        <v>275</v>
      </c>
      <c r="D4815">
        <v>401209</v>
      </c>
      <c r="E4815">
        <v>4129</v>
      </c>
      <c r="F4815">
        <v>-10886</v>
      </c>
      <c r="G4815">
        <v>177340</v>
      </c>
      <c r="H4815">
        <v>5266</v>
      </c>
      <c r="I4815">
        <v>-2719</v>
      </c>
      <c r="J4815">
        <v>7892</v>
      </c>
      <c r="K4815">
        <v>6</v>
      </c>
      <c r="L4815">
        <v>-106</v>
      </c>
      <c r="M4815">
        <v>54002</v>
      </c>
      <c r="N4815">
        <v>-21</v>
      </c>
      <c r="O4815">
        <v>-1582</v>
      </c>
      <c r="P4815">
        <v>161975</v>
      </c>
      <c r="Q4815">
        <v>-1122</v>
      </c>
      <c r="R4815">
        <v>-6479</v>
      </c>
    </row>
    <row r="4816" spans="1:18" hidden="1">
      <c r="A4816" t="s">
        <v>383</v>
      </c>
      <c r="B4816">
        <v>42005</v>
      </c>
      <c r="C4816" t="s">
        <v>276</v>
      </c>
      <c r="D4816">
        <v>404974</v>
      </c>
      <c r="E4816">
        <v>297</v>
      </c>
      <c r="F4816">
        <v>-17560</v>
      </c>
      <c r="G4816">
        <v>170880</v>
      </c>
      <c r="H4816">
        <v>424</v>
      </c>
      <c r="I4816">
        <v>-8025</v>
      </c>
      <c r="J4816">
        <v>7531</v>
      </c>
      <c r="K4816">
        <v>232</v>
      </c>
      <c r="L4816">
        <v>-250</v>
      </c>
      <c r="M4816">
        <v>57259</v>
      </c>
      <c r="N4816">
        <v>449</v>
      </c>
      <c r="O4816">
        <v>-2946</v>
      </c>
      <c r="P4816">
        <v>169304</v>
      </c>
      <c r="Q4816">
        <v>-808</v>
      </c>
      <c r="R4816">
        <v>-6339</v>
      </c>
    </row>
    <row r="4817" spans="1:18" hidden="1">
      <c r="A4817" t="s">
        <v>383</v>
      </c>
      <c r="B4817">
        <v>42005</v>
      </c>
      <c r="C4817" t="s">
        <v>277</v>
      </c>
      <c r="D4817">
        <v>420342</v>
      </c>
      <c r="E4817">
        <v>3437</v>
      </c>
      <c r="F4817">
        <v>-4449</v>
      </c>
      <c r="G4817">
        <v>177495</v>
      </c>
      <c r="H4817">
        <v>4065</v>
      </c>
      <c r="I4817">
        <v>190</v>
      </c>
      <c r="J4817">
        <v>7598</v>
      </c>
      <c r="K4817">
        <v>127</v>
      </c>
      <c r="L4817">
        <v>-16</v>
      </c>
      <c r="M4817">
        <v>58881</v>
      </c>
      <c r="N4817">
        <v>390</v>
      </c>
      <c r="O4817">
        <v>-865</v>
      </c>
      <c r="P4817">
        <v>176368</v>
      </c>
      <c r="Q4817">
        <v>-1145</v>
      </c>
      <c r="R4817">
        <v>-3758</v>
      </c>
    </row>
    <row r="4818" spans="1:18" hidden="1">
      <c r="A4818" t="s">
        <v>383</v>
      </c>
      <c r="B4818">
        <v>42005</v>
      </c>
      <c r="C4818" t="s">
        <v>278</v>
      </c>
      <c r="D4818">
        <v>415730</v>
      </c>
      <c r="E4818">
        <v>2323</v>
      </c>
      <c r="F4818">
        <v>5218</v>
      </c>
      <c r="G4818">
        <v>171295</v>
      </c>
      <c r="H4818">
        <v>2247</v>
      </c>
      <c r="I4818">
        <v>-380</v>
      </c>
      <c r="J4818">
        <v>7611</v>
      </c>
      <c r="K4818">
        <v>205</v>
      </c>
      <c r="L4818">
        <v>178</v>
      </c>
      <c r="M4818">
        <v>59475</v>
      </c>
      <c r="N4818">
        <v>280</v>
      </c>
      <c r="O4818">
        <v>-311</v>
      </c>
      <c r="P4818">
        <v>177349</v>
      </c>
      <c r="Q4818">
        <v>-409</v>
      </c>
      <c r="R4818">
        <v>5731</v>
      </c>
    </row>
    <row r="4819" spans="1:18" hidden="1">
      <c r="A4819" t="s">
        <v>383</v>
      </c>
      <c r="B4819">
        <v>42005</v>
      </c>
      <c r="C4819" t="s">
        <v>279</v>
      </c>
      <c r="D4819">
        <v>404727</v>
      </c>
      <c r="E4819">
        <v>-12570</v>
      </c>
      <c r="F4819">
        <v>8193</v>
      </c>
      <c r="G4819">
        <v>169164</v>
      </c>
      <c r="H4819">
        <v>-12237</v>
      </c>
      <c r="I4819">
        <v>-691</v>
      </c>
      <c r="J4819">
        <v>7216</v>
      </c>
      <c r="K4819">
        <v>182</v>
      </c>
      <c r="L4819">
        <v>-9</v>
      </c>
      <c r="M4819">
        <v>58979</v>
      </c>
      <c r="N4819">
        <v>121</v>
      </c>
      <c r="O4819">
        <v>227</v>
      </c>
      <c r="P4819">
        <v>169368</v>
      </c>
      <c r="Q4819">
        <v>-636</v>
      </c>
      <c r="R4819">
        <v>8666</v>
      </c>
    </row>
    <row r="4820" spans="1:18" hidden="1">
      <c r="A4820" t="s">
        <v>383</v>
      </c>
      <c r="B4820">
        <v>42005</v>
      </c>
      <c r="C4820" t="s">
        <v>280</v>
      </c>
      <c r="D4820">
        <v>409193</v>
      </c>
      <c r="E4820">
        <v>5307</v>
      </c>
      <c r="F4820">
        <v>-198</v>
      </c>
      <c r="G4820">
        <v>182402</v>
      </c>
      <c r="H4820">
        <v>7260</v>
      </c>
      <c r="I4820">
        <v>-2457</v>
      </c>
      <c r="J4820">
        <v>6967</v>
      </c>
      <c r="K4820">
        <v>302</v>
      </c>
      <c r="L4820">
        <v>-114</v>
      </c>
      <c r="M4820">
        <v>59414</v>
      </c>
      <c r="N4820">
        <v>765</v>
      </c>
      <c r="O4820">
        <v>-1258</v>
      </c>
      <c r="P4820">
        <v>160410</v>
      </c>
      <c r="Q4820">
        <v>-3020</v>
      </c>
      <c r="R4820">
        <v>3631</v>
      </c>
    </row>
    <row r="4821" spans="1:18" hidden="1">
      <c r="A4821" t="s">
        <v>383</v>
      </c>
      <c r="B4821">
        <v>42005</v>
      </c>
      <c r="C4821" t="s">
        <v>281</v>
      </c>
      <c r="D4821">
        <v>406699</v>
      </c>
      <c r="E4821">
        <v>5107</v>
      </c>
      <c r="F4821">
        <v>-1411</v>
      </c>
      <c r="G4821">
        <v>180948</v>
      </c>
      <c r="H4821">
        <v>4764</v>
      </c>
      <c r="I4821">
        <v>-1712</v>
      </c>
      <c r="J4821">
        <v>6742</v>
      </c>
      <c r="K4821">
        <v>-217</v>
      </c>
      <c r="L4821">
        <v>68</v>
      </c>
      <c r="M4821">
        <v>59983</v>
      </c>
      <c r="N4821">
        <v>226</v>
      </c>
      <c r="O4821">
        <v>418</v>
      </c>
      <c r="P4821">
        <v>159026</v>
      </c>
      <c r="Q4821">
        <v>334</v>
      </c>
      <c r="R4821">
        <v>-185</v>
      </c>
    </row>
    <row r="4822" spans="1:18" hidden="1">
      <c r="A4822" t="s">
        <v>383</v>
      </c>
      <c r="B4822">
        <v>42005</v>
      </c>
      <c r="C4822" t="s">
        <v>282</v>
      </c>
      <c r="D4822">
        <v>404522</v>
      </c>
      <c r="E4822">
        <v>911</v>
      </c>
      <c r="F4822">
        <v>10808</v>
      </c>
      <c r="G4822">
        <v>179325</v>
      </c>
      <c r="H4822">
        <v>-313</v>
      </c>
      <c r="I4822">
        <v>3703</v>
      </c>
      <c r="J4822">
        <v>6940</v>
      </c>
      <c r="K4822">
        <v>-151</v>
      </c>
      <c r="L4822">
        <v>-39</v>
      </c>
      <c r="M4822">
        <v>59219</v>
      </c>
      <c r="N4822">
        <v>-568</v>
      </c>
      <c r="O4822">
        <v>1575</v>
      </c>
      <c r="P4822">
        <v>159038</v>
      </c>
      <c r="Q4822">
        <v>1943</v>
      </c>
      <c r="R4822">
        <v>5569</v>
      </c>
    </row>
    <row r="4823" spans="1:18" hidden="1">
      <c r="A4823" t="s">
        <v>383</v>
      </c>
      <c r="B4823">
        <v>42005</v>
      </c>
      <c r="C4823" t="s">
        <v>283</v>
      </c>
      <c r="D4823">
        <v>390897</v>
      </c>
      <c r="E4823">
        <v>-5330</v>
      </c>
      <c r="F4823">
        <v>-8832</v>
      </c>
      <c r="G4823">
        <v>174164</v>
      </c>
      <c r="H4823">
        <v>-5434</v>
      </c>
      <c r="I4823">
        <v>-4649</v>
      </c>
      <c r="J4823">
        <v>6992</v>
      </c>
      <c r="K4823">
        <v>-141</v>
      </c>
      <c r="L4823">
        <v>-81</v>
      </c>
      <c r="M4823">
        <v>58327</v>
      </c>
      <c r="N4823">
        <v>961</v>
      </c>
      <c r="O4823">
        <v>-2439</v>
      </c>
      <c r="P4823">
        <v>151414</v>
      </c>
      <c r="Q4823">
        <v>-716</v>
      </c>
      <c r="R4823">
        <v>-1663</v>
      </c>
    </row>
    <row r="4824" spans="1:18" hidden="1">
      <c r="A4824" t="s">
        <v>383</v>
      </c>
      <c r="B4824">
        <v>42005</v>
      </c>
      <c r="C4824" t="s">
        <v>284</v>
      </c>
      <c r="D4824">
        <v>403691</v>
      </c>
      <c r="E4824" t="s">
        <v>285</v>
      </c>
      <c r="F4824" t="s">
        <v>285</v>
      </c>
      <c r="G4824">
        <v>182697</v>
      </c>
      <c r="H4824" t="s">
        <v>285</v>
      </c>
      <c r="I4824" t="s">
        <v>285</v>
      </c>
      <c r="J4824">
        <v>7208</v>
      </c>
      <c r="K4824" t="s">
        <v>285</v>
      </c>
      <c r="L4824" t="s">
        <v>285</v>
      </c>
      <c r="M4824">
        <v>59666</v>
      </c>
      <c r="N4824" t="s">
        <v>285</v>
      </c>
      <c r="O4824" t="s">
        <v>285</v>
      </c>
      <c r="P4824">
        <v>154120</v>
      </c>
      <c r="Q4824" t="s">
        <v>285</v>
      </c>
      <c r="R4824" t="s">
        <v>285</v>
      </c>
    </row>
    <row r="4825" spans="1:18" hidden="1">
      <c r="A4825" t="s">
        <v>383</v>
      </c>
      <c r="B4825">
        <v>42005</v>
      </c>
      <c r="C4825" t="s">
        <v>286</v>
      </c>
      <c r="D4825">
        <v>383805</v>
      </c>
      <c r="E4825" t="s">
        <v>285</v>
      </c>
      <c r="F4825" t="s">
        <v>285</v>
      </c>
      <c r="G4825">
        <v>175078</v>
      </c>
      <c r="H4825" t="s">
        <v>285</v>
      </c>
      <c r="I4825" t="s">
        <v>285</v>
      </c>
      <c r="J4825">
        <v>7085</v>
      </c>
      <c r="K4825" t="s">
        <v>285</v>
      </c>
      <c r="L4825" t="s">
        <v>285</v>
      </c>
      <c r="M4825">
        <v>56410</v>
      </c>
      <c r="N4825" t="s">
        <v>285</v>
      </c>
      <c r="O4825" t="s">
        <v>285</v>
      </c>
      <c r="P4825">
        <v>145232</v>
      </c>
      <c r="Q4825" t="s">
        <v>285</v>
      </c>
      <c r="R4825" t="s">
        <v>285</v>
      </c>
    </row>
    <row r="4826" spans="1:18" hidden="1">
      <c r="A4826" t="s">
        <v>383</v>
      </c>
      <c r="B4826">
        <v>42005</v>
      </c>
      <c r="C4826" t="s">
        <v>287</v>
      </c>
      <c r="D4826">
        <v>380363</v>
      </c>
      <c r="E4826" t="s">
        <v>285</v>
      </c>
      <c r="F4826" t="s">
        <v>285</v>
      </c>
      <c r="G4826">
        <v>168055</v>
      </c>
      <c r="H4826" t="s">
        <v>285</v>
      </c>
      <c r="I4826" t="s">
        <v>285</v>
      </c>
      <c r="J4826">
        <v>7493</v>
      </c>
      <c r="K4826" t="s">
        <v>285</v>
      </c>
      <c r="L4826" t="s">
        <v>285</v>
      </c>
      <c r="M4826">
        <v>57048</v>
      </c>
      <c r="N4826" t="s">
        <v>285</v>
      </c>
      <c r="O4826" t="s">
        <v>285</v>
      </c>
      <c r="P4826">
        <v>147767</v>
      </c>
      <c r="Q4826" t="s">
        <v>285</v>
      </c>
      <c r="R4826" t="s">
        <v>285</v>
      </c>
    </row>
    <row r="4827" spans="1:18" hidden="1">
      <c r="A4827" t="s">
        <v>383</v>
      </c>
      <c r="B4827">
        <v>42005</v>
      </c>
      <c r="C4827" t="s">
        <v>288</v>
      </c>
      <c r="D4827">
        <v>358789</v>
      </c>
      <c r="E4827" t="s">
        <v>285</v>
      </c>
      <c r="F4827" t="s">
        <v>285</v>
      </c>
      <c r="G4827">
        <v>158102</v>
      </c>
      <c r="H4827" t="s">
        <v>285</v>
      </c>
      <c r="I4827" t="s">
        <v>285</v>
      </c>
      <c r="J4827">
        <v>8041</v>
      </c>
      <c r="K4827" t="s">
        <v>285</v>
      </c>
      <c r="L4827" t="s">
        <v>285</v>
      </c>
      <c r="M4827">
        <v>51644</v>
      </c>
      <c r="N4827" t="s">
        <v>285</v>
      </c>
      <c r="O4827" t="s">
        <v>285</v>
      </c>
      <c r="P4827">
        <v>141002</v>
      </c>
      <c r="Q4827" t="s">
        <v>285</v>
      </c>
      <c r="R4827" t="s">
        <v>285</v>
      </c>
    </row>
    <row r="4828" spans="1:18" hidden="1">
      <c r="A4828" t="s">
        <v>383</v>
      </c>
      <c r="B4828">
        <v>42005</v>
      </c>
      <c r="C4828" t="s">
        <v>289</v>
      </c>
      <c r="D4828">
        <v>354343</v>
      </c>
      <c r="E4828" t="s">
        <v>285</v>
      </c>
      <c r="F4828" t="s">
        <v>285</v>
      </c>
      <c r="G4828">
        <v>156840</v>
      </c>
      <c r="H4828" t="s">
        <v>285</v>
      </c>
      <c r="I4828" t="s">
        <v>285</v>
      </c>
      <c r="J4828">
        <v>8506</v>
      </c>
      <c r="K4828" t="s">
        <v>285</v>
      </c>
      <c r="L4828" t="s">
        <v>285</v>
      </c>
      <c r="M4828">
        <v>51702</v>
      </c>
      <c r="N4828" t="s">
        <v>285</v>
      </c>
      <c r="O4828" t="s">
        <v>285</v>
      </c>
      <c r="P4828">
        <v>137295</v>
      </c>
      <c r="Q4828" t="s">
        <v>285</v>
      </c>
      <c r="R4828" t="s">
        <v>285</v>
      </c>
    </row>
    <row r="4829" spans="1:18" hidden="1">
      <c r="A4829" t="s">
        <v>383</v>
      </c>
      <c r="B4829">
        <v>42005</v>
      </c>
      <c r="C4829" t="s">
        <v>290</v>
      </c>
      <c r="D4829">
        <v>379466</v>
      </c>
      <c r="E4829" t="s">
        <v>285</v>
      </c>
      <c r="F4829" t="s">
        <v>285</v>
      </c>
      <c r="G4829">
        <v>167119</v>
      </c>
      <c r="H4829" t="s">
        <v>285</v>
      </c>
      <c r="I4829" t="s">
        <v>285</v>
      </c>
      <c r="J4829">
        <v>8556</v>
      </c>
      <c r="K4829" t="s">
        <v>285</v>
      </c>
      <c r="L4829" t="s">
        <v>285</v>
      </c>
      <c r="M4829">
        <v>55342</v>
      </c>
      <c r="N4829" t="s">
        <v>285</v>
      </c>
      <c r="O4829" t="s">
        <v>285</v>
      </c>
      <c r="P4829">
        <v>148449</v>
      </c>
      <c r="Q4829" t="s">
        <v>285</v>
      </c>
      <c r="R4829" t="s">
        <v>285</v>
      </c>
    </row>
    <row r="4830" spans="1:18" hidden="1">
      <c r="A4830" t="s">
        <v>383</v>
      </c>
      <c r="B4830">
        <v>42005</v>
      </c>
      <c r="C4830" t="s">
        <v>291</v>
      </c>
      <c r="D4830">
        <v>383049</v>
      </c>
      <c r="E4830" t="s">
        <v>285</v>
      </c>
      <c r="F4830" t="s">
        <v>285</v>
      </c>
      <c r="G4830">
        <v>167254</v>
      </c>
      <c r="H4830" t="s">
        <v>285</v>
      </c>
      <c r="I4830" t="s">
        <v>285</v>
      </c>
      <c r="J4830">
        <v>9170</v>
      </c>
      <c r="K4830" t="s">
        <v>285</v>
      </c>
      <c r="L4830" t="s">
        <v>285</v>
      </c>
      <c r="M4830">
        <v>53682</v>
      </c>
      <c r="N4830" t="s">
        <v>285</v>
      </c>
      <c r="O4830" t="s">
        <v>285</v>
      </c>
      <c r="P4830">
        <v>152943</v>
      </c>
      <c r="Q4830" t="s">
        <v>285</v>
      </c>
      <c r="R4830" t="s">
        <v>285</v>
      </c>
    </row>
    <row r="4831" spans="1:18" hidden="1">
      <c r="A4831" t="s">
        <v>383</v>
      </c>
      <c r="B4831">
        <v>42005</v>
      </c>
      <c r="C4831" t="s">
        <v>292</v>
      </c>
      <c r="D4831">
        <v>367769</v>
      </c>
      <c r="E4831" t="s">
        <v>285</v>
      </c>
      <c r="F4831" t="s">
        <v>285</v>
      </c>
      <c r="G4831">
        <v>164590</v>
      </c>
      <c r="H4831" t="s">
        <v>285</v>
      </c>
      <c r="I4831" t="s">
        <v>285</v>
      </c>
      <c r="J4831">
        <v>8923</v>
      </c>
      <c r="K4831" t="s">
        <v>285</v>
      </c>
      <c r="L4831" t="s">
        <v>285</v>
      </c>
      <c r="M4831">
        <v>53072</v>
      </c>
      <c r="N4831" t="s">
        <v>285</v>
      </c>
      <c r="O4831" t="s">
        <v>285</v>
      </c>
      <c r="P4831">
        <v>141184</v>
      </c>
      <c r="Q4831" t="s">
        <v>285</v>
      </c>
      <c r="R4831" t="s">
        <v>285</v>
      </c>
    </row>
    <row r="4832" spans="1:18" hidden="1">
      <c r="A4832" t="s">
        <v>383</v>
      </c>
      <c r="B4832">
        <v>42005</v>
      </c>
      <c r="C4832" t="s">
        <v>293</v>
      </c>
      <c r="D4832">
        <v>394738</v>
      </c>
      <c r="E4832" t="s">
        <v>285</v>
      </c>
      <c r="F4832" t="s">
        <v>285</v>
      </c>
      <c r="G4832">
        <v>162057</v>
      </c>
      <c r="H4832" t="s">
        <v>285</v>
      </c>
      <c r="I4832" t="s">
        <v>285</v>
      </c>
      <c r="J4832">
        <v>9810</v>
      </c>
      <c r="K4832" t="s">
        <v>285</v>
      </c>
      <c r="L4832" t="s">
        <v>285</v>
      </c>
      <c r="M4832">
        <v>62734</v>
      </c>
      <c r="N4832" t="s">
        <v>285</v>
      </c>
      <c r="O4832" t="s">
        <v>285</v>
      </c>
      <c r="P4832">
        <v>160137</v>
      </c>
      <c r="Q4832" t="s">
        <v>285</v>
      </c>
      <c r="R4832" t="s">
        <v>285</v>
      </c>
    </row>
    <row r="4833" spans="1:18" hidden="1">
      <c r="A4833" t="s">
        <v>383</v>
      </c>
      <c r="B4833">
        <v>42005</v>
      </c>
      <c r="C4833" t="s">
        <v>294</v>
      </c>
      <c r="D4833">
        <v>395161</v>
      </c>
      <c r="E4833" t="s">
        <v>285</v>
      </c>
      <c r="F4833" t="s">
        <v>285</v>
      </c>
      <c r="G4833">
        <v>170143</v>
      </c>
      <c r="H4833" t="s">
        <v>285</v>
      </c>
      <c r="I4833" t="s">
        <v>285</v>
      </c>
      <c r="J4833">
        <v>9079</v>
      </c>
      <c r="K4833" t="s">
        <v>285</v>
      </c>
      <c r="L4833" t="s">
        <v>285</v>
      </c>
      <c r="M4833">
        <v>59987</v>
      </c>
      <c r="N4833" t="s">
        <v>285</v>
      </c>
      <c r="O4833" t="s">
        <v>285</v>
      </c>
      <c r="P4833">
        <v>155952</v>
      </c>
      <c r="Q4833" t="s">
        <v>285</v>
      </c>
      <c r="R4833" t="s">
        <v>285</v>
      </c>
    </row>
    <row r="4834" spans="1:18" hidden="1">
      <c r="A4834" t="s">
        <v>383</v>
      </c>
      <c r="B4834">
        <v>42005</v>
      </c>
      <c r="C4834" t="s">
        <v>295</v>
      </c>
      <c r="D4834">
        <v>422781</v>
      </c>
      <c r="E4834" t="s">
        <v>285</v>
      </c>
      <c r="F4834" t="s">
        <v>285</v>
      </c>
      <c r="G4834">
        <v>180376</v>
      </c>
      <c r="H4834" t="s">
        <v>285</v>
      </c>
      <c r="I4834" t="s">
        <v>285</v>
      </c>
      <c r="J4834">
        <v>8866</v>
      </c>
      <c r="K4834" t="s">
        <v>285</v>
      </c>
      <c r="L4834" t="s">
        <v>285</v>
      </c>
      <c r="M4834">
        <v>61775</v>
      </c>
      <c r="N4834" t="s">
        <v>285</v>
      </c>
      <c r="O4834" t="s">
        <v>285</v>
      </c>
      <c r="P4834">
        <v>171764</v>
      </c>
      <c r="Q4834" t="s">
        <v>285</v>
      </c>
      <c r="R4834" t="s">
        <v>285</v>
      </c>
    </row>
    <row r="4835" spans="1:18" hidden="1">
      <c r="A4835" t="s">
        <v>383</v>
      </c>
      <c r="B4835">
        <v>42005</v>
      </c>
      <c r="C4835" t="s">
        <v>296</v>
      </c>
      <c r="D4835">
        <v>425500</v>
      </c>
      <c r="E4835" t="s">
        <v>285</v>
      </c>
      <c r="F4835" t="s">
        <v>285</v>
      </c>
      <c r="G4835">
        <v>180897</v>
      </c>
      <c r="H4835" t="s">
        <v>285</v>
      </c>
      <c r="I4835" t="s">
        <v>285</v>
      </c>
      <c r="J4835">
        <v>9225</v>
      </c>
      <c r="K4835" t="s">
        <v>285</v>
      </c>
      <c r="L4835" t="s">
        <v>285</v>
      </c>
      <c r="M4835">
        <v>65207</v>
      </c>
      <c r="N4835" t="s">
        <v>285</v>
      </c>
      <c r="O4835" t="s">
        <v>285</v>
      </c>
      <c r="P4835">
        <v>170171</v>
      </c>
      <c r="Q4835" t="s">
        <v>285</v>
      </c>
      <c r="R4835" t="s">
        <v>285</v>
      </c>
    </row>
    <row r="4836" spans="1:18" hidden="1">
      <c r="A4836" t="s">
        <v>383</v>
      </c>
      <c r="B4836">
        <v>42005</v>
      </c>
      <c r="C4836" t="s">
        <v>297</v>
      </c>
      <c r="D4836">
        <v>457963</v>
      </c>
      <c r="E4836" t="s">
        <v>285</v>
      </c>
      <c r="F4836" t="s">
        <v>285</v>
      </c>
      <c r="G4836">
        <v>205854</v>
      </c>
      <c r="H4836" t="s">
        <v>285</v>
      </c>
      <c r="I4836" t="s">
        <v>285</v>
      </c>
      <c r="J4836">
        <v>9467</v>
      </c>
      <c r="K4836" t="s">
        <v>285</v>
      </c>
      <c r="L4836" t="s">
        <v>285</v>
      </c>
      <c r="M4836">
        <v>69110</v>
      </c>
      <c r="N4836" t="s">
        <v>285</v>
      </c>
      <c r="O4836" t="s">
        <v>285</v>
      </c>
      <c r="P4836">
        <v>173532</v>
      </c>
      <c r="Q4836" t="s">
        <v>285</v>
      </c>
      <c r="R4836" t="s">
        <v>285</v>
      </c>
    </row>
    <row r="4837" spans="1:18" hidden="1">
      <c r="A4837" t="s">
        <v>383</v>
      </c>
      <c r="B4837">
        <v>42005</v>
      </c>
      <c r="C4837" t="s">
        <v>298</v>
      </c>
      <c r="D4837">
        <v>473745</v>
      </c>
      <c r="E4837" t="s">
        <v>285</v>
      </c>
      <c r="F4837" t="s">
        <v>285</v>
      </c>
      <c r="G4837">
        <v>204469</v>
      </c>
      <c r="H4837" t="s">
        <v>285</v>
      </c>
      <c r="I4837" t="s">
        <v>285</v>
      </c>
      <c r="J4837">
        <v>9280</v>
      </c>
      <c r="K4837" t="s">
        <v>285</v>
      </c>
      <c r="L4837" t="s">
        <v>285</v>
      </c>
      <c r="M4837">
        <v>71822</v>
      </c>
      <c r="N4837" t="s">
        <v>285</v>
      </c>
      <c r="O4837" t="s">
        <v>285</v>
      </c>
      <c r="P4837">
        <v>188174</v>
      </c>
      <c r="Q4837" t="s">
        <v>285</v>
      </c>
      <c r="R4837" t="s">
        <v>285</v>
      </c>
    </row>
    <row r="4838" spans="1:18" hidden="1">
      <c r="A4838" t="s">
        <v>383</v>
      </c>
      <c r="B4838">
        <v>42005</v>
      </c>
      <c r="C4838" t="s">
        <v>299</v>
      </c>
      <c r="D4838">
        <v>479932</v>
      </c>
      <c r="E4838" t="s">
        <v>285</v>
      </c>
      <c r="F4838" t="s">
        <v>285</v>
      </c>
      <c r="G4838">
        <v>214767</v>
      </c>
      <c r="H4838" t="s">
        <v>285</v>
      </c>
      <c r="I4838" t="s">
        <v>285</v>
      </c>
      <c r="J4838">
        <v>8998</v>
      </c>
      <c r="K4838" t="s">
        <v>285</v>
      </c>
      <c r="L4838" t="s">
        <v>285</v>
      </c>
      <c r="M4838">
        <v>70987</v>
      </c>
      <c r="N4838" t="s">
        <v>285</v>
      </c>
      <c r="O4838" t="s">
        <v>285</v>
      </c>
      <c r="P4838">
        <v>185180</v>
      </c>
      <c r="Q4838" t="s">
        <v>285</v>
      </c>
      <c r="R4838" t="s">
        <v>285</v>
      </c>
    </row>
    <row r="4839" spans="1:18" hidden="1">
      <c r="A4839" t="s">
        <v>383</v>
      </c>
      <c r="B4839">
        <v>42005</v>
      </c>
      <c r="C4839" t="s">
        <v>300</v>
      </c>
      <c r="D4839">
        <v>475614</v>
      </c>
      <c r="E4839" t="s">
        <v>285</v>
      </c>
      <c r="F4839" t="s">
        <v>285</v>
      </c>
      <c r="G4839">
        <v>214189</v>
      </c>
      <c r="H4839" t="s">
        <v>285</v>
      </c>
      <c r="I4839" t="s">
        <v>285</v>
      </c>
      <c r="J4839">
        <v>9015</v>
      </c>
      <c r="K4839" t="s">
        <v>285</v>
      </c>
      <c r="L4839" t="s">
        <v>285</v>
      </c>
      <c r="M4839">
        <v>70536</v>
      </c>
      <c r="N4839" t="s">
        <v>285</v>
      </c>
      <c r="O4839" t="s">
        <v>285</v>
      </c>
      <c r="P4839">
        <v>181874</v>
      </c>
      <c r="Q4839" t="s">
        <v>285</v>
      </c>
      <c r="R4839" t="s">
        <v>285</v>
      </c>
    </row>
    <row r="4840" spans="1:18" hidden="1">
      <c r="A4840" t="s">
        <v>383</v>
      </c>
      <c r="B4840">
        <v>42005</v>
      </c>
      <c r="C4840" t="s">
        <v>301</v>
      </c>
      <c r="D4840">
        <v>459473</v>
      </c>
      <c r="E4840" t="s">
        <v>285</v>
      </c>
      <c r="F4840" t="s">
        <v>285</v>
      </c>
      <c r="G4840">
        <v>210125</v>
      </c>
      <c r="H4840" t="s">
        <v>285</v>
      </c>
      <c r="I4840" t="s">
        <v>285</v>
      </c>
      <c r="J4840">
        <v>8039</v>
      </c>
      <c r="K4840" t="s">
        <v>285</v>
      </c>
      <c r="L4840" t="s">
        <v>285</v>
      </c>
      <c r="M4840">
        <v>70562</v>
      </c>
      <c r="N4840" t="s">
        <v>285</v>
      </c>
      <c r="O4840" t="s">
        <v>285</v>
      </c>
      <c r="P4840">
        <v>170747</v>
      </c>
      <c r="Q4840" t="s">
        <v>285</v>
      </c>
      <c r="R4840" t="s">
        <v>285</v>
      </c>
    </row>
    <row r="4841" spans="1:18" hidden="1">
      <c r="A4841" t="s">
        <v>383</v>
      </c>
      <c r="B4841">
        <v>42005</v>
      </c>
      <c r="C4841" t="s">
        <v>302</v>
      </c>
      <c r="D4841">
        <v>459418</v>
      </c>
      <c r="E4841" t="s">
        <v>285</v>
      </c>
      <c r="F4841" t="s">
        <v>285</v>
      </c>
      <c r="G4841">
        <v>198482</v>
      </c>
      <c r="H4841" t="s">
        <v>285</v>
      </c>
      <c r="I4841" t="s">
        <v>285</v>
      </c>
      <c r="J4841">
        <v>8140</v>
      </c>
      <c r="K4841" t="s">
        <v>285</v>
      </c>
      <c r="L4841" t="s">
        <v>285</v>
      </c>
      <c r="M4841">
        <v>73561</v>
      </c>
      <c r="N4841" t="s">
        <v>285</v>
      </c>
      <c r="O4841" t="s">
        <v>285</v>
      </c>
      <c r="P4841">
        <v>179235</v>
      </c>
      <c r="Q4841" t="s">
        <v>285</v>
      </c>
      <c r="R4841" t="s">
        <v>285</v>
      </c>
    </row>
    <row r="4842" spans="1:18" hidden="1">
      <c r="A4842" t="s">
        <v>383</v>
      </c>
      <c r="B4842">
        <v>42005</v>
      </c>
      <c r="C4842" t="s">
        <v>303</v>
      </c>
      <c r="D4842">
        <v>460187</v>
      </c>
      <c r="E4842" t="s">
        <v>285</v>
      </c>
      <c r="F4842" t="s">
        <v>285</v>
      </c>
      <c r="G4842">
        <v>205092</v>
      </c>
      <c r="H4842" t="s">
        <v>285</v>
      </c>
      <c r="I4842" t="s">
        <v>285</v>
      </c>
      <c r="J4842">
        <v>7872</v>
      </c>
      <c r="K4842" t="s">
        <v>285</v>
      </c>
      <c r="L4842" t="s">
        <v>285</v>
      </c>
      <c r="M4842">
        <v>74116</v>
      </c>
      <c r="N4842" t="s">
        <v>285</v>
      </c>
      <c r="O4842" t="s">
        <v>285</v>
      </c>
      <c r="P4842">
        <v>173107</v>
      </c>
      <c r="Q4842" t="s">
        <v>285</v>
      </c>
      <c r="R4842" t="s">
        <v>285</v>
      </c>
    </row>
    <row r="4843" spans="1:18" hidden="1">
      <c r="A4843" t="s">
        <v>383</v>
      </c>
      <c r="B4843">
        <v>42005</v>
      </c>
      <c r="C4843" t="s">
        <v>304</v>
      </c>
      <c r="D4843">
        <v>450901</v>
      </c>
      <c r="E4843" t="s">
        <v>285</v>
      </c>
      <c r="F4843" t="s">
        <v>285</v>
      </c>
      <c r="G4843">
        <v>197732</v>
      </c>
      <c r="H4843" t="s">
        <v>285</v>
      </c>
      <c r="I4843" t="s">
        <v>285</v>
      </c>
      <c r="J4843">
        <v>8765</v>
      </c>
      <c r="K4843" t="s">
        <v>285</v>
      </c>
      <c r="L4843" t="s">
        <v>285</v>
      </c>
      <c r="M4843">
        <v>73432</v>
      </c>
      <c r="N4843" t="s">
        <v>285</v>
      </c>
      <c r="O4843" t="s">
        <v>285</v>
      </c>
      <c r="P4843">
        <v>170972</v>
      </c>
      <c r="Q4843" t="s">
        <v>285</v>
      </c>
      <c r="R4843" t="s">
        <v>285</v>
      </c>
    </row>
    <row r="4844" spans="1:18" hidden="1">
      <c r="A4844" t="s">
        <v>383</v>
      </c>
      <c r="B4844">
        <v>42005</v>
      </c>
      <c r="C4844" t="s">
        <v>305</v>
      </c>
      <c r="D4844">
        <v>448732</v>
      </c>
      <c r="E4844" t="s">
        <v>285</v>
      </c>
      <c r="F4844" t="s">
        <v>285</v>
      </c>
      <c r="G4844">
        <v>203513</v>
      </c>
      <c r="H4844" t="s">
        <v>285</v>
      </c>
      <c r="I4844" t="s">
        <v>285</v>
      </c>
      <c r="J4844">
        <v>9306</v>
      </c>
      <c r="K4844" t="s">
        <v>285</v>
      </c>
      <c r="L4844" t="s">
        <v>285</v>
      </c>
      <c r="M4844">
        <v>71015</v>
      </c>
      <c r="N4844" t="s">
        <v>285</v>
      </c>
      <c r="O4844" t="s">
        <v>285</v>
      </c>
      <c r="P4844">
        <v>164898</v>
      </c>
      <c r="Q4844" t="s">
        <v>285</v>
      </c>
      <c r="R4844" t="s">
        <v>285</v>
      </c>
    </row>
    <row r="4845" spans="1:18" hidden="1">
      <c r="A4845" t="s">
        <v>383</v>
      </c>
      <c r="B4845">
        <v>42005</v>
      </c>
      <c r="C4845" t="s">
        <v>306</v>
      </c>
      <c r="D4845">
        <v>438885</v>
      </c>
      <c r="E4845" t="s">
        <v>285</v>
      </c>
      <c r="F4845" t="s">
        <v>285</v>
      </c>
      <c r="G4845">
        <v>193738</v>
      </c>
      <c r="H4845" t="s">
        <v>285</v>
      </c>
      <c r="I4845" t="s">
        <v>285</v>
      </c>
      <c r="J4845">
        <v>8925</v>
      </c>
      <c r="K4845" t="s">
        <v>285</v>
      </c>
      <c r="L4845" t="s">
        <v>285</v>
      </c>
      <c r="M4845">
        <v>70787</v>
      </c>
      <c r="N4845" t="s">
        <v>285</v>
      </c>
      <c r="O4845" t="s">
        <v>285</v>
      </c>
      <c r="P4845">
        <v>165435</v>
      </c>
      <c r="Q4845" t="s">
        <v>285</v>
      </c>
      <c r="R4845" t="s">
        <v>285</v>
      </c>
    </row>
    <row r="4846" spans="1:18" hidden="1">
      <c r="A4846" t="s">
        <v>383</v>
      </c>
      <c r="B4846">
        <v>42005</v>
      </c>
      <c r="C4846" t="s">
        <v>307</v>
      </c>
      <c r="D4846">
        <v>431238</v>
      </c>
      <c r="E4846" t="s">
        <v>285</v>
      </c>
      <c r="F4846" t="s">
        <v>285</v>
      </c>
      <c r="G4846">
        <v>195094</v>
      </c>
      <c r="H4846" t="s">
        <v>285</v>
      </c>
      <c r="I4846" t="s">
        <v>285</v>
      </c>
      <c r="J4846">
        <v>8664</v>
      </c>
      <c r="K4846" t="s">
        <v>285</v>
      </c>
      <c r="L4846" t="s">
        <v>285</v>
      </c>
      <c r="M4846">
        <v>70051</v>
      </c>
      <c r="N4846" t="s">
        <v>285</v>
      </c>
      <c r="O4846" t="s">
        <v>285</v>
      </c>
      <c r="P4846">
        <v>157429</v>
      </c>
      <c r="Q4846" t="s">
        <v>285</v>
      </c>
      <c r="R4846" t="s">
        <v>285</v>
      </c>
    </row>
    <row r="4847" spans="1:18" hidden="1">
      <c r="A4847" t="s">
        <v>383</v>
      </c>
      <c r="B4847">
        <v>42005</v>
      </c>
      <c r="C4847" t="s">
        <v>308</v>
      </c>
      <c r="D4847">
        <v>430882</v>
      </c>
      <c r="E4847" t="s">
        <v>285</v>
      </c>
      <c r="F4847" t="s">
        <v>285</v>
      </c>
      <c r="G4847">
        <v>194638</v>
      </c>
      <c r="H4847" t="s">
        <v>285</v>
      </c>
      <c r="I4847" t="s">
        <v>285</v>
      </c>
      <c r="J4847">
        <v>8271</v>
      </c>
      <c r="K4847" t="s">
        <v>285</v>
      </c>
      <c r="L4847" t="s">
        <v>285</v>
      </c>
      <c r="M4847">
        <v>71593</v>
      </c>
      <c r="N4847" t="s">
        <v>285</v>
      </c>
      <c r="O4847" t="s">
        <v>285</v>
      </c>
      <c r="P4847">
        <v>156380</v>
      </c>
      <c r="Q4847" t="s">
        <v>285</v>
      </c>
      <c r="R4847" t="s">
        <v>285</v>
      </c>
    </row>
    <row r="4848" spans="1:18" hidden="1">
      <c r="A4848" t="s">
        <v>383</v>
      </c>
      <c r="B4848">
        <v>42005</v>
      </c>
      <c r="C4848" t="s">
        <v>309</v>
      </c>
      <c r="D4848">
        <v>432234</v>
      </c>
      <c r="E4848" t="s">
        <v>285</v>
      </c>
      <c r="F4848" t="s">
        <v>285</v>
      </c>
      <c r="G4848">
        <v>192486</v>
      </c>
      <c r="H4848" t="s">
        <v>285</v>
      </c>
      <c r="I4848" t="s">
        <v>285</v>
      </c>
      <c r="J4848">
        <v>10248</v>
      </c>
      <c r="K4848" t="s">
        <v>285</v>
      </c>
      <c r="L4848" t="s">
        <v>285</v>
      </c>
      <c r="M4848">
        <v>73588</v>
      </c>
      <c r="N4848" t="s">
        <v>285</v>
      </c>
      <c r="O4848" t="s">
        <v>285</v>
      </c>
      <c r="P4848">
        <v>155912</v>
      </c>
      <c r="Q4848" t="s">
        <v>285</v>
      </c>
      <c r="R4848" t="s">
        <v>285</v>
      </c>
    </row>
    <row r="4849" spans="1:18" hidden="1">
      <c r="A4849" t="s">
        <v>383</v>
      </c>
      <c r="B4849">
        <v>42005</v>
      </c>
      <c r="C4849" t="s">
        <v>310</v>
      </c>
      <c r="D4849">
        <v>426050</v>
      </c>
      <c r="E4849" t="s">
        <v>285</v>
      </c>
      <c r="F4849" t="s">
        <v>285</v>
      </c>
      <c r="G4849">
        <v>193401</v>
      </c>
      <c r="H4849" t="s">
        <v>285</v>
      </c>
      <c r="I4849" t="s">
        <v>285</v>
      </c>
      <c r="J4849">
        <v>11164</v>
      </c>
      <c r="K4849" t="s">
        <v>285</v>
      </c>
      <c r="L4849" t="s">
        <v>285</v>
      </c>
      <c r="M4849">
        <v>67596</v>
      </c>
      <c r="N4849" t="s">
        <v>285</v>
      </c>
      <c r="O4849" t="s">
        <v>285</v>
      </c>
      <c r="P4849">
        <v>153889</v>
      </c>
      <c r="Q4849" t="s">
        <v>285</v>
      </c>
      <c r="R4849" t="s">
        <v>285</v>
      </c>
    </row>
    <row r="4850" spans="1:18" hidden="1">
      <c r="A4850" t="s">
        <v>383</v>
      </c>
      <c r="B4850">
        <v>42005</v>
      </c>
      <c r="C4850" t="s">
        <v>311</v>
      </c>
      <c r="D4850">
        <v>418119</v>
      </c>
      <c r="E4850" t="s">
        <v>285</v>
      </c>
      <c r="F4850" t="s">
        <v>285</v>
      </c>
      <c r="G4850">
        <v>194921</v>
      </c>
      <c r="H4850" t="s">
        <v>285</v>
      </c>
      <c r="I4850" t="s">
        <v>285</v>
      </c>
      <c r="J4850">
        <v>11584</v>
      </c>
      <c r="K4850" t="s">
        <v>285</v>
      </c>
      <c r="L4850" t="s">
        <v>285</v>
      </c>
      <c r="M4850">
        <v>67169</v>
      </c>
      <c r="N4850" t="s">
        <v>285</v>
      </c>
      <c r="O4850" t="s">
        <v>285</v>
      </c>
      <c r="P4850">
        <v>144445</v>
      </c>
      <c r="Q4850" t="s">
        <v>285</v>
      </c>
      <c r="R4850" t="s">
        <v>285</v>
      </c>
    </row>
    <row r="4851" spans="1:18" hidden="1">
      <c r="A4851" t="s">
        <v>383</v>
      </c>
      <c r="B4851">
        <v>42005</v>
      </c>
      <c r="C4851" t="s">
        <v>312</v>
      </c>
      <c r="D4851">
        <v>404356</v>
      </c>
      <c r="E4851" t="s">
        <v>285</v>
      </c>
      <c r="F4851" t="s">
        <v>285</v>
      </c>
      <c r="G4851">
        <v>195990</v>
      </c>
      <c r="H4851" t="s">
        <v>285</v>
      </c>
      <c r="I4851" t="s">
        <v>285</v>
      </c>
      <c r="J4851">
        <v>11473</v>
      </c>
      <c r="K4851" t="s">
        <v>285</v>
      </c>
      <c r="L4851" t="s">
        <v>285</v>
      </c>
      <c r="M4851">
        <v>64595</v>
      </c>
      <c r="N4851" t="s">
        <v>285</v>
      </c>
      <c r="O4851" t="s">
        <v>285</v>
      </c>
      <c r="P4851">
        <v>132298</v>
      </c>
      <c r="Q4851" t="s">
        <v>285</v>
      </c>
      <c r="R4851" t="s">
        <v>285</v>
      </c>
    </row>
    <row r="4852" spans="1:18" hidden="1">
      <c r="A4852" t="s">
        <v>383</v>
      </c>
      <c r="B4852">
        <v>42005</v>
      </c>
      <c r="C4852" t="s">
        <v>313</v>
      </c>
      <c r="D4852">
        <v>431218</v>
      </c>
      <c r="E4852" t="s">
        <v>285</v>
      </c>
      <c r="F4852" t="s">
        <v>285</v>
      </c>
      <c r="G4852">
        <v>219201</v>
      </c>
      <c r="H4852" t="s">
        <v>285</v>
      </c>
      <c r="I4852" t="s">
        <v>285</v>
      </c>
      <c r="J4852">
        <v>11882</v>
      </c>
      <c r="K4852" t="s">
        <v>285</v>
      </c>
      <c r="L4852" t="s">
        <v>285</v>
      </c>
      <c r="M4852">
        <v>64725</v>
      </c>
      <c r="N4852" t="s">
        <v>285</v>
      </c>
      <c r="O4852" t="s">
        <v>285</v>
      </c>
      <c r="P4852">
        <v>135410</v>
      </c>
      <c r="Q4852" t="s">
        <v>285</v>
      </c>
      <c r="R4852" t="s">
        <v>285</v>
      </c>
    </row>
    <row r="4853" spans="1:18" hidden="1">
      <c r="A4853" t="s">
        <v>383</v>
      </c>
      <c r="B4853">
        <v>42005</v>
      </c>
      <c r="C4853" t="s">
        <v>314</v>
      </c>
      <c r="D4853">
        <v>438624</v>
      </c>
      <c r="E4853" t="s">
        <v>285</v>
      </c>
      <c r="F4853" t="s">
        <v>285</v>
      </c>
      <c r="G4853">
        <v>225381</v>
      </c>
      <c r="H4853" t="s">
        <v>285</v>
      </c>
      <c r="I4853" t="s">
        <v>285</v>
      </c>
      <c r="J4853">
        <v>12507</v>
      </c>
      <c r="K4853" t="s">
        <v>285</v>
      </c>
      <c r="L4853" t="s">
        <v>285</v>
      </c>
      <c r="M4853">
        <v>64386</v>
      </c>
      <c r="N4853" t="s">
        <v>285</v>
      </c>
      <c r="O4853" t="s">
        <v>285</v>
      </c>
      <c r="P4853">
        <v>136350</v>
      </c>
      <c r="Q4853" t="s">
        <v>285</v>
      </c>
      <c r="R4853" t="s">
        <v>285</v>
      </c>
    </row>
    <row r="4854" spans="1:18" hidden="1">
      <c r="A4854" t="s">
        <v>383</v>
      </c>
      <c r="B4854">
        <v>42005</v>
      </c>
      <c r="C4854" t="s">
        <v>315</v>
      </c>
      <c r="D4854">
        <v>452563</v>
      </c>
      <c r="E4854" t="s">
        <v>285</v>
      </c>
      <c r="F4854" t="s">
        <v>285</v>
      </c>
      <c r="G4854">
        <v>238866</v>
      </c>
      <c r="H4854" t="s">
        <v>285</v>
      </c>
      <c r="I4854" t="s">
        <v>285</v>
      </c>
      <c r="J4854">
        <v>16011</v>
      </c>
      <c r="K4854" t="s">
        <v>285</v>
      </c>
      <c r="L4854" t="s">
        <v>285</v>
      </c>
      <c r="M4854">
        <v>66206</v>
      </c>
      <c r="N4854" t="s">
        <v>285</v>
      </c>
      <c r="O4854" t="s">
        <v>285</v>
      </c>
      <c r="P4854">
        <v>131480</v>
      </c>
      <c r="Q4854" t="s">
        <v>285</v>
      </c>
      <c r="R4854" t="s">
        <v>285</v>
      </c>
    </row>
    <row r="4855" spans="1:18" hidden="1">
      <c r="A4855" t="s">
        <v>383</v>
      </c>
      <c r="B4855">
        <v>42005</v>
      </c>
      <c r="C4855" t="s">
        <v>316</v>
      </c>
      <c r="D4855">
        <v>430472</v>
      </c>
      <c r="E4855" t="s">
        <v>285</v>
      </c>
      <c r="F4855" t="s">
        <v>285</v>
      </c>
      <c r="G4855">
        <v>235778</v>
      </c>
      <c r="H4855" t="s">
        <v>285</v>
      </c>
      <c r="I4855" t="s">
        <v>285</v>
      </c>
      <c r="J4855">
        <v>16341</v>
      </c>
      <c r="K4855" t="s">
        <v>285</v>
      </c>
      <c r="L4855" t="s">
        <v>285</v>
      </c>
      <c r="M4855">
        <v>50687</v>
      </c>
      <c r="N4855" t="s">
        <v>285</v>
      </c>
      <c r="O4855" t="s">
        <v>285</v>
      </c>
      <c r="P4855">
        <v>127666</v>
      </c>
      <c r="Q4855" t="s">
        <v>285</v>
      </c>
      <c r="R4855" t="s">
        <v>285</v>
      </c>
    </row>
    <row r="4856" spans="1:18" hidden="1">
      <c r="A4856" t="s">
        <v>383</v>
      </c>
      <c r="B4856">
        <v>42005</v>
      </c>
      <c r="C4856" t="s">
        <v>317</v>
      </c>
      <c r="D4856">
        <v>452034</v>
      </c>
      <c r="E4856" t="s">
        <v>285</v>
      </c>
      <c r="F4856" t="s">
        <v>285</v>
      </c>
      <c r="G4856">
        <v>244358</v>
      </c>
      <c r="H4856" t="s">
        <v>285</v>
      </c>
      <c r="I4856" t="s">
        <v>285</v>
      </c>
      <c r="J4856">
        <v>17982</v>
      </c>
      <c r="K4856" t="s">
        <v>285</v>
      </c>
      <c r="L4856" t="s">
        <v>285</v>
      </c>
      <c r="M4856">
        <v>66712</v>
      </c>
      <c r="N4856" t="s">
        <v>285</v>
      </c>
      <c r="O4856" t="s">
        <v>285</v>
      </c>
      <c r="P4856">
        <v>122982</v>
      </c>
      <c r="Q4856" t="s">
        <v>285</v>
      </c>
      <c r="R4856" t="s">
        <v>285</v>
      </c>
    </row>
    <row r="4857" spans="1:18" hidden="1">
      <c r="A4857" t="s">
        <v>383</v>
      </c>
      <c r="B4857">
        <v>42005</v>
      </c>
      <c r="C4857" t="s">
        <v>318</v>
      </c>
      <c r="D4857">
        <v>444269</v>
      </c>
      <c r="E4857" t="s">
        <v>285</v>
      </c>
      <c r="F4857" t="s">
        <v>285</v>
      </c>
      <c r="G4857">
        <v>244798</v>
      </c>
      <c r="H4857" t="s">
        <v>285</v>
      </c>
      <c r="I4857" t="s">
        <v>285</v>
      </c>
      <c r="J4857">
        <v>19023</v>
      </c>
      <c r="K4857" t="s">
        <v>285</v>
      </c>
      <c r="L4857" t="s">
        <v>285</v>
      </c>
      <c r="M4857">
        <v>63795</v>
      </c>
      <c r="N4857" t="s">
        <v>285</v>
      </c>
      <c r="O4857" t="s">
        <v>285</v>
      </c>
      <c r="P4857">
        <v>116653</v>
      </c>
      <c r="Q4857" t="s">
        <v>285</v>
      </c>
      <c r="R4857" t="s">
        <v>285</v>
      </c>
    </row>
    <row r="4858" spans="1:18" hidden="1">
      <c r="A4858" t="s">
        <v>383</v>
      </c>
      <c r="B4858">
        <v>42005</v>
      </c>
      <c r="C4858" t="s">
        <v>319</v>
      </c>
      <c r="D4858">
        <v>421296</v>
      </c>
      <c r="E4858" t="s">
        <v>285</v>
      </c>
      <c r="F4858" t="s">
        <v>285</v>
      </c>
      <c r="G4858">
        <v>241416</v>
      </c>
      <c r="H4858" t="s">
        <v>285</v>
      </c>
      <c r="I4858" t="s">
        <v>285</v>
      </c>
      <c r="J4858">
        <v>19206</v>
      </c>
      <c r="K4858" t="s">
        <v>285</v>
      </c>
      <c r="L4858" t="s">
        <v>285</v>
      </c>
      <c r="M4858">
        <v>56773</v>
      </c>
      <c r="N4858" t="s">
        <v>285</v>
      </c>
      <c r="O4858" t="s">
        <v>285</v>
      </c>
      <c r="P4858">
        <v>103901</v>
      </c>
      <c r="Q4858" t="s">
        <v>285</v>
      </c>
      <c r="R4858" t="s">
        <v>285</v>
      </c>
    </row>
    <row r="4859" spans="1:18" hidden="1">
      <c r="A4859" t="s">
        <v>383</v>
      </c>
      <c r="B4859">
        <v>42005</v>
      </c>
      <c r="C4859" t="s">
        <v>320</v>
      </c>
      <c r="D4859">
        <v>440275</v>
      </c>
      <c r="E4859" t="s">
        <v>285</v>
      </c>
      <c r="F4859" t="s">
        <v>285</v>
      </c>
      <c r="G4859">
        <v>248668</v>
      </c>
      <c r="H4859" t="s">
        <v>285</v>
      </c>
      <c r="I4859" t="s">
        <v>285</v>
      </c>
      <c r="J4859">
        <v>19149</v>
      </c>
      <c r="K4859" t="s">
        <v>285</v>
      </c>
      <c r="L4859" t="s">
        <v>285</v>
      </c>
      <c r="M4859">
        <v>59354</v>
      </c>
      <c r="N4859" t="s">
        <v>285</v>
      </c>
      <c r="O4859" t="s">
        <v>285</v>
      </c>
      <c r="P4859">
        <v>113104</v>
      </c>
      <c r="Q4859" t="s">
        <v>285</v>
      </c>
      <c r="R4859" t="s">
        <v>285</v>
      </c>
    </row>
    <row r="4860" spans="1:18" hidden="1">
      <c r="A4860" t="s">
        <v>383</v>
      </c>
      <c r="B4860">
        <v>42005</v>
      </c>
      <c r="C4860" t="s">
        <v>321</v>
      </c>
      <c r="D4860">
        <v>437549</v>
      </c>
      <c r="E4860" t="s">
        <v>285</v>
      </c>
      <c r="F4860" t="s">
        <v>285</v>
      </c>
      <c r="G4860">
        <v>237854</v>
      </c>
      <c r="H4860" t="s">
        <v>285</v>
      </c>
      <c r="I4860" t="s">
        <v>285</v>
      </c>
      <c r="J4860">
        <v>18138</v>
      </c>
      <c r="K4860" t="s">
        <v>285</v>
      </c>
      <c r="L4860" t="s">
        <v>285</v>
      </c>
      <c r="M4860">
        <v>62212</v>
      </c>
      <c r="N4860" t="s">
        <v>285</v>
      </c>
      <c r="O4860" t="s">
        <v>285</v>
      </c>
      <c r="P4860">
        <v>119345</v>
      </c>
      <c r="Q4860" t="s">
        <v>285</v>
      </c>
      <c r="R4860" t="s">
        <v>285</v>
      </c>
    </row>
    <row r="4861" spans="1:18" hidden="1">
      <c r="A4861" t="s">
        <v>384</v>
      </c>
      <c r="B4861">
        <v>42102</v>
      </c>
      <c r="C4861" t="s">
        <v>244</v>
      </c>
      <c r="D4861">
        <v>206316</v>
      </c>
      <c r="E4861">
        <v>1831</v>
      </c>
      <c r="F4861">
        <v>4573</v>
      </c>
      <c r="G4861">
        <v>167709</v>
      </c>
      <c r="H4861">
        <v>2271</v>
      </c>
      <c r="I4861">
        <v>-361</v>
      </c>
      <c r="J4861">
        <v>189</v>
      </c>
      <c r="K4861">
        <v>0</v>
      </c>
      <c r="L4861">
        <v>-1</v>
      </c>
      <c r="M4861">
        <v>930</v>
      </c>
      <c r="N4861">
        <v>121</v>
      </c>
      <c r="O4861">
        <v>-3</v>
      </c>
      <c r="P4861">
        <v>37488</v>
      </c>
      <c r="Q4861">
        <v>-561</v>
      </c>
      <c r="R4861">
        <v>4938</v>
      </c>
    </row>
    <row r="4862" spans="1:18" hidden="1">
      <c r="A4862" t="s">
        <v>384</v>
      </c>
      <c r="B4862">
        <v>42102</v>
      </c>
      <c r="C4862" t="s">
        <v>245</v>
      </c>
      <c r="D4862">
        <v>199405</v>
      </c>
      <c r="E4862">
        <v>-1381</v>
      </c>
      <c r="F4862">
        <v>5823</v>
      </c>
      <c r="G4862">
        <v>165801</v>
      </c>
      <c r="H4862">
        <v>-796</v>
      </c>
      <c r="I4862">
        <v>-217</v>
      </c>
      <c r="J4862">
        <v>190</v>
      </c>
      <c r="K4862">
        <v>0</v>
      </c>
      <c r="L4862">
        <v>-5</v>
      </c>
      <c r="M4862">
        <v>811</v>
      </c>
      <c r="N4862">
        <v>35</v>
      </c>
      <c r="O4862">
        <v>0</v>
      </c>
      <c r="P4862">
        <v>32603</v>
      </c>
      <c r="Q4862">
        <v>-620</v>
      </c>
      <c r="R4862">
        <v>6045</v>
      </c>
    </row>
    <row r="4863" spans="1:18" hidden="1">
      <c r="A4863" t="s">
        <v>384</v>
      </c>
      <c r="B4863">
        <v>42102</v>
      </c>
      <c r="C4863" t="s">
        <v>246</v>
      </c>
      <c r="D4863">
        <v>196268</v>
      </c>
      <c r="E4863">
        <v>-8912</v>
      </c>
      <c r="F4863">
        <v>-3042</v>
      </c>
      <c r="G4863">
        <v>168321</v>
      </c>
      <c r="H4863">
        <v>-7974</v>
      </c>
      <c r="I4863">
        <v>-2451</v>
      </c>
      <c r="J4863">
        <v>195</v>
      </c>
      <c r="K4863">
        <v>0</v>
      </c>
      <c r="L4863">
        <v>-5</v>
      </c>
      <c r="M4863">
        <v>776</v>
      </c>
      <c r="N4863">
        <v>26</v>
      </c>
      <c r="O4863">
        <v>-11</v>
      </c>
      <c r="P4863">
        <v>26976</v>
      </c>
      <c r="Q4863">
        <v>-964</v>
      </c>
      <c r="R4863">
        <v>-575</v>
      </c>
    </row>
    <row r="4864" spans="1:18" hidden="1">
      <c r="A4864" t="s">
        <v>384</v>
      </c>
      <c r="B4864">
        <v>42102</v>
      </c>
      <c r="C4864" t="s">
        <v>247</v>
      </c>
      <c r="D4864">
        <v>207332</v>
      </c>
      <c r="E4864">
        <v>2081</v>
      </c>
      <c r="F4864">
        <v>793</v>
      </c>
      <c r="G4864">
        <v>178200</v>
      </c>
      <c r="H4864">
        <v>2291</v>
      </c>
      <c r="I4864">
        <v>1899</v>
      </c>
      <c r="J4864">
        <v>200</v>
      </c>
      <c r="K4864">
        <v>0</v>
      </c>
      <c r="L4864">
        <v>3</v>
      </c>
      <c r="M4864">
        <v>763</v>
      </c>
      <c r="N4864">
        <v>-53</v>
      </c>
      <c r="O4864">
        <v>3</v>
      </c>
      <c r="P4864">
        <v>28169</v>
      </c>
      <c r="Q4864">
        <v>-157</v>
      </c>
      <c r="R4864">
        <v>-1112</v>
      </c>
    </row>
    <row r="4865" spans="1:18" hidden="1">
      <c r="A4865" t="s">
        <v>384</v>
      </c>
      <c r="B4865">
        <v>42102</v>
      </c>
      <c r="C4865" t="s">
        <v>248</v>
      </c>
      <c r="D4865">
        <v>204095</v>
      </c>
      <c r="E4865">
        <v>5474</v>
      </c>
      <c r="F4865">
        <v>-1188</v>
      </c>
      <c r="G4865">
        <v>174019</v>
      </c>
      <c r="H4865">
        <v>5612</v>
      </c>
      <c r="I4865">
        <v>-300</v>
      </c>
      <c r="J4865">
        <v>197</v>
      </c>
      <c r="K4865">
        <v>0</v>
      </c>
      <c r="L4865">
        <v>0</v>
      </c>
      <c r="M4865">
        <v>814</v>
      </c>
      <c r="N4865">
        <v>45</v>
      </c>
      <c r="O4865">
        <v>-2</v>
      </c>
      <c r="P4865">
        <v>29065</v>
      </c>
      <c r="Q4865">
        <v>-183</v>
      </c>
      <c r="R4865">
        <v>-886</v>
      </c>
    </row>
    <row r="4866" spans="1:18" hidden="1">
      <c r="A4866" t="s">
        <v>384</v>
      </c>
      <c r="B4866">
        <v>42102</v>
      </c>
      <c r="C4866" t="s">
        <v>249</v>
      </c>
      <c r="D4866">
        <v>200108</v>
      </c>
      <c r="E4866">
        <v>-4840</v>
      </c>
      <c r="F4866">
        <v>-1522</v>
      </c>
      <c r="G4866">
        <v>169283</v>
      </c>
      <c r="H4866">
        <v>-4284</v>
      </c>
      <c r="I4866">
        <v>-530</v>
      </c>
      <c r="J4866">
        <v>197</v>
      </c>
      <c r="K4866">
        <v>7</v>
      </c>
      <c r="L4866">
        <v>-1</v>
      </c>
      <c r="M4866">
        <v>770</v>
      </c>
      <c r="N4866">
        <v>20</v>
      </c>
      <c r="O4866">
        <v>0</v>
      </c>
      <c r="P4866">
        <v>29858</v>
      </c>
      <c r="Q4866">
        <v>-583</v>
      </c>
      <c r="R4866">
        <v>-991</v>
      </c>
    </row>
    <row r="4867" spans="1:18" hidden="1">
      <c r="A4867" t="s">
        <v>384</v>
      </c>
      <c r="B4867">
        <v>42102</v>
      </c>
      <c r="C4867" t="s">
        <v>250</v>
      </c>
      <c r="D4867">
        <v>205878</v>
      </c>
      <c r="E4867">
        <v>-2292</v>
      </c>
      <c r="F4867">
        <v>-412</v>
      </c>
      <c r="G4867">
        <v>174071</v>
      </c>
      <c r="H4867">
        <v>-2031</v>
      </c>
      <c r="I4867">
        <v>821</v>
      </c>
      <c r="J4867">
        <v>187</v>
      </c>
      <c r="K4867">
        <v>0</v>
      </c>
      <c r="L4867">
        <v>2</v>
      </c>
      <c r="M4867">
        <v>749</v>
      </c>
      <c r="N4867">
        <v>-17</v>
      </c>
      <c r="O4867">
        <v>1</v>
      </c>
      <c r="P4867">
        <v>30871</v>
      </c>
      <c r="Q4867">
        <v>-244</v>
      </c>
      <c r="R4867">
        <v>-1236</v>
      </c>
    </row>
    <row r="4868" spans="1:18" hidden="1">
      <c r="A4868" t="s">
        <v>384</v>
      </c>
      <c r="B4868">
        <v>42102</v>
      </c>
      <c r="C4868" t="s">
        <v>251</v>
      </c>
      <c r="D4868">
        <v>208043</v>
      </c>
      <c r="E4868">
        <v>-14021</v>
      </c>
      <c r="F4868">
        <v>1793</v>
      </c>
      <c r="G4868">
        <v>175254</v>
      </c>
      <c r="H4868">
        <v>-13636</v>
      </c>
      <c r="I4868">
        <v>521</v>
      </c>
      <c r="J4868">
        <v>186</v>
      </c>
      <c r="K4868">
        <v>6</v>
      </c>
      <c r="L4868">
        <v>1</v>
      </c>
      <c r="M4868">
        <v>762</v>
      </c>
      <c r="N4868">
        <v>-2</v>
      </c>
      <c r="O4868">
        <v>-1</v>
      </c>
      <c r="P4868">
        <v>31841</v>
      </c>
      <c r="Q4868">
        <v>-389</v>
      </c>
      <c r="R4868">
        <v>1272</v>
      </c>
    </row>
    <row r="4869" spans="1:18" hidden="1">
      <c r="A4869" t="s">
        <v>384</v>
      </c>
      <c r="B4869">
        <v>42102</v>
      </c>
      <c r="C4869" t="s">
        <v>252</v>
      </c>
      <c r="D4869">
        <v>220164</v>
      </c>
      <c r="E4869">
        <v>-14414</v>
      </c>
      <c r="F4869">
        <v>2563</v>
      </c>
      <c r="G4869">
        <v>188325</v>
      </c>
      <c r="H4869">
        <v>-13486</v>
      </c>
      <c r="I4869">
        <v>191</v>
      </c>
      <c r="J4869">
        <v>181</v>
      </c>
      <c r="K4869">
        <v>2</v>
      </c>
      <c r="L4869">
        <v>-5</v>
      </c>
      <c r="M4869">
        <v>766</v>
      </c>
      <c r="N4869">
        <v>50</v>
      </c>
      <c r="O4869">
        <v>3</v>
      </c>
      <c r="P4869">
        <v>30892</v>
      </c>
      <c r="Q4869">
        <v>-980</v>
      </c>
      <c r="R4869">
        <v>2374</v>
      </c>
    </row>
    <row r="4870" spans="1:18" hidden="1">
      <c r="A4870" t="s">
        <v>384</v>
      </c>
      <c r="B4870">
        <v>42102</v>
      </c>
      <c r="C4870" t="s">
        <v>253</v>
      </c>
      <c r="D4870">
        <v>231859</v>
      </c>
      <c r="E4870">
        <v>-4620</v>
      </c>
      <c r="F4870">
        <v>2070</v>
      </c>
      <c r="G4870">
        <v>201612</v>
      </c>
      <c r="H4870">
        <v>-4234</v>
      </c>
      <c r="I4870">
        <v>2110</v>
      </c>
      <c r="J4870">
        <v>177</v>
      </c>
      <c r="K4870">
        <v>7</v>
      </c>
      <c r="L4870">
        <v>2</v>
      </c>
      <c r="M4870">
        <v>716</v>
      </c>
      <c r="N4870">
        <v>0</v>
      </c>
      <c r="O4870">
        <v>3</v>
      </c>
      <c r="P4870">
        <v>29354</v>
      </c>
      <c r="Q4870">
        <v>-393</v>
      </c>
      <c r="R4870">
        <v>-45</v>
      </c>
    </row>
    <row r="4871" spans="1:18" hidden="1">
      <c r="A4871" t="s">
        <v>384</v>
      </c>
      <c r="B4871">
        <v>42102</v>
      </c>
      <c r="C4871" t="s">
        <v>254</v>
      </c>
      <c r="D4871">
        <v>233957</v>
      </c>
      <c r="E4871">
        <v>-6684</v>
      </c>
      <c r="F4871">
        <v>-213</v>
      </c>
      <c r="G4871">
        <v>203745</v>
      </c>
      <c r="H4871">
        <v>-6427</v>
      </c>
      <c r="I4871">
        <v>-977</v>
      </c>
      <c r="J4871">
        <v>169</v>
      </c>
      <c r="K4871">
        <v>0</v>
      </c>
      <c r="L4871">
        <v>-2</v>
      </c>
      <c r="M4871">
        <v>712</v>
      </c>
      <c r="N4871">
        <v>-11</v>
      </c>
      <c r="O4871">
        <v>0</v>
      </c>
      <c r="P4871">
        <v>29331</v>
      </c>
      <c r="Q4871">
        <v>-246</v>
      </c>
      <c r="R4871">
        <v>766</v>
      </c>
    </row>
    <row r="4872" spans="1:18" hidden="1">
      <c r="A4872" t="s">
        <v>384</v>
      </c>
      <c r="B4872">
        <v>42102</v>
      </c>
      <c r="C4872" t="s">
        <v>255</v>
      </c>
      <c r="D4872">
        <v>240816</v>
      </c>
      <c r="E4872">
        <v>-9444</v>
      </c>
      <c r="F4872">
        <v>4169</v>
      </c>
      <c r="G4872">
        <v>211145</v>
      </c>
      <c r="H4872">
        <v>-8683</v>
      </c>
      <c r="I4872">
        <v>1646</v>
      </c>
      <c r="J4872">
        <v>171</v>
      </c>
      <c r="K4872">
        <v>0</v>
      </c>
      <c r="L4872">
        <v>2</v>
      </c>
      <c r="M4872">
        <v>724</v>
      </c>
      <c r="N4872">
        <v>-8</v>
      </c>
      <c r="O4872">
        <v>3</v>
      </c>
      <c r="P4872">
        <v>28776</v>
      </c>
      <c r="Q4872">
        <v>-753</v>
      </c>
      <c r="R4872">
        <v>2518</v>
      </c>
    </row>
    <row r="4873" spans="1:18" hidden="1">
      <c r="A4873" t="s">
        <v>384</v>
      </c>
      <c r="B4873">
        <v>42102</v>
      </c>
      <c r="C4873" t="s">
        <v>256</v>
      </c>
      <c r="D4873">
        <v>245987</v>
      </c>
      <c r="E4873">
        <v>1397</v>
      </c>
      <c r="F4873">
        <v>977</v>
      </c>
      <c r="G4873">
        <v>218184</v>
      </c>
      <c r="H4873">
        <v>1712</v>
      </c>
      <c r="I4873">
        <v>-1684</v>
      </c>
      <c r="J4873">
        <v>168</v>
      </c>
      <c r="K4873">
        <v>0</v>
      </c>
      <c r="L4873">
        <v>-3</v>
      </c>
      <c r="M4873">
        <v>732</v>
      </c>
      <c r="N4873">
        <v>32</v>
      </c>
      <c r="O4873">
        <v>-5</v>
      </c>
      <c r="P4873">
        <v>26903</v>
      </c>
      <c r="Q4873">
        <v>-347</v>
      </c>
      <c r="R4873">
        <v>2669</v>
      </c>
    </row>
    <row r="4874" spans="1:18" hidden="1">
      <c r="A4874" t="s">
        <v>384</v>
      </c>
      <c r="B4874">
        <v>42102</v>
      </c>
      <c r="C4874" t="s">
        <v>257</v>
      </c>
      <c r="D4874">
        <v>243321</v>
      </c>
      <c r="E4874">
        <v>-5560</v>
      </c>
      <c r="F4874">
        <v>2756</v>
      </c>
      <c r="G4874">
        <v>218134</v>
      </c>
      <c r="H4874">
        <v>-5459</v>
      </c>
      <c r="I4874">
        <v>1842</v>
      </c>
      <c r="J4874">
        <v>172</v>
      </c>
      <c r="K4874">
        <v>0</v>
      </c>
      <c r="L4874">
        <v>0</v>
      </c>
      <c r="M4874">
        <v>702</v>
      </c>
      <c r="N4874">
        <v>2</v>
      </c>
      <c r="O4874">
        <v>1</v>
      </c>
      <c r="P4874">
        <v>24313</v>
      </c>
      <c r="Q4874">
        <v>-103</v>
      </c>
      <c r="R4874">
        <v>913</v>
      </c>
    </row>
    <row r="4875" spans="1:18" hidden="1">
      <c r="A4875" t="s">
        <v>384</v>
      </c>
      <c r="B4875">
        <v>42102</v>
      </c>
      <c r="C4875" t="s">
        <v>258</v>
      </c>
      <c r="D4875">
        <v>246076</v>
      </c>
      <c r="E4875">
        <v>9296</v>
      </c>
      <c r="F4875">
        <v>-1092</v>
      </c>
      <c r="G4875">
        <v>221762</v>
      </c>
      <c r="H4875">
        <v>9663</v>
      </c>
      <c r="I4875">
        <v>664</v>
      </c>
      <c r="J4875">
        <v>172</v>
      </c>
      <c r="K4875">
        <v>0</v>
      </c>
      <c r="L4875">
        <v>-1</v>
      </c>
      <c r="M4875">
        <v>699</v>
      </c>
      <c r="N4875">
        <v>-62</v>
      </c>
      <c r="O4875">
        <v>-1</v>
      </c>
      <c r="P4875">
        <v>23443</v>
      </c>
      <c r="Q4875">
        <v>-305</v>
      </c>
      <c r="R4875">
        <v>-1754</v>
      </c>
    </row>
    <row r="4876" spans="1:18" hidden="1">
      <c r="A4876" t="s">
        <v>384</v>
      </c>
      <c r="B4876">
        <v>42102</v>
      </c>
      <c r="C4876" t="s">
        <v>259</v>
      </c>
      <c r="D4876">
        <v>237576</v>
      </c>
      <c r="E4876">
        <v>-1792</v>
      </c>
      <c r="F4876">
        <v>1698</v>
      </c>
      <c r="G4876">
        <v>211430</v>
      </c>
      <c r="H4876">
        <v>-1602</v>
      </c>
      <c r="I4876">
        <v>2800</v>
      </c>
      <c r="J4876">
        <v>173</v>
      </c>
      <c r="K4876">
        <v>0</v>
      </c>
      <c r="L4876">
        <v>3</v>
      </c>
      <c r="M4876">
        <v>763</v>
      </c>
      <c r="N4876">
        <v>-2</v>
      </c>
      <c r="O4876">
        <v>4</v>
      </c>
      <c r="P4876">
        <v>25210</v>
      </c>
      <c r="Q4876">
        <v>-188</v>
      </c>
      <c r="R4876">
        <v>-1109</v>
      </c>
    </row>
    <row r="4877" spans="1:18" hidden="1">
      <c r="A4877" t="s">
        <v>384</v>
      </c>
      <c r="B4877">
        <v>42102</v>
      </c>
      <c r="C4877" t="s">
        <v>260</v>
      </c>
      <c r="D4877">
        <v>237655</v>
      </c>
      <c r="E4877">
        <v>-3555</v>
      </c>
      <c r="F4877">
        <v>1104</v>
      </c>
      <c r="G4877">
        <v>210246</v>
      </c>
      <c r="H4877">
        <v>-3336</v>
      </c>
      <c r="I4877">
        <v>747</v>
      </c>
      <c r="J4877">
        <v>170</v>
      </c>
      <c r="K4877">
        <v>14</v>
      </c>
      <c r="L4877">
        <v>-43</v>
      </c>
      <c r="M4877">
        <v>760</v>
      </c>
      <c r="N4877">
        <v>-2</v>
      </c>
      <c r="O4877">
        <v>-4</v>
      </c>
      <c r="P4877">
        <v>26479</v>
      </c>
      <c r="Q4877">
        <v>-231</v>
      </c>
      <c r="R4877">
        <v>404</v>
      </c>
    </row>
    <row r="4878" spans="1:18" hidden="1">
      <c r="A4878" t="s">
        <v>384</v>
      </c>
      <c r="B4878">
        <v>42102</v>
      </c>
      <c r="C4878" t="s">
        <v>261</v>
      </c>
      <c r="D4878">
        <v>240108</v>
      </c>
      <c r="E4878">
        <v>-10693</v>
      </c>
      <c r="F4878">
        <v>-842</v>
      </c>
      <c r="G4878">
        <v>212841</v>
      </c>
      <c r="H4878">
        <v>-10278</v>
      </c>
      <c r="I4878">
        <v>-2334</v>
      </c>
      <c r="J4878">
        <v>161</v>
      </c>
      <c r="K4878">
        <v>12</v>
      </c>
      <c r="L4878">
        <v>-4</v>
      </c>
      <c r="M4878">
        <v>762</v>
      </c>
      <c r="N4878">
        <v>-19</v>
      </c>
      <c r="O4878">
        <v>-4</v>
      </c>
      <c r="P4878">
        <v>26344</v>
      </c>
      <c r="Q4878">
        <v>-408</v>
      </c>
      <c r="R4878">
        <v>1500</v>
      </c>
    </row>
    <row r="4879" spans="1:18" hidden="1">
      <c r="A4879" t="s">
        <v>384</v>
      </c>
      <c r="B4879">
        <v>42102</v>
      </c>
      <c r="C4879" t="s">
        <v>262</v>
      </c>
      <c r="D4879">
        <v>250709</v>
      </c>
      <c r="E4879">
        <v>-6858</v>
      </c>
      <c r="F4879">
        <v>2423</v>
      </c>
      <c r="G4879">
        <v>225446</v>
      </c>
      <c r="H4879">
        <v>-6524</v>
      </c>
      <c r="I4879">
        <v>1126</v>
      </c>
      <c r="J4879">
        <v>153</v>
      </c>
      <c r="K4879">
        <v>0</v>
      </c>
      <c r="L4879">
        <v>1</v>
      </c>
      <c r="M4879">
        <v>776</v>
      </c>
      <c r="N4879">
        <v>19</v>
      </c>
      <c r="O4879">
        <v>-2</v>
      </c>
      <c r="P4879">
        <v>24334</v>
      </c>
      <c r="Q4879">
        <v>-353</v>
      </c>
      <c r="R4879">
        <v>1298</v>
      </c>
    </row>
    <row r="4880" spans="1:18" hidden="1">
      <c r="A4880" t="s">
        <v>384</v>
      </c>
      <c r="B4880">
        <v>42102</v>
      </c>
      <c r="C4880" t="s">
        <v>263</v>
      </c>
      <c r="D4880">
        <v>254796</v>
      </c>
      <c r="E4880">
        <v>7104</v>
      </c>
      <c r="F4880">
        <v>-5260</v>
      </c>
      <c r="G4880">
        <v>230846</v>
      </c>
      <c r="H4880">
        <v>7293</v>
      </c>
      <c r="I4880">
        <v>-4944</v>
      </c>
      <c r="J4880">
        <v>151</v>
      </c>
      <c r="K4880">
        <v>13</v>
      </c>
      <c r="L4880">
        <v>-11</v>
      </c>
      <c r="M4880">
        <v>757</v>
      </c>
      <c r="N4880">
        <v>82</v>
      </c>
      <c r="O4880">
        <v>-7</v>
      </c>
      <c r="P4880">
        <v>23042</v>
      </c>
      <c r="Q4880">
        <v>-284</v>
      </c>
      <c r="R4880">
        <v>-298</v>
      </c>
    </row>
    <row r="4881" spans="1:18" hidden="1">
      <c r="A4881" t="s">
        <v>384</v>
      </c>
      <c r="B4881">
        <v>42102</v>
      </c>
      <c r="C4881" t="s">
        <v>264</v>
      </c>
      <c r="D4881">
        <v>252750</v>
      </c>
      <c r="E4881">
        <v>-4247</v>
      </c>
      <c r="F4881">
        <v>2854</v>
      </c>
      <c r="G4881">
        <v>228496</v>
      </c>
      <c r="H4881">
        <v>-3902</v>
      </c>
      <c r="I4881">
        <v>1712</v>
      </c>
      <c r="J4881">
        <v>149</v>
      </c>
      <c r="K4881">
        <v>1</v>
      </c>
      <c r="L4881">
        <v>0</v>
      </c>
      <c r="M4881">
        <v>686</v>
      </c>
      <c r="N4881">
        <v>2</v>
      </c>
      <c r="O4881">
        <v>3</v>
      </c>
      <c r="P4881">
        <v>23419</v>
      </c>
      <c r="Q4881">
        <v>-348</v>
      </c>
      <c r="R4881">
        <v>1139</v>
      </c>
    </row>
    <row r="4882" spans="1:18" hidden="1">
      <c r="A4882" t="s">
        <v>384</v>
      </c>
      <c r="B4882">
        <v>42102</v>
      </c>
      <c r="C4882" t="s">
        <v>265</v>
      </c>
      <c r="D4882">
        <v>253877</v>
      </c>
      <c r="E4882">
        <v>376</v>
      </c>
      <c r="F4882">
        <v>2390</v>
      </c>
      <c r="G4882">
        <v>230652</v>
      </c>
      <c r="H4882">
        <v>625</v>
      </c>
      <c r="I4882">
        <v>1911</v>
      </c>
      <c r="J4882">
        <v>147</v>
      </c>
      <c r="K4882">
        <v>0</v>
      </c>
      <c r="L4882">
        <v>1</v>
      </c>
      <c r="M4882">
        <v>683</v>
      </c>
      <c r="N4882">
        <v>41</v>
      </c>
      <c r="O4882">
        <v>2</v>
      </c>
      <c r="P4882">
        <v>22395</v>
      </c>
      <c r="Q4882">
        <v>-290</v>
      </c>
      <c r="R4882">
        <v>476</v>
      </c>
    </row>
    <row r="4883" spans="1:18" hidden="1">
      <c r="A4883" t="s">
        <v>384</v>
      </c>
      <c r="B4883">
        <v>42102</v>
      </c>
      <c r="C4883" t="s">
        <v>266</v>
      </c>
      <c r="D4883">
        <v>250714</v>
      </c>
      <c r="E4883">
        <v>-8639</v>
      </c>
      <c r="F4883">
        <v>3448</v>
      </c>
      <c r="G4883">
        <v>228126</v>
      </c>
      <c r="H4883">
        <v>-8484</v>
      </c>
      <c r="I4883">
        <v>3719</v>
      </c>
      <c r="J4883">
        <v>147</v>
      </c>
      <c r="K4883">
        <v>2</v>
      </c>
      <c r="L4883">
        <v>2</v>
      </c>
      <c r="M4883">
        <v>642</v>
      </c>
      <c r="N4883">
        <v>4</v>
      </c>
      <c r="O4883">
        <v>5</v>
      </c>
      <c r="P4883">
        <v>21799</v>
      </c>
      <c r="Q4883">
        <v>-161</v>
      </c>
      <c r="R4883">
        <v>-278</v>
      </c>
    </row>
    <row r="4884" spans="1:18" hidden="1">
      <c r="A4884" t="s">
        <v>384</v>
      </c>
      <c r="B4884">
        <v>42102</v>
      </c>
      <c r="C4884" t="s">
        <v>267</v>
      </c>
      <c r="D4884">
        <v>255642</v>
      </c>
      <c r="E4884">
        <v>4314</v>
      </c>
      <c r="F4884">
        <v>3212</v>
      </c>
      <c r="G4884">
        <v>232873</v>
      </c>
      <c r="H4884">
        <v>4627</v>
      </c>
      <c r="I4884">
        <v>1412</v>
      </c>
      <c r="J4884">
        <v>143</v>
      </c>
      <c r="K4884">
        <v>7</v>
      </c>
      <c r="L4884">
        <v>1</v>
      </c>
      <c r="M4884">
        <v>632</v>
      </c>
      <c r="N4884">
        <v>-22</v>
      </c>
      <c r="O4884">
        <v>2</v>
      </c>
      <c r="P4884">
        <v>21994</v>
      </c>
      <c r="Q4884">
        <v>-298</v>
      </c>
      <c r="R4884">
        <v>1797</v>
      </c>
    </row>
    <row r="4885" spans="1:18" hidden="1">
      <c r="A4885" t="s">
        <v>384</v>
      </c>
      <c r="B4885">
        <v>42102</v>
      </c>
      <c r="C4885" t="s">
        <v>268</v>
      </c>
      <c r="D4885">
        <v>247806</v>
      </c>
      <c r="E4885">
        <v>1768</v>
      </c>
      <c r="F4885">
        <v>2847</v>
      </c>
      <c r="G4885">
        <v>226810</v>
      </c>
      <c r="H4885">
        <v>1937</v>
      </c>
      <c r="I4885">
        <v>2077</v>
      </c>
      <c r="J4885">
        <v>135</v>
      </c>
      <c r="K4885">
        <v>0</v>
      </c>
      <c r="L4885">
        <v>2</v>
      </c>
      <c r="M4885">
        <v>649</v>
      </c>
      <c r="N4885">
        <v>10</v>
      </c>
      <c r="O4885">
        <v>2</v>
      </c>
      <c r="P4885">
        <v>20212</v>
      </c>
      <c r="Q4885">
        <v>-179</v>
      </c>
      <c r="R4885">
        <v>766</v>
      </c>
    </row>
    <row r="4886" spans="1:18" hidden="1">
      <c r="A4886" t="s">
        <v>384</v>
      </c>
      <c r="B4886">
        <v>42102</v>
      </c>
      <c r="C4886" t="s">
        <v>269</v>
      </c>
      <c r="D4886">
        <v>242930</v>
      </c>
      <c r="E4886">
        <v>-2101</v>
      </c>
      <c r="F4886">
        <v>-4756</v>
      </c>
      <c r="G4886">
        <v>222794</v>
      </c>
      <c r="H4886">
        <v>-1817</v>
      </c>
      <c r="I4886">
        <v>-3533</v>
      </c>
      <c r="J4886">
        <v>133</v>
      </c>
      <c r="K4886">
        <v>0</v>
      </c>
      <c r="L4886">
        <v>-5</v>
      </c>
      <c r="M4886">
        <v>641</v>
      </c>
      <c r="N4886">
        <v>36</v>
      </c>
      <c r="O4886">
        <v>-4</v>
      </c>
      <c r="P4886">
        <v>19362</v>
      </c>
      <c r="Q4886">
        <v>-320</v>
      </c>
      <c r="R4886">
        <v>-1214</v>
      </c>
    </row>
    <row r="4887" spans="1:18" hidden="1">
      <c r="A4887" t="s">
        <v>384</v>
      </c>
      <c r="B4887">
        <v>42102</v>
      </c>
      <c r="C4887" t="s">
        <v>270</v>
      </c>
      <c r="D4887">
        <v>249382</v>
      </c>
      <c r="E4887">
        <v>2234</v>
      </c>
      <c r="F4887">
        <v>1073</v>
      </c>
      <c r="G4887">
        <v>228192</v>
      </c>
      <c r="H4887">
        <v>2345</v>
      </c>
      <c r="I4887">
        <v>685</v>
      </c>
      <c r="J4887">
        <v>138</v>
      </c>
      <c r="K4887">
        <v>0</v>
      </c>
      <c r="L4887">
        <v>0</v>
      </c>
      <c r="M4887">
        <v>610</v>
      </c>
      <c r="N4887">
        <v>-39</v>
      </c>
      <c r="O4887">
        <v>2</v>
      </c>
      <c r="P4887">
        <v>20442</v>
      </c>
      <c r="Q4887">
        <v>-72</v>
      </c>
      <c r="R4887">
        <v>386</v>
      </c>
    </row>
    <row r="4888" spans="1:18" hidden="1">
      <c r="A4888" t="s">
        <v>384</v>
      </c>
      <c r="B4888">
        <v>42102</v>
      </c>
      <c r="C4888" t="s">
        <v>271</v>
      </c>
      <c r="D4888">
        <v>245768</v>
      </c>
      <c r="E4888">
        <v>1494</v>
      </c>
      <c r="F4888">
        <v>-1896</v>
      </c>
      <c r="G4888">
        <v>225166</v>
      </c>
      <c r="H4888">
        <v>1607</v>
      </c>
      <c r="I4888">
        <v>-2637</v>
      </c>
      <c r="J4888">
        <v>138</v>
      </c>
      <c r="K4888">
        <v>0</v>
      </c>
      <c r="L4888">
        <v>-3</v>
      </c>
      <c r="M4888">
        <v>647</v>
      </c>
      <c r="N4888">
        <v>25</v>
      </c>
      <c r="O4888">
        <v>-3</v>
      </c>
      <c r="P4888">
        <v>19817</v>
      </c>
      <c r="Q4888">
        <v>-138</v>
      </c>
      <c r="R4888">
        <v>747</v>
      </c>
    </row>
    <row r="4889" spans="1:18" hidden="1">
      <c r="A4889" t="s">
        <v>384</v>
      </c>
      <c r="B4889">
        <v>42102</v>
      </c>
      <c r="C4889" t="s">
        <v>272</v>
      </c>
      <c r="D4889">
        <v>245781</v>
      </c>
      <c r="E4889">
        <v>-955</v>
      </c>
      <c r="F4889">
        <v>630</v>
      </c>
      <c r="G4889">
        <v>226214</v>
      </c>
      <c r="H4889">
        <v>-851</v>
      </c>
      <c r="I4889">
        <v>206</v>
      </c>
      <c r="J4889">
        <v>142</v>
      </c>
      <c r="K4889">
        <v>0</v>
      </c>
      <c r="L4889">
        <v>-1</v>
      </c>
      <c r="M4889">
        <v>625</v>
      </c>
      <c r="N4889">
        <v>47</v>
      </c>
      <c r="O4889">
        <v>-5</v>
      </c>
      <c r="P4889">
        <v>18800</v>
      </c>
      <c r="Q4889">
        <v>-151</v>
      </c>
      <c r="R4889">
        <v>430</v>
      </c>
    </row>
    <row r="4890" spans="1:18" hidden="1">
      <c r="A4890" t="s">
        <v>384</v>
      </c>
      <c r="B4890">
        <v>42102</v>
      </c>
      <c r="C4890" t="s">
        <v>273</v>
      </c>
      <c r="D4890">
        <v>245950</v>
      </c>
      <c r="E4890">
        <v>4100</v>
      </c>
      <c r="F4890">
        <v>4958</v>
      </c>
      <c r="G4890">
        <v>226853</v>
      </c>
      <c r="H4890">
        <v>4239</v>
      </c>
      <c r="I4890">
        <v>3902</v>
      </c>
      <c r="J4890">
        <v>148</v>
      </c>
      <c r="K4890">
        <v>0</v>
      </c>
      <c r="L4890">
        <v>5</v>
      </c>
      <c r="M4890">
        <v>580</v>
      </c>
      <c r="N4890">
        <v>13</v>
      </c>
      <c r="O4890">
        <v>5</v>
      </c>
      <c r="P4890">
        <v>18369</v>
      </c>
      <c r="Q4890">
        <v>-152</v>
      </c>
      <c r="R4890">
        <v>1046</v>
      </c>
    </row>
    <row r="4891" spans="1:18" hidden="1">
      <c r="A4891" t="s">
        <v>384</v>
      </c>
      <c r="B4891">
        <v>42102</v>
      </c>
      <c r="C4891" t="s">
        <v>274</v>
      </c>
      <c r="D4891">
        <v>232706</v>
      </c>
      <c r="E4891">
        <v>-3994</v>
      </c>
      <c r="F4891">
        <v>5004</v>
      </c>
      <c r="G4891">
        <v>218662</v>
      </c>
      <c r="H4891">
        <v>-4030</v>
      </c>
      <c r="I4891">
        <v>4290</v>
      </c>
      <c r="J4891">
        <v>144</v>
      </c>
      <c r="K4891">
        <v>7</v>
      </c>
      <c r="L4891">
        <v>6</v>
      </c>
      <c r="M4891">
        <v>559</v>
      </c>
      <c r="N4891">
        <v>-46</v>
      </c>
      <c r="O4891">
        <v>12</v>
      </c>
      <c r="P4891">
        <v>13341</v>
      </c>
      <c r="Q4891">
        <v>75</v>
      </c>
      <c r="R4891">
        <v>696</v>
      </c>
    </row>
    <row r="4892" spans="1:18" hidden="1">
      <c r="A4892" t="s">
        <v>384</v>
      </c>
      <c r="B4892">
        <v>42102</v>
      </c>
      <c r="C4892" t="s">
        <v>275</v>
      </c>
      <c r="D4892">
        <v>231655</v>
      </c>
      <c r="E4892">
        <v>-8166</v>
      </c>
      <c r="F4892">
        <v>-1249</v>
      </c>
      <c r="G4892">
        <v>218387</v>
      </c>
      <c r="H4892">
        <v>-8201</v>
      </c>
      <c r="I4892">
        <v>-1247</v>
      </c>
      <c r="J4892">
        <v>131</v>
      </c>
      <c r="K4892">
        <v>0</v>
      </c>
      <c r="L4892">
        <v>-5</v>
      </c>
      <c r="M4892">
        <v>593</v>
      </c>
      <c r="N4892">
        <v>24</v>
      </c>
      <c r="O4892">
        <v>12</v>
      </c>
      <c r="P4892">
        <v>12544</v>
      </c>
      <c r="Q4892">
        <v>11</v>
      </c>
      <c r="R4892">
        <v>-9</v>
      </c>
    </row>
    <row r="4893" spans="1:18" hidden="1">
      <c r="A4893" t="s">
        <v>384</v>
      </c>
      <c r="B4893">
        <v>42102</v>
      </c>
      <c r="C4893" t="s">
        <v>276</v>
      </c>
      <c r="D4893">
        <v>241082</v>
      </c>
      <c r="E4893">
        <v>-545</v>
      </c>
      <c r="F4893">
        <v>-2865</v>
      </c>
      <c r="G4893">
        <v>227838</v>
      </c>
      <c r="H4893">
        <v>-559</v>
      </c>
      <c r="I4893">
        <v>-2412</v>
      </c>
      <c r="J4893">
        <v>136</v>
      </c>
      <c r="K4893">
        <v>0</v>
      </c>
      <c r="L4893">
        <v>-4</v>
      </c>
      <c r="M4893">
        <v>563</v>
      </c>
      <c r="N4893">
        <v>13</v>
      </c>
      <c r="O4893">
        <v>-10</v>
      </c>
      <c r="P4893">
        <v>12545</v>
      </c>
      <c r="Q4893">
        <v>1</v>
      </c>
      <c r="R4893">
        <v>-439</v>
      </c>
    </row>
    <row r="4894" spans="1:18" hidden="1">
      <c r="A4894" t="s">
        <v>384</v>
      </c>
      <c r="B4894">
        <v>42102</v>
      </c>
      <c r="C4894" t="s">
        <v>277</v>
      </c>
      <c r="D4894">
        <v>244156</v>
      </c>
      <c r="E4894">
        <v>-519</v>
      </c>
      <c r="F4894">
        <v>-289</v>
      </c>
      <c r="G4894">
        <v>230820</v>
      </c>
      <c r="H4894">
        <v>-427</v>
      </c>
      <c r="I4894">
        <v>-306</v>
      </c>
      <c r="J4894">
        <v>146</v>
      </c>
      <c r="K4894">
        <v>0</v>
      </c>
      <c r="L4894">
        <v>-2</v>
      </c>
      <c r="M4894">
        <v>574</v>
      </c>
      <c r="N4894">
        <v>-29</v>
      </c>
      <c r="O4894">
        <v>-20</v>
      </c>
      <c r="P4894">
        <v>12616</v>
      </c>
      <c r="Q4894">
        <v>-63</v>
      </c>
      <c r="R4894">
        <v>39</v>
      </c>
    </row>
    <row r="4895" spans="1:18" hidden="1">
      <c r="A4895" t="s">
        <v>384</v>
      </c>
      <c r="B4895">
        <v>42102</v>
      </c>
      <c r="C4895" t="s">
        <v>278</v>
      </c>
      <c r="D4895">
        <v>244962</v>
      </c>
      <c r="E4895">
        <v>-1146</v>
      </c>
      <c r="F4895">
        <v>386</v>
      </c>
      <c r="G4895">
        <v>231546</v>
      </c>
      <c r="H4895">
        <v>-1156</v>
      </c>
      <c r="I4895">
        <v>-139</v>
      </c>
      <c r="J4895">
        <v>149</v>
      </c>
      <c r="K4895">
        <v>7</v>
      </c>
      <c r="L4895">
        <v>-2</v>
      </c>
      <c r="M4895">
        <v>624</v>
      </c>
      <c r="N4895">
        <v>9</v>
      </c>
      <c r="O4895">
        <v>0</v>
      </c>
      <c r="P4895">
        <v>12643</v>
      </c>
      <c r="Q4895">
        <v>-6</v>
      </c>
      <c r="R4895">
        <v>527</v>
      </c>
    </row>
    <row r="4896" spans="1:18" hidden="1">
      <c r="A4896" t="s">
        <v>384</v>
      </c>
      <c r="B4896">
        <v>42102</v>
      </c>
      <c r="C4896" t="s">
        <v>279</v>
      </c>
      <c r="D4896">
        <v>245741</v>
      </c>
      <c r="E4896">
        <v>-782</v>
      </c>
      <c r="F4896">
        <v>-757</v>
      </c>
      <c r="G4896">
        <v>232869</v>
      </c>
      <c r="H4896">
        <v>-1019</v>
      </c>
      <c r="I4896">
        <v>-1531</v>
      </c>
      <c r="J4896">
        <v>156</v>
      </c>
      <c r="K4896">
        <v>1</v>
      </c>
      <c r="L4896">
        <v>-1</v>
      </c>
      <c r="M4896">
        <v>613</v>
      </c>
      <c r="N4896">
        <v>20</v>
      </c>
      <c r="O4896">
        <v>3</v>
      </c>
      <c r="P4896">
        <v>12103</v>
      </c>
      <c r="Q4896">
        <v>216</v>
      </c>
      <c r="R4896">
        <v>772</v>
      </c>
    </row>
    <row r="4897" spans="1:18" hidden="1">
      <c r="A4897" t="s">
        <v>384</v>
      </c>
      <c r="B4897">
        <v>42102</v>
      </c>
      <c r="C4897" t="s">
        <v>280</v>
      </c>
      <c r="D4897">
        <v>247077</v>
      </c>
      <c r="E4897">
        <v>2325</v>
      </c>
      <c r="F4897">
        <v>-1106</v>
      </c>
      <c r="G4897">
        <v>235447</v>
      </c>
      <c r="H4897">
        <v>2182</v>
      </c>
      <c r="I4897">
        <v>-1505</v>
      </c>
      <c r="J4897">
        <v>157</v>
      </c>
      <c r="K4897">
        <v>6</v>
      </c>
      <c r="L4897">
        <v>-2</v>
      </c>
      <c r="M4897">
        <v>588</v>
      </c>
      <c r="N4897">
        <v>18</v>
      </c>
      <c r="O4897">
        <v>-2</v>
      </c>
      <c r="P4897">
        <v>10885</v>
      </c>
      <c r="Q4897">
        <v>119</v>
      </c>
      <c r="R4897">
        <v>403</v>
      </c>
    </row>
    <row r="4898" spans="1:18" hidden="1">
      <c r="A4898" t="s">
        <v>384</v>
      </c>
      <c r="B4898">
        <v>42102</v>
      </c>
      <c r="C4898" t="s">
        <v>281</v>
      </c>
      <c r="D4898">
        <v>245947</v>
      </c>
      <c r="E4898">
        <v>919</v>
      </c>
      <c r="F4898">
        <v>737</v>
      </c>
      <c r="G4898">
        <v>234841</v>
      </c>
      <c r="H4898">
        <v>1077</v>
      </c>
      <c r="I4898">
        <v>743</v>
      </c>
      <c r="J4898">
        <v>154</v>
      </c>
      <c r="K4898">
        <v>2</v>
      </c>
      <c r="L4898">
        <v>0</v>
      </c>
      <c r="M4898">
        <v>574</v>
      </c>
      <c r="N4898">
        <v>-29</v>
      </c>
      <c r="O4898">
        <v>3</v>
      </c>
      <c r="P4898">
        <v>10378</v>
      </c>
      <c r="Q4898">
        <v>-131</v>
      </c>
      <c r="R4898">
        <v>-9</v>
      </c>
    </row>
    <row r="4899" spans="1:18" hidden="1">
      <c r="A4899" t="s">
        <v>384</v>
      </c>
      <c r="B4899">
        <v>42102</v>
      </c>
      <c r="C4899" t="s">
        <v>282</v>
      </c>
      <c r="D4899">
        <v>244323</v>
      </c>
      <c r="E4899">
        <v>1338</v>
      </c>
      <c r="F4899">
        <v>5023</v>
      </c>
      <c r="G4899">
        <v>233031</v>
      </c>
      <c r="H4899">
        <v>1322</v>
      </c>
      <c r="I4899">
        <v>4183</v>
      </c>
      <c r="J4899">
        <v>152</v>
      </c>
      <c r="K4899">
        <v>0</v>
      </c>
      <c r="L4899">
        <v>1</v>
      </c>
      <c r="M4899">
        <v>604</v>
      </c>
      <c r="N4899">
        <v>1</v>
      </c>
      <c r="O4899">
        <v>6</v>
      </c>
      <c r="P4899">
        <v>10536</v>
      </c>
      <c r="Q4899">
        <v>15</v>
      </c>
      <c r="R4899">
        <v>833</v>
      </c>
    </row>
    <row r="4900" spans="1:18" hidden="1">
      <c r="A4900" t="s">
        <v>384</v>
      </c>
      <c r="B4900">
        <v>42102</v>
      </c>
      <c r="C4900" t="s">
        <v>283</v>
      </c>
      <c r="D4900">
        <v>238085</v>
      </c>
      <c r="E4900">
        <v>1854</v>
      </c>
      <c r="F4900">
        <v>-3165</v>
      </c>
      <c r="G4900">
        <v>227527</v>
      </c>
      <c r="H4900">
        <v>1867</v>
      </c>
      <c r="I4900">
        <v>-3129</v>
      </c>
      <c r="J4900">
        <v>150</v>
      </c>
      <c r="K4900">
        <v>0</v>
      </c>
      <c r="L4900">
        <v>-5</v>
      </c>
      <c r="M4900">
        <v>586</v>
      </c>
      <c r="N4900">
        <v>19</v>
      </c>
      <c r="O4900">
        <v>-3</v>
      </c>
      <c r="P4900">
        <v>9822</v>
      </c>
      <c r="Q4900">
        <v>-32</v>
      </c>
      <c r="R4900">
        <v>-28</v>
      </c>
    </row>
    <row r="4901" spans="1:18" hidden="1">
      <c r="A4901" t="s">
        <v>384</v>
      </c>
      <c r="B4901">
        <v>42102</v>
      </c>
      <c r="C4901" t="s">
        <v>284</v>
      </c>
      <c r="D4901">
        <v>239406</v>
      </c>
      <c r="E4901" t="s">
        <v>285</v>
      </c>
      <c r="F4901" t="s">
        <v>285</v>
      </c>
      <c r="G4901">
        <v>228811</v>
      </c>
      <c r="H4901" t="s">
        <v>285</v>
      </c>
      <c r="I4901" t="s">
        <v>285</v>
      </c>
      <c r="J4901">
        <v>156</v>
      </c>
      <c r="K4901" t="s">
        <v>285</v>
      </c>
      <c r="L4901" t="s">
        <v>285</v>
      </c>
      <c r="M4901">
        <v>574</v>
      </c>
      <c r="N4901" t="s">
        <v>285</v>
      </c>
      <c r="O4901" t="s">
        <v>285</v>
      </c>
      <c r="P4901">
        <v>9865</v>
      </c>
      <c r="Q4901" t="s">
        <v>285</v>
      </c>
      <c r="R4901" t="s">
        <v>285</v>
      </c>
    </row>
    <row r="4902" spans="1:18" hidden="1">
      <c r="A4902" t="s">
        <v>384</v>
      </c>
      <c r="B4902">
        <v>42102</v>
      </c>
      <c r="C4902" t="s">
        <v>286</v>
      </c>
      <c r="D4902">
        <v>231282</v>
      </c>
      <c r="E4902" t="s">
        <v>285</v>
      </c>
      <c r="F4902" t="s">
        <v>285</v>
      </c>
      <c r="G4902">
        <v>221497</v>
      </c>
      <c r="H4902" t="s">
        <v>285</v>
      </c>
      <c r="I4902" t="s">
        <v>285</v>
      </c>
      <c r="J4902">
        <v>152</v>
      </c>
      <c r="K4902" t="s">
        <v>285</v>
      </c>
      <c r="L4902" t="s">
        <v>285</v>
      </c>
      <c r="M4902">
        <v>564</v>
      </c>
      <c r="N4902" t="s">
        <v>285</v>
      </c>
      <c r="O4902" t="s">
        <v>285</v>
      </c>
      <c r="P4902">
        <v>9069</v>
      </c>
      <c r="Q4902" t="s">
        <v>285</v>
      </c>
      <c r="R4902" t="s">
        <v>285</v>
      </c>
    </row>
    <row r="4903" spans="1:18" hidden="1">
      <c r="A4903" t="s">
        <v>384</v>
      </c>
      <c r="B4903">
        <v>42102</v>
      </c>
      <c r="C4903" t="s">
        <v>287</v>
      </c>
      <c r="D4903">
        <v>226291</v>
      </c>
      <c r="E4903" t="s">
        <v>285</v>
      </c>
      <c r="F4903" t="s">
        <v>285</v>
      </c>
      <c r="G4903">
        <v>216039</v>
      </c>
      <c r="H4903" t="s">
        <v>285</v>
      </c>
      <c r="I4903" t="s">
        <v>285</v>
      </c>
      <c r="J4903">
        <v>153</v>
      </c>
      <c r="K4903" t="s">
        <v>285</v>
      </c>
      <c r="L4903" t="s">
        <v>285</v>
      </c>
      <c r="M4903">
        <v>560</v>
      </c>
      <c r="N4903" t="s">
        <v>285</v>
      </c>
      <c r="O4903" t="s">
        <v>285</v>
      </c>
      <c r="P4903">
        <v>9539</v>
      </c>
      <c r="Q4903" t="s">
        <v>285</v>
      </c>
      <c r="R4903" t="s">
        <v>285</v>
      </c>
    </row>
    <row r="4904" spans="1:18" hidden="1">
      <c r="A4904" t="s">
        <v>384</v>
      </c>
      <c r="B4904">
        <v>42102</v>
      </c>
      <c r="C4904" t="s">
        <v>288</v>
      </c>
      <c r="D4904">
        <v>219660</v>
      </c>
      <c r="E4904" t="s">
        <v>285</v>
      </c>
      <c r="F4904" t="s">
        <v>285</v>
      </c>
      <c r="G4904">
        <v>210053</v>
      </c>
      <c r="H4904" t="s">
        <v>285</v>
      </c>
      <c r="I4904" t="s">
        <v>285</v>
      </c>
      <c r="J4904">
        <v>148</v>
      </c>
      <c r="K4904" t="s">
        <v>285</v>
      </c>
      <c r="L4904" t="s">
        <v>285</v>
      </c>
      <c r="M4904">
        <v>577</v>
      </c>
      <c r="N4904" t="s">
        <v>285</v>
      </c>
      <c r="O4904" t="s">
        <v>285</v>
      </c>
      <c r="P4904">
        <v>8882</v>
      </c>
      <c r="Q4904" t="s">
        <v>285</v>
      </c>
      <c r="R4904" t="s">
        <v>285</v>
      </c>
    </row>
    <row r="4905" spans="1:18" hidden="1">
      <c r="A4905" t="s">
        <v>384</v>
      </c>
      <c r="B4905">
        <v>42102</v>
      </c>
      <c r="C4905" t="s">
        <v>289</v>
      </c>
      <c r="D4905">
        <v>218014</v>
      </c>
      <c r="E4905" t="s">
        <v>285</v>
      </c>
      <c r="F4905" t="s">
        <v>285</v>
      </c>
      <c r="G4905">
        <v>209110</v>
      </c>
      <c r="H4905" t="s">
        <v>285</v>
      </c>
      <c r="I4905" t="s">
        <v>285</v>
      </c>
      <c r="J4905">
        <v>153</v>
      </c>
      <c r="K4905" t="s">
        <v>285</v>
      </c>
      <c r="L4905" t="s">
        <v>285</v>
      </c>
      <c r="M4905">
        <v>576</v>
      </c>
      <c r="N4905" t="s">
        <v>285</v>
      </c>
      <c r="O4905" t="s">
        <v>285</v>
      </c>
      <c r="P4905">
        <v>8175</v>
      </c>
      <c r="Q4905" t="s">
        <v>285</v>
      </c>
      <c r="R4905" t="s">
        <v>285</v>
      </c>
    </row>
    <row r="4906" spans="1:18" hidden="1">
      <c r="A4906" t="s">
        <v>384</v>
      </c>
      <c r="B4906">
        <v>42102</v>
      </c>
      <c r="C4906" t="s">
        <v>290</v>
      </c>
      <c r="D4906">
        <v>227798</v>
      </c>
      <c r="E4906" t="s">
        <v>285</v>
      </c>
      <c r="F4906" t="s">
        <v>285</v>
      </c>
      <c r="G4906">
        <v>218025</v>
      </c>
      <c r="H4906" t="s">
        <v>285</v>
      </c>
      <c r="I4906" t="s">
        <v>285</v>
      </c>
      <c r="J4906">
        <v>161</v>
      </c>
      <c r="K4906" t="s">
        <v>285</v>
      </c>
      <c r="L4906" t="s">
        <v>285</v>
      </c>
      <c r="M4906">
        <v>577</v>
      </c>
      <c r="N4906" t="s">
        <v>285</v>
      </c>
      <c r="O4906" t="s">
        <v>285</v>
      </c>
      <c r="P4906">
        <v>9035</v>
      </c>
      <c r="Q4906" t="s">
        <v>285</v>
      </c>
      <c r="R4906" t="s">
        <v>285</v>
      </c>
    </row>
    <row r="4907" spans="1:18" hidden="1">
      <c r="A4907" t="s">
        <v>384</v>
      </c>
      <c r="B4907">
        <v>42102</v>
      </c>
      <c r="C4907" t="s">
        <v>291</v>
      </c>
      <c r="D4907">
        <v>219354</v>
      </c>
      <c r="E4907" t="s">
        <v>285</v>
      </c>
      <c r="F4907" t="s">
        <v>285</v>
      </c>
      <c r="G4907">
        <v>209153</v>
      </c>
      <c r="H4907" t="s">
        <v>285</v>
      </c>
      <c r="I4907" t="s">
        <v>285</v>
      </c>
      <c r="J4907">
        <v>215</v>
      </c>
      <c r="K4907" t="s">
        <v>285</v>
      </c>
      <c r="L4907" t="s">
        <v>285</v>
      </c>
      <c r="M4907">
        <v>553</v>
      </c>
      <c r="N4907" t="s">
        <v>285</v>
      </c>
      <c r="O4907" t="s">
        <v>285</v>
      </c>
      <c r="P4907">
        <v>9433</v>
      </c>
      <c r="Q4907" t="s">
        <v>285</v>
      </c>
      <c r="R4907" t="s">
        <v>285</v>
      </c>
    </row>
    <row r="4908" spans="1:18" hidden="1">
      <c r="A4908" t="s">
        <v>384</v>
      </c>
      <c r="B4908">
        <v>42102</v>
      </c>
      <c r="C4908" t="s">
        <v>292</v>
      </c>
      <c r="D4908">
        <v>215029</v>
      </c>
      <c r="E4908" t="s">
        <v>285</v>
      </c>
      <c r="F4908" t="s">
        <v>285</v>
      </c>
      <c r="G4908">
        <v>205794</v>
      </c>
      <c r="H4908" t="s">
        <v>285</v>
      </c>
      <c r="I4908" t="s">
        <v>285</v>
      </c>
      <c r="J4908">
        <v>212</v>
      </c>
      <c r="K4908" t="s">
        <v>285</v>
      </c>
      <c r="L4908" t="s">
        <v>285</v>
      </c>
      <c r="M4908">
        <v>548</v>
      </c>
      <c r="N4908" t="s">
        <v>285</v>
      </c>
      <c r="O4908" t="s">
        <v>285</v>
      </c>
      <c r="P4908">
        <v>8475</v>
      </c>
      <c r="Q4908" t="s">
        <v>285</v>
      </c>
      <c r="R4908" t="s">
        <v>285</v>
      </c>
    </row>
    <row r="4909" spans="1:18" hidden="1">
      <c r="A4909" t="s">
        <v>384</v>
      </c>
      <c r="B4909">
        <v>42102</v>
      </c>
      <c r="C4909" t="s">
        <v>293</v>
      </c>
      <c r="D4909">
        <v>210725</v>
      </c>
      <c r="E4909" t="s">
        <v>285</v>
      </c>
      <c r="F4909" t="s">
        <v>285</v>
      </c>
      <c r="G4909">
        <v>200824</v>
      </c>
      <c r="H4909" t="s">
        <v>285</v>
      </c>
      <c r="I4909" t="s">
        <v>285</v>
      </c>
      <c r="J4909">
        <v>213</v>
      </c>
      <c r="K4909" t="s">
        <v>285</v>
      </c>
      <c r="L4909" t="s">
        <v>285</v>
      </c>
      <c r="M4909">
        <v>541</v>
      </c>
      <c r="N4909" t="s">
        <v>285</v>
      </c>
      <c r="O4909" t="s">
        <v>285</v>
      </c>
      <c r="P4909">
        <v>9147</v>
      </c>
      <c r="Q4909" t="s">
        <v>285</v>
      </c>
      <c r="R4909" t="s">
        <v>285</v>
      </c>
    </row>
    <row r="4910" spans="1:18" hidden="1">
      <c r="A4910" t="s">
        <v>384</v>
      </c>
      <c r="B4910">
        <v>42102</v>
      </c>
      <c r="C4910" t="s">
        <v>294</v>
      </c>
      <c r="D4910">
        <v>205811</v>
      </c>
      <c r="E4910" t="s">
        <v>285</v>
      </c>
      <c r="F4910" t="s">
        <v>285</v>
      </c>
      <c r="G4910">
        <v>196070</v>
      </c>
      <c r="H4910" t="s">
        <v>285</v>
      </c>
      <c r="I4910" t="s">
        <v>285</v>
      </c>
      <c r="J4910">
        <v>165</v>
      </c>
      <c r="K4910" t="s">
        <v>285</v>
      </c>
      <c r="L4910" t="s">
        <v>285</v>
      </c>
      <c r="M4910">
        <v>524</v>
      </c>
      <c r="N4910" t="s">
        <v>285</v>
      </c>
      <c r="O4910" t="s">
        <v>285</v>
      </c>
      <c r="P4910">
        <v>9052</v>
      </c>
      <c r="Q4910" t="s">
        <v>285</v>
      </c>
      <c r="R4910" t="s">
        <v>285</v>
      </c>
    </row>
    <row r="4911" spans="1:18" hidden="1">
      <c r="A4911" t="s">
        <v>384</v>
      </c>
      <c r="B4911">
        <v>42102</v>
      </c>
      <c r="C4911" t="s">
        <v>295</v>
      </c>
      <c r="D4911">
        <v>208233</v>
      </c>
      <c r="E4911" t="s">
        <v>285</v>
      </c>
      <c r="F4911" t="s">
        <v>285</v>
      </c>
      <c r="G4911">
        <v>197476</v>
      </c>
      <c r="H4911" t="s">
        <v>285</v>
      </c>
      <c r="I4911" t="s">
        <v>285</v>
      </c>
      <c r="J4911">
        <v>174</v>
      </c>
      <c r="K4911" t="s">
        <v>285</v>
      </c>
      <c r="L4911" t="s">
        <v>285</v>
      </c>
      <c r="M4911">
        <v>541</v>
      </c>
      <c r="N4911" t="s">
        <v>285</v>
      </c>
      <c r="O4911" t="s">
        <v>285</v>
      </c>
      <c r="P4911">
        <v>10042</v>
      </c>
      <c r="Q4911" t="s">
        <v>285</v>
      </c>
      <c r="R4911" t="s">
        <v>285</v>
      </c>
    </row>
    <row r="4912" spans="1:18" hidden="1">
      <c r="A4912" t="s">
        <v>384</v>
      </c>
      <c r="B4912">
        <v>42102</v>
      </c>
      <c r="C4912" t="s">
        <v>296</v>
      </c>
      <c r="D4912">
        <v>208378</v>
      </c>
      <c r="E4912" t="s">
        <v>285</v>
      </c>
      <c r="F4912" t="s">
        <v>285</v>
      </c>
      <c r="G4912">
        <v>197941</v>
      </c>
      <c r="H4912" t="s">
        <v>285</v>
      </c>
      <c r="I4912" t="s">
        <v>285</v>
      </c>
      <c r="J4912">
        <v>166</v>
      </c>
      <c r="K4912" t="s">
        <v>285</v>
      </c>
      <c r="L4912" t="s">
        <v>285</v>
      </c>
      <c r="M4912">
        <v>539</v>
      </c>
      <c r="N4912" t="s">
        <v>285</v>
      </c>
      <c r="O4912" t="s">
        <v>285</v>
      </c>
      <c r="P4912">
        <v>9732</v>
      </c>
      <c r="Q4912" t="s">
        <v>285</v>
      </c>
      <c r="R4912" t="s">
        <v>285</v>
      </c>
    </row>
    <row r="4913" spans="1:18" hidden="1">
      <c r="A4913" t="s">
        <v>384</v>
      </c>
      <c r="B4913">
        <v>42102</v>
      </c>
      <c r="C4913" t="s">
        <v>297</v>
      </c>
      <c r="D4913">
        <v>206991</v>
      </c>
      <c r="E4913" t="s">
        <v>285</v>
      </c>
      <c r="F4913" t="s">
        <v>285</v>
      </c>
      <c r="G4913">
        <v>196441</v>
      </c>
      <c r="H4913" t="s">
        <v>285</v>
      </c>
      <c r="I4913" t="s">
        <v>285</v>
      </c>
      <c r="J4913">
        <v>163</v>
      </c>
      <c r="K4913" t="s">
        <v>285</v>
      </c>
      <c r="L4913" t="s">
        <v>285</v>
      </c>
      <c r="M4913">
        <v>546</v>
      </c>
      <c r="N4913" t="s">
        <v>285</v>
      </c>
      <c r="O4913" t="s">
        <v>285</v>
      </c>
      <c r="P4913">
        <v>9841</v>
      </c>
      <c r="Q4913" t="s">
        <v>285</v>
      </c>
      <c r="R4913" t="s">
        <v>285</v>
      </c>
    </row>
    <row r="4914" spans="1:18" hidden="1">
      <c r="A4914" t="s">
        <v>384</v>
      </c>
      <c r="B4914">
        <v>42102</v>
      </c>
      <c r="C4914" t="s">
        <v>298</v>
      </c>
      <c r="D4914">
        <v>208705</v>
      </c>
      <c r="E4914" t="s">
        <v>285</v>
      </c>
      <c r="F4914" t="s">
        <v>285</v>
      </c>
      <c r="G4914">
        <v>197409</v>
      </c>
      <c r="H4914" t="s">
        <v>285</v>
      </c>
      <c r="I4914" t="s">
        <v>285</v>
      </c>
      <c r="J4914">
        <v>157</v>
      </c>
      <c r="K4914" t="s">
        <v>285</v>
      </c>
      <c r="L4914" t="s">
        <v>285</v>
      </c>
      <c r="M4914">
        <v>561</v>
      </c>
      <c r="N4914" t="s">
        <v>285</v>
      </c>
      <c r="O4914" t="s">
        <v>285</v>
      </c>
      <c r="P4914">
        <v>10578</v>
      </c>
      <c r="Q4914" t="s">
        <v>285</v>
      </c>
      <c r="R4914" t="s">
        <v>285</v>
      </c>
    </row>
    <row r="4915" spans="1:18" hidden="1">
      <c r="A4915" t="s">
        <v>384</v>
      </c>
      <c r="B4915">
        <v>42102</v>
      </c>
      <c r="C4915" t="s">
        <v>299</v>
      </c>
      <c r="D4915">
        <v>214933</v>
      </c>
      <c r="E4915" t="s">
        <v>285</v>
      </c>
      <c r="F4915" t="s">
        <v>285</v>
      </c>
      <c r="G4915">
        <v>203828</v>
      </c>
      <c r="H4915" t="s">
        <v>285</v>
      </c>
      <c r="I4915" t="s">
        <v>285</v>
      </c>
      <c r="J4915">
        <v>152</v>
      </c>
      <c r="K4915" t="s">
        <v>285</v>
      </c>
      <c r="L4915" t="s">
        <v>285</v>
      </c>
      <c r="M4915">
        <v>543</v>
      </c>
      <c r="N4915" t="s">
        <v>285</v>
      </c>
      <c r="O4915" t="s">
        <v>285</v>
      </c>
      <c r="P4915">
        <v>10410</v>
      </c>
      <c r="Q4915" t="s">
        <v>285</v>
      </c>
      <c r="R4915" t="s">
        <v>285</v>
      </c>
    </row>
    <row r="4916" spans="1:18" hidden="1">
      <c r="A4916" t="s">
        <v>384</v>
      </c>
      <c r="B4916">
        <v>42102</v>
      </c>
      <c r="C4916" t="s">
        <v>300</v>
      </c>
      <c r="D4916">
        <v>219543</v>
      </c>
      <c r="E4916" t="s">
        <v>285</v>
      </c>
      <c r="F4916" t="s">
        <v>285</v>
      </c>
      <c r="G4916">
        <v>208773</v>
      </c>
      <c r="H4916" t="s">
        <v>285</v>
      </c>
      <c r="I4916" t="s">
        <v>285</v>
      </c>
      <c r="J4916">
        <v>150</v>
      </c>
      <c r="K4916" t="s">
        <v>285</v>
      </c>
      <c r="L4916" t="s">
        <v>285</v>
      </c>
      <c r="M4916">
        <v>547</v>
      </c>
      <c r="N4916" t="s">
        <v>285</v>
      </c>
      <c r="O4916" t="s">
        <v>285</v>
      </c>
      <c r="P4916">
        <v>10073</v>
      </c>
      <c r="Q4916" t="s">
        <v>285</v>
      </c>
      <c r="R4916" t="s">
        <v>285</v>
      </c>
    </row>
    <row r="4917" spans="1:18" hidden="1">
      <c r="A4917" t="s">
        <v>384</v>
      </c>
      <c r="B4917">
        <v>42102</v>
      </c>
      <c r="C4917" t="s">
        <v>301</v>
      </c>
      <c r="D4917">
        <v>225417</v>
      </c>
      <c r="E4917" t="s">
        <v>285</v>
      </c>
      <c r="F4917" t="s">
        <v>285</v>
      </c>
      <c r="G4917">
        <v>215414</v>
      </c>
      <c r="H4917" t="s">
        <v>285</v>
      </c>
      <c r="I4917" t="s">
        <v>285</v>
      </c>
      <c r="J4917">
        <v>134</v>
      </c>
      <c r="K4917" t="s">
        <v>285</v>
      </c>
      <c r="L4917" t="s">
        <v>285</v>
      </c>
      <c r="M4917">
        <v>549</v>
      </c>
      <c r="N4917" t="s">
        <v>285</v>
      </c>
      <c r="O4917" t="s">
        <v>285</v>
      </c>
      <c r="P4917">
        <v>9320</v>
      </c>
      <c r="Q4917" t="s">
        <v>285</v>
      </c>
      <c r="R4917" t="s">
        <v>285</v>
      </c>
    </row>
    <row r="4918" spans="1:18" hidden="1">
      <c r="A4918" t="s">
        <v>384</v>
      </c>
      <c r="B4918">
        <v>42102</v>
      </c>
      <c r="C4918" t="s">
        <v>302</v>
      </c>
      <c r="D4918">
        <v>224973</v>
      </c>
      <c r="E4918" t="s">
        <v>285</v>
      </c>
      <c r="F4918" t="s">
        <v>285</v>
      </c>
      <c r="G4918">
        <v>214529</v>
      </c>
      <c r="H4918" t="s">
        <v>285</v>
      </c>
      <c r="I4918" t="s">
        <v>285</v>
      </c>
      <c r="J4918">
        <v>137</v>
      </c>
      <c r="K4918" t="s">
        <v>285</v>
      </c>
      <c r="L4918" t="s">
        <v>285</v>
      </c>
      <c r="M4918">
        <v>550</v>
      </c>
      <c r="N4918" t="s">
        <v>285</v>
      </c>
      <c r="O4918" t="s">
        <v>285</v>
      </c>
      <c r="P4918">
        <v>9757</v>
      </c>
      <c r="Q4918" t="s">
        <v>285</v>
      </c>
      <c r="R4918" t="s">
        <v>285</v>
      </c>
    </row>
    <row r="4919" spans="1:18" hidden="1">
      <c r="A4919" t="s">
        <v>384</v>
      </c>
      <c r="B4919">
        <v>42102</v>
      </c>
      <c r="C4919" t="s">
        <v>303</v>
      </c>
      <c r="D4919">
        <v>224583</v>
      </c>
      <c r="E4919" t="s">
        <v>285</v>
      </c>
      <c r="F4919" t="s">
        <v>285</v>
      </c>
      <c r="G4919">
        <v>214522</v>
      </c>
      <c r="H4919" t="s">
        <v>285</v>
      </c>
      <c r="I4919" t="s">
        <v>285</v>
      </c>
      <c r="J4919">
        <v>133</v>
      </c>
      <c r="K4919" t="s">
        <v>285</v>
      </c>
      <c r="L4919" t="s">
        <v>285</v>
      </c>
      <c r="M4919">
        <v>515</v>
      </c>
      <c r="N4919" t="s">
        <v>285</v>
      </c>
      <c r="O4919" t="s">
        <v>285</v>
      </c>
      <c r="P4919">
        <v>9413</v>
      </c>
      <c r="Q4919" t="s">
        <v>285</v>
      </c>
      <c r="R4919" t="s">
        <v>285</v>
      </c>
    </row>
    <row r="4920" spans="1:18" hidden="1">
      <c r="A4920" t="s">
        <v>384</v>
      </c>
      <c r="B4920">
        <v>42102</v>
      </c>
      <c r="C4920" t="s">
        <v>304</v>
      </c>
      <c r="D4920">
        <v>219447</v>
      </c>
      <c r="E4920" t="s">
        <v>285</v>
      </c>
      <c r="F4920" t="s">
        <v>285</v>
      </c>
      <c r="G4920">
        <v>209734</v>
      </c>
      <c r="H4920" t="s">
        <v>285</v>
      </c>
      <c r="I4920" t="s">
        <v>285</v>
      </c>
      <c r="J4920">
        <v>132</v>
      </c>
      <c r="K4920" t="s">
        <v>285</v>
      </c>
      <c r="L4920" t="s">
        <v>285</v>
      </c>
      <c r="M4920">
        <v>506</v>
      </c>
      <c r="N4920" t="s">
        <v>285</v>
      </c>
      <c r="O4920" t="s">
        <v>285</v>
      </c>
      <c r="P4920">
        <v>9075</v>
      </c>
      <c r="Q4920" t="s">
        <v>285</v>
      </c>
      <c r="R4920" t="s">
        <v>285</v>
      </c>
    </row>
    <row r="4921" spans="1:18" hidden="1">
      <c r="A4921" t="s">
        <v>384</v>
      </c>
      <c r="B4921">
        <v>42102</v>
      </c>
      <c r="C4921" t="s">
        <v>305</v>
      </c>
      <c r="D4921">
        <v>213053</v>
      </c>
      <c r="E4921" t="s">
        <v>285</v>
      </c>
      <c r="F4921" t="s">
        <v>285</v>
      </c>
      <c r="G4921">
        <v>203871</v>
      </c>
      <c r="H4921" t="s">
        <v>285</v>
      </c>
      <c r="I4921" t="s">
        <v>285</v>
      </c>
      <c r="J4921">
        <v>125</v>
      </c>
      <c r="K4921" t="s">
        <v>285</v>
      </c>
      <c r="L4921" t="s">
        <v>285</v>
      </c>
      <c r="M4921">
        <v>486</v>
      </c>
      <c r="N4921" t="s">
        <v>285</v>
      </c>
      <c r="O4921" t="s">
        <v>285</v>
      </c>
      <c r="P4921">
        <v>8571</v>
      </c>
      <c r="Q4921" t="s">
        <v>285</v>
      </c>
      <c r="R4921" t="s">
        <v>285</v>
      </c>
    </row>
    <row r="4922" spans="1:18" hidden="1">
      <c r="A4922" t="s">
        <v>384</v>
      </c>
      <c r="B4922">
        <v>42102</v>
      </c>
      <c r="C4922" t="s">
        <v>306</v>
      </c>
      <c r="D4922">
        <v>203172</v>
      </c>
      <c r="E4922" t="s">
        <v>285</v>
      </c>
      <c r="F4922" t="s">
        <v>285</v>
      </c>
      <c r="G4922">
        <v>194178</v>
      </c>
      <c r="H4922" t="s">
        <v>285</v>
      </c>
      <c r="I4922" t="s">
        <v>285</v>
      </c>
      <c r="J4922">
        <v>126</v>
      </c>
      <c r="K4922" t="s">
        <v>285</v>
      </c>
      <c r="L4922" t="s">
        <v>285</v>
      </c>
      <c r="M4922">
        <v>474</v>
      </c>
      <c r="N4922" t="s">
        <v>285</v>
      </c>
      <c r="O4922" t="s">
        <v>285</v>
      </c>
      <c r="P4922">
        <v>8394</v>
      </c>
      <c r="Q4922" t="s">
        <v>285</v>
      </c>
      <c r="R4922" t="s">
        <v>285</v>
      </c>
    </row>
    <row r="4923" spans="1:18" hidden="1">
      <c r="A4923" t="s">
        <v>384</v>
      </c>
      <c r="B4923">
        <v>42102</v>
      </c>
      <c r="C4923" t="s">
        <v>307</v>
      </c>
      <c r="D4923">
        <v>188038</v>
      </c>
      <c r="E4923" t="s">
        <v>285</v>
      </c>
      <c r="F4923" t="s">
        <v>285</v>
      </c>
      <c r="G4923">
        <v>179428</v>
      </c>
      <c r="H4923" t="s">
        <v>285</v>
      </c>
      <c r="I4923" t="s">
        <v>285</v>
      </c>
      <c r="J4923">
        <v>126</v>
      </c>
      <c r="K4923" t="s">
        <v>285</v>
      </c>
      <c r="L4923" t="s">
        <v>285</v>
      </c>
      <c r="M4923">
        <v>476</v>
      </c>
      <c r="N4923" t="s">
        <v>285</v>
      </c>
      <c r="O4923" t="s">
        <v>285</v>
      </c>
      <c r="P4923">
        <v>8008</v>
      </c>
      <c r="Q4923" t="s">
        <v>285</v>
      </c>
      <c r="R4923" t="s">
        <v>285</v>
      </c>
    </row>
    <row r="4924" spans="1:18" hidden="1">
      <c r="A4924" t="s">
        <v>384</v>
      </c>
      <c r="B4924">
        <v>42102</v>
      </c>
      <c r="C4924" t="s">
        <v>308</v>
      </c>
      <c r="D4924">
        <v>184756</v>
      </c>
      <c r="E4924" t="s">
        <v>285</v>
      </c>
      <c r="F4924" t="s">
        <v>285</v>
      </c>
      <c r="G4924">
        <v>176486</v>
      </c>
      <c r="H4924" t="s">
        <v>285</v>
      </c>
      <c r="I4924" t="s">
        <v>285</v>
      </c>
      <c r="J4924">
        <v>111</v>
      </c>
      <c r="K4924" t="s">
        <v>285</v>
      </c>
      <c r="L4924" t="s">
        <v>285</v>
      </c>
      <c r="M4924">
        <v>471</v>
      </c>
      <c r="N4924" t="s">
        <v>285</v>
      </c>
      <c r="O4924" t="s">
        <v>285</v>
      </c>
      <c r="P4924">
        <v>7688</v>
      </c>
      <c r="Q4924" t="s">
        <v>285</v>
      </c>
      <c r="R4924" t="s">
        <v>285</v>
      </c>
    </row>
    <row r="4925" spans="1:18" hidden="1">
      <c r="A4925" t="s">
        <v>384</v>
      </c>
      <c r="B4925">
        <v>42102</v>
      </c>
      <c r="C4925" t="s">
        <v>309</v>
      </c>
      <c r="D4925">
        <v>188791</v>
      </c>
      <c r="E4925" t="s">
        <v>285</v>
      </c>
      <c r="F4925" t="s">
        <v>285</v>
      </c>
      <c r="G4925">
        <v>180881</v>
      </c>
      <c r="H4925" t="s">
        <v>285</v>
      </c>
      <c r="I4925" t="s">
        <v>285</v>
      </c>
      <c r="J4925">
        <v>120</v>
      </c>
      <c r="K4925" t="s">
        <v>285</v>
      </c>
      <c r="L4925" t="s">
        <v>285</v>
      </c>
      <c r="M4925">
        <v>386</v>
      </c>
      <c r="N4925" t="s">
        <v>285</v>
      </c>
      <c r="O4925" t="s">
        <v>285</v>
      </c>
      <c r="P4925">
        <v>7404</v>
      </c>
      <c r="Q4925" t="s">
        <v>285</v>
      </c>
      <c r="R4925" t="s">
        <v>285</v>
      </c>
    </row>
    <row r="4926" spans="1:18" hidden="1">
      <c r="A4926" t="s">
        <v>384</v>
      </c>
      <c r="B4926">
        <v>42102</v>
      </c>
      <c r="C4926" t="s">
        <v>310</v>
      </c>
      <c r="D4926">
        <v>191262</v>
      </c>
      <c r="E4926" t="s">
        <v>285</v>
      </c>
      <c r="F4926" t="s">
        <v>285</v>
      </c>
      <c r="G4926">
        <v>183488</v>
      </c>
      <c r="H4926" t="s">
        <v>285</v>
      </c>
      <c r="I4926" t="s">
        <v>285</v>
      </c>
      <c r="J4926">
        <v>131</v>
      </c>
      <c r="K4926" t="s">
        <v>285</v>
      </c>
      <c r="L4926" t="s">
        <v>285</v>
      </c>
      <c r="M4926">
        <v>358</v>
      </c>
      <c r="N4926" t="s">
        <v>285</v>
      </c>
      <c r="O4926" t="s">
        <v>285</v>
      </c>
      <c r="P4926">
        <v>7285</v>
      </c>
      <c r="Q4926" t="s">
        <v>285</v>
      </c>
      <c r="R4926" t="s">
        <v>285</v>
      </c>
    </row>
    <row r="4927" spans="1:18" hidden="1">
      <c r="A4927" t="s">
        <v>384</v>
      </c>
      <c r="B4927">
        <v>42102</v>
      </c>
      <c r="C4927" t="s">
        <v>311</v>
      </c>
      <c r="D4927">
        <v>187161</v>
      </c>
      <c r="E4927" t="s">
        <v>285</v>
      </c>
      <c r="F4927" t="s">
        <v>285</v>
      </c>
      <c r="G4927">
        <v>179980</v>
      </c>
      <c r="H4927" t="s">
        <v>285</v>
      </c>
      <c r="I4927" t="s">
        <v>285</v>
      </c>
      <c r="J4927">
        <v>115</v>
      </c>
      <c r="K4927" t="s">
        <v>285</v>
      </c>
      <c r="L4927" t="s">
        <v>285</v>
      </c>
      <c r="M4927">
        <v>304</v>
      </c>
      <c r="N4927" t="s">
        <v>285</v>
      </c>
      <c r="O4927" t="s">
        <v>285</v>
      </c>
      <c r="P4927">
        <v>6762</v>
      </c>
      <c r="Q4927" t="s">
        <v>285</v>
      </c>
      <c r="R4927" t="s">
        <v>285</v>
      </c>
    </row>
    <row r="4928" spans="1:18" hidden="1">
      <c r="A4928" t="s">
        <v>384</v>
      </c>
      <c r="B4928">
        <v>42102</v>
      </c>
      <c r="C4928" t="s">
        <v>312</v>
      </c>
      <c r="D4928">
        <v>181299</v>
      </c>
      <c r="E4928" t="s">
        <v>285</v>
      </c>
      <c r="F4928" t="s">
        <v>285</v>
      </c>
      <c r="G4928">
        <v>174992</v>
      </c>
      <c r="H4928" t="s">
        <v>285</v>
      </c>
      <c r="I4928" t="s">
        <v>285</v>
      </c>
      <c r="J4928">
        <v>119</v>
      </c>
      <c r="K4928" t="s">
        <v>285</v>
      </c>
      <c r="L4928" t="s">
        <v>285</v>
      </c>
      <c r="M4928">
        <v>203</v>
      </c>
      <c r="N4928" t="s">
        <v>285</v>
      </c>
      <c r="O4928" t="s">
        <v>285</v>
      </c>
      <c r="P4928">
        <v>5985</v>
      </c>
      <c r="Q4928" t="s">
        <v>285</v>
      </c>
      <c r="R4928" t="s">
        <v>285</v>
      </c>
    </row>
    <row r="4929" spans="1:18" hidden="1">
      <c r="A4929" t="s">
        <v>384</v>
      </c>
      <c r="B4929">
        <v>42102</v>
      </c>
      <c r="C4929" t="s">
        <v>313</v>
      </c>
      <c r="D4929">
        <v>172102</v>
      </c>
      <c r="E4929" t="s">
        <v>285</v>
      </c>
      <c r="F4929" t="s">
        <v>285</v>
      </c>
      <c r="G4929">
        <v>165587</v>
      </c>
      <c r="H4929" t="s">
        <v>285</v>
      </c>
      <c r="I4929" t="s">
        <v>285</v>
      </c>
      <c r="J4929">
        <v>117</v>
      </c>
      <c r="K4929" t="s">
        <v>285</v>
      </c>
      <c r="L4929" t="s">
        <v>285</v>
      </c>
      <c r="M4929">
        <v>207</v>
      </c>
      <c r="N4929" t="s">
        <v>285</v>
      </c>
      <c r="O4929" t="s">
        <v>285</v>
      </c>
      <c r="P4929">
        <v>6191</v>
      </c>
      <c r="Q4929" t="s">
        <v>285</v>
      </c>
      <c r="R4929" t="s">
        <v>285</v>
      </c>
    </row>
    <row r="4930" spans="1:18" hidden="1">
      <c r="A4930" t="s">
        <v>384</v>
      </c>
      <c r="B4930">
        <v>42102</v>
      </c>
      <c r="C4930" t="s">
        <v>314</v>
      </c>
      <c r="D4930">
        <v>163810</v>
      </c>
      <c r="E4930" t="s">
        <v>285</v>
      </c>
      <c r="F4930" t="s">
        <v>285</v>
      </c>
      <c r="G4930">
        <v>157258</v>
      </c>
      <c r="H4930" t="s">
        <v>285</v>
      </c>
      <c r="I4930" t="s">
        <v>285</v>
      </c>
      <c r="J4930">
        <v>118</v>
      </c>
      <c r="K4930" t="s">
        <v>285</v>
      </c>
      <c r="L4930" t="s">
        <v>285</v>
      </c>
      <c r="M4930">
        <v>212</v>
      </c>
      <c r="N4930" t="s">
        <v>285</v>
      </c>
      <c r="O4930" t="s">
        <v>285</v>
      </c>
      <c r="P4930">
        <v>6222</v>
      </c>
      <c r="Q4930" t="s">
        <v>285</v>
      </c>
      <c r="R4930" t="s">
        <v>285</v>
      </c>
    </row>
    <row r="4931" spans="1:18" hidden="1">
      <c r="A4931" t="s">
        <v>384</v>
      </c>
      <c r="B4931">
        <v>42102</v>
      </c>
      <c r="C4931" t="s">
        <v>315</v>
      </c>
      <c r="D4931">
        <v>162245</v>
      </c>
      <c r="E4931" t="s">
        <v>285</v>
      </c>
      <c r="F4931" t="s">
        <v>285</v>
      </c>
      <c r="G4931">
        <v>156092</v>
      </c>
      <c r="H4931" t="s">
        <v>285</v>
      </c>
      <c r="I4931" t="s">
        <v>285</v>
      </c>
      <c r="J4931">
        <v>120</v>
      </c>
      <c r="K4931" t="s">
        <v>285</v>
      </c>
      <c r="L4931" t="s">
        <v>285</v>
      </c>
      <c r="M4931">
        <v>206</v>
      </c>
      <c r="N4931" t="s">
        <v>285</v>
      </c>
      <c r="O4931" t="s">
        <v>285</v>
      </c>
      <c r="P4931">
        <v>5827</v>
      </c>
      <c r="Q4931" t="s">
        <v>285</v>
      </c>
      <c r="R4931" t="s">
        <v>285</v>
      </c>
    </row>
    <row r="4932" spans="1:18" hidden="1">
      <c r="A4932" t="s">
        <v>384</v>
      </c>
      <c r="B4932">
        <v>42102</v>
      </c>
      <c r="C4932" t="s">
        <v>316</v>
      </c>
      <c r="D4932">
        <v>157326</v>
      </c>
      <c r="E4932" t="s">
        <v>285</v>
      </c>
      <c r="F4932" t="s">
        <v>285</v>
      </c>
      <c r="G4932">
        <v>151404</v>
      </c>
      <c r="H4932" t="s">
        <v>285</v>
      </c>
      <c r="I4932" t="s">
        <v>285</v>
      </c>
      <c r="J4932">
        <v>123</v>
      </c>
      <c r="K4932" t="s">
        <v>285</v>
      </c>
      <c r="L4932" t="s">
        <v>285</v>
      </c>
      <c r="M4932">
        <v>214</v>
      </c>
      <c r="N4932" t="s">
        <v>285</v>
      </c>
      <c r="O4932" t="s">
        <v>285</v>
      </c>
      <c r="P4932">
        <v>5585</v>
      </c>
      <c r="Q4932" t="s">
        <v>285</v>
      </c>
      <c r="R4932" t="s">
        <v>285</v>
      </c>
    </row>
    <row r="4933" spans="1:18" hidden="1">
      <c r="A4933" t="s">
        <v>384</v>
      </c>
      <c r="B4933">
        <v>42102</v>
      </c>
      <c r="C4933" t="s">
        <v>317</v>
      </c>
      <c r="D4933">
        <v>157713</v>
      </c>
      <c r="E4933" t="s">
        <v>285</v>
      </c>
      <c r="F4933" t="s">
        <v>285</v>
      </c>
      <c r="G4933">
        <v>152121</v>
      </c>
      <c r="H4933" t="s">
        <v>285</v>
      </c>
      <c r="I4933" t="s">
        <v>285</v>
      </c>
      <c r="J4933">
        <v>124</v>
      </c>
      <c r="K4933" t="s">
        <v>285</v>
      </c>
      <c r="L4933" t="s">
        <v>285</v>
      </c>
      <c r="M4933">
        <v>220</v>
      </c>
      <c r="N4933" t="s">
        <v>285</v>
      </c>
      <c r="O4933" t="s">
        <v>285</v>
      </c>
      <c r="P4933">
        <v>5248</v>
      </c>
      <c r="Q4933" t="s">
        <v>285</v>
      </c>
      <c r="R4933" t="s">
        <v>285</v>
      </c>
    </row>
    <row r="4934" spans="1:18" hidden="1">
      <c r="A4934" t="s">
        <v>384</v>
      </c>
      <c r="B4934">
        <v>42102</v>
      </c>
      <c r="C4934" t="s">
        <v>318</v>
      </c>
      <c r="D4934">
        <v>154224</v>
      </c>
      <c r="E4934" t="s">
        <v>285</v>
      </c>
      <c r="F4934" t="s">
        <v>285</v>
      </c>
      <c r="G4934">
        <v>149035</v>
      </c>
      <c r="H4934" t="s">
        <v>285</v>
      </c>
      <c r="I4934" t="s">
        <v>285</v>
      </c>
      <c r="J4934">
        <v>124</v>
      </c>
      <c r="K4934" t="s">
        <v>285</v>
      </c>
      <c r="L4934" t="s">
        <v>285</v>
      </c>
      <c r="M4934">
        <v>204</v>
      </c>
      <c r="N4934" t="s">
        <v>285</v>
      </c>
      <c r="O4934" t="s">
        <v>285</v>
      </c>
      <c r="P4934">
        <v>4861</v>
      </c>
      <c r="Q4934" t="s">
        <v>285</v>
      </c>
      <c r="R4934" t="s">
        <v>285</v>
      </c>
    </row>
    <row r="4935" spans="1:18" hidden="1">
      <c r="A4935" t="s">
        <v>384</v>
      </c>
      <c r="B4935">
        <v>42102</v>
      </c>
      <c r="C4935" t="s">
        <v>319</v>
      </c>
      <c r="D4935">
        <v>156049</v>
      </c>
      <c r="E4935" t="s">
        <v>285</v>
      </c>
      <c r="F4935" t="s">
        <v>285</v>
      </c>
      <c r="G4935">
        <v>151333</v>
      </c>
      <c r="H4935" t="s">
        <v>285</v>
      </c>
      <c r="I4935" t="s">
        <v>285</v>
      </c>
      <c r="J4935">
        <v>126</v>
      </c>
      <c r="K4935" t="s">
        <v>285</v>
      </c>
      <c r="L4935" t="s">
        <v>285</v>
      </c>
      <c r="M4935">
        <v>250</v>
      </c>
      <c r="N4935" t="s">
        <v>285</v>
      </c>
      <c r="O4935" t="s">
        <v>285</v>
      </c>
      <c r="P4935">
        <v>4340</v>
      </c>
      <c r="Q4935" t="s">
        <v>285</v>
      </c>
      <c r="R4935" t="s">
        <v>285</v>
      </c>
    </row>
    <row r="4936" spans="1:18" hidden="1">
      <c r="A4936" t="s">
        <v>384</v>
      </c>
      <c r="B4936">
        <v>42102</v>
      </c>
      <c r="C4936" t="s">
        <v>320</v>
      </c>
      <c r="D4936">
        <v>164318</v>
      </c>
      <c r="E4936" t="s">
        <v>285</v>
      </c>
      <c r="F4936" t="s">
        <v>285</v>
      </c>
      <c r="G4936">
        <v>159161</v>
      </c>
      <c r="H4936" t="s">
        <v>285</v>
      </c>
      <c r="I4936" t="s">
        <v>285</v>
      </c>
      <c r="J4936">
        <v>127</v>
      </c>
      <c r="K4936" t="s">
        <v>285</v>
      </c>
      <c r="L4936" t="s">
        <v>285</v>
      </c>
      <c r="M4936">
        <v>312</v>
      </c>
      <c r="N4936" t="s">
        <v>285</v>
      </c>
      <c r="O4936" t="s">
        <v>285</v>
      </c>
      <c r="P4936">
        <v>4718</v>
      </c>
      <c r="Q4936" t="s">
        <v>285</v>
      </c>
      <c r="R4936" t="s">
        <v>285</v>
      </c>
    </row>
    <row r="4937" spans="1:18" hidden="1">
      <c r="A4937" t="s">
        <v>384</v>
      </c>
      <c r="B4937">
        <v>42102</v>
      </c>
      <c r="C4937" t="s">
        <v>321</v>
      </c>
      <c r="D4937">
        <v>157981</v>
      </c>
      <c r="E4937" t="s">
        <v>285</v>
      </c>
      <c r="F4937" t="s">
        <v>285</v>
      </c>
      <c r="G4937">
        <v>152531</v>
      </c>
      <c r="H4937" t="s">
        <v>285</v>
      </c>
      <c r="I4937" t="s">
        <v>285</v>
      </c>
      <c r="J4937">
        <v>129</v>
      </c>
      <c r="K4937" t="s">
        <v>285</v>
      </c>
      <c r="L4937" t="s">
        <v>285</v>
      </c>
      <c r="M4937">
        <v>343</v>
      </c>
      <c r="N4937" t="s">
        <v>285</v>
      </c>
      <c r="O4937" t="s">
        <v>285</v>
      </c>
      <c r="P4937">
        <v>4978</v>
      </c>
      <c r="Q4937" t="s">
        <v>285</v>
      </c>
      <c r="R4937" t="s">
        <v>285</v>
      </c>
    </row>
    <row r="4938" spans="1:18" hidden="1">
      <c r="A4938" t="s">
        <v>385</v>
      </c>
      <c r="B4938">
        <v>42218</v>
      </c>
      <c r="C4938" t="s">
        <v>244</v>
      </c>
      <c r="D4938">
        <v>33354</v>
      </c>
      <c r="E4938">
        <v>-150</v>
      </c>
      <c r="F4938">
        <v>-56</v>
      </c>
      <c r="G4938">
        <v>22392</v>
      </c>
      <c r="H4938">
        <v>-110</v>
      </c>
      <c r="I4938">
        <v>-32</v>
      </c>
      <c r="J4938">
        <v>8182</v>
      </c>
      <c r="K4938">
        <v>-26</v>
      </c>
      <c r="L4938">
        <v>-84</v>
      </c>
      <c r="M4938">
        <v>1253</v>
      </c>
      <c r="N4938">
        <v>9</v>
      </c>
      <c r="O4938">
        <v>-3</v>
      </c>
      <c r="P4938">
        <v>1527</v>
      </c>
      <c r="Q4938">
        <v>-23</v>
      </c>
      <c r="R4938">
        <v>63</v>
      </c>
    </row>
    <row r="4939" spans="1:18" hidden="1">
      <c r="A4939" t="s">
        <v>385</v>
      </c>
      <c r="B4939">
        <v>42218</v>
      </c>
      <c r="C4939" t="s">
        <v>245</v>
      </c>
      <c r="D4939">
        <v>33781</v>
      </c>
      <c r="E4939">
        <v>-58</v>
      </c>
      <c r="F4939">
        <v>-53</v>
      </c>
      <c r="G4939">
        <v>22730</v>
      </c>
      <c r="H4939">
        <v>-526</v>
      </c>
      <c r="I4939">
        <v>-18</v>
      </c>
      <c r="J4939">
        <v>8317</v>
      </c>
      <c r="K4939">
        <v>-16</v>
      </c>
      <c r="L4939">
        <v>-116</v>
      </c>
      <c r="M4939">
        <v>1243</v>
      </c>
      <c r="N4939">
        <v>59</v>
      </c>
      <c r="O4939">
        <v>-2</v>
      </c>
      <c r="P4939">
        <v>1491</v>
      </c>
      <c r="Q4939">
        <v>425</v>
      </c>
      <c r="R4939">
        <v>83</v>
      </c>
    </row>
    <row r="4940" spans="1:18" hidden="1">
      <c r="A4940" t="s">
        <v>385</v>
      </c>
      <c r="B4940">
        <v>42218</v>
      </c>
      <c r="C4940" t="s">
        <v>246</v>
      </c>
      <c r="D4940">
        <v>33847</v>
      </c>
      <c r="E4940">
        <v>-4212</v>
      </c>
      <c r="F4940">
        <v>-497</v>
      </c>
      <c r="G4940">
        <v>23241</v>
      </c>
      <c r="H4940">
        <v>-2964</v>
      </c>
      <c r="I4940">
        <v>-150</v>
      </c>
      <c r="J4940">
        <v>8447</v>
      </c>
      <c r="K4940">
        <v>33</v>
      </c>
      <c r="L4940">
        <v>-248</v>
      </c>
      <c r="M4940">
        <v>1185</v>
      </c>
      <c r="N4940">
        <v>-1245</v>
      </c>
      <c r="O4940">
        <v>-46</v>
      </c>
      <c r="P4940">
        <v>974</v>
      </c>
      <c r="Q4940">
        <v>-36</v>
      </c>
      <c r="R4940">
        <v>-53</v>
      </c>
    </row>
    <row r="4941" spans="1:18" hidden="1">
      <c r="A4941" t="s">
        <v>385</v>
      </c>
      <c r="B4941">
        <v>42218</v>
      </c>
      <c r="C4941" t="s">
        <v>247</v>
      </c>
      <c r="D4941">
        <v>39284</v>
      </c>
      <c r="E4941">
        <v>-2554</v>
      </c>
      <c r="F4941">
        <v>18</v>
      </c>
      <c r="G4941">
        <v>27080</v>
      </c>
      <c r="H4941">
        <v>-2656</v>
      </c>
      <c r="I4941">
        <v>-38</v>
      </c>
      <c r="J4941">
        <v>8666</v>
      </c>
      <c r="K4941">
        <v>5</v>
      </c>
      <c r="L4941">
        <v>43</v>
      </c>
      <c r="M4941">
        <v>2474</v>
      </c>
      <c r="N4941">
        <v>105</v>
      </c>
      <c r="O4941">
        <v>14</v>
      </c>
      <c r="P4941">
        <v>1064</v>
      </c>
      <c r="Q4941">
        <v>-8</v>
      </c>
      <c r="R4941">
        <v>-1</v>
      </c>
    </row>
    <row r="4942" spans="1:18" hidden="1">
      <c r="A4942" t="s">
        <v>385</v>
      </c>
      <c r="B4942">
        <v>42218</v>
      </c>
      <c r="C4942" t="s">
        <v>248</v>
      </c>
      <c r="D4942">
        <v>40061</v>
      </c>
      <c r="E4942">
        <v>4374</v>
      </c>
      <c r="F4942">
        <v>-139</v>
      </c>
      <c r="G4942">
        <v>28035</v>
      </c>
      <c r="H4942">
        <v>4385</v>
      </c>
      <c r="I4942">
        <v>-100</v>
      </c>
      <c r="J4942">
        <v>8620</v>
      </c>
      <c r="K4942">
        <v>119</v>
      </c>
      <c r="L4942">
        <v>-58</v>
      </c>
      <c r="M4942">
        <v>2348</v>
      </c>
      <c r="N4942">
        <v>-36</v>
      </c>
      <c r="O4942">
        <v>1</v>
      </c>
      <c r="P4942">
        <v>1058</v>
      </c>
      <c r="Q4942">
        <v>-94</v>
      </c>
      <c r="R4942">
        <v>18</v>
      </c>
    </row>
    <row r="4943" spans="1:18" hidden="1">
      <c r="A4943" t="s">
        <v>385</v>
      </c>
      <c r="B4943">
        <v>42218</v>
      </c>
      <c r="C4943" t="s">
        <v>249</v>
      </c>
      <c r="D4943">
        <v>35699</v>
      </c>
      <c r="E4943">
        <v>820</v>
      </c>
      <c r="F4943">
        <v>-133</v>
      </c>
      <c r="G4943">
        <v>23623</v>
      </c>
      <c r="H4943">
        <v>959</v>
      </c>
      <c r="I4943">
        <v>-8</v>
      </c>
      <c r="J4943">
        <v>8559</v>
      </c>
      <c r="K4943">
        <v>-28</v>
      </c>
      <c r="L4943">
        <v>-97</v>
      </c>
      <c r="M4943">
        <v>2380</v>
      </c>
      <c r="N4943">
        <v>6</v>
      </c>
      <c r="O4943">
        <v>-13</v>
      </c>
      <c r="P4943">
        <v>1137</v>
      </c>
      <c r="Q4943">
        <v>-117</v>
      </c>
      <c r="R4943">
        <v>-15</v>
      </c>
    </row>
    <row r="4944" spans="1:18" hidden="1">
      <c r="A4944" t="s">
        <v>385</v>
      </c>
      <c r="B4944">
        <v>42218</v>
      </c>
      <c r="C4944" t="s">
        <v>250</v>
      </c>
      <c r="D4944">
        <v>35199</v>
      </c>
      <c r="E4944">
        <v>330</v>
      </c>
      <c r="F4944">
        <v>-64</v>
      </c>
      <c r="G4944">
        <v>22843</v>
      </c>
      <c r="H4944">
        <v>-20</v>
      </c>
      <c r="I4944">
        <v>-9</v>
      </c>
      <c r="J4944">
        <v>8702</v>
      </c>
      <c r="K4944">
        <v>221</v>
      </c>
      <c r="L4944">
        <v>-53</v>
      </c>
      <c r="M4944">
        <v>2394</v>
      </c>
      <c r="N4944">
        <v>65</v>
      </c>
      <c r="O4944">
        <v>7</v>
      </c>
      <c r="P4944">
        <v>1260</v>
      </c>
      <c r="Q4944">
        <v>64</v>
      </c>
      <c r="R4944">
        <v>-9</v>
      </c>
    </row>
    <row r="4945" spans="1:18" hidden="1">
      <c r="A4945" t="s">
        <v>385</v>
      </c>
      <c r="B4945">
        <v>42218</v>
      </c>
      <c r="C4945" t="s">
        <v>251</v>
      </c>
      <c r="D4945">
        <v>34975</v>
      </c>
      <c r="E4945">
        <v>-402</v>
      </c>
      <c r="F4945">
        <v>90</v>
      </c>
      <c r="G4945">
        <v>22913</v>
      </c>
      <c r="H4945">
        <v>-304</v>
      </c>
      <c r="I4945">
        <v>114</v>
      </c>
      <c r="J4945">
        <v>8531</v>
      </c>
      <c r="K4945">
        <v>-58</v>
      </c>
      <c r="L4945">
        <v>-34</v>
      </c>
      <c r="M4945">
        <v>2331</v>
      </c>
      <c r="N4945">
        <v>-10</v>
      </c>
      <c r="O4945">
        <v>-5</v>
      </c>
      <c r="P4945">
        <v>1200</v>
      </c>
      <c r="Q4945">
        <v>-30</v>
      </c>
      <c r="R4945">
        <v>15</v>
      </c>
    </row>
    <row r="4946" spans="1:18" hidden="1">
      <c r="A4946" t="s">
        <v>385</v>
      </c>
      <c r="B4946">
        <v>42218</v>
      </c>
      <c r="C4946" t="s">
        <v>252</v>
      </c>
      <c r="D4946">
        <v>36264</v>
      </c>
      <c r="E4946">
        <v>-967</v>
      </c>
      <c r="F4946">
        <v>67</v>
      </c>
      <c r="G4946">
        <v>24089</v>
      </c>
      <c r="H4946">
        <v>-1110</v>
      </c>
      <c r="I4946">
        <v>5</v>
      </c>
      <c r="J4946">
        <v>8624</v>
      </c>
      <c r="K4946">
        <v>276</v>
      </c>
      <c r="L4946">
        <v>3</v>
      </c>
      <c r="M4946">
        <v>2335</v>
      </c>
      <c r="N4946">
        <v>15</v>
      </c>
      <c r="O4946">
        <v>18</v>
      </c>
      <c r="P4946">
        <v>1216</v>
      </c>
      <c r="Q4946">
        <v>-148</v>
      </c>
      <c r="R4946">
        <v>41</v>
      </c>
    </row>
    <row r="4947" spans="1:18" hidden="1">
      <c r="A4947" t="s">
        <v>385</v>
      </c>
      <c r="B4947">
        <v>42218</v>
      </c>
      <c r="C4947" t="s">
        <v>253</v>
      </c>
      <c r="D4947">
        <v>36389</v>
      </c>
      <c r="E4947">
        <v>-60</v>
      </c>
      <c r="F4947">
        <v>280</v>
      </c>
      <c r="G4947">
        <v>24432</v>
      </c>
      <c r="H4947">
        <v>94</v>
      </c>
      <c r="I4947">
        <v>230</v>
      </c>
      <c r="J4947">
        <v>8329</v>
      </c>
      <c r="K4947">
        <v>-126</v>
      </c>
      <c r="L4947">
        <v>14</v>
      </c>
      <c r="M4947">
        <v>2312</v>
      </c>
      <c r="N4947">
        <v>16</v>
      </c>
      <c r="O4947">
        <v>17</v>
      </c>
      <c r="P4947">
        <v>1316</v>
      </c>
      <c r="Q4947">
        <v>-44</v>
      </c>
      <c r="R4947">
        <v>19</v>
      </c>
    </row>
    <row r="4948" spans="1:18" hidden="1">
      <c r="A4948" t="s">
        <v>385</v>
      </c>
      <c r="B4948">
        <v>42218</v>
      </c>
      <c r="C4948" t="s">
        <v>254</v>
      </c>
      <c r="D4948">
        <v>36405</v>
      </c>
      <c r="E4948">
        <v>-2187</v>
      </c>
      <c r="F4948">
        <v>-323</v>
      </c>
      <c r="G4948">
        <v>24335</v>
      </c>
      <c r="H4948">
        <v>-2019</v>
      </c>
      <c r="I4948">
        <v>-199</v>
      </c>
      <c r="J4948">
        <v>8442</v>
      </c>
      <c r="K4948">
        <v>-30</v>
      </c>
      <c r="L4948">
        <v>-131</v>
      </c>
      <c r="M4948">
        <v>2283</v>
      </c>
      <c r="N4948">
        <v>-36</v>
      </c>
      <c r="O4948">
        <v>-13</v>
      </c>
      <c r="P4948">
        <v>1345</v>
      </c>
      <c r="Q4948">
        <v>-102</v>
      </c>
      <c r="R4948">
        <v>20</v>
      </c>
    </row>
    <row r="4949" spans="1:18" hidden="1">
      <c r="A4949" t="s">
        <v>385</v>
      </c>
      <c r="B4949">
        <v>42218</v>
      </c>
      <c r="C4949" t="s">
        <v>255</v>
      </c>
      <c r="D4949">
        <v>39129</v>
      </c>
      <c r="E4949">
        <v>-1518</v>
      </c>
      <c r="F4949">
        <v>192</v>
      </c>
      <c r="G4949">
        <v>26806</v>
      </c>
      <c r="H4949">
        <v>-787</v>
      </c>
      <c r="I4949">
        <v>52</v>
      </c>
      <c r="J4949">
        <v>8599</v>
      </c>
      <c r="K4949">
        <v>-221</v>
      </c>
      <c r="L4949">
        <v>55</v>
      </c>
      <c r="M4949">
        <v>2298</v>
      </c>
      <c r="N4949">
        <v>-270</v>
      </c>
      <c r="O4949">
        <v>37</v>
      </c>
      <c r="P4949">
        <v>1426</v>
      </c>
      <c r="Q4949">
        <v>-240</v>
      </c>
      <c r="R4949">
        <v>48</v>
      </c>
    </row>
    <row r="4950" spans="1:18" hidden="1">
      <c r="A4950" t="s">
        <v>385</v>
      </c>
      <c r="B4950">
        <v>42218</v>
      </c>
      <c r="C4950" t="s">
        <v>256</v>
      </c>
      <c r="D4950">
        <v>38269</v>
      </c>
      <c r="E4950">
        <v>303</v>
      </c>
      <c r="F4950">
        <v>-282</v>
      </c>
      <c r="G4950">
        <v>25323</v>
      </c>
      <c r="H4950">
        <v>146</v>
      </c>
      <c r="I4950">
        <v>-146</v>
      </c>
      <c r="J4950">
        <v>8761</v>
      </c>
      <c r="K4950">
        <v>209</v>
      </c>
      <c r="L4950">
        <v>-194</v>
      </c>
      <c r="M4950">
        <v>2562</v>
      </c>
      <c r="N4950">
        <v>11</v>
      </c>
      <c r="O4950">
        <v>13</v>
      </c>
      <c r="P4950">
        <v>1623</v>
      </c>
      <c r="Q4950">
        <v>-63</v>
      </c>
      <c r="R4950">
        <v>45</v>
      </c>
    </row>
    <row r="4951" spans="1:18" hidden="1">
      <c r="A4951" t="s">
        <v>385</v>
      </c>
      <c r="B4951">
        <v>42218</v>
      </c>
      <c r="C4951" t="s">
        <v>257</v>
      </c>
      <c r="D4951">
        <v>37658</v>
      </c>
      <c r="E4951">
        <v>2446</v>
      </c>
      <c r="F4951">
        <v>-1</v>
      </c>
      <c r="G4951">
        <v>24735</v>
      </c>
      <c r="H4951">
        <v>2328</v>
      </c>
      <c r="I4951">
        <v>79</v>
      </c>
      <c r="J4951">
        <v>8768</v>
      </c>
      <c r="K4951">
        <v>221</v>
      </c>
      <c r="L4951">
        <v>-69</v>
      </c>
      <c r="M4951">
        <v>2509</v>
      </c>
      <c r="N4951">
        <v>38</v>
      </c>
      <c r="O4951">
        <v>-2</v>
      </c>
      <c r="P4951">
        <v>1646</v>
      </c>
      <c r="Q4951">
        <v>-141</v>
      </c>
      <c r="R4951">
        <v>-9</v>
      </c>
    </row>
    <row r="4952" spans="1:18" hidden="1">
      <c r="A4952" t="s">
        <v>385</v>
      </c>
      <c r="B4952">
        <v>42218</v>
      </c>
      <c r="C4952" t="s">
        <v>258</v>
      </c>
      <c r="D4952">
        <v>36156</v>
      </c>
      <c r="E4952">
        <v>511</v>
      </c>
      <c r="F4952">
        <v>-98</v>
      </c>
      <c r="G4952">
        <v>23243</v>
      </c>
      <c r="H4952">
        <v>413</v>
      </c>
      <c r="I4952">
        <v>76</v>
      </c>
      <c r="J4952">
        <v>8616</v>
      </c>
      <c r="K4952">
        <v>62</v>
      </c>
      <c r="L4952">
        <v>-82</v>
      </c>
      <c r="M4952">
        <v>2486</v>
      </c>
      <c r="N4952">
        <v>26</v>
      </c>
      <c r="O4952">
        <v>-26</v>
      </c>
      <c r="P4952">
        <v>1811</v>
      </c>
      <c r="Q4952">
        <v>10</v>
      </c>
      <c r="R4952">
        <v>-66</v>
      </c>
    </row>
    <row r="4953" spans="1:18" hidden="1">
      <c r="A4953" t="s">
        <v>385</v>
      </c>
      <c r="B4953">
        <v>42218</v>
      </c>
      <c r="C4953" t="s">
        <v>259</v>
      </c>
      <c r="D4953">
        <v>35789</v>
      </c>
      <c r="E4953">
        <v>-755</v>
      </c>
      <c r="F4953">
        <v>253</v>
      </c>
      <c r="G4953">
        <v>22789</v>
      </c>
      <c r="H4953">
        <v>-723</v>
      </c>
      <c r="I4953">
        <v>107</v>
      </c>
      <c r="J4953">
        <v>8636</v>
      </c>
      <c r="K4953">
        <v>-40</v>
      </c>
      <c r="L4953">
        <v>119</v>
      </c>
      <c r="M4953">
        <v>2497</v>
      </c>
      <c r="N4953">
        <v>34</v>
      </c>
      <c r="O4953">
        <v>27</v>
      </c>
      <c r="P4953">
        <v>1867</v>
      </c>
      <c r="Q4953">
        <v>-26</v>
      </c>
      <c r="R4953">
        <v>0</v>
      </c>
    </row>
    <row r="4954" spans="1:18" hidden="1">
      <c r="A4954" t="s">
        <v>385</v>
      </c>
      <c r="B4954">
        <v>42218</v>
      </c>
      <c r="C4954" t="s">
        <v>260</v>
      </c>
      <c r="D4954">
        <v>37139</v>
      </c>
      <c r="E4954">
        <v>187</v>
      </c>
      <c r="F4954">
        <v>-12</v>
      </c>
      <c r="G4954">
        <v>24252</v>
      </c>
      <c r="H4954">
        <v>236</v>
      </c>
      <c r="I4954">
        <v>16</v>
      </c>
      <c r="J4954">
        <v>8556</v>
      </c>
      <c r="K4954">
        <v>87</v>
      </c>
      <c r="L4954">
        <v>-48</v>
      </c>
      <c r="M4954">
        <v>2435</v>
      </c>
      <c r="N4954">
        <v>1</v>
      </c>
      <c r="O4954">
        <v>0</v>
      </c>
      <c r="P4954">
        <v>1896</v>
      </c>
      <c r="Q4954">
        <v>-137</v>
      </c>
      <c r="R4954">
        <v>20</v>
      </c>
    </row>
    <row r="4955" spans="1:18" hidden="1">
      <c r="A4955" t="s">
        <v>385</v>
      </c>
      <c r="B4955">
        <v>42218</v>
      </c>
      <c r="C4955" t="s">
        <v>261</v>
      </c>
      <c r="D4955">
        <v>40576</v>
      </c>
      <c r="E4955">
        <v>-1294</v>
      </c>
      <c r="F4955">
        <v>-306</v>
      </c>
      <c r="G4955">
        <v>27608</v>
      </c>
      <c r="H4955">
        <v>-1422</v>
      </c>
      <c r="I4955">
        <v>30</v>
      </c>
      <c r="J4955">
        <v>8520</v>
      </c>
      <c r="K4955">
        <v>33</v>
      </c>
      <c r="L4955">
        <v>-242</v>
      </c>
      <c r="M4955">
        <v>2440</v>
      </c>
      <c r="N4955">
        <v>-14</v>
      </c>
      <c r="O4955">
        <v>-51</v>
      </c>
      <c r="P4955">
        <v>2008</v>
      </c>
      <c r="Q4955">
        <v>109</v>
      </c>
      <c r="R4955">
        <v>-43</v>
      </c>
    </row>
    <row r="4956" spans="1:18" hidden="1">
      <c r="A4956" t="s">
        <v>385</v>
      </c>
      <c r="B4956">
        <v>42218</v>
      </c>
      <c r="C4956" t="s">
        <v>262</v>
      </c>
      <c r="D4956">
        <v>41616</v>
      </c>
      <c r="E4956">
        <v>-466</v>
      </c>
      <c r="F4956">
        <v>112</v>
      </c>
      <c r="G4956">
        <v>28438</v>
      </c>
      <c r="H4956">
        <v>211</v>
      </c>
      <c r="I4956">
        <v>30</v>
      </c>
      <c r="J4956">
        <v>8735</v>
      </c>
      <c r="K4956">
        <v>-37</v>
      </c>
      <c r="L4956">
        <v>7</v>
      </c>
      <c r="M4956">
        <v>2505</v>
      </c>
      <c r="N4956">
        <v>30</v>
      </c>
      <c r="O4956">
        <v>13</v>
      </c>
      <c r="P4956">
        <v>1938</v>
      </c>
      <c r="Q4956">
        <v>-670</v>
      </c>
      <c r="R4956">
        <v>62</v>
      </c>
    </row>
    <row r="4957" spans="1:18" hidden="1">
      <c r="A4957" t="s">
        <v>385</v>
      </c>
      <c r="B4957">
        <v>42218</v>
      </c>
      <c r="C4957" t="s">
        <v>263</v>
      </c>
      <c r="D4957">
        <v>43112</v>
      </c>
      <c r="E4957">
        <v>2340</v>
      </c>
      <c r="F4957">
        <v>-859</v>
      </c>
      <c r="G4957">
        <v>29331</v>
      </c>
      <c r="H4957">
        <v>1923</v>
      </c>
      <c r="I4957">
        <v>-435</v>
      </c>
      <c r="J4957">
        <v>8764</v>
      </c>
      <c r="K4957">
        <v>380</v>
      </c>
      <c r="L4957">
        <v>-359</v>
      </c>
      <c r="M4957">
        <v>2464</v>
      </c>
      <c r="N4957">
        <v>-46</v>
      </c>
      <c r="O4957">
        <v>-62</v>
      </c>
      <c r="P4957">
        <v>2553</v>
      </c>
      <c r="Q4957">
        <v>83</v>
      </c>
      <c r="R4957">
        <v>-3</v>
      </c>
    </row>
    <row r="4958" spans="1:18" hidden="1">
      <c r="A4958" t="s">
        <v>385</v>
      </c>
      <c r="B4958">
        <v>42218</v>
      </c>
      <c r="C4958" t="s">
        <v>264</v>
      </c>
      <c r="D4958">
        <v>41605</v>
      </c>
      <c r="E4958">
        <v>9128</v>
      </c>
      <c r="F4958">
        <v>143</v>
      </c>
      <c r="G4958">
        <v>27519</v>
      </c>
      <c r="H4958">
        <v>8079</v>
      </c>
      <c r="I4958">
        <v>46</v>
      </c>
      <c r="J4958">
        <v>8731</v>
      </c>
      <c r="K4958">
        <v>469</v>
      </c>
      <c r="L4958">
        <v>17</v>
      </c>
      <c r="M4958">
        <v>2570</v>
      </c>
      <c r="N4958">
        <v>14</v>
      </c>
      <c r="O4958">
        <v>51</v>
      </c>
      <c r="P4958">
        <v>2785</v>
      </c>
      <c r="Q4958">
        <v>566</v>
      </c>
      <c r="R4958">
        <v>29</v>
      </c>
    </row>
    <row r="4959" spans="1:18" hidden="1">
      <c r="A4959" t="s">
        <v>385</v>
      </c>
      <c r="B4959">
        <v>42218</v>
      </c>
      <c r="C4959" t="s">
        <v>265</v>
      </c>
      <c r="D4959">
        <v>29741</v>
      </c>
      <c r="E4959">
        <v>-297</v>
      </c>
      <c r="F4959">
        <v>188</v>
      </c>
      <c r="G4959">
        <v>16758</v>
      </c>
      <c r="H4959">
        <v>622</v>
      </c>
      <c r="I4959">
        <v>82</v>
      </c>
      <c r="J4959">
        <v>8246</v>
      </c>
      <c r="K4959">
        <v>-498</v>
      </c>
      <c r="L4959">
        <v>48</v>
      </c>
      <c r="M4959">
        <v>2513</v>
      </c>
      <c r="N4959">
        <v>17</v>
      </c>
      <c r="O4959">
        <v>10</v>
      </c>
      <c r="P4959">
        <v>2224</v>
      </c>
      <c r="Q4959">
        <v>-438</v>
      </c>
      <c r="R4959">
        <v>48</v>
      </c>
    </row>
    <row r="4960" spans="1:18" hidden="1">
      <c r="A4960" t="s">
        <v>385</v>
      </c>
      <c r="B4960">
        <v>42218</v>
      </c>
      <c r="C4960" t="s">
        <v>266</v>
      </c>
      <c r="D4960">
        <v>30655</v>
      </c>
      <c r="E4960">
        <v>-1695</v>
      </c>
      <c r="F4960">
        <v>337</v>
      </c>
      <c r="G4960">
        <v>16814</v>
      </c>
      <c r="H4960">
        <v>-283</v>
      </c>
      <c r="I4960">
        <v>148</v>
      </c>
      <c r="J4960">
        <v>8686</v>
      </c>
      <c r="K4960">
        <v>-1567</v>
      </c>
      <c r="L4960">
        <v>120</v>
      </c>
      <c r="M4960">
        <v>2509</v>
      </c>
      <c r="N4960">
        <v>-178</v>
      </c>
      <c r="O4960">
        <v>33</v>
      </c>
      <c r="P4960">
        <v>2646</v>
      </c>
      <c r="Q4960">
        <v>333</v>
      </c>
      <c r="R4960">
        <v>36</v>
      </c>
    </row>
    <row r="4961" spans="1:18" hidden="1">
      <c r="A4961" t="s">
        <v>385</v>
      </c>
      <c r="B4961">
        <v>42218</v>
      </c>
      <c r="C4961" t="s">
        <v>267</v>
      </c>
      <c r="D4961">
        <v>33874</v>
      </c>
      <c r="E4961">
        <v>578</v>
      </c>
      <c r="F4961">
        <v>276</v>
      </c>
      <c r="G4961">
        <v>18363</v>
      </c>
      <c r="H4961">
        <v>-56</v>
      </c>
      <c r="I4961">
        <v>188</v>
      </c>
      <c r="J4961">
        <v>10581</v>
      </c>
      <c r="K4961">
        <v>204</v>
      </c>
      <c r="L4961">
        <v>21</v>
      </c>
      <c r="M4961">
        <v>2650</v>
      </c>
      <c r="N4961">
        <v>85</v>
      </c>
      <c r="O4961">
        <v>27</v>
      </c>
      <c r="P4961">
        <v>2280</v>
      </c>
      <c r="Q4961">
        <v>345</v>
      </c>
      <c r="R4961">
        <v>40</v>
      </c>
    </row>
    <row r="4962" spans="1:18" hidden="1">
      <c r="A4962" t="s">
        <v>385</v>
      </c>
      <c r="B4962">
        <v>42218</v>
      </c>
      <c r="C4962" t="s">
        <v>268</v>
      </c>
      <c r="D4962">
        <v>30865</v>
      </c>
      <c r="E4962">
        <v>-1218</v>
      </c>
      <c r="F4962">
        <v>197</v>
      </c>
      <c r="G4962">
        <v>16033</v>
      </c>
      <c r="H4962">
        <v>-552</v>
      </c>
      <c r="I4962">
        <v>87</v>
      </c>
      <c r="J4962">
        <v>10251</v>
      </c>
      <c r="K4962">
        <v>-102</v>
      </c>
      <c r="L4962">
        <v>100</v>
      </c>
      <c r="M4962">
        <v>2698</v>
      </c>
      <c r="N4962">
        <v>68</v>
      </c>
      <c r="O4962">
        <v>13</v>
      </c>
      <c r="P4962">
        <v>1883</v>
      </c>
      <c r="Q4962">
        <v>-632</v>
      </c>
      <c r="R4962">
        <v>-3</v>
      </c>
    </row>
    <row r="4963" spans="1:18" hidden="1">
      <c r="A4963" t="s">
        <v>385</v>
      </c>
      <c r="B4963">
        <v>42218</v>
      </c>
      <c r="C4963" t="s">
        <v>269</v>
      </c>
      <c r="D4963">
        <v>32645</v>
      </c>
      <c r="E4963">
        <v>-332</v>
      </c>
      <c r="F4963">
        <v>-724</v>
      </c>
      <c r="G4963">
        <v>17257</v>
      </c>
      <c r="H4963">
        <v>-125</v>
      </c>
      <c r="I4963">
        <v>-212</v>
      </c>
      <c r="J4963">
        <v>10253</v>
      </c>
      <c r="K4963">
        <v>1</v>
      </c>
      <c r="L4963">
        <v>-418</v>
      </c>
      <c r="M4963">
        <v>2620</v>
      </c>
      <c r="N4963">
        <v>42</v>
      </c>
      <c r="O4963">
        <v>-62</v>
      </c>
      <c r="P4963">
        <v>2515</v>
      </c>
      <c r="Q4963">
        <v>-250</v>
      </c>
      <c r="R4963">
        <v>-32</v>
      </c>
    </row>
    <row r="4964" spans="1:18" hidden="1">
      <c r="A4964" t="s">
        <v>385</v>
      </c>
      <c r="B4964">
        <v>42218</v>
      </c>
      <c r="C4964" t="s">
        <v>270</v>
      </c>
      <c r="D4964">
        <v>35601</v>
      </c>
      <c r="E4964">
        <v>3593</v>
      </c>
      <c r="F4964">
        <v>42</v>
      </c>
      <c r="G4964">
        <v>19468</v>
      </c>
      <c r="H4964">
        <v>2827</v>
      </c>
      <c r="I4964">
        <v>21</v>
      </c>
      <c r="J4964">
        <v>10670</v>
      </c>
      <c r="K4964">
        <v>284</v>
      </c>
      <c r="L4964">
        <v>-4</v>
      </c>
      <c r="M4964">
        <v>2664</v>
      </c>
      <c r="N4964">
        <v>46</v>
      </c>
      <c r="O4964">
        <v>10</v>
      </c>
      <c r="P4964">
        <v>2799</v>
      </c>
      <c r="Q4964">
        <v>436</v>
      </c>
      <c r="R4964">
        <v>15</v>
      </c>
    </row>
    <row r="4965" spans="1:18" hidden="1">
      <c r="A4965" t="s">
        <v>385</v>
      </c>
      <c r="B4965">
        <v>42218</v>
      </c>
      <c r="C4965" t="s">
        <v>271</v>
      </c>
      <c r="D4965">
        <v>30650</v>
      </c>
      <c r="E4965">
        <v>3265</v>
      </c>
      <c r="F4965">
        <v>-394</v>
      </c>
      <c r="G4965">
        <v>15287</v>
      </c>
      <c r="H4965">
        <v>2977</v>
      </c>
      <c r="I4965">
        <v>-97</v>
      </c>
      <c r="J4965">
        <v>10387</v>
      </c>
      <c r="K4965">
        <v>297</v>
      </c>
      <c r="L4965">
        <v>-284</v>
      </c>
      <c r="M4965">
        <v>2636</v>
      </c>
      <c r="N4965">
        <v>125</v>
      </c>
      <c r="O4965">
        <v>-46</v>
      </c>
      <c r="P4965">
        <v>2340</v>
      </c>
      <c r="Q4965">
        <v>-134</v>
      </c>
      <c r="R4965">
        <v>33</v>
      </c>
    </row>
    <row r="4966" spans="1:18" hidden="1">
      <c r="A4966" t="s">
        <v>385</v>
      </c>
      <c r="B4966">
        <v>42218</v>
      </c>
      <c r="C4966" t="s">
        <v>272</v>
      </c>
      <c r="D4966">
        <v>29564</v>
      </c>
      <c r="E4966">
        <v>4705</v>
      </c>
      <c r="F4966">
        <v>-5</v>
      </c>
      <c r="G4966">
        <v>14220</v>
      </c>
      <c r="H4966">
        <v>3995</v>
      </c>
      <c r="I4966">
        <v>94</v>
      </c>
      <c r="J4966">
        <v>10354</v>
      </c>
      <c r="K4966">
        <v>305</v>
      </c>
      <c r="L4966">
        <v>-110</v>
      </c>
      <c r="M4966">
        <v>2561</v>
      </c>
      <c r="N4966">
        <v>35</v>
      </c>
      <c r="O4966">
        <v>3</v>
      </c>
      <c r="P4966">
        <v>2429</v>
      </c>
      <c r="Q4966">
        <v>370</v>
      </c>
      <c r="R4966">
        <v>8</v>
      </c>
    </row>
    <row r="4967" spans="1:18" hidden="1">
      <c r="A4967" t="s">
        <v>385</v>
      </c>
      <c r="B4967">
        <v>42218</v>
      </c>
      <c r="C4967" t="s">
        <v>273</v>
      </c>
      <c r="D4967">
        <v>25331</v>
      </c>
      <c r="E4967">
        <v>1546</v>
      </c>
      <c r="F4967">
        <v>447</v>
      </c>
      <c r="G4967">
        <v>10588</v>
      </c>
      <c r="H4967">
        <v>1532</v>
      </c>
      <c r="I4967">
        <v>40</v>
      </c>
      <c r="J4967">
        <v>10168</v>
      </c>
      <c r="K4967">
        <v>139</v>
      </c>
      <c r="L4967">
        <v>290</v>
      </c>
      <c r="M4967">
        <v>2520</v>
      </c>
      <c r="N4967">
        <v>-60</v>
      </c>
      <c r="O4967">
        <v>100</v>
      </c>
      <c r="P4967">
        <v>2055</v>
      </c>
      <c r="Q4967">
        <v>-65</v>
      </c>
      <c r="R4967">
        <v>17</v>
      </c>
    </row>
    <row r="4968" spans="1:18" hidden="1">
      <c r="A4968" t="s">
        <v>385</v>
      </c>
      <c r="B4968">
        <v>42218</v>
      </c>
      <c r="C4968" t="s">
        <v>274</v>
      </c>
      <c r="D4968">
        <v>23876</v>
      </c>
      <c r="E4968">
        <v>52</v>
      </c>
      <c r="F4968">
        <v>474</v>
      </c>
      <c r="G4968">
        <v>9997</v>
      </c>
      <c r="H4968">
        <v>153</v>
      </c>
      <c r="I4968">
        <v>106</v>
      </c>
      <c r="J4968">
        <v>9719</v>
      </c>
      <c r="K4968">
        <v>70</v>
      </c>
      <c r="L4968">
        <v>262</v>
      </c>
      <c r="M4968">
        <v>2452</v>
      </c>
      <c r="N4968">
        <v>21</v>
      </c>
      <c r="O4968">
        <v>71</v>
      </c>
      <c r="P4968">
        <v>1708</v>
      </c>
      <c r="Q4968">
        <v>-192</v>
      </c>
      <c r="R4968">
        <v>35</v>
      </c>
    </row>
    <row r="4969" spans="1:18" hidden="1">
      <c r="A4969" t="s">
        <v>385</v>
      </c>
      <c r="B4969">
        <v>42218</v>
      </c>
      <c r="C4969" t="s">
        <v>275</v>
      </c>
      <c r="D4969">
        <v>22469</v>
      </c>
      <c r="E4969">
        <v>-580</v>
      </c>
      <c r="F4969">
        <v>-446</v>
      </c>
      <c r="G4969">
        <v>8840</v>
      </c>
      <c r="H4969">
        <v>-256</v>
      </c>
      <c r="I4969">
        <v>-163</v>
      </c>
      <c r="J4969">
        <v>9390</v>
      </c>
      <c r="K4969">
        <v>-67</v>
      </c>
      <c r="L4969">
        <v>-233</v>
      </c>
      <c r="M4969">
        <v>2372</v>
      </c>
      <c r="N4969">
        <v>-95</v>
      </c>
      <c r="O4969">
        <v>-41</v>
      </c>
      <c r="P4969">
        <v>1867</v>
      </c>
      <c r="Q4969">
        <v>-162</v>
      </c>
      <c r="R4969">
        <v>-9</v>
      </c>
    </row>
    <row r="4970" spans="1:18" hidden="1">
      <c r="A4970" t="s">
        <v>385</v>
      </c>
      <c r="B4970">
        <v>42218</v>
      </c>
      <c r="C4970" t="s">
        <v>276</v>
      </c>
      <c r="D4970">
        <v>23071</v>
      </c>
      <c r="E4970">
        <v>106</v>
      </c>
      <c r="F4970">
        <v>-511</v>
      </c>
      <c r="G4970">
        <v>9024</v>
      </c>
      <c r="H4970">
        <v>34</v>
      </c>
      <c r="I4970">
        <v>38</v>
      </c>
      <c r="J4970">
        <v>9492</v>
      </c>
      <c r="K4970">
        <v>77</v>
      </c>
      <c r="L4970">
        <v>-452</v>
      </c>
      <c r="M4970">
        <v>2508</v>
      </c>
      <c r="N4970">
        <v>60</v>
      </c>
      <c r="O4970">
        <v>-68</v>
      </c>
      <c r="P4970">
        <v>2047</v>
      </c>
      <c r="Q4970">
        <v>-65</v>
      </c>
      <c r="R4970">
        <v>-29</v>
      </c>
    </row>
    <row r="4971" spans="1:18" hidden="1">
      <c r="A4971" t="s">
        <v>385</v>
      </c>
      <c r="B4971">
        <v>42218</v>
      </c>
      <c r="C4971" t="s">
        <v>277</v>
      </c>
      <c r="D4971">
        <v>23807</v>
      </c>
      <c r="E4971">
        <v>-469</v>
      </c>
      <c r="F4971">
        <v>-199</v>
      </c>
      <c r="G4971">
        <v>9124</v>
      </c>
      <c r="H4971">
        <v>-212</v>
      </c>
      <c r="I4971">
        <v>4</v>
      </c>
      <c r="J4971">
        <v>10033</v>
      </c>
      <c r="K4971">
        <v>11</v>
      </c>
      <c r="L4971">
        <v>-171</v>
      </c>
      <c r="M4971">
        <v>2524</v>
      </c>
      <c r="N4971">
        <v>-67</v>
      </c>
      <c r="O4971">
        <v>-27</v>
      </c>
      <c r="P4971">
        <v>2126</v>
      </c>
      <c r="Q4971">
        <v>-201</v>
      </c>
      <c r="R4971">
        <v>-5</v>
      </c>
    </row>
    <row r="4972" spans="1:18" hidden="1">
      <c r="A4972" t="s">
        <v>385</v>
      </c>
      <c r="B4972">
        <v>42218</v>
      </c>
      <c r="C4972" t="s">
        <v>278</v>
      </c>
      <c r="D4972">
        <v>24443</v>
      </c>
      <c r="E4972">
        <v>-353</v>
      </c>
      <c r="F4972">
        <v>248</v>
      </c>
      <c r="G4972">
        <v>9354</v>
      </c>
      <c r="H4972">
        <v>-408</v>
      </c>
      <c r="I4972">
        <v>236</v>
      </c>
      <c r="J4972">
        <v>10135</v>
      </c>
      <c r="K4972">
        <v>204</v>
      </c>
      <c r="L4972">
        <v>-121</v>
      </c>
      <c r="M4972">
        <v>2620</v>
      </c>
      <c r="N4972">
        <v>22</v>
      </c>
      <c r="O4972">
        <v>122</v>
      </c>
      <c r="P4972">
        <v>2334</v>
      </c>
      <c r="Q4972">
        <v>-171</v>
      </c>
      <c r="R4972">
        <v>11</v>
      </c>
    </row>
    <row r="4973" spans="1:18" hidden="1">
      <c r="A4973" t="s">
        <v>385</v>
      </c>
      <c r="B4973">
        <v>42218</v>
      </c>
      <c r="C4973" t="s">
        <v>279</v>
      </c>
      <c r="D4973">
        <v>24832</v>
      </c>
      <c r="E4973">
        <v>286</v>
      </c>
      <c r="F4973">
        <v>-220</v>
      </c>
      <c r="G4973">
        <v>9759</v>
      </c>
      <c r="H4973">
        <v>68</v>
      </c>
      <c r="I4973">
        <v>-95</v>
      </c>
      <c r="J4973">
        <v>10006</v>
      </c>
      <c r="K4973">
        <v>217</v>
      </c>
      <c r="L4973">
        <v>-136</v>
      </c>
      <c r="M4973">
        <v>2572</v>
      </c>
      <c r="N4973">
        <v>-34</v>
      </c>
      <c r="O4973">
        <v>-12</v>
      </c>
      <c r="P4973">
        <v>2495</v>
      </c>
      <c r="Q4973">
        <v>35</v>
      </c>
      <c r="R4973">
        <v>23</v>
      </c>
    </row>
    <row r="4974" spans="1:18" hidden="1">
      <c r="A4974" t="s">
        <v>385</v>
      </c>
      <c r="B4974">
        <v>42218</v>
      </c>
      <c r="C4974" t="s">
        <v>280</v>
      </c>
      <c r="D4974">
        <v>24645</v>
      </c>
      <c r="E4974">
        <v>-69</v>
      </c>
      <c r="F4974">
        <v>-87</v>
      </c>
      <c r="G4974">
        <v>9727</v>
      </c>
      <c r="H4974">
        <v>-240</v>
      </c>
      <c r="I4974">
        <v>160</v>
      </c>
      <c r="J4974">
        <v>9728</v>
      </c>
      <c r="K4974">
        <v>98</v>
      </c>
      <c r="L4974">
        <v>-206</v>
      </c>
      <c r="M4974">
        <v>2758</v>
      </c>
      <c r="N4974">
        <v>11</v>
      </c>
      <c r="O4974">
        <v>-41</v>
      </c>
      <c r="P4974">
        <v>2432</v>
      </c>
      <c r="Q4974">
        <v>62</v>
      </c>
      <c r="R4974">
        <v>0</v>
      </c>
    </row>
    <row r="4975" spans="1:18" hidden="1">
      <c r="A4975" t="s">
        <v>385</v>
      </c>
      <c r="B4975">
        <v>42218</v>
      </c>
      <c r="C4975" t="s">
        <v>281</v>
      </c>
      <c r="D4975">
        <v>25641</v>
      </c>
      <c r="E4975">
        <v>11</v>
      </c>
      <c r="F4975">
        <v>1038</v>
      </c>
      <c r="G4975">
        <v>10627</v>
      </c>
      <c r="H4975">
        <v>5</v>
      </c>
      <c r="I4975">
        <v>1043</v>
      </c>
      <c r="J4975">
        <v>9836</v>
      </c>
      <c r="K4975">
        <v>210</v>
      </c>
      <c r="L4975">
        <v>-28</v>
      </c>
      <c r="M4975">
        <v>2810</v>
      </c>
      <c r="N4975">
        <v>17</v>
      </c>
      <c r="O4975">
        <v>20</v>
      </c>
      <c r="P4975">
        <v>2368</v>
      </c>
      <c r="Q4975">
        <v>-221</v>
      </c>
      <c r="R4975">
        <v>3</v>
      </c>
    </row>
    <row r="4976" spans="1:18" hidden="1">
      <c r="A4976" t="s">
        <v>385</v>
      </c>
      <c r="B4976">
        <v>42218</v>
      </c>
      <c r="C4976" t="s">
        <v>282</v>
      </c>
      <c r="D4976">
        <v>25575</v>
      </c>
      <c r="E4976">
        <v>-133</v>
      </c>
      <c r="F4976">
        <v>-279</v>
      </c>
      <c r="G4976">
        <v>10351</v>
      </c>
      <c r="H4976">
        <v>-702</v>
      </c>
      <c r="I4976">
        <v>-437</v>
      </c>
      <c r="J4976">
        <v>9678</v>
      </c>
      <c r="K4976">
        <v>250</v>
      </c>
      <c r="L4976">
        <v>104</v>
      </c>
      <c r="M4976">
        <v>2772</v>
      </c>
      <c r="N4976">
        <v>80</v>
      </c>
      <c r="O4976">
        <v>46</v>
      </c>
      <c r="P4976">
        <v>2774</v>
      </c>
      <c r="Q4976">
        <v>239</v>
      </c>
      <c r="R4976">
        <v>8</v>
      </c>
    </row>
    <row r="4977" spans="1:18" hidden="1">
      <c r="A4977" t="s">
        <v>385</v>
      </c>
      <c r="B4977">
        <v>42218</v>
      </c>
      <c r="C4977" t="s">
        <v>283</v>
      </c>
      <c r="D4977">
        <v>25562</v>
      </c>
      <c r="E4977">
        <v>-622</v>
      </c>
      <c r="F4977">
        <v>-38</v>
      </c>
      <c r="G4977">
        <v>10725</v>
      </c>
      <c r="H4977">
        <v>-644</v>
      </c>
      <c r="I4977">
        <v>397</v>
      </c>
      <c r="J4977">
        <v>9322</v>
      </c>
      <c r="K4977">
        <v>340</v>
      </c>
      <c r="L4977">
        <v>-346</v>
      </c>
      <c r="M4977">
        <v>2652</v>
      </c>
      <c r="N4977">
        <v>5</v>
      </c>
      <c r="O4977">
        <v>-78</v>
      </c>
      <c r="P4977">
        <v>2863</v>
      </c>
      <c r="Q4977">
        <v>-323</v>
      </c>
      <c r="R4977">
        <v>-11</v>
      </c>
    </row>
    <row r="4978" spans="1:18" hidden="1">
      <c r="A4978" t="s">
        <v>385</v>
      </c>
      <c r="B4978">
        <v>42218</v>
      </c>
      <c r="C4978" t="s">
        <v>284</v>
      </c>
      <c r="D4978">
        <v>26693</v>
      </c>
      <c r="E4978" t="s">
        <v>285</v>
      </c>
      <c r="F4978" t="s">
        <v>285</v>
      </c>
      <c r="G4978">
        <v>11491</v>
      </c>
      <c r="H4978" t="s">
        <v>285</v>
      </c>
      <c r="I4978" t="s">
        <v>285</v>
      </c>
      <c r="J4978">
        <v>9289</v>
      </c>
      <c r="K4978" t="s">
        <v>285</v>
      </c>
      <c r="L4978" t="s">
        <v>285</v>
      </c>
      <c r="M4978">
        <v>2723</v>
      </c>
      <c r="N4978" t="s">
        <v>285</v>
      </c>
      <c r="O4978" t="s">
        <v>285</v>
      </c>
      <c r="P4978">
        <v>3190</v>
      </c>
      <c r="Q4978" t="s">
        <v>285</v>
      </c>
      <c r="R4978" t="s">
        <v>285</v>
      </c>
    </row>
    <row r="4979" spans="1:18" hidden="1">
      <c r="A4979" t="s">
        <v>385</v>
      </c>
      <c r="B4979">
        <v>42218</v>
      </c>
      <c r="C4979" t="s">
        <v>286</v>
      </c>
      <c r="D4979">
        <v>27499</v>
      </c>
      <c r="E4979" t="s">
        <v>285</v>
      </c>
      <c r="F4979" t="s">
        <v>285</v>
      </c>
      <c r="G4979">
        <v>12722</v>
      </c>
      <c r="H4979" t="s">
        <v>285</v>
      </c>
      <c r="I4979" t="s">
        <v>285</v>
      </c>
      <c r="J4979">
        <v>8976</v>
      </c>
      <c r="K4979" t="s">
        <v>285</v>
      </c>
      <c r="L4979" t="s">
        <v>285</v>
      </c>
      <c r="M4979">
        <v>2630</v>
      </c>
      <c r="N4979" t="s">
        <v>285</v>
      </c>
      <c r="O4979" t="s">
        <v>285</v>
      </c>
      <c r="P4979">
        <v>3171</v>
      </c>
      <c r="Q4979" t="s">
        <v>285</v>
      </c>
      <c r="R4979" t="s">
        <v>285</v>
      </c>
    </row>
    <row r="4980" spans="1:18" hidden="1">
      <c r="A4980" t="s">
        <v>385</v>
      </c>
      <c r="B4980">
        <v>42218</v>
      </c>
      <c r="C4980" t="s">
        <v>287</v>
      </c>
      <c r="D4980">
        <v>26178</v>
      </c>
      <c r="E4980" t="s">
        <v>285</v>
      </c>
      <c r="F4980" t="s">
        <v>285</v>
      </c>
      <c r="G4980">
        <v>12661</v>
      </c>
      <c r="H4980" t="s">
        <v>285</v>
      </c>
      <c r="I4980" t="s">
        <v>285</v>
      </c>
      <c r="J4980">
        <v>7942</v>
      </c>
      <c r="K4980" t="s">
        <v>285</v>
      </c>
      <c r="L4980" t="s">
        <v>285</v>
      </c>
      <c r="M4980">
        <v>2654</v>
      </c>
      <c r="N4980" t="s">
        <v>285</v>
      </c>
      <c r="O4980" t="s">
        <v>285</v>
      </c>
      <c r="P4980">
        <v>2921</v>
      </c>
      <c r="Q4980" t="s">
        <v>285</v>
      </c>
      <c r="R4980" t="s">
        <v>285</v>
      </c>
    </row>
    <row r="4981" spans="1:18" hidden="1">
      <c r="A4981" t="s">
        <v>385</v>
      </c>
      <c r="B4981">
        <v>42218</v>
      </c>
      <c r="C4981" t="s">
        <v>288</v>
      </c>
      <c r="D4981">
        <v>26946</v>
      </c>
      <c r="E4981" t="s">
        <v>285</v>
      </c>
      <c r="F4981" t="s">
        <v>285</v>
      </c>
      <c r="G4981">
        <v>13277</v>
      </c>
      <c r="H4981" t="s">
        <v>285</v>
      </c>
      <c r="I4981" t="s">
        <v>285</v>
      </c>
      <c r="J4981">
        <v>7667</v>
      </c>
      <c r="K4981" t="s">
        <v>285</v>
      </c>
      <c r="L4981" t="s">
        <v>285</v>
      </c>
      <c r="M4981">
        <v>2551</v>
      </c>
      <c r="N4981" t="s">
        <v>285</v>
      </c>
      <c r="O4981" t="s">
        <v>285</v>
      </c>
      <c r="P4981">
        <v>3451</v>
      </c>
      <c r="Q4981" t="s">
        <v>285</v>
      </c>
      <c r="R4981" t="s">
        <v>285</v>
      </c>
    </row>
    <row r="4982" spans="1:18" hidden="1">
      <c r="A4982" t="s">
        <v>385</v>
      </c>
      <c r="B4982">
        <v>42218</v>
      </c>
      <c r="C4982" t="s">
        <v>289</v>
      </c>
      <c r="D4982">
        <v>28945</v>
      </c>
      <c r="E4982" t="s">
        <v>285</v>
      </c>
      <c r="F4982" t="s">
        <v>285</v>
      </c>
      <c r="G4982">
        <v>15103</v>
      </c>
      <c r="H4982" t="s">
        <v>285</v>
      </c>
      <c r="I4982" t="s">
        <v>285</v>
      </c>
      <c r="J4982">
        <v>7659</v>
      </c>
      <c r="K4982" t="s">
        <v>285</v>
      </c>
      <c r="L4982" t="s">
        <v>285</v>
      </c>
      <c r="M4982">
        <v>2647</v>
      </c>
      <c r="N4982" t="s">
        <v>285</v>
      </c>
      <c r="O4982" t="s">
        <v>285</v>
      </c>
      <c r="P4982">
        <v>3536</v>
      </c>
      <c r="Q4982" t="s">
        <v>285</v>
      </c>
      <c r="R4982" t="s">
        <v>285</v>
      </c>
    </row>
    <row r="4983" spans="1:18" hidden="1">
      <c r="A4983" t="s">
        <v>385</v>
      </c>
      <c r="B4983">
        <v>42218</v>
      </c>
      <c r="C4983" t="s">
        <v>290</v>
      </c>
      <c r="D4983">
        <v>30607</v>
      </c>
      <c r="E4983" t="s">
        <v>285</v>
      </c>
      <c r="F4983" t="s">
        <v>285</v>
      </c>
      <c r="G4983">
        <v>16838</v>
      </c>
      <c r="H4983" t="s">
        <v>285</v>
      </c>
      <c r="I4983" t="s">
        <v>285</v>
      </c>
      <c r="J4983">
        <v>7509</v>
      </c>
      <c r="K4983" t="s">
        <v>285</v>
      </c>
      <c r="L4983" t="s">
        <v>285</v>
      </c>
      <c r="M4983">
        <v>2826</v>
      </c>
      <c r="N4983" t="s">
        <v>285</v>
      </c>
      <c r="O4983" t="s">
        <v>285</v>
      </c>
      <c r="P4983">
        <v>3434</v>
      </c>
      <c r="Q4983" t="s">
        <v>285</v>
      </c>
      <c r="R4983" t="s">
        <v>285</v>
      </c>
    </row>
    <row r="4984" spans="1:18" hidden="1">
      <c r="A4984" t="s">
        <v>385</v>
      </c>
      <c r="B4984">
        <v>42218</v>
      </c>
      <c r="C4984" t="s">
        <v>291</v>
      </c>
      <c r="D4984">
        <v>30867</v>
      </c>
      <c r="E4984" t="s">
        <v>285</v>
      </c>
      <c r="F4984" t="s">
        <v>285</v>
      </c>
      <c r="G4984">
        <v>16630</v>
      </c>
      <c r="H4984" t="s">
        <v>285</v>
      </c>
      <c r="I4984" t="s">
        <v>285</v>
      </c>
      <c r="J4984">
        <v>7593</v>
      </c>
      <c r="K4984" t="s">
        <v>285</v>
      </c>
      <c r="L4984" t="s">
        <v>285</v>
      </c>
      <c r="M4984">
        <v>2832</v>
      </c>
      <c r="N4984" t="s">
        <v>285</v>
      </c>
      <c r="O4984" t="s">
        <v>285</v>
      </c>
      <c r="P4984">
        <v>3812</v>
      </c>
      <c r="Q4984" t="s">
        <v>285</v>
      </c>
      <c r="R4984" t="s">
        <v>285</v>
      </c>
    </row>
    <row r="4985" spans="1:18" hidden="1">
      <c r="A4985" t="s">
        <v>385</v>
      </c>
      <c r="B4985">
        <v>42218</v>
      </c>
      <c r="C4985" t="s">
        <v>292</v>
      </c>
      <c r="D4985">
        <v>30218</v>
      </c>
      <c r="E4985" t="s">
        <v>285</v>
      </c>
      <c r="F4985" t="s">
        <v>285</v>
      </c>
      <c r="G4985">
        <v>16296</v>
      </c>
      <c r="H4985" t="s">
        <v>285</v>
      </c>
      <c r="I4985" t="s">
        <v>285</v>
      </c>
      <c r="J4985">
        <v>7248</v>
      </c>
      <c r="K4985" t="s">
        <v>285</v>
      </c>
      <c r="L4985" t="s">
        <v>285</v>
      </c>
      <c r="M4985">
        <v>2706</v>
      </c>
      <c r="N4985" t="s">
        <v>285</v>
      </c>
      <c r="O4985" t="s">
        <v>285</v>
      </c>
      <c r="P4985">
        <v>3968</v>
      </c>
      <c r="Q4985" t="s">
        <v>285</v>
      </c>
      <c r="R4985" t="s">
        <v>285</v>
      </c>
    </row>
    <row r="4986" spans="1:18" hidden="1">
      <c r="A4986" t="s">
        <v>385</v>
      </c>
      <c r="B4986">
        <v>42218</v>
      </c>
      <c r="C4986" t="s">
        <v>293</v>
      </c>
      <c r="D4986">
        <v>28428</v>
      </c>
      <c r="E4986" t="s">
        <v>285</v>
      </c>
      <c r="F4986" t="s">
        <v>285</v>
      </c>
      <c r="G4986">
        <v>15348</v>
      </c>
      <c r="H4986" t="s">
        <v>285</v>
      </c>
      <c r="I4986" t="s">
        <v>285</v>
      </c>
      <c r="J4986">
        <v>6705</v>
      </c>
      <c r="K4986" t="s">
        <v>285</v>
      </c>
      <c r="L4986" t="s">
        <v>285</v>
      </c>
      <c r="M4986">
        <v>2869</v>
      </c>
      <c r="N4986" t="s">
        <v>285</v>
      </c>
      <c r="O4986" t="s">
        <v>285</v>
      </c>
      <c r="P4986">
        <v>3506</v>
      </c>
      <c r="Q4986" t="s">
        <v>285</v>
      </c>
      <c r="R4986" t="s">
        <v>285</v>
      </c>
    </row>
    <row r="4987" spans="1:18" hidden="1">
      <c r="A4987" t="s">
        <v>385</v>
      </c>
      <c r="B4987">
        <v>42218</v>
      </c>
      <c r="C4987" t="s">
        <v>294</v>
      </c>
      <c r="D4987">
        <v>28077</v>
      </c>
      <c r="E4987" t="s">
        <v>285</v>
      </c>
      <c r="F4987" t="s">
        <v>285</v>
      </c>
      <c r="G4987">
        <v>15296</v>
      </c>
      <c r="H4987" t="s">
        <v>285</v>
      </c>
      <c r="I4987" t="s">
        <v>285</v>
      </c>
      <c r="J4987">
        <v>6046</v>
      </c>
      <c r="K4987" t="s">
        <v>285</v>
      </c>
      <c r="L4987" t="s">
        <v>285</v>
      </c>
      <c r="M4987">
        <v>2829</v>
      </c>
      <c r="N4987" t="s">
        <v>285</v>
      </c>
      <c r="O4987" t="s">
        <v>285</v>
      </c>
      <c r="P4987">
        <v>3906</v>
      </c>
      <c r="Q4987" t="s">
        <v>285</v>
      </c>
      <c r="R4987" t="s">
        <v>285</v>
      </c>
    </row>
    <row r="4988" spans="1:18" hidden="1">
      <c r="A4988" t="s">
        <v>385</v>
      </c>
      <c r="B4988">
        <v>42218</v>
      </c>
      <c r="C4988" t="s">
        <v>295</v>
      </c>
      <c r="D4988">
        <v>24891</v>
      </c>
      <c r="E4988" t="s">
        <v>285</v>
      </c>
      <c r="F4988" t="s">
        <v>285</v>
      </c>
      <c r="G4988">
        <v>15493</v>
      </c>
      <c r="H4988" t="s">
        <v>285</v>
      </c>
      <c r="I4988" t="s">
        <v>285</v>
      </c>
      <c r="J4988">
        <v>5561</v>
      </c>
      <c r="K4988" t="s">
        <v>285</v>
      </c>
      <c r="L4988" t="s">
        <v>285</v>
      </c>
      <c r="M4988">
        <v>2998</v>
      </c>
      <c r="N4988" t="s">
        <v>285</v>
      </c>
      <c r="O4988" t="s">
        <v>285</v>
      </c>
      <c r="P4988">
        <v>839</v>
      </c>
      <c r="Q4988" t="s">
        <v>285</v>
      </c>
      <c r="R4988" t="s">
        <v>285</v>
      </c>
    </row>
    <row r="4989" spans="1:18" hidden="1">
      <c r="A4989" t="s">
        <v>385</v>
      </c>
      <c r="B4989">
        <v>42218</v>
      </c>
      <c r="C4989" t="s">
        <v>296</v>
      </c>
      <c r="D4989">
        <v>27499</v>
      </c>
      <c r="E4989" t="s">
        <v>285</v>
      </c>
      <c r="F4989" t="s">
        <v>285</v>
      </c>
      <c r="G4989">
        <v>18055</v>
      </c>
      <c r="H4989" t="s">
        <v>285</v>
      </c>
      <c r="I4989" t="s">
        <v>285</v>
      </c>
      <c r="J4989">
        <v>5580</v>
      </c>
      <c r="K4989" t="s">
        <v>285</v>
      </c>
      <c r="L4989" t="s">
        <v>285</v>
      </c>
      <c r="M4989">
        <v>3042</v>
      </c>
      <c r="N4989" t="s">
        <v>285</v>
      </c>
      <c r="O4989" t="s">
        <v>285</v>
      </c>
      <c r="P4989">
        <v>822</v>
      </c>
      <c r="Q4989" t="s">
        <v>285</v>
      </c>
      <c r="R4989" t="s">
        <v>285</v>
      </c>
    </row>
    <row r="4990" spans="1:18" hidden="1">
      <c r="A4990" t="s">
        <v>385</v>
      </c>
      <c r="B4990">
        <v>42218</v>
      </c>
      <c r="C4990" t="s">
        <v>297</v>
      </c>
      <c r="D4990">
        <v>28303</v>
      </c>
      <c r="E4990" t="s">
        <v>285</v>
      </c>
      <c r="F4990" t="s">
        <v>285</v>
      </c>
      <c r="G4990">
        <v>18883</v>
      </c>
      <c r="H4990" t="s">
        <v>285</v>
      </c>
      <c r="I4990" t="s">
        <v>285</v>
      </c>
      <c r="J4990">
        <v>5446</v>
      </c>
      <c r="K4990" t="s">
        <v>285</v>
      </c>
      <c r="L4990" t="s">
        <v>285</v>
      </c>
      <c r="M4990">
        <v>3142</v>
      </c>
      <c r="N4990" t="s">
        <v>285</v>
      </c>
      <c r="O4990" t="s">
        <v>285</v>
      </c>
      <c r="P4990">
        <v>832</v>
      </c>
      <c r="Q4990" t="s">
        <v>285</v>
      </c>
      <c r="R4990" t="s">
        <v>285</v>
      </c>
    </row>
    <row r="4991" spans="1:18" hidden="1">
      <c r="A4991" t="s">
        <v>385</v>
      </c>
      <c r="B4991">
        <v>42218</v>
      </c>
      <c r="C4991" t="s">
        <v>298</v>
      </c>
      <c r="D4991">
        <v>27658</v>
      </c>
      <c r="E4991" t="s">
        <v>285</v>
      </c>
      <c r="F4991" t="s">
        <v>285</v>
      </c>
      <c r="G4991">
        <v>18157</v>
      </c>
      <c r="H4991" t="s">
        <v>285</v>
      </c>
      <c r="I4991" t="s">
        <v>285</v>
      </c>
      <c r="J4991">
        <v>5451</v>
      </c>
      <c r="K4991" t="s">
        <v>285</v>
      </c>
      <c r="L4991" t="s">
        <v>285</v>
      </c>
      <c r="M4991">
        <v>3215</v>
      </c>
      <c r="N4991" t="s">
        <v>285</v>
      </c>
      <c r="O4991" t="s">
        <v>285</v>
      </c>
      <c r="P4991">
        <v>835</v>
      </c>
      <c r="Q4991" t="s">
        <v>285</v>
      </c>
      <c r="R4991" t="s">
        <v>285</v>
      </c>
    </row>
    <row r="4992" spans="1:18" hidden="1">
      <c r="A4992" t="s">
        <v>385</v>
      </c>
      <c r="B4992">
        <v>42218</v>
      </c>
      <c r="C4992" t="s">
        <v>299</v>
      </c>
      <c r="D4992">
        <v>28303</v>
      </c>
      <c r="E4992" t="s">
        <v>285</v>
      </c>
      <c r="F4992" t="s">
        <v>285</v>
      </c>
      <c r="G4992">
        <v>19198</v>
      </c>
      <c r="H4992" t="s">
        <v>285</v>
      </c>
      <c r="I4992" t="s">
        <v>285</v>
      </c>
      <c r="J4992">
        <v>5160</v>
      </c>
      <c r="K4992" t="s">
        <v>285</v>
      </c>
      <c r="L4992" t="s">
        <v>285</v>
      </c>
      <c r="M4992">
        <v>3254</v>
      </c>
      <c r="N4992" t="s">
        <v>285</v>
      </c>
      <c r="O4992" t="s">
        <v>285</v>
      </c>
      <c r="P4992">
        <v>691</v>
      </c>
      <c r="Q4992" t="s">
        <v>285</v>
      </c>
      <c r="R4992" t="s">
        <v>285</v>
      </c>
    </row>
    <row r="4993" spans="1:18" hidden="1">
      <c r="A4993" t="s">
        <v>385</v>
      </c>
      <c r="B4993">
        <v>42218</v>
      </c>
      <c r="C4993" t="s">
        <v>300</v>
      </c>
      <c r="D4993">
        <v>27744</v>
      </c>
      <c r="E4993" t="s">
        <v>285</v>
      </c>
      <c r="F4993" t="s">
        <v>285</v>
      </c>
      <c r="G4993">
        <v>19072</v>
      </c>
      <c r="H4993" t="s">
        <v>285</v>
      </c>
      <c r="I4993" t="s">
        <v>285</v>
      </c>
      <c r="J4993">
        <v>4414</v>
      </c>
      <c r="K4993" t="s">
        <v>285</v>
      </c>
      <c r="L4993" t="s">
        <v>285</v>
      </c>
      <c r="M4993">
        <v>3541</v>
      </c>
      <c r="N4993" t="s">
        <v>285</v>
      </c>
      <c r="O4993" t="s">
        <v>285</v>
      </c>
      <c r="P4993">
        <v>717</v>
      </c>
      <c r="Q4993" t="s">
        <v>285</v>
      </c>
      <c r="R4993" t="s">
        <v>285</v>
      </c>
    </row>
    <row r="4994" spans="1:18" hidden="1">
      <c r="A4994" t="s">
        <v>385</v>
      </c>
      <c r="B4994">
        <v>42218</v>
      </c>
      <c r="C4994" t="s">
        <v>301</v>
      </c>
      <c r="D4994">
        <v>28462</v>
      </c>
      <c r="E4994" t="s">
        <v>285</v>
      </c>
      <c r="F4994" t="s">
        <v>285</v>
      </c>
      <c r="G4994">
        <v>19573</v>
      </c>
      <c r="H4994" t="s">
        <v>285</v>
      </c>
      <c r="I4994" t="s">
        <v>285</v>
      </c>
      <c r="J4994">
        <v>4685</v>
      </c>
      <c r="K4994" t="s">
        <v>285</v>
      </c>
      <c r="L4994" t="s">
        <v>285</v>
      </c>
      <c r="M4994">
        <v>3539</v>
      </c>
      <c r="N4994" t="s">
        <v>285</v>
      </c>
      <c r="O4994" t="s">
        <v>285</v>
      </c>
      <c r="P4994">
        <v>665</v>
      </c>
      <c r="Q4994" t="s">
        <v>285</v>
      </c>
      <c r="R4994" t="s">
        <v>285</v>
      </c>
    </row>
    <row r="4995" spans="1:18" hidden="1">
      <c r="A4995" t="s">
        <v>385</v>
      </c>
      <c r="B4995">
        <v>42218</v>
      </c>
      <c r="C4995" t="s">
        <v>302</v>
      </c>
      <c r="D4995">
        <v>26430</v>
      </c>
      <c r="E4995" t="s">
        <v>285</v>
      </c>
      <c r="F4995" t="s">
        <v>285</v>
      </c>
      <c r="G4995">
        <v>17339</v>
      </c>
      <c r="H4995" t="s">
        <v>285</v>
      </c>
      <c r="I4995" t="s">
        <v>285</v>
      </c>
      <c r="J4995">
        <v>5177</v>
      </c>
      <c r="K4995" t="s">
        <v>285</v>
      </c>
      <c r="L4995" t="s">
        <v>285</v>
      </c>
      <c r="M4995">
        <v>3253</v>
      </c>
      <c r="N4995" t="s">
        <v>285</v>
      </c>
      <c r="O4995" t="s">
        <v>285</v>
      </c>
      <c r="P4995">
        <v>661</v>
      </c>
      <c r="Q4995" t="s">
        <v>285</v>
      </c>
      <c r="R4995" t="s">
        <v>285</v>
      </c>
    </row>
    <row r="4996" spans="1:18" hidden="1">
      <c r="A4996" t="s">
        <v>385</v>
      </c>
      <c r="B4996">
        <v>42218</v>
      </c>
      <c r="C4996" t="s">
        <v>303</v>
      </c>
      <c r="D4996">
        <v>26596</v>
      </c>
      <c r="E4996" t="s">
        <v>285</v>
      </c>
      <c r="F4996" t="s">
        <v>285</v>
      </c>
      <c r="G4996">
        <v>17504</v>
      </c>
      <c r="H4996" t="s">
        <v>285</v>
      </c>
      <c r="I4996" t="s">
        <v>285</v>
      </c>
      <c r="J4996">
        <v>5173</v>
      </c>
      <c r="K4996" t="s">
        <v>285</v>
      </c>
      <c r="L4996" t="s">
        <v>285</v>
      </c>
      <c r="M4996">
        <v>3276</v>
      </c>
      <c r="N4996" t="s">
        <v>285</v>
      </c>
      <c r="O4996" t="s">
        <v>285</v>
      </c>
      <c r="P4996">
        <v>643</v>
      </c>
      <c r="Q4996" t="s">
        <v>285</v>
      </c>
      <c r="R4996" t="s">
        <v>285</v>
      </c>
    </row>
    <row r="4997" spans="1:18" hidden="1">
      <c r="A4997" t="s">
        <v>385</v>
      </c>
      <c r="B4997">
        <v>42218</v>
      </c>
      <c r="C4997" t="s">
        <v>304</v>
      </c>
      <c r="D4997">
        <v>29165</v>
      </c>
      <c r="E4997" t="s">
        <v>285</v>
      </c>
      <c r="F4997" t="s">
        <v>285</v>
      </c>
      <c r="G4997">
        <v>19507</v>
      </c>
      <c r="H4997" t="s">
        <v>285</v>
      </c>
      <c r="I4997" t="s">
        <v>285</v>
      </c>
      <c r="J4997">
        <v>5779</v>
      </c>
      <c r="K4997" t="s">
        <v>285</v>
      </c>
      <c r="L4997" t="s">
        <v>285</v>
      </c>
      <c r="M4997">
        <v>3218</v>
      </c>
      <c r="N4997" t="s">
        <v>285</v>
      </c>
      <c r="O4997" t="s">
        <v>285</v>
      </c>
      <c r="P4997">
        <v>661</v>
      </c>
      <c r="Q4997" t="s">
        <v>285</v>
      </c>
      <c r="R4997" t="s">
        <v>285</v>
      </c>
    </row>
    <row r="4998" spans="1:18" hidden="1">
      <c r="A4998" t="s">
        <v>385</v>
      </c>
      <c r="B4998">
        <v>42218</v>
      </c>
      <c r="C4998" t="s">
        <v>305</v>
      </c>
      <c r="D4998">
        <v>27853</v>
      </c>
      <c r="E4998" t="s">
        <v>285</v>
      </c>
      <c r="F4998" t="s">
        <v>285</v>
      </c>
      <c r="G4998">
        <v>18933</v>
      </c>
      <c r="H4998" t="s">
        <v>285</v>
      </c>
      <c r="I4998" t="s">
        <v>285</v>
      </c>
      <c r="J4998">
        <v>5080</v>
      </c>
      <c r="K4998" t="s">
        <v>285</v>
      </c>
      <c r="L4998" t="s">
        <v>285</v>
      </c>
      <c r="M4998">
        <v>3195</v>
      </c>
      <c r="N4998" t="s">
        <v>285</v>
      </c>
      <c r="O4998" t="s">
        <v>285</v>
      </c>
      <c r="P4998">
        <v>645</v>
      </c>
      <c r="Q4998" t="s">
        <v>285</v>
      </c>
      <c r="R4998" t="s">
        <v>285</v>
      </c>
    </row>
    <row r="4999" spans="1:18" hidden="1">
      <c r="A4999" t="s">
        <v>385</v>
      </c>
      <c r="B4999">
        <v>42218</v>
      </c>
      <c r="C4999" t="s">
        <v>306</v>
      </c>
      <c r="D4999">
        <v>28401</v>
      </c>
      <c r="E4999" t="s">
        <v>285</v>
      </c>
      <c r="F4999" t="s">
        <v>285</v>
      </c>
      <c r="G4999">
        <v>19309</v>
      </c>
      <c r="H4999" t="s">
        <v>285</v>
      </c>
      <c r="I4999" t="s">
        <v>285</v>
      </c>
      <c r="J4999">
        <v>5386</v>
      </c>
      <c r="K4999" t="s">
        <v>285</v>
      </c>
      <c r="L4999" t="s">
        <v>285</v>
      </c>
      <c r="M4999">
        <v>3116</v>
      </c>
      <c r="N4999" t="s">
        <v>285</v>
      </c>
      <c r="O4999" t="s">
        <v>285</v>
      </c>
      <c r="P4999">
        <v>590</v>
      </c>
      <c r="Q4999" t="s">
        <v>285</v>
      </c>
      <c r="R4999" t="s">
        <v>285</v>
      </c>
    </row>
    <row r="5000" spans="1:18" hidden="1">
      <c r="A5000" t="s">
        <v>385</v>
      </c>
      <c r="B5000">
        <v>42218</v>
      </c>
      <c r="C5000" t="s">
        <v>307</v>
      </c>
      <c r="D5000">
        <v>28475</v>
      </c>
      <c r="E5000" t="s">
        <v>285</v>
      </c>
      <c r="F5000" t="s">
        <v>285</v>
      </c>
      <c r="G5000">
        <v>19498</v>
      </c>
      <c r="H5000" t="s">
        <v>285</v>
      </c>
      <c r="I5000" t="s">
        <v>285</v>
      </c>
      <c r="J5000">
        <v>5273</v>
      </c>
      <c r="K5000" t="s">
        <v>285</v>
      </c>
      <c r="L5000" t="s">
        <v>285</v>
      </c>
      <c r="M5000">
        <v>3100</v>
      </c>
      <c r="N5000" t="s">
        <v>285</v>
      </c>
      <c r="O5000" t="s">
        <v>285</v>
      </c>
      <c r="P5000">
        <v>604</v>
      </c>
      <c r="Q5000" t="s">
        <v>285</v>
      </c>
      <c r="R5000" t="s">
        <v>285</v>
      </c>
    </row>
    <row r="5001" spans="1:18" hidden="1">
      <c r="A5001" t="s">
        <v>385</v>
      </c>
      <c r="B5001">
        <v>42218</v>
      </c>
      <c r="C5001" t="s">
        <v>308</v>
      </c>
      <c r="D5001">
        <v>28526</v>
      </c>
      <c r="E5001" t="s">
        <v>285</v>
      </c>
      <c r="F5001" t="s">
        <v>285</v>
      </c>
      <c r="G5001">
        <v>19890</v>
      </c>
      <c r="H5001" t="s">
        <v>285</v>
      </c>
      <c r="I5001" t="s">
        <v>285</v>
      </c>
      <c r="J5001">
        <v>4677</v>
      </c>
      <c r="K5001" t="s">
        <v>285</v>
      </c>
      <c r="L5001" t="s">
        <v>285</v>
      </c>
      <c r="M5001">
        <v>3395</v>
      </c>
      <c r="N5001" t="s">
        <v>285</v>
      </c>
      <c r="O5001" t="s">
        <v>285</v>
      </c>
      <c r="P5001">
        <v>564</v>
      </c>
      <c r="Q5001" t="s">
        <v>285</v>
      </c>
      <c r="R5001" t="s">
        <v>285</v>
      </c>
    </row>
    <row r="5002" spans="1:18" hidden="1">
      <c r="A5002" t="s">
        <v>385</v>
      </c>
      <c r="B5002">
        <v>42218</v>
      </c>
      <c r="C5002" t="s">
        <v>309</v>
      </c>
      <c r="D5002">
        <v>27819</v>
      </c>
      <c r="E5002" t="s">
        <v>285</v>
      </c>
      <c r="F5002" t="s">
        <v>285</v>
      </c>
      <c r="G5002">
        <v>18909</v>
      </c>
      <c r="H5002" t="s">
        <v>285</v>
      </c>
      <c r="I5002" t="s">
        <v>285</v>
      </c>
      <c r="J5002">
        <v>4812</v>
      </c>
      <c r="K5002" t="s">
        <v>285</v>
      </c>
      <c r="L5002" t="s">
        <v>285</v>
      </c>
      <c r="M5002">
        <v>3557</v>
      </c>
      <c r="N5002" t="s">
        <v>285</v>
      </c>
      <c r="O5002" t="s">
        <v>285</v>
      </c>
      <c r="P5002">
        <v>541</v>
      </c>
      <c r="Q5002" t="s">
        <v>285</v>
      </c>
      <c r="R5002" t="s">
        <v>285</v>
      </c>
    </row>
    <row r="5003" spans="1:18" hidden="1">
      <c r="A5003" t="s">
        <v>385</v>
      </c>
      <c r="B5003">
        <v>42218</v>
      </c>
      <c r="C5003" t="s">
        <v>310</v>
      </c>
      <c r="D5003">
        <v>27636</v>
      </c>
      <c r="E5003" t="s">
        <v>285</v>
      </c>
      <c r="F5003" t="s">
        <v>285</v>
      </c>
      <c r="G5003">
        <v>18930</v>
      </c>
      <c r="H5003" t="s">
        <v>285</v>
      </c>
      <c r="I5003" t="s">
        <v>285</v>
      </c>
      <c r="J5003">
        <v>4532</v>
      </c>
      <c r="K5003" t="s">
        <v>285</v>
      </c>
      <c r="L5003" t="s">
        <v>285</v>
      </c>
      <c r="M5003">
        <v>3602</v>
      </c>
      <c r="N5003" t="s">
        <v>285</v>
      </c>
      <c r="O5003" t="s">
        <v>285</v>
      </c>
      <c r="P5003">
        <v>572</v>
      </c>
      <c r="Q5003" t="s">
        <v>285</v>
      </c>
      <c r="R5003" t="s">
        <v>285</v>
      </c>
    </row>
    <row r="5004" spans="1:18" hidden="1">
      <c r="A5004" t="s">
        <v>385</v>
      </c>
      <c r="B5004">
        <v>42218</v>
      </c>
      <c r="C5004" t="s">
        <v>311</v>
      </c>
      <c r="D5004">
        <v>28405</v>
      </c>
      <c r="E5004" t="s">
        <v>285</v>
      </c>
      <c r="F5004" t="s">
        <v>285</v>
      </c>
      <c r="G5004">
        <v>19587</v>
      </c>
      <c r="H5004" t="s">
        <v>285</v>
      </c>
      <c r="I5004" t="s">
        <v>285</v>
      </c>
      <c r="J5004">
        <v>4948</v>
      </c>
      <c r="K5004" t="s">
        <v>285</v>
      </c>
      <c r="L5004" t="s">
        <v>285</v>
      </c>
      <c r="M5004">
        <v>3356</v>
      </c>
      <c r="N5004" t="s">
        <v>285</v>
      </c>
      <c r="O5004" t="s">
        <v>285</v>
      </c>
      <c r="P5004">
        <v>514</v>
      </c>
      <c r="Q5004" t="s">
        <v>285</v>
      </c>
      <c r="R5004" t="s">
        <v>285</v>
      </c>
    </row>
    <row r="5005" spans="1:18" hidden="1">
      <c r="A5005" t="s">
        <v>385</v>
      </c>
      <c r="B5005">
        <v>42218</v>
      </c>
      <c r="C5005" t="s">
        <v>312</v>
      </c>
      <c r="D5005">
        <v>30881</v>
      </c>
      <c r="E5005" t="s">
        <v>285</v>
      </c>
      <c r="F5005" t="s">
        <v>285</v>
      </c>
      <c r="G5005">
        <v>22862</v>
      </c>
      <c r="H5005" t="s">
        <v>285</v>
      </c>
      <c r="I5005" t="s">
        <v>285</v>
      </c>
      <c r="J5005">
        <v>4374</v>
      </c>
      <c r="K5005" t="s">
        <v>285</v>
      </c>
      <c r="L5005" t="s">
        <v>285</v>
      </c>
      <c r="M5005">
        <v>3206</v>
      </c>
      <c r="N5005" t="s">
        <v>285</v>
      </c>
      <c r="O5005" t="s">
        <v>285</v>
      </c>
      <c r="P5005">
        <v>439</v>
      </c>
      <c r="Q5005" t="s">
        <v>285</v>
      </c>
      <c r="R5005" t="s">
        <v>285</v>
      </c>
    </row>
    <row r="5006" spans="1:18" hidden="1">
      <c r="A5006" t="s">
        <v>385</v>
      </c>
      <c r="B5006">
        <v>42218</v>
      </c>
      <c r="C5006" t="s">
        <v>313</v>
      </c>
      <c r="D5006">
        <v>32009</v>
      </c>
      <c r="E5006" t="s">
        <v>285</v>
      </c>
      <c r="F5006" t="s">
        <v>285</v>
      </c>
      <c r="G5006">
        <v>23924</v>
      </c>
      <c r="H5006" t="s">
        <v>285</v>
      </c>
      <c r="I5006" t="s">
        <v>285</v>
      </c>
      <c r="J5006">
        <v>4388</v>
      </c>
      <c r="K5006" t="s">
        <v>285</v>
      </c>
      <c r="L5006" t="s">
        <v>285</v>
      </c>
      <c r="M5006">
        <v>3231</v>
      </c>
      <c r="N5006" t="s">
        <v>285</v>
      </c>
      <c r="O5006" t="s">
        <v>285</v>
      </c>
      <c r="P5006">
        <v>466</v>
      </c>
      <c r="Q5006" t="s">
        <v>285</v>
      </c>
      <c r="R5006" t="s">
        <v>285</v>
      </c>
    </row>
    <row r="5007" spans="1:18" hidden="1">
      <c r="A5007" t="s">
        <v>385</v>
      </c>
      <c r="B5007">
        <v>42218</v>
      </c>
      <c r="C5007" t="s">
        <v>314</v>
      </c>
      <c r="D5007">
        <v>30124</v>
      </c>
      <c r="E5007" t="s">
        <v>285</v>
      </c>
      <c r="F5007" t="s">
        <v>285</v>
      </c>
      <c r="G5007">
        <v>21850</v>
      </c>
      <c r="H5007" t="s">
        <v>285</v>
      </c>
      <c r="I5007" t="s">
        <v>285</v>
      </c>
      <c r="J5007">
        <v>4560</v>
      </c>
      <c r="K5007" t="s">
        <v>285</v>
      </c>
      <c r="L5007" t="s">
        <v>285</v>
      </c>
      <c r="M5007">
        <v>3280</v>
      </c>
      <c r="N5007" t="s">
        <v>285</v>
      </c>
      <c r="O5007" t="s">
        <v>285</v>
      </c>
      <c r="P5007">
        <v>434</v>
      </c>
      <c r="Q5007" t="s">
        <v>285</v>
      </c>
      <c r="R5007" t="s">
        <v>285</v>
      </c>
    </row>
    <row r="5008" spans="1:18" hidden="1">
      <c r="A5008" t="s">
        <v>385</v>
      </c>
      <c r="B5008">
        <v>42218</v>
      </c>
      <c r="C5008" t="s">
        <v>315</v>
      </c>
      <c r="D5008">
        <v>29762</v>
      </c>
      <c r="E5008" t="s">
        <v>285</v>
      </c>
      <c r="F5008" t="s">
        <v>285</v>
      </c>
      <c r="G5008">
        <v>20662</v>
      </c>
      <c r="H5008" t="s">
        <v>285</v>
      </c>
      <c r="I5008" t="s">
        <v>285</v>
      </c>
      <c r="J5008">
        <v>5391</v>
      </c>
      <c r="K5008" t="s">
        <v>285</v>
      </c>
      <c r="L5008" t="s">
        <v>285</v>
      </c>
      <c r="M5008">
        <v>3308</v>
      </c>
      <c r="N5008" t="s">
        <v>285</v>
      </c>
      <c r="O5008" t="s">
        <v>285</v>
      </c>
      <c r="P5008">
        <v>401</v>
      </c>
      <c r="Q5008" t="s">
        <v>285</v>
      </c>
      <c r="R5008" t="s">
        <v>285</v>
      </c>
    </row>
    <row r="5009" spans="1:18" hidden="1">
      <c r="A5009" t="s">
        <v>385</v>
      </c>
      <c r="B5009">
        <v>42218</v>
      </c>
      <c r="C5009" t="s">
        <v>316</v>
      </c>
      <c r="D5009">
        <v>29232</v>
      </c>
      <c r="E5009" t="s">
        <v>285</v>
      </c>
      <c r="F5009" t="s">
        <v>285</v>
      </c>
      <c r="G5009">
        <v>20076</v>
      </c>
      <c r="H5009" t="s">
        <v>285</v>
      </c>
      <c r="I5009" t="s">
        <v>285</v>
      </c>
      <c r="J5009">
        <v>5499</v>
      </c>
      <c r="K5009" t="s">
        <v>285</v>
      </c>
      <c r="L5009" t="s">
        <v>285</v>
      </c>
      <c r="M5009">
        <v>3258</v>
      </c>
      <c r="N5009" t="s">
        <v>285</v>
      </c>
      <c r="O5009" t="s">
        <v>285</v>
      </c>
      <c r="P5009">
        <v>399</v>
      </c>
      <c r="Q5009" t="s">
        <v>285</v>
      </c>
      <c r="R5009" t="s">
        <v>285</v>
      </c>
    </row>
    <row r="5010" spans="1:18" hidden="1">
      <c r="A5010" t="s">
        <v>385</v>
      </c>
      <c r="B5010">
        <v>42218</v>
      </c>
      <c r="C5010" t="s">
        <v>317</v>
      </c>
      <c r="D5010">
        <v>31125</v>
      </c>
      <c r="E5010" t="s">
        <v>285</v>
      </c>
      <c r="F5010" t="s">
        <v>285</v>
      </c>
      <c r="G5010">
        <v>21757</v>
      </c>
      <c r="H5010" t="s">
        <v>285</v>
      </c>
      <c r="I5010" t="s">
        <v>285</v>
      </c>
      <c r="J5010">
        <v>5867</v>
      </c>
      <c r="K5010" t="s">
        <v>285</v>
      </c>
      <c r="L5010" t="s">
        <v>285</v>
      </c>
      <c r="M5010">
        <v>3116</v>
      </c>
      <c r="N5010" t="s">
        <v>285</v>
      </c>
      <c r="O5010" t="s">
        <v>285</v>
      </c>
      <c r="P5010">
        <v>385</v>
      </c>
      <c r="Q5010" t="s">
        <v>285</v>
      </c>
      <c r="R5010" t="s">
        <v>285</v>
      </c>
    </row>
    <row r="5011" spans="1:18" hidden="1">
      <c r="A5011" t="s">
        <v>385</v>
      </c>
      <c r="B5011">
        <v>42218</v>
      </c>
      <c r="C5011" t="s">
        <v>318</v>
      </c>
      <c r="D5011">
        <v>31501</v>
      </c>
      <c r="E5011" t="s">
        <v>285</v>
      </c>
      <c r="F5011" t="s">
        <v>285</v>
      </c>
      <c r="G5011">
        <v>21891</v>
      </c>
      <c r="H5011" t="s">
        <v>285</v>
      </c>
      <c r="I5011" t="s">
        <v>285</v>
      </c>
      <c r="J5011">
        <v>6413</v>
      </c>
      <c r="K5011" t="s">
        <v>285</v>
      </c>
      <c r="L5011" t="s">
        <v>285</v>
      </c>
      <c r="M5011">
        <v>2762</v>
      </c>
      <c r="N5011" t="s">
        <v>285</v>
      </c>
      <c r="O5011" t="s">
        <v>285</v>
      </c>
      <c r="P5011">
        <v>435</v>
      </c>
      <c r="Q5011" t="s">
        <v>285</v>
      </c>
      <c r="R5011" t="s">
        <v>285</v>
      </c>
    </row>
    <row r="5012" spans="1:18" hidden="1">
      <c r="A5012" t="s">
        <v>385</v>
      </c>
      <c r="B5012">
        <v>42218</v>
      </c>
      <c r="C5012" t="s">
        <v>319</v>
      </c>
      <c r="D5012">
        <v>31066</v>
      </c>
      <c r="E5012" t="s">
        <v>285</v>
      </c>
      <c r="F5012" t="s">
        <v>285</v>
      </c>
      <c r="G5012">
        <v>21837</v>
      </c>
      <c r="H5012" t="s">
        <v>285</v>
      </c>
      <c r="I5012" t="s">
        <v>285</v>
      </c>
      <c r="J5012">
        <v>5404</v>
      </c>
      <c r="K5012" t="s">
        <v>285</v>
      </c>
      <c r="L5012" t="s">
        <v>285</v>
      </c>
      <c r="M5012">
        <v>3431</v>
      </c>
      <c r="N5012" t="s">
        <v>285</v>
      </c>
      <c r="O5012" t="s">
        <v>285</v>
      </c>
      <c r="P5012">
        <v>394</v>
      </c>
      <c r="Q5012" t="s">
        <v>285</v>
      </c>
      <c r="R5012" t="s">
        <v>285</v>
      </c>
    </row>
    <row r="5013" spans="1:18" hidden="1">
      <c r="A5013" t="s">
        <v>385</v>
      </c>
      <c r="B5013">
        <v>42218</v>
      </c>
      <c r="C5013" t="s">
        <v>320</v>
      </c>
      <c r="D5013">
        <v>34712</v>
      </c>
      <c r="E5013" t="s">
        <v>285</v>
      </c>
      <c r="F5013" t="s">
        <v>285</v>
      </c>
      <c r="G5013">
        <v>25167</v>
      </c>
      <c r="H5013" t="s">
        <v>285</v>
      </c>
      <c r="I5013" t="s">
        <v>285</v>
      </c>
      <c r="J5013">
        <v>5680</v>
      </c>
      <c r="K5013" t="s">
        <v>285</v>
      </c>
      <c r="L5013" t="s">
        <v>285</v>
      </c>
      <c r="M5013">
        <v>3434</v>
      </c>
      <c r="N5013" t="s">
        <v>285</v>
      </c>
      <c r="O5013" t="s">
        <v>285</v>
      </c>
      <c r="P5013">
        <v>431</v>
      </c>
      <c r="Q5013" t="s">
        <v>285</v>
      </c>
      <c r="R5013" t="s">
        <v>285</v>
      </c>
    </row>
    <row r="5014" spans="1:18" hidden="1">
      <c r="A5014" t="s">
        <v>385</v>
      </c>
      <c r="B5014">
        <v>42218</v>
      </c>
      <c r="C5014" t="s">
        <v>321</v>
      </c>
      <c r="D5014">
        <v>35730</v>
      </c>
      <c r="E5014" t="s">
        <v>285</v>
      </c>
      <c r="F5014" t="s">
        <v>285</v>
      </c>
      <c r="G5014">
        <v>26217</v>
      </c>
      <c r="H5014" t="s">
        <v>285</v>
      </c>
      <c r="I5014" t="s">
        <v>285</v>
      </c>
      <c r="J5014">
        <v>5670</v>
      </c>
      <c r="K5014" t="s">
        <v>285</v>
      </c>
      <c r="L5014" t="s">
        <v>285</v>
      </c>
      <c r="M5014">
        <v>3369</v>
      </c>
      <c r="N5014" t="s">
        <v>285</v>
      </c>
      <c r="O5014" t="s">
        <v>285</v>
      </c>
      <c r="P5014">
        <v>474</v>
      </c>
      <c r="Q5014" t="s">
        <v>285</v>
      </c>
      <c r="R5014" t="s">
        <v>285</v>
      </c>
    </row>
    <row r="5015" spans="1:18" hidden="1">
      <c r="A5015" t="s">
        <v>386</v>
      </c>
      <c r="B5015">
        <v>42501</v>
      </c>
      <c r="C5015" t="s">
        <v>244</v>
      </c>
      <c r="D5015">
        <v>380722</v>
      </c>
      <c r="E5015">
        <v>6442</v>
      </c>
      <c r="F5015">
        <v>14758</v>
      </c>
      <c r="G5015">
        <v>96061</v>
      </c>
      <c r="H5015">
        <v>3862</v>
      </c>
      <c r="I5015">
        <v>-221</v>
      </c>
      <c r="J5015">
        <v>4609</v>
      </c>
      <c r="K5015">
        <v>56</v>
      </c>
      <c r="L5015">
        <v>-23</v>
      </c>
      <c r="M5015">
        <v>20442</v>
      </c>
      <c r="N5015">
        <v>-868</v>
      </c>
      <c r="O5015">
        <v>22</v>
      </c>
      <c r="P5015">
        <v>259610</v>
      </c>
      <c r="Q5015">
        <v>3392</v>
      </c>
      <c r="R5015">
        <v>14980</v>
      </c>
    </row>
    <row r="5016" spans="1:18" hidden="1">
      <c r="A5016" t="s">
        <v>386</v>
      </c>
      <c r="B5016">
        <v>42501</v>
      </c>
      <c r="C5016" t="s">
        <v>245</v>
      </c>
      <c r="D5016">
        <v>358270</v>
      </c>
      <c r="E5016">
        <v>11859</v>
      </c>
      <c r="F5016">
        <v>21599</v>
      </c>
      <c r="G5016">
        <v>92987</v>
      </c>
      <c r="H5016">
        <v>5150</v>
      </c>
      <c r="I5016">
        <v>-293</v>
      </c>
      <c r="J5016">
        <v>4583</v>
      </c>
      <c r="K5016">
        <v>30</v>
      </c>
      <c r="L5016">
        <v>1</v>
      </c>
      <c r="M5016">
        <v>21355</v>
      </c>
      <c r="N5016">
        <v>-248</v>
      </c>
      <c r="O5016">
        <v>162</v>
      </c>
      <c r="P5016">
        <v>239345</v>
      </c>
      <c r="Q5016">
        <v>6927</v>
      </c>
      <c r="R5016">
        <v>21729</v>
      </c>
    </row>
    <row r="5017" spans="1:18" hidden="1">
      <c r="A5017" t="s">
        <v>386</v>
      </c>
      <c r="B5017">
        <v>42501</v>
      </c>
      <c r="C5017" t="s">
        <v>246</v>
      </c>
      <c r="D5017">
        <v>321356</v>
      </c>
      <c r="E5017">
        <v>1166</v>
      </c>
      <c r="F5017">
        <v>-11291</v>
      </c>
      <c r="G5017">
        <v>87896</v>
      </c>
      <c r="H5017">
        <v>-1052</v>
      </c>
      <c r="I5017">
        <v>-1509</v>
      </c>
      <c r="J5017">
        <v>4566</v>
      </c>
      <c r="K5017">
        <v>210</v>
      </c>
      <c r="L5017">
        <v>-76</v>
      </c>
      <c r="M5017">
        <v>21496</v>
      </c>
      <c r="N5017">
        <v>1750</v>
      </c>
      <c r="O5017">
        <v>-419</v>
      </c>
      <c r="P5017">
        <v>207398</v>
      </c>
      <c r="Q5017">
        <v>258</v>
      </c>
      <c r="R5017">
        <v>-9287</v>
      </c>
    </row>
    <row r="5018" spans="1:18" hidden="1">
      <c r="A5018" t="s">
        <v>386</v>
      </c>
      <c r="B5018">
        <v>42501</v>
      </c>
      <c r="C5018" t="s">
        <v>247</v>
      </c>
      <c r="D5018">
        <v>333448</v>
      </c>
      <c r="E5018">
        <v>3273</v>
      </c>
      <c r="F5018">
        <v>-1797</v>
      </c>
      <c r="G5018">
        <v>90783</v>
      </c>
      <c r="H5018">
        <v>403</v>
      </c>
      <c r="I5018">
        <v>972</v>
      </c>
      <c r="J5018">
        <v>4530</v>
      </c>
      <c r="K5018">
        <v>-12</v>
      </c>
      <c r="L5018">
        <v>51</v>
      </c>
      <c r="M5018">
        <v>20687</v>
      </c>
      <c r="N5018">
        <v>504</v>
      </c>
      <c r="O5018">
        <v>96</v>
      </c>
      <c r="P5018">
        <v>217448</v>
      </c>
      <c r="Q5018">
        <v>2378</v>
      </c>
      <c r="R5018">
        <v>-2916</v>
      </c>
    </row>
    <row r="5019" spans="1:18" hidden="1">
      <c r="A5019" t="s">
        <v>386</v>
      </c>
      <c r="B5019">
        <v>42501</v>
      </c>
      <c r="C5019" t="s">
        <v>248</v>
      </c>
      <c r="D5019">
        <v>346989</v>
      </c>
      <c r="E5019">
        <v>14128</v>
      </c>
      <c r="F5019">
        <v>3503</v>
      </c>
      <c r="G5019">
        <v>97156</v>
      </c>
      <c r="H5019">
        <v>14783</v>
      </c>
      <c r="I5019">
        <v>-245</v>
      </c>
      <c r="J5019">
        <v>5325</v>
      </c>
      <c r="K5019">
        <v>66</v>
      </c>
      <c r="L5019">
        <v>9</v>
      </c>
      <c r="M5019">
        <v>25553</v>
      </c>
      <c r="N5019">
        <v>186</v>
      </c>
      <c r="O5019">
        <v>80</v>
      </c>
      <c r="P5019">
        <v>218955</v>
      </c>
      <c r="Q5019">
        <v>-907</v>
      </c>
      <c r="R5019">
        <v>3659</v>
      </c>
    </row>
    <row r="5020" spans="1:18" hidden="1">
      <c r="A5020" t="s">
        <v>386</v>
      </c>
      <c r="B5020">
        <v>42501</v>
      </c>
      <c r="C5020" t="s">
        <v>249</v>
      </c>
      <c r="D5020">
        <v>325199</v>
      </c>
      <c r="E5020">
        <v>1532</v>
      </c>
      <c r="F5020">
        <v>-1625</v>
      </c>
      <c r="G5020">
        <v>78307</v>
      </c>
      <c r="H5020">
        <v>-1251</v>
      </c>
      <c r="I5020">
        <v>-484</v>
      </c>
      <c r="J5020">
        <v>5286</v>
      </c>
      <c r="K5020">
        <v>324</v>
      </c>
      <c r="L5020">
        <v>-19</v>
      </c>
      <c r="M5020">
        <v>25503</v>
      </c>
      <c r="N5020">
        <v>-115</v>
      </c>
      <c r="O5020">
        <v>87</v>
      </c>
      <c r="P5020">
        <v>216103</v>
      </c>
      <c r="Q5020">
        <v>2574</v>
      </c>
      <c r="R5020">
        <v>-1209</v>
      </c>
    </row>
    <row r="5021" spans="1:18" hidden="1">
      <c r="A5021" t="s">
        <v>386</v>
      </c>
      <c r="B5021">
        <v>42501</v>
      </c>
      <c r="C5021" t="s">
        <v>250</v>
      </c>
      <c r="D5021">
        <v>325753</v>
      </c>
      <c r="E5021">
        <v>3603</v>
      </c>
      <c r="F5021">
        <v>-1342</v>
      </c>
      <c r="G5021">
        <v>80220</v>
      </c>
      <c r="H5021">
        <v>443</v>
      </c>
      <c r="I5021">
        <v>342</v>
      </c>
      <c r="J5021">
        <v>5147</v>
      </c>
      <c r="K5021">
        <v>44</v>
      </c>
      <c r="L5021">
        <v>1</v>
      </c>
      <c r="M5021">
        <v>25778</v>
      </c>
      <c r="N5021">
        <v>932</v>
      </c>
      <c r="O5021">
        <v>-37</v>
      </c>
      <c r="P5021">
        <v>214608</v>
      </c>
      <c r="Q5021">
        <v>2184</v>
      </c>
      <c r="R5021">
        <v>-1648</v>
      </c>
    </row>
    <row r="5022" spans="1:18" hidden="1">
      <c r="A5022" t="s">
        <v>386</v>
      </c>
      <c r="B5022">
        <v>42501</v>
      </c>
      <c r="C5022" t="s">
        <v>251</v>
      </c>
      <c r="D5022">
        <v>322981</v>
      </c>
      <c r="E5022">
        <v>3568</v>
      </c>
      <c r="F5022">
        <v>6951</v>
      </c>
      <c r="G5022">
        <v>79671</v>
      </c>
      <c r="H5022">
        <v>804</v>
      </c>
      <c r="I5022">
        <v>157</v>
      </c>
      <c r="J5022">
        <v>5121</v>
      </c>
      <c r="K5022">
        <v>-150</v>
      </c>
      <c r="L5022">
        <v>27</v>
      </c>
      <c r="M5022">
        <v>24906</v>
      </c>
      <c r="N5022">
        <v>292</v>
      </c>
      <c r="O5022">
        <v>-30</v>
      </c>
      <c r="P5022">
        <v>213283</v>
      </c>
      <c r="Q5022">
        <v>2622</v>
      </c>
      <c r="R5022">
        <v>6797</v>
      </c>
    </row>
    <row r="5023" spans="1:18" hidden="1">
      <c r="A5023" t="s">
        <v>386</v>
      </c>
      <c r="B5023">
        <v>42501</v>
      </c>
      <c r="C5023" t="s">
        <v>252</v>
      </c>
      <c r="D5023">
        <v>313504</v>
      </c>
      <c r="E5023">
        <v>7375</v>
      </c>
      <c r="F5023">
        <v>10233</v>
      </c>
      <c r="G5023">
        <v>78812</v>
      </c>
      <c r="H5023">
        <v>4340</v>
      </c>
      <c r="I5023">
        <v>249</v>
      </c>
      <c r="J5023">
        <v>5290</v>
      </c>
      <c r="K5023">
        <v>147</v>
      </c>
      <c r="L5023">
        <v>36</v>
      </c>
      <c r="M5023">
        <v>24764</v>
      </c>
      <c r="N5023">
        <v>274</v>
      </c>
      <c r="O5023">
        <v>256</v>
      </c>
      <c r="P5023">
        <v>204638</v>
      </c>
      <c r="Q5023">
        <v>2614</v>
      </c>
      <c r="R5023">
        <v>9692</v>
      </c>
    </row>
    <row r="5024" spans="1:18" hidden="1">
      <c r="A5024" t="s">
        <v>386</v>
      </c>
      <c r="B5024">
        <v>42501</v>
      </c>
      <c r="C5024" t="s">
        <v>253</v>
      </c>
      <c r="D5024">
        <v>296827</v>
      </c>
      <c r="E5024">
        <v>-1</v>
      </c>
      <c r="F5024">
        <v>3825</v>
      </c>
      <c r="G5024">
        <v>74427</v>
      </c>
      <c r="H5024">
        <v>-2446</v>
      </c>
      <c r="I5024">
        <v>590</v>
      </c>
      <c r="J5024">
        <v>5223</v>
      </c>
      <c r="K5024">
        <v>-123</v>
      </c>
      <c r="L5024">
        <v>35</v>
      </c>
      <c r="M5024">
        <v>24307</v>
      </c>
      <c r="N5024">
        <v>-321</v>
      </c>
      <c r="O5024">
        <v>176</v>
      </c>
      <c r="P5024">
        <v>192870</v>
      </c>
      <c r="Q5024">
        <v>2889</v>
      </c>
      <c r="R5024">
        <v>3024</v>
      </c>
    </row>
    <row r="5025" spans="1:18" hidden="1">
      <c r="A5025" t="s">
        <v>386</v>
      </c>
      <c r="B5025">
        <v>42501</v>
      </c>
      <c r="C5025" t="s">
        <v>254</v>
      </c>
      <c r="D5025">
        <v>293405</v>
      </c>
      <c r="E5025">
        <v>4331</v>
      </c>
      <c r="F5025">
        <v>3274</v>
      </c>
      <c r="G5025">
        <v>77169</v>
      </c>
      <c r="H5025">
        <v>2040</v>
      </c>
      <c r="I5025">
        <v>-410</v>
      </c>
      <c r="J5025">
        <v>5404</v>
      </c>
      <c r="K5025">
        <v>42</v>
      </c>
      <c r="L5025">
        <v>-14</v>
      </c>
      <c r="M5025">
        <v>24491</v>
      </c>
      <c r="N5025">
        <v>72</v>
      </c>
      <c r="O5025">
        <v>-45</v>
      </c>
      <c r="P5025">
        <v>186341</v>
      </c>
      <c r="Q5025">
        <v>2177</v>
      </c>
      <c r="R5025">
        <v>3743</v>
      </c>
    </row>
    <row r="5026" spans="1:18" hidden="1">
      <c r="A5026" t="s">
        <v>386</v>
      </c>
      <c r="B5026">
        <v>42501</v>
      </c>
      <c r="C5026" t="s">
        <v>255</v>
      </c>
      <c r="D5026">
        <v>285706</v>
      </c>
      <c r="E5026">
        <v>2895</v>
      </c>
      <c r="F5026">
        <v>8438</v>
      </c>
      <c r="G5026">
        <v>75447</v>
      </c>
      <c r="H5026">
        <v>-2802</v>
      </c>
      <c r="I5026">
        <v>564</v>
      </c>
      <c r="J5026">
        <v>5418</v>
      </c>
      <c r="K5026">
        <v>39</v>
      </c>
      <c r="L5026">
        <v>28</v>
      </c>
      <c r="M5026">
        <v>24500</v>
      </c>
      <c r="N5026">
        <v>67</v>
      </c>
      <c r="O5026">
        <v>299</v>
      </c>
      <c r="P5026">
        <v>180341</v>
      </c>
      <c r="Q5026">
        <v>5591</v>
      </c>
      <c r="R5026">
        <v>7547</v>
      </c>
    </row>
    <row r="5027" spans="1:18" hidden="1">
      <c r="A5027" t="s">
        <v>386</v>
      </c>
      <c r="B5027">
        <v>42501</v>
      </c>
      <c r="C5027" t="s">
        <v>256</v>
      </c>
      <c r="D5027">
        <v>273870</v>
      </c>
      <c r="E5027">
        <v>8289</v>
      </c>
      <c r="F5027">
        <v>7631</v>
      </c>
      <c r="G5027">
        <v>77672</v>
      </c>
      <c r="H5027">
        <v>4214</v>
      </c>
      <c r="I5027">
        <v>-817</v>
      </c>
      <c r="J5027">
        <v>5124</v>
      </c>
      <c r="K5027">
        <v>15</v>
      </c>
      <c r="L5027">
        <v>-31</v>
      </c>
      <c r="M5027">
        <v>23955</v>
      </c>
      <c r="N5027">
        <v>10</v>
      </c>
      <c r="O5027">
        <v>-23</v>
      </c>
      <c r="P5027">
        <v>167119</v>
      </c>
      <c r="Q5027">
        <v>4050</v>
      </c>
      <c r="R5027">
        <v>8502</v>
      </c>
    </row>
    <row r="5028" spans="1:18" hidden="1">
      <c r="A5028" t="s">
        <v>386</v>
      </c>
      <c r="B5028">
        <v>42501</v>
      </c>
      <c r="C5028" t="s">
        <v>257</v>
      </c>
      <c r="D5028">
        <v>257236</v>
      </c>
      <c r="E5028">
        <v>-1167</v>
      </c>
      <c r="F5028">
        <v>789</v>
      </c>
      <c r="G5028">
        <v>73938</v>
      </c>
      <c r="H5028">
        <v>3603</v>
      </c>
      <c r="I5028">
        <v>184</v>
      </c>
      <c r="J5028">
        <v>5159</v>
      </c>
      <c r="K5028">
        <v>26</v>
      </c>
      <c r="L5028">
        <v>14</v>
      </c>
      <c r="M5028">
        <v>24037</v>
      </c>
      <c r="N5028">
        <v>107</v>
      </c>
      <c r="O5028">
        <v>-70</v>
      </c>
      <c r="P5028">
        <v>154102</v>
      </c>
      <c r="Q5028">
        <v>-4903</v>
      </c>
      <c r="R5028">
        <v>661</v>
      </c>
    </row>
    <row r="5029" spans="1:18" hidden="1">
      <c r="A5029" t="s">
        <v>386</v>
      </c>
      <c r="B5029">
        <v>42501</v>
      </c>
      <c r="C5029" t="s">
        <v>258</v>
      </c>
      <c r="D5029">
        <v>257159</v>
      </c>
      <c r="E5029">
        <v>-346</v>
      </c>
      <c r="F5029">
        <v>-8251</v>
      </c>
      <c r="G5029">
        <v>70185</v>
      </c>
      <c r="H5029">
        <v>422</v>
      </c>
      <c r="I5029">
        <v>-13</v>
      </c>
      <c r="J5029">
        <v>5177</v>
      </c>
      <c r="K5029">
        <v>235</v>
      </c>
      <c r="L5029">
        <v>6</v>
      </c>
      <c r="M5029">
        <v>24066</v>
      </c>
      <c r="N5029">
        <v>258</v>
      </c>
      <c r="O5029">
        <v>-82</v>
      </c>
      <c r="P5029">
        <v>157731</v>
      </c>
      <c r="Q5029">
        <v>-1261</v>
      </c>
      <c r="R5029">
        <v>-8162</v>
      </c>
    </row>
    <row r="5030" spans="1:18" hidden="1">
      <c r="A5030" t="s">
        <v>386</v>
      </c>
      <c r="B5030">
        <v>42501</v>
      </c>
      <c r="C5030" t="s">
        <v>259</v>
      </c>
      <c r="D5030">
        <v>265533</v>
      </c>
      <c r="E5030">
        <v>-2335</v>
      </c>
      <c r="F5030">
        <v>-2660</v>
      </c>
      <c r="G5030">
        <v>70165</v>
      </c>
      <c r="H5030">
        <v>-2389</v>
      </c>
      <c r="I5030">
        <v>990</v>
      </c>
      <c r="J5030">
        <v>4972</v>
      </c>
      <c r="K5030">
        <v>-19</v>
      </c>
      <c r="L5030">
        <v>62</v>
      </c>
      <c r="M5030">
        <v>23941</v>
      </c>
      <c r="N5030">
        <v>998</v>
      </c>
      <c r="O5030">
        <v>232</v>
      </c>
      <c r="P5030">
        <v>166455</v>
      </c>
      <c r="Q5030">
        <v>-925</v>
      </c>
      <c r="R5030">
        <v>-3944</v>
      </c>
    </row>
    <row r="5031" spans="1:18" hidden="1">
      <c r="A5031" t="s">
        <v>386</v>
      </c>
      <c r="B5031">
        <v>42501</v>
      </c>
      <c r="C5031" t="s">
        <v>260</v>
      </c>
      <c r="D5031">
        <v>270980</v>
      </c>
      <c r="E5031">
        <v>3326</v>
      </c>
      <c r="F5031">
        <v>3277</v>
      </c>
      <c r="G5031">
        <v>71501</v>
      </c>
      <c r="H5031">
        <v>4793</v>
      </c>
      <c r="I5031">
        <v>154</v>
      </c>
      <c r="J5031">
        <v>4922</v>
      </c>
      <c r="K5031">
        <v>164</v>
      </c>
      <c r="L5031">
        <v>-30</v>
      </c>
      <c r="M5031">
        <v>22872</v>
      </c>
      <c r="N5031">
        <v>-7</v>
      </c>
      <c r="O5031">
        <v>54</v>
      </c>
      <c r="P5031">
        <v>171685</v>
      </c>
      <c r="Q5031">
        <v>-1624</v>
      </c>
      <c r="R5031">
        <v>3099</v>
      </c>
    </row>
    <row r="5032" spans="1:18" hidden="1">
      <c r="A5032" t="s">
        <v>386</v>
      </c>
      <c r="B5032">
        <v>42501</v>
      </c>
      <c r="C5032" t="s">
        <v>261</v>
      </c>
      <c r="D5032">
        <v>261620</v>
      </c>
      <c r="E5032">
        <v>2022</v>
      </c>
      <c r="F5032">
        <v>-3461</v>
      </c>
      <c r="G5032">
        <v>66203</v>
      </c>
      <c r="H5032">
        <v>531</v>
      </c>
      <c r="I5032">
        <v>-1244</v>
      </c>
      <c r="J5032">
        <v>4737</v>
      </c>
      <c r="K5032">
        <v>-86</v>
      </c>
      <c r="L5032">
        <v>2</v>
      </c>
      <c r="M5032">
        <v>22437</v>
      </c>
      <c r="N5032">
        <v>784</v>
      </c>
      <c r="O5032">
        <v>-267</v>
      </c>
      <c r="P5032">
        <v>168243</v>
      </c>
      <c r="Q5032">
        <v>793</v>
      </c>
      <c r="R5032">
        <v>-1952</v>
      </c>
    </row>
    <row r="5033" spans="1:18" hidden="1">
      <c r="A5033" t="s">
        <v>386</v>
      </c>
      <c r="B5033">
        <v>42501</v>
      </c>
      <c r="C5033" t="s">
        <v>262</v>
      </c>
      <c r="D5033">
        <v>262643</v>
      </c>
      <c r="E5033">
        <v>2384</v>
      </c>
      <c r="F5033">
        <v>7519</v>
      </c>
      <c r="G5033">
        <v>66963</v>
      </c>
      <c r="H5033">
        <v>1033</v>
      </c>
      <c r="I5033">
        <v>658</v>
      </c>
      <c r="J5033">
        <v>4909</v>
      </c>
      <c r="K5033">
        <v>-10</v>
      </c>
      <c r="L5033">
        <v>3</v>
      </c>
      <c r="M5033">
        <v>21837</v>
      </c>
      <c r="N5033">
        <v>-239</v>
      </c>
      <c r="O5033">
        <v>555</v>
      </c>
      <c r="P5033">
        <v>168934</v>
      </c>
      <c r="Q5033">
        <v>1600</v>
      </c>
      <c r="R5033">
        <v>6303</v>
      </c>
    </row>
    <row r="5034" spans="1:18" hidden="1">
      <c r="A5034" t="s">
        <v>386</v>
      </c>
      <c r="B5034">
        <v>42501</v>
      </c>
      <c r="C5034" t="s">
        <v>263</v>
      </c>
      <c r="D5034">
        <v>251692</v>
      </c>
      <c r="E5034">
        <v>3525</v>
      </c>
      <c r="F5034">
        <v>-634</v>
      </c>
      <c r="G5034">
        <v>65494</v>
      </c>
      <c r="H5034">
        <v>2069</v>
      </c>
      <c r="I5034">
        <v>-1019</v>
      </c>
      <c r="J5034">
        <v>4922</v>
      </c>
      <c r="K5034">
        <v>292</v>
      </c>
      <c r="L5034">
        <v>-5</v>
      </c>
      <c r="M5034">
        <v>21549</v>
      </c>
      <c r="N5034">
        <v>909</v>
      </c>
      <c r="O5034">
        <v>-252</v>
      </c>
      <c r="P5034">
        <v>159727</v>
      </c>
      <c r="Q5034">
        <v>255</v>
      </c>
      <c r="R5034">
        <v>642</v>
      </c>
    </row>
    <row r="5035" spans="1:18" hidden="1">
      <c r="A5035" t="s">
        <v>386</v>
      </c>
      <c r="B5035">
        <v>42501</v>
      </c>
      <c r="C5035" t="s">
        <v>264</v>
      </c>
      <c r="D5035">
        <v>249030</v>
      </c>
      <c r="E5035">
        <v>4136</v>
      </c>
      <c r="F5035">
        <v>3338</v>
      </c>
      <c r="G5035">
        <v>64463</v>
      </c>
      <c r="H5035">
        <v>1916</v>
      </c>
      <c r="I5035">
        <v>558</v>
      </c>
      <c r="J5035">
        <v>4792</v>
      </c>
      <c r="K5035">
        <v>16</v>
      </c>
      <c r="L5035">
        <v>2</v>
      </c>
      <c r="M5035">
        <v>20868</v>
      </c>
      <c r="N5035">
        <v>467</v>
      </c>
      <c r="O5035">
        <v>131</v>
      </c>
      <c r="P5035">
        <v>158907</v>
      </c>
      <c r="Q5035">
        <v>1737</v>
      </c>
      <c r="R5035">
        <v>2647</v>
      </c>
    </row>
    <row r="5036" spans="1:18" hidden="1">
      <c r="A5036" t="s">
        <v>386</v>
      </c>
      <c r="B5036">
        <v>42501</v>
      </c>
      <c r="C5036" t="s">
        <v>265</v>
      </c>
      <c r="D5036">
        <v>233597</v>
      </c>
      <c r="E5036">
        <v>-3929</v>
      </c>
      <c r="F5036">
        <v>4196</v>
      </c>
      <c r="G5036">
        <v>61952</v>
      </c>
      <c r="H5036">
        <v>-2957</v>
      </c>
      <c r="I5036">
        <v>1511</v>
      </c>
      <c r="J5036">
        <v>4877</v>
      </c>
      <c r="K5036">
        <v>86</v>
      </c>
      <c r="L5036">
        <v>6</v>
      </c>
      <c r="M5036">
        <v>12310</v>
      </c>
      <c r="N5036">
        <v>103</v>
      </c>
      <c r="O5036">
        <v>113</v>
      </c>
      <c r="P5036">
        <v>154458</v>
      </c>
      <c r="Q5036">
        <v>-1161</v>
      </c>
      <c r="R5036">
        <v>2566</v>
      </c>
    </row>
    <row r="5037" spans="1:18" hidden="1">
      <c r="A5037" t="s">
        <v>386</v>
      </c>
      <c r="B5037">
        <v>42501</v>
      </c>
      <c r="C5037" t="s">
        <v>266</v>
      </c>
      <c r="D5037">
        <v>232781</v>
      </c>
      <c r="E5037">
        <v>2123</v>
      </c>
      <c r="F5037">
        <v>1471</v>
      </c>
      <c r="G5037">
        <v>62548</v>
      </c>
      <c r="H5037">
        <v>1242</v>
      </c>
      <c r="I5037">
        <v>737</v>
      </c>
      <c r="J5037">
        <v>4847</v>
      </c>
      <c r="K5037">
        <v>46</v>
      </c>
      <c r="L5037">
        <v>11</v>
      </c>
      <c r="M5037">
        <v>12215</v>
      </c>
      <c r="N5037">
        <v>228</v>
      </c>
      <c r="O5037">
        <v>96</v>
      </c>
      <c r="P5037">
        <v>153171</v>
      </c>
      <c r="Q5037">
        <v>607</v>
      </c>
      <c r="R5037">
        <v>627</v>
      </c>
    </row>
    <row r="5038" spans="1:18" hidden="1">
      <c r="A5038" t="s">
        <v>386</v>
      </c>
      <c r="B5038">
        <v>42501</v>
      </c>
      <c r="C5038" t="s">
        <v>267</v>
      </c>
      <c r="D5038">
        <v>228398</v>
      </c>
      <c r="E5038">
        <v>1347</v>
      </c>
      <c r="F5038">
        <v>1625</v>
      </c>
      <c r="G5038">
        <v>60722</v>
      </c>
      <c r="H5038">
        <v>1346</v>
      </c>
      <c r="I5038">
        <v>-28</v>
      </c>
      <c r="J5038">
        <v>4888</v>
      </c>
      <c r="K5038">
        <v>7</v>
      </c>
      <c r="L5038">
        <v>-1</v>
      </c>
      <c r="M5038">
        <v>11973</v>
      </c>
      <c r="N5038">
        <v>48</v>
      </c>
      <c r="O5038">
        <v>92</v>
      </c>
      <c r="P5038">
        <v>150815</v>
      </c>
      <c r="Q5038">
        <v>-54</v>
      </c>
      <c r="R5038">
        <v>1562</v>
      </c>
    </row>
    <row r="5039" spans="1:18" hidden="1">
      <c r="A5039" t="s">
        <v>386</v>
      </c>
      <c r="B5039">
        <v>42501</v>
      </c>
      <c r="C5039" t="s">
        <v>268</v>
      </c>
      <c r="D5039">
        <v>221799</v>
      </c>
      <c r="E5039">
        <v>2628</v>
      </c>
      <c r="F5039">
        <v>6557</v>
      </c>
      <c r="G5039">
        <v>58994</v>
      </c>
      <c r="H5039">
        <v>1858</v>
      </c>
      <c r="I5039">
        <v>462</v>
      </c>
      <c r="J5039">
        <v>4937</v>
      </c>
      <c r="K5039">
        <v>96</v>
      </c>
      <c r="L5039">
        <v>5</v>
      </c>
      <c r="M5039">
        <v>11776</v>
      </c>
      <c r="N5039">
        <v>78</v>
      </c>
      <c r="O5039">
        <v>60</v>
      </c>
      <c r="P5039">
        <v>146092</v>
      </c>
      <c r="Q5039">
        <v>596</v>
      </c>
      <c r="R5039">
        <v>6030</v>
      </c>
    </row>
    <row r="5040" spans="1:18" hidden="1">
      <c r="A5040" t="s">
        <v>386</v>
      </c>
      <c r="B5040">
        <v>42501</v>
      </c>
      <c r="C5040" t="s">
        <v>269</v>
      </c>
      <c r="D5040">
        <v>212925</v>
      </c>
      <c r="E5040">
        <v>1015</v>
      </c>
      <c r="F5040">
        <v>-7356</v>
      </c>
      <c r="G5040">
        <v>57249</v>
      </c>
      <c r="H5040">
        <v>2965</v>
      </c>
      <c r="I5040">
        <v>-1463</v>
      </c>
      <c r="J5040">
        <v>4901</v>
      </c>
      <c r="K5040">
        <v>56</v>
      </c>
      <c r="L5040">
        <v>-6</v>
      </c>
      <c r="M5040">
        <v>11734</v>
      </c>
      <c r="N5040">
        <v>346</v>
      </c>
      <c r="O5040">
        <v>-86</v>
      </c>
      <c r="P5040">
        <v>139041</v>
      </c>
      <c r="Q5040">
        <v>-2352</v>
      </c>
      <c r="R5040">
        <v>-5801</v>
      </c>
    </row>
    <row r="5041" spans="1:18" hidden="1">
      <c r="A5041" t="s">
        <v>386</v>
      </c>
      <c r="B5041">
        <v>42501</v>
      </c>
      <c r="C5041" t="s">
        <v>270</v>
      </c>
      <c r="D5041">
        <v>219764</v>
      </c>
      <c r="E5041">
        <v>2767</v>
      </c>
      <c r="F5041">
        <v>3600</v>
      </c>
      <c r="G5041">
        <v>56080</v>
      </c>
      <c r="H5041">
        <v>1425</v>
      </c>
      <c r="I5041">
        <v>302</v>
      </c>
      <c r="J5041">
        <v>4980</v>
      </c>
      <c r="K5041">
        <v>116</v>
      </c>
      <c r="L5041">
        <v>19</v>
      </c>
      <c r="M5041">
        <v>11507</v>
      </c>
      <c r="N5041">
        <v>552</v>
      </c>
      <c r="O5041">
        <v>86</v>
      </c>
      <c r="P5041">
        <v>147197</v>
      </c>
      <c r="Q5041">
        <v>674</v>
      </c>
      <c r="R5041">
        <v>3193</v>
      </c>
    </row>
    <row r="5042" spans="1:18" hidden="1">
      <c r="A5042" t="s">
        <v>386</v>
      </c>
      <c r="B5042">
        <v>42501</v>
      </c>
      <c r="C5042" t="s">
        <v>271</v>
      </c>
      <c r="D5042">
        <v>212852</v>
      </c>
      <c r="E5042">
        <v>2542</v>
      </c>
      <c r="F5042">
        <v>5450</v>
      </c>
      <c r="G5042">
        <v>54675</v>
      </c>
      <c r="H5042">
        <v>1305</v>
      </c>
      <c r="I5042">
        <v>-932</v>
      </c>
      <c r="J5042">
        <v>4875</v>
      </c>
      <c r="K5042">
        <v>79</v>
      </c>
      <c r="L5042">
        <v>3</v>
      </c>
      <c r="M5042">
        <v>10969</v>
      </c>
      <c r="N5042">
        <v>820</v>
      </c>
      <c r="O5042">
        <v>-107</v>
      </c>
      <c r="P5042">
        <v>142333</v>
      </c>
      <c r="Q5042">
        <v>338</v>
      </c>
      <c r="R5042">
        <v>6486</v>
      </c>
    </row>
    <row r="5043" spans="1:18" hidden="1">
      <c r="A5043" t="s">
        <v>386</v>
      </c>
      <c r="B5043">
        <v>42501</v>
      </c>
      <c r="C5043" t="s">
        <v>272</v>
      </c>
      <c r="D5043">
        <v>204007</v>
      </c>
      <c r="E5043">
        <v>4726</v>
      </c>
      <c r="F5043">
        <v>490</v>
      </c>
      <c r="G5043">
        <v>54321</v>
      </c>
      <c r="H5043">
        <v>717</v>
      </c>
      <c r="I5043">
        <v>245</v>
      </c>
      <c r="J5043">
        <v>4844</v>
      </c>
      <c r="K5043">
        <v>296</v>
      </c>
      <c r="L5043">
        <v>3</v>
      </c>
      <c r="M5043">
        <v>10163</v>
      </c>
      <c r="N5043">
        <v>82</v>
      </c>
      <c r="O5043">
        <v>62</v>
      </c>
      <c r="P5043">
        <v>134679</v>
      </c>
      <c r="Q5043">
        <v>3631</v>
      </c>
      <c r="R5043">
        <v>180</v>
      </c>
    </row>
    <row r="5044" spans="1:18" hidden="1">
      <c r="A5044" t="s">
        <v>386</v>
      </c>
      <c r="B5044">
        <v>42501</v>
      </c>
      <c r="C5044" t="s">
        <v>273</v>
      </c>
      <c r="D5044">
        <v>199001</v>
      </c>
      <c r="E5044">
        <v>-2221</v>
      </c>
      <c r="F5044">
        <v>6947</v>
      </c>
      <c r="G5044">
        <v>53633</v>
      </c>
      <c r="H5044">
        <v>-1676</v>
      </c>
      <c r="I5044">
        <v>948</v>
      </c>
      <c r="J5044">
        <v>4635</v>
      </c>
      <c r="K5044">
        <v>25</v>
      </c>
      <c r="L5044">
        <v>10</v>
      </c>
      <c r="M5044">
        <v>10305</v>
      </c>
      <c r="N5044">
        <v>409</v>
      </c>
      <c r="O5044">
        <v>222</v>
      </c>
      <c r="P5044">
        <v>130428</v>
      </c>
      <c r="Q5044">
        <v>-979</v>
      </c>
      <c r="R5044">
        <v>5767</v>
      </c>
    </row>
    <row r="5045" spans="1:18" hidden="1">
      <c r="A5045" t="s">
        <v>386</v>
      </c>
      <c r="B5045">
        <v>42501</v>
      </c>
      <c r="C5045" t="s">
        <v>274</v>
      </c>
      <c r="D5045">
        <v>194306</v>
      </c>
      <c r="E5045">
        <v>5042</v>
      </c>
      <c r="F5045">
        <v>10096</v>
      </c>
      <c r="G5045">
        <v>58082</v>
      </c>
      <c r="H5045">
        <v>8680</v>
      </c>
      <c r="I5045">
        <v>940</v>
      </c>
      <c r="J5045">
        <v>4513</v>
      </c>
      <c r="K5045">
        <v>-846</v>
      </c>
      <c r="L5045">
        <v>111</v>
      </c>
      <c r="M5045">
        <v>9310</v>
      </c>
      <c r="N5045">
        <v>36</v>
      </c>
      <c r="O5045">
        <v>330</v>
      </c>
      <c r="P5045">
        <v>122401</v>
      </c>
      <c r="Q5045">
        <v>-2828</v>
      </c>
      <c r="R5045">
        <v>8715</v>
      </c>
    </row>
    <row r="5046" spans="1:18" hidden="1">
      <c r="A5046" t="s">
        <v>386</v>
      </c>
      <c r="B5046">
        <v>42501</v>
      </c>
      <c r="C5046" t="s">
        <v>275</v>
      </c>
      <c r="D5046">
        <v>179309</v>
      </c>
      <c r="E5046">
        <v>-9459</v>
      </c>
      <c r="F5046">
        <v>-2884</v>
      </c>
      <c r="G5046">
        <v>48815</v>
      </c>
      <c r="H5046">
        <v>-5435</v>
      </c>
      <c r="I5046">
        <v>100</v>
      </c>
      <c r="J5046">
        <v>5284</v>
      </c>
      <c r="K5046">
        <v>-1492</v>
      </c>
      <c r="L5046">
        <v>-137</v>
      </c>
      <c r="M5046">
        <v>9044</v>
      </c>
      <c r="N5046">
        <v>252</v>
      </c>
      <c r="O5046">
        <v>-123</v>
      </c>
      <c r="P5046">
        <v>116166</v>
      </c>
      <c r="Q5046">
        <v>-2784</v>
      </c>
      <c r="R5046">
        <v>-2724</v>
      </c>
    </row>
    <row r="5047" spans="1:18" hidden="1">
      <c r="A5047" t="s">
        <v>386</v>
      </c>
      <c r="B5047">
        <v>42501</v>
      </c>
      <c r="C5047" t="s">
        <v>276</v>
      </c>
      <c r="D5047">
        <v>192061</v>
      </c>
      <c r="E5047">
        <v>2373</v>
      </c>
      <c r="F5047">
        <v>-6190</v>
      </c>
      <c r="G5047">
        <v>54316</v>
      </c>
      <c r="H5047">
        <v>1924</v>
      </c>
      <c r="I5047">
        <v>-534</v>
      </c>
      <c r="J5047">
        <v>6916</v>
      </c>
      <c r="K5047">
        <v>165</v>
      </c>
      <c r="L5047">
        <v>-103</v>
      </c>
      <c r="M5047">
        <v>8955</v>
      </c>
      <c r="N5047">
        <v>187</v>
      </c>
      <c r="O5047">
        <v>-55</v>
      </c>
      <c r="P5047">
        <v>121874</v>
      </c>
      <c r="Q5047">
        <v>97</v>
      </c>
      <c r="R5047">
        <v>-5498</v>
      </c>
    </row>
    <row r="5048" spans="1:18" hidden="1">
      <c r="A5048" t="s">
        <v>386</v>
      </c>
      <c r="B5048">
        <v>42501</v>
      </c>
      <c r="C5048" t="s">
        <v>277</v>
      </c>
      <c r="D5048">
        <v>196320</v>
      </c>
      <c r="E5048">
        <v>-2834</v>
      </c>
      <c r="F5048">
        <v>-2903</v>
      </c>
      <c r="G5048">
        <v>53011</v>
      </c>
      <c r="H5048">
        <v>-1503</v>
      </c>
      <c r="I5048">
        <v>-118</v>
      </c>
      <c r="J5048">
        <v>6873</v>
      </c>
      <c r="K5048">
        <v>110</v>
      </c>
      <c r="L5048">
        <v>-62</v>
      </c>
      <c r="M5048">
        <v>8934</v>
      </c>
      <c r="N5048">
        <v>-224</v>
      </c>
      <c r="O5048">
        <v>50</v>
      </c>
      <c r="P5048">
        <v>127502</v>
      </c>
      <c r="Q5048">
        <v>-1217</v>
      </c>
      <c r="R5048">
        <v>-2773</v>
      </c>
    </row>
    <row r="5049" spans="1:18" hidden="1">
      <c r="A5049" t="s">
        <v>386</v>
      </c>
      <c r="B5049">
        <v>42501</v>
      </c>
      <c r="C5049" t="s">
        <v>278</v>
      </c>
      <c r="D5049">
        <v>201984</v>
      </c>
      <c r="E5049">
        <v>-685</v>
      </c>
      <c r="F5049">
        <v>3872</v>
      </c>
      <c r="G5049">
        <v>54454</v>
      </c>
      <c r="H5049">
        <v>1570</v>
      </c>
      <c r="I5049">
        <v>-62</v>
      </c>
      <c r="J5049">
        <v>6856</v>
      </c>
      <c r="K5049">
        <v>211</v>
      </c>
      <c r="L5049">
        <v>-31</v>
      </c>
      <c r="M5049">
        <v>9081</v>
      </c>
      <c r="N5049">
        <v>97</v>
      </c>
      <c r="O5049">
        <v>71</v>
      </c>
      <c r="P5049">
        <v>131593</v>
      </c>
      <c r="Q5049">
        <v>-2563</v>
      </c>
      <c r="R5049">
        <v>3894</v>
      </c>
    </row>
    <row r="5050" spans="1:18" hidden="1">
      <c r="A5050" t="s">
        <v>386</v>
      </c>
      <c r="B5050">
        <v>42501</v>
      </c>
      <c r="C5050" t="s">
        <v>279</v>
      </c>
      <c r="D5050">
        <v>198797</v>
      </c>
      <c r="E5050">
        <v>23595</v>
      </c>
      <c r="F5050">
        <v>4032</v>
      </c>
      <c r="G5050">
        <v>53025</v>
      </c>
      <c r="H5050">
        <v>8064</v>
      </c>
      <c r="I5050">
        <v>-510</v>
      </c>
      <c r="J5050">
        <v>6697</v>
      </c>
      <c r="K5050">
        <v>503</v>
      </c>
      <c r="L5050">
        <v>-46</v>
      </c>
      <c r="M5050">
        <v>9082</v>
      </c>
      <c r="N5050">
        <v>283</v>
      </c>
      <c r="O5050">
        <v>-6</v>
      </c>
      <c r="P5050">
        <v>129993</v>
      </c>
      <c r="Q5050">
        <v>14745</v>
      </c>
      <c r="R5050">
        <v>4594</v>
      </c>
    </row>
    <row r="5051" spans="1:18" hidden="1">
      <c r="A5051" t="s">
        <v>386</v>
      </c>
      <c r="B5051">
        <v>42501</v>
      </c>
      <c r="C5051" t="s">
        <v>280</v>
      </c>
      <c r="D5051">
        <v>170674</v>
      </c>
      <c r="E5051">
        <v>5192</v>
      </c>
      <c r="F5051">
        <v>257</v>
      </c>
      <c r="G5051">
        <v>45271</v>
      </c>
      <c r="H5051">
        <v>979</v>
      </c>
      <c r="I5051">
        <v>-376</v>
      </c>
      <c r="J5051">
        <v>6261</v>
      </c>
      <c r="K5051">
        <v>365</v>
      </c>
      <c r="L5051">
        <v>-63</v>
      </c>
      <c r="M5051">
        <v>8857</v>
      </c>
      <c r="N5051">
        <v>202</v>
      </c>
      <c r="O5051">
        <v>3</v>
      </c>
      <c r="P5051">
        <v>110285</v>
      </c>
      <c r="Q5051">
        <v>3646</v>
      </c>
      <c r="R5051">
        <v>693</v>
      </c>
    </row>
    <row r="5052" spans="1:18" hidden="1">
      <c r="A5052" t="s">
        <v>386</v>
      </c>
      <c r="B5052">
        <v>42501</v>
      </c>
      <c r="C5052" t="s">
        <v>281</v>
      </c>
      <c r="D5052">
        <v>165577</v>
      </c>
      <c r="E5052">
        <v>-15042</v>
      </c>
      <c r="F5052">
        <v>1306</v>
      </c>
      <c r="G5052">
        <v>44841</v>
      </c>
      <c r="H5052">
        <v>-2518</v>
      </c>
      <c r="I5052">
        <v>138</v>
      </c>
      <c r="J5052">
        <v>6004</v>
      </c>
      <c r="K5052">
        <v>158</v>
      </c>
      <c r="L5052">
        <v>6</v>
      </c>
      <c r="M5052">
        <v>8877</v>
      </c>
      <c r="N5052">
        <v>122</v>
      </c>
      <c r="O5052">
        <v>35</v>
      </c>
      <c r="P5052">
        <v>105855</v>
      </c>
      <c r="Q5052">
        <v>-12804</v>
      </c>
      <c r="R5052">
        <v>1127</v>
      </c>
    </row>
    <row r="5053" spans="1:18" hidden="1">
      <c r="A5053" t="s">
        <v>386</v>
      </c>
      <c r="B5053">
        <v>42501</v>
      </c>
      <c r="C5053" t="s">
        <v>282</v>
      </c>
      <c r="D5053">
        <v>178729</v>
      </c>
      <c r="E5053">
        <v>4334</v>
      </c>
      <c r="F5053">
        <v>3985</v>
      </c>
      <c r="G5053">
        <v>47155</v>
      </c>
      <c r="H5053">
        <v>4259</v>
      </c>
      <c r="I5053">
        <v>980</v>
      </c>
      <c r="J5053">
        <v>5965</v>
      </c>
      <c r="K5053">
        <v>183</v>
      </c>
      <c r="L5053">
        <v>78</v>
      </c>
      <c r="M5053">
        <v>8687</v>
      </c>
      <c r="N5053">
        <v>65</v>
      </c>
      <c r="O5053">
        <v>201</v>
      </c>
      <c r="P5053">
        <v>116922</v>
      </c>
      <c r="Q5053">
        <v>-173</v>
      </c>
      <c r="R5053">
        <v>2726</v>
      </c>
    </row>
    <row r="5054" spans="1:18" hidden="1">
      <c r="A5054" t="s">
        <v>386</v>
      </c>
      <c r="B5054">
        <v>42501</v>
      </c>
      <c r="C5054" t="s">
        <v>283</v>
      </c>
      <c r="D5054">
        <v>170228</v>
      </c>
      <c r="E5054">
        <v>-2990</v>
      </c>
      <c r="F5054">
        <v>-2703</v>
      </c>
      <c r="G5054">
        <v>41728</v>
      </c>
      <c r="H5054">
        <v>-3112</v>
      </c>
      <c r="I5054">
        <v>-691</v>
      </c>
      <c r="J5054">
        <v>5629</v>
      </c>
      <c r="K5054">
        <v>134</v>
      </c>
      <c r="L5054">
        <v>-142</v>
      </c>
      <c r="M5054">
        <v>8466</v>
      </c>
      <c r="N5054">
        <v>275</v>
      </c>
      <c r="O5054">
        <v>-168</v>
      </c>
      <c r="P5054">
        <v>114405</v>
      </c>
      <c r="Q5054">
        <v>-287</v>
      </c>
      <c r="R5054">
        <v>-1702</v>
      </c>
    </row>
    <row r="5055" spans="1:18" hidden="1">
      <c r="A5055" t="s">
        <v>386</v>
      </c>
      <c r="B5055">
        <v>42501</v>
      </c>
      <c r="C5055" t="s">
        <v>284</v>
      </c>
      <c r="D5055">
        <v>176373</v>
      </c>
      <c r="E5055" t="s">
        <v>285</v>
      </c>
      <c r="F5055" t="s">
        <v>285</v>
      </c>
      <c r="G5055">
        <v>45412</v>
      </c>
      <c r="H5055" t="s">
        <v>285</v>
      </c>
      <c r="I5055" t="s">
        <v>285</v>
      </c>
      <c r="J5055">
        <v>5655</v>
      </c>
      <c r="K5055" t="s">
        <v>285</v>
      </c>
      <c r="L5055" t="s">
        <v>285</v>
      </c>
      <c r="M5055">
        <v>8488</v>
      </c>
      <c r="N5055" t="s">
        <v>285</v>
      </c>
      <c r="O5055" t="s">
        <v>285</v>
      </c>
      <c r="P5055">
        <v>116818</v>
      </c>
      <c r="Q5055" t="s">
        <v>285</v>
      </c>
      <c r="R5055" t="s">
        <v>285</v>
      </c>
    </row>
    <row r="5056" spans="1:18" hidden="1">
      <c r="A5056" t="s">
        <v>386</v>
      </c>
      <c r="B5056">
        <v>42501</v>
      </c>
      <c r="C5056" t="s">
        <v>286</v>
      </c>
      <c r="D5056">
        <v>170527</v>
      </c>
      <c r="E5056" t="s">
        <v>285</v>
      </c>
      <c r="F5056" t="s">
        <v>285</v>
      </c>
      <c r="G5056">
        <v>46838</v>
      </c>
      <c r="H5056" t="s">
        <v>285</v>
      </c>
      <c r="I5056" t="s">
        <v>285</v>
      </c>
      <c r="J5056">
        <v>5488</v>
      </c>
      <c r="K5056" t="s">
        <v>285</v>
      </c>
      <c r="L5056" t="s">
        <v>285</v>
      </c>
      <c r="M5056">
        <v>9348</v>
      </c>
      <c r="N5056" t="s">
        <v>285</v>
      </c>
      <c r="O5056" t="s">
        <v>285</v>
      </c>
      <c r="P5056">
        <v>108853</v>
      </c>
      <c r="Q5056" t="s">
        <v>285</v>
      </c>
      <c r="R5056" t="s">
        <v>285</v>
      </c>
    </row>
    <row r="5057" spans="1:18" hidden="1">
      <c r="A5057" t="s">
        <v>386</v>
      </c>
      <c r="B5057">
        <v>42501</v>
      </c>
      <c r="C5057" t="s">
        <v>287</v>
      </c>
      <c r="D5057">
        <v>180296</v>
      </c>
      <c r="E5057" t="s">
        <v>285</v>
      </c>
      <c r="F5057" t="s">
        <v>285</v>
      </c>
      <c r="G5057">
        <v>50578</v>
      </c>
      <c r="H5057" t="s">
        <v>285</v>
      </c>
      <c r="I5057" t="s">
        <v>285</v>
      </c>
      <c r="J5057">
        <v>5459</v>
      </c>
      <c r="K5057" t="s">
        <v>285</v>
      </c>
      <c r="L5057" t="s">
        <v>285</v>
      </c>
      <c r="M5057">
        <v>9319</v>
      </c>
      <c r="N5057" t="s">
        <v>285</v>
      </c>
      <c r="O5057" t="s">
        <v>285</v>
      </c>
      <c r="P5057">
        <v>114940</v>
      </c>
      <c r="Q5057" t="s">
        <v>285</v>
      </c>
      <c r="R5057" t="s">
        <v>285</v>
      </c>
    </row>
    <row r="5058" spans="1:18" hidden="1">
      <c r="A5058" t="s">
        <v>386</v>
      </c>
      <c r="B5058">
        <v>42501</v>
      </c>
      <c r="C5058" t="s">
        <v>288</v>
      </c>
      <c r="D5058">
        <v>146908</v>
      </c>
      <c r="E5058" t="s">
        <v>285</v>
      </c>
      <c r="F5058" t="s">
        <v>285</v>
      </c>
      <c r="G5058">
        <v>46569</v>
      </c>
      <c r="H5058" t="s">
        <v>285</v>
      </c>
      <c r="I5058" t="s">
        <v>285</v>
      </c>
      <c r="J5058">
        <v>3241</v>
      </c>
      <c r="K5058" t="s">
        <v>285</v>
      </c>
      <c r="L5058" t="s">
        <v>285</v>
      </c>
      <c r="M5058">
        <v>8551</v>
      </c>
      <c r="N5058" t="s">
        <v>285</v>
      </c>
      <c r="O5058" t="s">
        <v>285</v>
      </c>
      <c r="P5058">
        <v>88547</v>
      </c>
      <c r="Q5058" t="s">
        <v>285</v>
      </c>
      <c r="R5058" t="s">
        <v>285</v>
      </c>
    </row>
    <row r="5059" spans="1:18" hidden="1">
      <c r="A5059" t="s">
        <v>386</v>
      </c>
      <c r="B5059">
        <v>42501</v>
      </c>
      <c r="C5059" t="s">
        <v>289</v>
      </c>
      <c r="D5059">
        <v>142197</v>
      </c>
      <c r="E5059" t="s">
        <v>285</v>
      </c>
      <c r="F5059" t="s">
        <v>285</v>
      </c>
      <c r="G5059">
        <v>46817</v>
      </c>
      <c r="H5059" t="s">
        <v>285</v>
      </c>
      <c r="I5059" t="s">
        <v>285</v>
      </c>
      <c r="J5059">
        <v>3214</v>
      </c>
      <c r="K5059" t="s">
        <v>285</v>
      </c>
      <c r="L5059" t="s">
        <v>285</v>
      </c>
      <c r="M5059">
        <v>8496</v>
      </c>
      <c r="N5059" t="s">
        <v>285</v>
      </c>
      <c r="O5059" t="s">
        <v>285</v>
      </c>
      <c r="P5059">
        <v>83670</v>
      </c>
      <c r="Q5059" t="s">
        <v>285</v>
      </c>
      <c r="R5059" t="s">
        <v>285</v>
      </c>
    </row>
    <row r="5060" spans="1:18" hidden="1">
      <c r="A5060" t="s">
        <v>386</v>
      </c>
      <c r="B5060">
        <v>42501</v>
      </c>
      <c r="C5060" t="s">
        <v>290</v>
      </c>
      <c r="D5060">
        <v>150199</v>
      </c>
      <c r="E5060" t="s">
        <v>285</v>
      </c>
      <c r="F5060" t="s">
        <v>285</v>
      </c>
      <c r="G5060">
        <v>46589</v>
      </c>
      <c r="H5060" t="s">
        <v>285</v>
      </c>
      <c r="I5060" t="s">
        <v>285</v>
      </c>
      <c r="J5060">
        <v>3280</v>
      </c>
      <c r="K5060" t="s">
        <v>285</v>
      </c>
      <c r="L5060" t="s">
        <v>285</v>
      </c>
      <c r="M5060">
        <v>8818</v>
      </c>
      <c r="N5060" t="s">
        <v>285</v>
      </c>
      <c r="O5060" t="s">
        <v>285</v>
      </c>
      <c r="P5060">
        <v>91512</v>
      </c>
      <c r="Q5060" t="s">
        <v>285</v>
      </c>
      <c r="R5060" t="s">
        <v>285</v>
      </c>
    </row>
    <row r="5061" spans="1:18" hidden="1">
      <c r="A5061" t="s">
        <v>386</v>
      </c>
      <c r="B5061">
        <v>42501</v>
      </c>
      <c r="C5061" t="s">
        <v>291</v>
      </c>
      <c r="D5061">
        <v>154818</v>
      </c>
      <c r="E5061" t="s">
        <v>285</v>
      </c>
      <c r="F5061" t="s">
        <v>285</v>
      </c>
      <c r="G5061">
        <v>48442</v>
      </c>
      <c r="H5061" t="s">
        <v>285</v>
      </c>
      <c r="I5061" t="s">
        <v>285</v>
      </c>
      <c r="J5061">
        <v>3387</v>
      </c>
      <c r="K5061" t="s">
        <v>285</v>
      </c>
      <c r="L5061" t="s">
        <v>285</v>
      </c>
      <c r="M5061">
        <v>8952</v>
      </c>
      <c r="N5061" t="s">
        <v>285</v>
      </c>
      <c r="O5061" t="s">
        <v>285</v>
      </c>
      <c r="P5061">
        <v>94037</v>
      </c>
      <c r="Q5061" t="s">
        <v>285</v>
      </c>
      <c r="R5061" t="s">
        <v>285</v>
      </c>
    </row>
    <row r="5062" spans="1:18" hidden="1">
      <c r="A5062" t="s">
        <v>386</v>
      </c>
      <c r="B5062">
        <v>42501</v>
      </c>
      <c r="C5062" t="s">
        <v>292</v>
      </c>
      <c r="D5062">
        <v>145521</v>
      </c>
      <c r="E5062" t="s">
        <v>285</v>
      </c>
      <c r="F5062" t="s">
        <v>285</v>
      </c>
      <c r="G5062">
        <v>47113</v>
      </c>
      <c r="H5062" t="s">
        <v>285</v>
      </c>
      <c r="I5062" t="s">
        <v>285</v>
      </c>
      <c r="J5062">
        <v>3259</v>
      </c>
      <c r="K5062" t="s">
        <v>285</v>
      </c>
      <c r="L5062" t="s">
        <v>285</v>
      </c>
      <c r="M5062">
        <v>8509</v>
      </c>
      <c r="N5062" t="s">
        <v>285</v>
      </c>
      <c r="O5062" t="s">
        <v>285</v>
      </c>
      <c r="P5062">
        <v>86640</v>
      </c>
      <c r="Q5062" t="s">
        <v>285</v>
      </c>
      <c r="R5062" t="s">
        <v>285</v>
      </c>
    </row>
    <row r="5063" spans="1:18" hidden="1">
      <c r="A5063" t="s">
        <v>386</v>
      </c>
      <c r="B5063">
        <v>42501</v>
      </c>
      <c r="C5063" t="s">
        <v>293</v>
      </c>
      <c r="D5063">
        <v>148356</v>
      </c>
      <c r="E5063" t="s">
        <v>285</v>
      </c>
      <c r="F5063" t="s">
        <v>285</v>
      </c>
      <c r="G5063">
        <v>46648</v>
      </c>
      <c r="H5063" t="s">
        <v>285</v>
      </c>
      <c r="I5063" t="s">
        <v>285</v>
      </c>
      <c r="J5063">
        <v>3209</v>
      </c>
      <c r="K5063" t="s">
        <v>285</v>
      </c>
      <c r="L5063" t="s">
        <v>285</v>
      </c>
      <c r="M5063">
        <v>8871</v>
      </c>
      <c r="N5063" t="s">
        <v>285</v>
      </c>
      <c r="O5063" t="s">
        <v>285</v>
      </c>
      <c r="P5063">
        <v>89628</v>
      </c>
      <c r="Q5063" t="s">
        <v>285</v>
      </c>
      <c r="R5063" t="s">
        <v>285</v>
      </c>
    </row>
    <row r="5064" spans="1:18" hidden="1">
      <c r="A5064" t="s">
        <v>386</v>
      </c>
      <c r="B5064">
        <v>42501</v>
      </c>
      <c r="C5064" t="s">
        <v>294</v>
      </c>
      <c r="D5064">
        <v>152625</v>
      </c>
      <c r="E5064" t="s">
        <v>285</v>
      </c>
      <c r="F5064" t="s">
        <v>285</v>
      </c>
      <c r="G5064">
        <v>46404</v>
      </c>
      <c r="H5064" t="s">
        <v>285</v>
      </c>
      <c r="I5064" t="s">
        <v>285</v>
      </c>
      <c r="J5064">
        <v>3074</v>
      </c>
      <c r="K5064" t="s">
        <v>285</v>
      </c>
      <c r="L5064" t="s">
        <v>285</v>
      </c>
      <c r="M5064">
        <v>7616</v>
      </c>
      <c r="N5064" t="s">
        <v>285</v>
      </c>
      <c r="O5064" t="s">
        <v>285</v>
      </c>
      <c r="P5064">
        <v>95531</v>
      </c>
      <c r="Q5064" t="s">
        <v>285</v>
      </c>
      <c r="R5064" t="s">
        <v>285</v>
      </c>
    </row>
    <row r="5065" spans="1:18" hidden="1">
      <c r="A5065" t="s">
        <v>386</v>
      </c>
      <c r="B5065">
        <v>42501</v>
      </c>
      <c r="C5065" t="s">
        <v>295</v>
      </c>
      <c r="D5065">
        <v>165083</v>
      </c>
      <c r="E5065" t="s">
        <v>285</v>
      </c>
      <c r="F5065" t="s">
        <v>285</v>
      </c>
      <c r="G5065">
        <v>53185</v>
      </c>
      <c r="H5065" t="s">
        <v>285</v>
      </c>
      <c r="I5065" t="s">
        <v>285</v>
      </c>
      <c r="J5065">
        <v>2752</v>
      </c>
      <c r="K5065" t="s">
        <v>285</v>
      </c>
      <c r="L5065" t="s">
        <v>285</v>
      </c>
      <c r="M5065">
        <v>6480</v>
      </c>
      <c r="N5065" t="s">
        <v>285</v>
      </c>
      <c r="O5065" t="s">
        <v>285</v>
      </c>
      <c r="P5065">
        <v>102666</v>
      </c>
      <c r="Q5065" t="s">
        <v>285</v>
      </c>
      <c r="R5065" t="s">
        <v>285</v>
      </c>
    </row>
    <row r="5066" spans="1:18" hidden="1">
      <c r="A5066" t="s">
        <v>386</v>
      </c>
      <c r="B5066">
        <v>42501</v>
      </c>
      <c r="C5066" t="s">
        <v>296</v>
      </c>
      <c r="D5066">
        <v>169257</v>
      </c>
      <c r="E5066" t="s">
        <v>285</v>
      </c>
      <c r="F5066" t="s">
        <v>285</v>
      </c>
      <c r="G5066">
        <v>57969</v>
      </c>
      <c r="H5066" t="s">
        <v>285</v>
      </c>
      <c r="I5066" t="s">
        <v>285</v>
      </c>
      <c r="J5066">
        <v>4499</v>
      </c>
      <c r="K5066" t="s">
        <v>285</v>
      </c>
      <c r="L5066" t="s">
        <v>285</v>
      </c>
      <c r="M5066">
        <v>7080</v>
      </c>
      <c r="N5066" t="s">
        <v>285</v>
      </c>
      <c r="O5066" t="s">
        <v>285</v>
      </c>
      <c r="P5066">
        <v>99709</v>
      </c>
      <c r="Q5066" t="s">
        <v>285</v>
      </c>
      <c r="R5066" t="s">
        <v>285</v>
      </c>
    </row>
    <row r="5067" spans="1:18" hidden="1">
      <c r="A5067" t="s">
        <v>386</v>
      </c>
      <c r="B5067">
        <v>42501</v>
      </c>
      <c r="C5067" t="s">
        <v>297</v>
      </c>
      <c r="D5067">
        <v>168367</v>
      </c>
      <c r="E5067" t="s">
        <v>285</v>
      </c>
      <c r="F5067" t="s">
        <v>285</v>
      </c>
      <c r="G5067">
        <v>57326</v>
      </c>
      <c r="H5067" t="s">
        <v>285</v>
      </c>
      <c r="I5067" t="s">
        <v>285</v>
      </c>
      <c r="J5067">
        <v>4475</v>
      </c>
      <c r="K5067" t="s">
        <v>285</v>
      </c>
      <c r="L5067" t="s">
        <v>285</v>
      </c>
      <c r="M5067">
        <v>6633</v>
      </c>
      <c r="N5067" t="s">
        <v>285</v>
      </c>
      <c r="O5067" t="s">
        <v>285</v>
      </c>
      <c r="P5067">
        <v>99933</v>
      </c>
      <c r="Q5067" t="s">
        <v>285</v>
      </c>
      <c r="R5067" t="s">
        <v>285</v>
      </c>
    </row>
    <row r="5068" spans="1:18" hidden="1">
      <c r="A5068" t="s">
        <v>386</v>
      </c>
      <c r="B5068">
        <v>42501</v>
      </c>
      <c r="C5068" t="s">
        <v>298</v>
      </c>
      <c r="D5068">
        <v>209342</v>
      </c>
      <c r="E5068" t="s">
        <v>285</v>
      </c>
      <c r="F5068" t="s">
        <v>285</v>
      </c>
      <c r="G5068">
        <v>57882</v>
      </c>
      <c r="H5068" t="s">
        <v>285</v>
      </c>
      <c r="I5068" t="s">
        <v>285</v>
      </c>
      <c r="J5068">
        <v>4422</v>
      </c>
      <c r="K5068" t="s">
        <v>285</v>
      </c>
      <c r="L5068" t="s">
        <v>285</v>
      </c>
      <c r="M5068">
        <v>7239</v>
      </c>
      <c r="N5068" t="s">
        <v>285</v>
      </c>
      <c r="O5068" t="s">
        <v>285</v>
      </c>
      <c r="P5068">
        <v>139799</v>
      </c>
      <c r="Q5068" t="s">
        <v>285</v>
      </c>
      <c r="R5068" t="s">
        <v>285</v>
      </c>
    </row>
    <row r="5069" spans="1:18" hidden="1">
      <c r="A5069" t="s">
        <v>386</v>
      </c>
      <c r="B5069">
        <v>42501</v>
      </c>
      <c r="C5069" t="s">
        <v>299</v>
      </c>
      <c r="D5069">
        <v>204897</v>
      </c>
      <c r="E5069" t="s">
        <v>285</v>
      </c>
      <c r="F5069" t="s">
        <v>285</v>
      </c>
      <c r="G5069">
        <v>56712</v>
      </c>
      <c r="H5069" t="s">
        <v>285</v>
      </c>
      <c r="I5069" t="s">
        <v>285</v>
      </c>
      <c r="J5069">
        <v>4559</v>
      </c>
      <c r="K5069" t="s">
        <v>285</v>
      </c>
      <c r="L5069" t="s">
        <v>285</v>
      </c>
      <c r="M5069">
        <v>7169</v>
      </c>
      <c r="N5069" t="s">
        <v>285</v>
      </c>
      <c r="O5069" t="s">
        <v>285</v>
      </c>
      <c r="P5069">
        <v>136457</v>
      </c>
      <c r="Q5069" t="s">
        <v>285</v>
      </c>
      <c r="R5069" t="s">
        <v>285</v>
      </c>
    </row>
    <row r="5070" spans="1:18" hidden="1">
      <c r="A5070" t="s">
        <v>386</v>
      </c>
      <c r="B5070">
        <v>42501</v>
      </c>
      <c r="C5070" t="s">
        <v>300</v>
      </c>
      <c r="D5070">
        <v>210295</v>
      </c>
      <c r="E5070" t="s">
        <v>285</v>
      </c>
      <c r="F5070" t="s">
        <v>285</v>
      </c>
      <c r="G5070">
        <v>58210</v>
      </c>
      <c r="H5070" t="s">
        <v>285</v>
      </c>
      <c r="I5070" t="s">
        <v>285</v>
      </c>
      <c r="J5070">
        <v>4637</v>
      </c>
      <c r="K5070" t="s">
        <v>285</v>
      </c>
      <c r="L5070" t="s">
        <v>285</v>
      </c>
      <c r="M5070">
        <v>7232</v>
      </c>
      <c r="N5070" t="s">
        <v>285</v>
      </c>
      <c r="O5070" t="s">
        <v>285</v>
      </c>
      <c r="P5070">
        <v>140216</v>
      </c>
      <c r="Q5070" t="s">
        <v>285</v>
      </c>
      <c r="R5070" t="s">
        <v>285</v>
      </c>
    </row>
    <row r="5071" spans="1:18" hidden="1">
      <c r="A5071" t="s">
        <v>386</v>
      </c>
      <c r="B5071">
        <v>42501</v>
      </c>
      <c r="C5071" t="s">
        <v>301</v>
      </c>
      <c r="D5071">
        <v>200763</v>
      </c>
      <c r="E5071" t="s">
        <v>285</v>
      </c>
      <c r="F5071" t="s">
        <v>285</v>
      </c>
      <c r="G5071">
        <v>56730</v>
      </c>
      <c r="H5071" t="s">
        <v>285</v>
      </c>
      <c r="I5071" t="s">
        <v>285</v>
      </c>
      <c r="J5071">
        <v>4784</v>
      </c>
      <c r="K5071" t="s">
        <v>285</v>
      </c>
      <c r="L5071" t="s">
        <v>285</v>
      </c>
      <c r="M5071">
        <v>7271</v>
      </c>
      <c r="N5071" t="s">
        <v>285</v>
      </c>
      <c r="O5071" t="s">
        <v>285</v>
      </c>
      <c r="P5071">
        <v>131978</v>
      </c>
      <c r="Q5071" t="s">
        <v>285</v>
      </c>
      <c r="R5071" t="s">
        <v>285</v>
      </c>
    </row>
    <row r="5072" spans="1:18" hidden="1">
      <c r="A5072" t="s">
        <v>386</v>
      </c>
      <c r="B5072">
        <v>42501</v>
      </c>
      <c r="C5072" t="s">
        <v>302</v>
      </c>
      <c r="D5072">
        <v>204473</v>
      </c>
      <c r="E5072" t="s">
        <v>285</v>
      </c>
      <c r="F5072" t="s">
        <v>285</v>
      </c>
      <c r="G5072">
        <v>55863</v>
      </c>
      <c r="H5072" t="s">
        <v>285</v>
      </c>
      <c r="I5072" t="s">
        <v>285</v>
      </c>
      <c r="J5072">
        <v>4516</v>
      </c>
      <c r="K5072" t="s">
        <v>285</v>
      </c>
      <c r="L5072" t="s">
        <v>285</v>
      </c>
      <c r="M5072">
        <v>7185</v>
      </c>
      <c r="N5072" t="s">
        <v>285</v>
      </c>
      <c r="O5072" t="s">
        <v>285</v>
      </c>
      <c r="P5072">
        <v>136909</v>
      </c>
      <c r="Q5072" t="s">
        <v>285</v>
      </c>
      <c r="R5072" t="s">
        <v>285</v>
      </c>
    </row>
    <row r="5073" spans="1:18" hidden="1">
      <c r="A5073" t="s">
        <v>386</v>
      </c>
      <c r="B5073">
        <v>42501</v>
      </c>
      <c r="C5073" t="s">
        <v>303</v>
      </c>
      <c r="D5073">
        <v>198293</v>
      </c>
      <c r="E5073" t="s">
        <v>285</v>
      </c>
      <c r="F5073" t="s">
        <v>285</v>
      </c>
      <c r="G5073">
        <v>55908</v>
      </c>
      <c r="H5073" t="s">
        <v>285</v>
      </c>
      <c r="I5073" t="s">
        <v>285</v>
      </c>
      <c r="J5073">
        <v>4690</v>
      </c>
      <c r="K5073" t="s">
        <v>285</v>
      </c>
      <c r="L5073" t="s">
        <v>285</v>
      </c>
      <c r="M5073">
        <v>7059</v>
      </c>
      <c r="N5073" t="s">
        <v>285</v>
      </c>
      <c r="O5073" t="s">
        <v>285</v>
      </c>
      <c r="P5073">
        <v>130636</v>
      </c>
      <c r="Q5073" t="s">
        <v>285</v>
      </c>
      <c r="R5073" t="s">
        <v>285</v>
      </c>
    </row>
    <row r="5074" spans="1:18" hidden="1">
      <c r="A5074" t="s">
        <v>386</v>
      </c>
      <c r="B5074">
        <v>42501</v>
      </c>
      <c r="C5074" t="s">
        <v>304</v>
      </c>
      <c r="D5074">
        <v>194889</v>
      </c>
      <c r="E5074" t="s">
        <v>285</v>
      </c>
      <c r="F5074" t="s">
        <v>285</v>
      </c>
      <c r="G5074">
        <v>53371</v>
      </c>
      <c r="H5074" t="s">
        <v>285</v>
      </c>
      <c r="I5074" t="s">
        <v>285</v>
      </c>
      <c r="J5074">
        <v>4863</v>
      </c>
      <c r="K5074" t="s">
        <v>285</v>
      </c>
      <c r="L5074" t="s">
        <v>285</v>
      </c>
      <c r="M5074">
        <v>7057</v>
      </c>
      <c r="N5074" t="s">
        <v>285</v>
      </c>
      <c r="O5074" t="s">
        <v>285</v>
      </c>
      <c r="P5074">
        <v>129598</v>
      </c>
      <c r="Q5074" t="s">
        <v>285</v>
      </c>
      <c r="R5074" t="s">
        <v>285</v>
      </c>
    </row>
    <row r="5075" spans="1:18" hidden="1">
      <c r="A5075" t="s">
        <v>386</v>
      </c>
      <c r="B5075">
        <v>42501</v>
      </c>
      <c r="C5075" t="s">
        <v>305</v>
      </c>
      <c r="D5075">
        <v>188283</v>
      </c>
      <c r="E5075" t="s">
        <v>285</v>
      </c>
      <c r="F5075" t="s">
        <v>285</v>
      </c>
      <c r="G5075">
        <v>51261</v>
      </c>
      <c r="H5075" t="s">
        <v>285</v>
      </c>
      <c r="I5075" t="s">
        <v>285</v>
      </c>
      <c r="J5075">
        <v>4817</v>
      </c>
      <c r="K5075" t="s">
        <v>285</v>
      </c>
      <c r="L5075" t="s">
        <v>285</v>
      </c>
      <c r="M5075">
        <v>7577</v>
      </c>
      <c r="N5075" t="s">
        <v>285</v>
      </c>
      <c r="O5075" t="s">
        <v>285</v>
      </c>
      <c r="P5075">
        <v>124628</v>
      </c>
      <c r="Q5075" t="s">
        <v>285</v>
      </c>
      <c r="R5075" t="s">
        <v>285</v>
      </c>
    </row>
    <row r="5076" spans="1:18" hidden="1">
      <c r="A5076" t="s">
        <v>386</v>
      </c>
      <c r="B5076">
        <v>42501</v>
      </c>
      <c r="C5076" t="s">
        <v>306</v>
      </c>
      <c r="D5076">
        <v>190506</v>
      </c>
      <c r="E5076" t="s">
        <v>285</v>
      </c>
      <c r="F5076" t="s">
        <v>285</v>
      </c>
      <c r="G5076">
        <v>53678</v>
      </c>
      <c r="H5076" t="s">
        <v>285</v>
      </c>
      <c r="I5076" t="s">
        <v>285</v>
      </c>
      <c r="J5076">
        <v>4939</v>
      </c>
      <c r="K5076" t="s">
        <v>285</v>
      </c>
      <c r="L5076" t="s">
        <v>285</v>
      </c>
      <c r="M5076">
        <v>7664</v>
      </c>
      <c r="N5076" t="s">
        <v>285</v>
      </c>
      <c r="O5076" t="s">
        <v>285</v>
      </c>
      <c r="P5076">
        <v>124225</v>
      </c>
      <c r="Q5076" t="s">
        <v>285</v>
      </c>
      <c r="R5076" t="s">
        <v>285</v>
      </c>
    </row>
    <row r="5077" spans="1:18" hidden="1">
      <c r="A5077" t="s">
        <v>386</v>
      </c>
      <c r="B5077">
        <v>42501</v>
      </c>
      <c r="C5077" t="s">
        <v>307</v>
      </c>
      <c r="D5077">
        <v>180922</v>
      </c>
      <c r="E5077" t="s">
        <v>285</v>
      </c>
      <c r="F5077" t="s">
        <v>285</v>
      </c>
      <c r="G5077">
        <v>53156</v>
      </c>
      <c r="H5077" t="s">
        <v>285</v>
      </c>
      <c r="I5077" t="s">
        <v>285</v>
      </c>
      <c r="J5077">
        <v>4772</v>
      </c>
      <c r="K5077" t="s">
        <v>285</v>
      </c>
      <c r="L5077" t="s">
        <v>285</v>
      </c>
      <c r="M5077">
        <v>7598</v>
      </c>
      <c r="N5077" t="s">
        <v>285</v>
      </c>
      <c r="O5077" t="s">
        <v>285</v>
      </c>
      <c r="P5077">
        <v>115396</v>
      </c>
      <c r="Q5077" t="s">
        <v>285</v>
      </c>
      <c r="R5077" t="s">
        <v>285</v>
      </c>
    </row>
    <row r="5078" spans="1:18" hidden="1">
      <c r="A5078" t="s">
        <v>386</v>
      </c>
      <c r="B5078">
        <v>42501</v>
      </c>
      <c r="C5078" t="s">
        <v>308</v>
      </c>
      <c r="D5078">
        <v>173014</v>
      </c>
      <c r="E5078" t="s">
        <v>285</v>
      </c>
      <c r="F5078" t="s">
        <v>285</v>
      </c>
      <c r="G5078">
        <v>51067</v>
      </c>
      <c r="H5078" t="s">
        <v>285</v>
      </c>
      <c r="I5078" t="s">
        <v>285</v>
      </c>
      <c r="J5078">
        <v>4688</v>
      </c>
      <c r="K5078" t="s">
        <v>285</v>
      </c>
      <c r="L5078" t="s">
        <v>285</v>
      </c>
      <c r="M5078">
        <v>7668</v>
      </c>
      <c r="N5078" t="s">
        <v>285</v>
      </c>
      <c r="O5078" t="s">
        <v>285</v>
      </c>
      <c r="P5078">
        <v>109591</v>
      </c>
      <c r="Q5078" t="s">
        <v>285</v>
      </c>
      <c r="R5078" t="s">
        <v>285</v>
      </c>
    </row>
    <row r="5079" spans="1:18" hidden="1">
      <c r="A5079" t="s">
        <v>386</v>
      </c>
      <c r="B5079">
        <v>42501</v>
      </c>
      <c r="C5079" t="s">
        <v>309</v>
      </c>
      <c r="D5079">
        <v>163207</v>
      </c>
      <c r="E5079" t="s">
        <v>285</v>
      </c>
      <c r="F5079" t="s">
        <v>285</v>
      </c>
      <c r="G5079">
        <v>46211</v>
      </c>
      <c r="H5079" t="s">
        <v>285</v>
      </c>
      <c r="I5079" t="s">
        <v>285</v>
      </c>
      <c r="J5079">
        <v>4798</v>
      </c>
      <c r="K5079" t="s">
        <v>285</v>
      </c>
      <c r="L5079" t="s">
        <v>285</v>
      </c>
      <c r="M5079">
        <v>7675</v>
      </c>
      <c r="N5079" t="s">
        <v>285</v>
      </c>
      <c r="O5079" t="s">
        <v>285</v>
      </c>
      <c r="P5079">
        <v>104523</v>
      </c>
      <c r="Q5079" t="s">
        <v>285</v>
      </c>
      <c r="R5079" t="s">
        <v>285</v>
      </c>
    </row>
    <row r="5080" spans="1:18" hidden="1">
      <c r="A5080" t="s">
        <v>386</v>
      </c>
      <c r="B5080">
        <v>42501</v>
      </c>
      <c r="C5080" t="s">
        <v>310</v>
      </c>
      <c r="D5080">
        <v>153807</v>
      </c>
      <c r="E5080" t="s">
        <v>285</v>
      </c>
      <c r="F5080" t="s">
        <v>285</v>
      </c>
      <c r="G5080">
        <v>41558</v>
      </c>
      <c r="H5080" t="s">
        <v>285</v>
      </c>
      <c r="I5080" t="s">
        <v>285</v>
      </c>
      <c r="J5080">
        <v>4851</v>
      </c>
      <c r="K5080" t="s">
        <v>285</v>
      </c>
      <c r="L5080" t="s">
        <v>285</v>
      </c>
      <c r="M5080">
        <v>7613</v>
      </c>
      <c r="N5080" t="s">
        <v>285</v>
      </c>
      <c r="O5080" t="s">
        <v>285</v>
      </c>
      <c r="P5080">
        <v>99785</v>
      </c>
      <c r="Q5080" t="s">
        <v>285</v>
      </c>
      <c r="R5080" t="s">
        <v>285</v>
      </c>
    </row>
    <row r="5081" spans="1:18" hidden="1">
      <c r="A5081" t="s">
        <v>386</v>
      </c>
      <c r="B5081">
        <v>42501</v>
      </c>
      <c r="C5081" t="s">
        <v>311</v>
      </c>
      <c r="D5081">
        <v>153725</v>
      </c>
      <c r="E5081" t="s">
        <v>285</v>
      </c>
      <c r="F5081" t="s">
        <v>285</v>
      </c>
      <c r="G5081">
        <v>48625</v>
      </c>
      <c r="H5081" t="s">
        <v>285</v>
      </c>
      <c r="I5081" t="s">
        <v>285</v>
      </c>
      <c r="J5081">
        <v>4594</v>
      </c>
      <c r="K5081" t="s">
        <v>285</v>
      </c>
      <c r="L5081" t="s">
        <v>285</v>
      </c>
      <c r="M5081">
        <v>7411</v>
      </c>
      <c r="N5081" t="s">
        <v>285</v>
      </c>
      <c r="O5081" t="s">
        <v>285</v>
      </c>
      <c r="P5081">
        <v>93095</v>
      </c>
      <c r="Q5081" t="s">
        <v>285</v>
      </c>
      <c r="R5081" t="s">
        <v>285</v>
      </c>
    </row>
    <row r="5082" spans="1:18" hidden="1">
      <c r="A5082" t="s">
        <v>386</v>
      </c>
      <c r="B5082">
        <v>42501</v>
      </c>
      <c r="C5082" t="s">
        <v>312</v>
      </c>
      <c r="D5082">
        <v>139639</v>
      </c>
      <c r="E5082" t="s">
        <v>285</v>
      </c>
      <c r="F5082" t="s">
        <v>285</v>
      </c>
      <c r="G5082">
        <v>45572</v>
      </c>
      <c r="H5082" t="s">
        <v>285</v>
      </c>
      <c r="I5082" t="s">
        <v>285</v>
      </c>
      <c r="J5082">
        <v>4324</v>
      </c>
      <c r="K5082" t="s">
        <v>285</v>
      </c>
      <c r="L5082" t="s">
        <v>285</v>
      </c>
      <c r="M5082">
        <v>7302</v>
      </c>
      <c r="N5082" t="s">
        <v>285</v>
      </c>
      <c r="O5082" t="s">
        <v>285</v>
      </c>
      <c r="P5082">
        <v>82441</v>
      </c>
      <c r="Q5082" t="s">
        <v>285</v>
      </c>
      <c r="R5082" t="s">
        <v>285</v>
      </c>
    </row>
    <row r="5083" spans="1:18" hidden="1">
      <c r="A5083" t="s">
        <v>386</v>
      </c>
      <c r="B5083">
        <v>42501</v>
      </c>
      <c r="C5083" t="s">
        <v>313</v>
      </c>
      <c r="D5083">
        <v>138437</v>
      </c>
      <c r="E5083" t="s">
        <v>285</v>
      </c>
      <c r="F5083" t="s">
        <v>285</v>
      </c>
      <c r="G5083">
        <v>44033</v>
      </c>
      <c r="H5083" t="s">
        <v>285</v>
      </c>
      <c r="I5083" t="s">
        <v>285</v>
      </c>
      <c r="J5083">
        <v>4343</v>
      </c>
      <c r="K5083" t="s">
        <v>285</v>
      </c>
      <c r="L5083" t="s">
        <v>285</v>
      </c>
      <c r="M5083">
        <v>7170</v>
      </c>
      <c r="N5083" t="s">
        <v>285</v>
      </c>
      <c r="O5083" t="s">
        <v>285</v>
      </c>
      <c r="P5083">
        <v>82891</v>
      </c>
      <c r="Q5083" t="s">
        <v>285</v>
      </c>
      <c r="R5083" t="s">
        <v>285</v>
      </c>
    </row>
    <row r="5084" spans="1:18" hidden="1">
      <c r="A5084" t="s">
        <v>386</v>
      </c>
      <c r="B5084">
        <v>42501</v>
      </c>
      <c r="C5084" t="s">
        <v>314</v>
      </c>
      <c r="D5084">
        <v>141569</v>
      </c>
      <c r="E5084" t="s">
        <v>285</v>
      </c>
      <c r="F5084" t="s">
        <v>285</v>
      </c>
      <c r="G5084">
        <v>40083</v>
      </c>
      <c r="H5084" t="s">
        <v>285</v>
      </c>
      <c r="I5084" t="s">
        <v>285</v>
      </c>
      <c r="J5084">
        <v>4160</v>
      </c>
      <c r="K5084" t="s">
        <v>285</v>
      </c>
      <c r="L5084" t="s">
        <v>285</v>
      </c>
      <c r="M5084">
        <v>7107</v>
      </c>
      <c r="N5084" t="s">
        <v>285</v>
      </c>
      <c r="O5084" t="s">
        <v>285</v>
      </c>
      <c r="P5084">
        <v>90219</v>
      </c>
      <c r="Q5084" t="s">
        <v>285</v>
      </c>
      <c r="R5084" t="s">
        <v>285</v>
      </c>
    </row>
    <row r="5085" spans="1:18" hidden="1">
      <c r="A5085" t="s">
        <v>386</v>
      </c>
      <c r="B5085">
        <v>42501</v>
      </c>
      <c r="C5085" t="s">
        <v>315</v>
      </c>
      <c r="D5085">
        <v>136208</v>
      </c>
      <c r="E5085" t="s">
        <v>285</v>
      </c>
      <c r="F5085" t="s">
        <v>285</v>
      </c>
      <c r="G5085">
        <v>41001</v>
      </c>
      <c r="H5085" t="s">
        <v>285</v>
      </c>
      <c r="I5085" t="s">
        <v>285</v>
      </c>
      <c r="J5085">
        <v>4243</v>
      </c>
      <c r="K5085" t="s">
        <v>285</v>
      </c>
      <c r="L5085" t="s">
        <v>285</v>
      </c>
      <c r="M5085">
        <v>6884</v>
      </c>
      <c r="N5085" t="s">
        <v>285</v>
      </c>
      <c r="O5085" t="s">
        <v>285</v>
      </c>
      <c r="P5085">
        <v>84080</v>
      </c>
      <c r="Q5085" t="s">
        <v>285</v>
      </c>
      <c r="R5085" t="s">
        <v>285</v>
      </c>
    </row>
    <row r="5086" spans="1:18" hidden="1">
      <c r="A5086" t="s">
        <v>386</v>
      </c>
      <c r="B5086">
        <v>42501</v>
      </c>
      <c r="C5086" t="s">
        <v>316</v>
      </c>
      <c r="D5086">
        <v>131565</v>
      </c>
      <c r="E5086" t="s">
        <v>285</v>
      </c>
      <c r="F5086" t="s">
        <v>285</v>
      </c>
      <c r="G5086">
        <v>41256</v>
      </c>
      <c r="H5086" t="s">
        <v>285</v>
      </c>
      <c r="I5086" t="s">
        <v>285</v>
      </c>
      <c r="J5086">
        <v>4169</v>
      </c>
      <c r="K5086" t="s">
        <v>285</v>
      </c>
      <c r="L5086" t="s">
        <v>285</v>
      </c>
      <c r="M5086">
        <v>6998</v>
      </c>
      <c r="N5086" t="s">
        <v>285</v>
      </c>
      <c r="O5086" t="s">
        <v>285</v>
      </c>
      <c r="P5086">
        <v>79142</v>
      </c>
      <c r="Q5086" t="s">
        <v>285</v>
      </c>
      <c r="R5086" t="s">
        <v>285</v>
      </c>
    </row>
    <row r="5087" spans="1:18" hidden="1">
      <c r="A5087" t="s">
        <v>386</v>
      </c>
      <c r="B5087">
        <v>42501</v>
      </c>
      <c r="C5087" t="s">
        <v>317</v>
      </c>
      <c r="D5087">
        <v>127845</v>
      </c>
      <c r="E5087" t="s">
        <v>285</v>
      </c>
      <c r="F5087" t="s">
        <v>285</v>
      </c>
      <c r="G5087">
        <v>39489</v>
      </c>
      <c r="H5087" t="s">
        <v>285</v>
      </c>
      <c r="I5087" t="s">
        <v>285</v>
      </c>
      <c r="J5087">
        <v>4394</v>
      </c>
      <c r="K5087" t="s">
        <v>285</v>
      </c>
      <c r="L5087" t="s">
        <v>285</v>
      </c>
      <c r="M5087">
        <v>6926</v>
      </c>
      <c r="N5087" t="s">
        <v>285</v>
      </c>
      <c r="O5087" t="s">
        <v>285</v>
      </c>
      <c r="P5087">
        <v>77036</v>
      </c>
      <c r="Q5087" t="s">
        <v>285</v>
      </c>
      <c r="R5087" t="s">
        <v>285</v>
      </c>
    </row>
    <row r="5088" spans="1:18" hidden="1">
      <c r="A5088" t="s">
        <v>386</v>
      </c>
      <c r="B5088">
        <v>42501</v>
      </c>
      <c r="C5088" t="s">
        <v>318</v>
      </c>
      <c r="D5088">
        <v>118206</v>
      </c>
      <c r="E5088" t="s">
        <v>285</v>
      </c>
      <c r="F5088" t="s">
        <v>285</v>
      </c>
      <c r="G5088">
        <v>36518</v>
      </c>
      <c r="H5088" t="s">
        <v>285</v>
      </c>
      <c r="I5088" t="s">
        <v>285</v>
      </c>
      <c r="J5088">
        <v>4484</v>
      </c>
      <c r="K5088" t="s">
        <v>285</v>
      </c>
      <c r="L5088" t="s">
        <v>285</v>
      </c>
      <c r="M5088">
        <v>6838</v>
      </c>
      <c r="N5088" t="s">
        <v>285</v>
      </c>
      <c r="O5088" t="s">
        <v>285</v>
      </c>
      <c r="P5088">
        <v>70366</v>
      </c>
      <c r="Q5088" t="s">
        <v>285</v>
      </c>
      <c r="R5088" t="s">
        <v>285</v>
      </c>
    </row>
    <row r="5089" spans="1:18" hidden="1">
      <c r="A5089" t="s">
        <v>386</v>
      </c>
      <c r="B5089">
        <v>42501</v>
      </c>
      <c r="C5089" t="s">
        <v>319</v>
      </c>
      <c r="D5089">
        <v>108596</v>
      </c>
      <c r="E5089" t="s">
        <v>285</v>
      </c>
      <c r="F5089" t="s">
        <v>285</v>
      </c>
      <c r="G5089">
        <v>36464</v>
      </c>
      <c r="H5089" t="s">
        <v>285</v>
      </c>
      <c r="I5089" t="s">
        <v>285</v>
      </c>
      <c r="J5089">
        <v>4645</v>
      </c>
      <c r="K5089" t="s">
        <v>285</v>
      </c>
      <c r="L5089" t="s">
        <v>285</v>
      </c>
      <c r="M5089">
        <v>6551</v>
      </c>
      <c r="N5089" t="s">
        <v>285</v>
      </c>
      <c r="O5089" t="s">
        <v>285</v>
      </c>
      <c r="P5089">
        <v>60936</v>
      </c>
      <c r="Q5089" t="s">
        <v>285</v>
      </c>
      <c r="R5089" t="s">
        <v>285</v>
      </c>
    </row>
    <row r="5090" spans="1:18" hidden="1">
      <c r="A5090" t="s">
        <v>386</v>
      </c>
      <c r="B5090">
        <v>42501</v>
      </c>
      <c r="C5090" t="s">
        <v>320</v>
      </c>
      <c r="D5090">
        <v>117959</v>
      </c>
      <c r="E5090" t="s">
        <v>285</v>
      </c>
      <c r="F5090" t="s">
        <v>285</v>
      </c>
      <c r="G5090">
        <v>39395</v>
      </c>
      <c r="H5090" t="s">
        <v>285</v>
      </c>
      <c r="I5090" t="s">
        <v>285</v>
      </c>
      <c r="J5090">
        <v>4125</v>
      </c>
      <c r="K5090" t="s">
        <v>285</v>
      </c>
      <c r="L5090" t="s">
        <v>285</v>
      </c>
      <c r="M5090">
        <v>6871</v>
      </c>
      <c r="N5090" t="s">
        <v>285</v>
      </c>
      <c r="O5090" t="s">
        <v>285</v>
      </c>
      <c r="P5090">
        <v>67568</v>
      </c>
      <c r="Q5090" t="s">
        <v>285</v>
      </c>
      <c r="R5090" t="s">
        <v>285</v>
      </c>
    </row>
    <row r="5091" spans="1:18" hidden="1">
      <c r="A5091" t="s">
        <v>386</v>
      </c>
      <c r="B5091">
        <v>42501</v>
      </c>
      <c r="C5091" t="s">
        <v>321</v>
      </c>
      <c r="D5091">
        <v>125761</v>
      </c>
      <c r="E5091" t="s">
        <v>285</v>
      </c>
      <c r="F5091" t="s">
        <v>285</v>
      </c>
      <c r="G5091">
        <v>41469</v>
      </c>
      <c r="H5091" t="s">
        <v>285</v>
      </c>
      <c r="I5091" t="s">
        <v>285</v>
      </c>
      <c r="J5091">
        <v>3801</v>
      </c>
      <c r="K5091" t="s">
        <v>285</v>
      </c>
      <c r="L5091" t="s">
        <v>285</v>
      </c>
      <c r="M5091">
        <v>7117</v>
      </c>
      <c r="N5091" t="s">
        <v>285</v>
      </c>
      <c r="O5091" t="s">
        <v>285</v>
      </c>
      <c r="P5091">
        <v>73374</v>
      </c>
      <c r="Q5091" t="s">
        <v>285</v>
      </c>
      <c r="R5091" t="s">
        <v>285</v>
      </c>
    </row>
    <row r="5092" spans="1:18" hidden="1">
      <c r="A5092" t="s">
        <v>387</v>
      </c>
      <c r="B5092">
        <v>42609</v>
      </c>
      <c r="C5092" t="s">
        <v>244</v>
      </c>
      <c r="D5092">
        <v>3048199</v>
      </c>
      <c r="E5092">
        <v>-10245</v>
      </c>
      <c r="F5092">
        <v>66436</v>
      </c>
      <c r="G5092">
        <v>1049582</v>
      </c>
      <c r="H5092">
        <v>-2838</v>
      </c>
      <c r="I5092">
        <v>-2672</v>
      </c>
      <c r="J5092">
        <v>274605</v>
      </c>
      <c r="K5092">
        <v>3205</v>
      </c>
      <c r="L5092">
        <v>-1990</v>
      </c>
      <c r="M5092">
        <v>315464</v>
      </c>
      <c r="N5092">
        <v>4480</v>
      </c>
      <c r="O5092">
        <v>183</v>
      </c>
      <c r="P5092">
        <v>1408548</v>
      </c>
      <c r="Q5092">
        <v>-15092</v>
      </c>
      <c r="R5092">
        <v>70915</v>
      </c>
    </row>
    <row r="5093" spans="1:18" hidden="1">
      <c r="A5093" t="s">
        <v>387</v>
      </c>
      <c r="B5093">
        <v>42609</v>
      </c>
      <c r="C5093" t="s">
        <v>245</v>
      </c>
      <c r="D5093">
        <v>2993568</v>
      </c>
      <c r="E5093">
        <v>29331</v>
      </c>
      <c r="F5093">
        <v>122447</v>
      </c>
      <c r="G5093">
        <v>1056542</v>
      </c>
      <c r="H5093">
        <v>14705</v>
      </c>
      <c r="I5093">
        <v>-3238</v>
      </c>
      <c r="J5093">
        <v>271313</v>
      </c>
      <c r="K5093">
        <v>5439</v>
      </c>
      <c r="L5093">
        <v>-1072</v>
      </c>
      <c r="M5093">
        <v>314356</v>
      </c>
      <c r="N5093">
        <v>2466</v>
      </c>
      <c r="O5093">
        <v>584</v>
      </c>
      <c r="P5093">
        <v>1351357</v>
      </c>
      <c r="Q5093">
        <v>6721</v>
      </c>
      <c r="R5093">
        <v>126173</v>
      </c>
    </row>
    <row r="5094" spans="1:18" hidden="1">
      <c r="A5094" t="s">
        <v>387</v>
      </c>
      <c r="B5094">
        <v>42609</v>
      </c>
      <c r="C5094" t="s">
        <v>246</v>
      </c>
      <c r="D5094">
        <v>2836169</v>
      </c>
      <c r="E5094">
        <v>-20319</v>
      </c>
      <c r="F5094">
        <v>-91863</v>
      </c>
      <c r="G5094">
        <v>1039803</v>
      </c>
      <c r="H5094">
        <v>-23933</v>
      </c>
      <c r="I5094">
        <v>-17955</v>
      </c>
      <c r="J5094">
        <v>265721</v>
      </c>
      <c r="K5094">
        <v>-6617</v>
      </c>
      <c r="L5094">
        <v>-4551</v>
      </c>
      <c r="M5094">
        <v>313854</v>
      </c>
      <c r="N5094">
        <v>2673</v>
      </c>
      <c r="O5094">
        <v>-6892</v>
      </c>
      <c r="P5094">
        <v>1216791</v>
      </c>
      <c r="Q5094">
        <v>7558</v>
      </c>
      <c r="R5094">
        <v>-62465</v>
      </c>
    </row>
    <row r="5095" spans="1:18" hidden="1">
      <c r="A5095" t="s">
        <v>387</v>
      </c>
      <c r="B5095">
        <v>42609</v>
      </c>
      <c r="C5095" t="s">
        <v>247</v>
      </c>
      <c r="D5095">
        <v>2954835</v>
      </c>
      <c r="E5095">
        <v>-12432</v>
      </c>
      <c r="F5095">
        <v>3025</v>
      </c>
      <c r="G5095">
        <v>1087550</v>
      </c>
      <c r="H5095">
        <v>-9943</v>
      </c>
      <c r="I5095">
        <v>13144</v>
      </c>
      <c r="J5095">
        <v>277370</v>
      </c>
      <c r="K5095">
        <v>-271</v>
      </c>
      <c r="L5095">
        <v>1900</v>
      </c>
      <c r="M5095">
        <v>318926</v>
      </c>
      <c r="N5095">
        <v>-1536</v>
      </c>
      <c r="O5095">
        <v>2684</v>
      </c>
      <c r="P5095">
        <v>1270989</v>
      </c>
      <c r="Q5095">
        <v>-682</v>
      </c>
      <c r="R5095">
        <v>-14703</v>
      </c>
    </row>
    <row r="5096" spans="1:18" hidden="1">
      <c r="A5096" t="s">
        <v>387</v>
      </c>
      <c r="B5096">
        <v>42609</v>
      </c>
      <c r="C5096" t="s">
        <v>248</v>
      </c>
      <c r="D5096">
        <v>2956096</v>
      </c>
      <c r="E5096">
        <v>17913</v>
      </c>
      <c r="F5096">
        <v>15265</v>
      </c>
      <c r="G5096">
        <v>1076590</v>
      </c>
      <c r="H5096">
        <v>23139</v>
      </c>
      <c r="I5096">
        <v>-1665</v>
      </c>
      <c r="J5096">
        <v>275717</v>
      </c>
      <c r="K5096">
        <v>-3894</v>
      </c>
      <c r="L5096">
        <v>76</v>
      </c>
      <c r="M5096">
        <v>318320</v>
      </c>
      <c r="N5096">
        <v>-2257</v>
      </c>
      <c r="O5096">
        <v>194</v>
      </c>
      <c r="P5096">
        <v>1285469</v>
      </c>
      <c r="Q5096">
        <v>925</v>
      </c>
      <c r="R5096">
        <v>16660</v>
      </c>
    </row>
    <row r="5097" spans="1:18" hidden="1">
      <c r="A5097" t="s">
        <v>387</v>
      </c>
      <c r="B5097">
        <v>42609</v>
      </c>
      <c r="C5097" t="s">
        <v>249</v>
      </c>
      <c r="D5097">
        <v>2915424</v>
      </c>
      <c r="E5097">
        <v>-10129</v>
      </c>
      <c r="F5097">
        <v>-10375</v>
      </c>
      <c r="G5097">
        <v>1046268</v>
      </c>
      <c r="H5097">
        <v>-10856</v>
      </c>
      <c r="I5097">
        <v>-4845</v>
      </c>
      <c r="J5097">
        <v>279791</v>
      </c>
      <c r="K5097">
        <v>-1897</v>
      </c>
      <c r="L5097">
        <v>346</v>
      </c>
      <c r="M5097">
        <v>320860</v>
      </c>
      <c r="N5097">
        <v>147</v>
      </c>
      <c r="O5097">
        <v>-3425</v>
      </c>
      <c r="P5097">
        <v>1268505</v>
      </c>
      <c r="Q5097">
        <v>2477</v>
      </c>
      <c r="R5097">
        <v>-2451</v>
      </c>
    </row>
    <row r="5098" spans="1:18" hidden="1">
      <c r="A5098" t="s">
        <v>387</v>
      </c>
      <c r="B5098">
        <v>42609</v>
      </c>
      <c r="C5098" t="s">
        <v>250</v>
      </c>
      <c r="D5098">
        <v>2941878</v>
      </c>
      <c r="E5098">
        <v>-7695</v>
      </c>
      <c r="F5098">
        <v>-291</v>
      </c>
      <c r="G5098">
        <v>1069354</v>
      </c>
      <c r="H5098">
        <v>-1448</v>
      </c>
      <c r="I5098">
        <v>3730</v>
      </c>
      <c r="J5098">
        <v>282152</v>
      </c>
      <c r="K5098">
        <v>-2538</v>
      </c>
      <c r="L5098">
        <v>3785</v>
      </c>
      <c r="M5098">
        <v>325536</v>
      </c>
      <c r="N5098">
        <v>658</v>
      </c>
      <c r="O5098">
        <v>-2857</v>
      </c>
      <c r="P5098">
        <v>1264836</v>
      </c>
      <c r="Q5098">
        <v>-4367</v>
      </c>
      <c r="R5098">
        <v>-4949</v>
      </c>
    </row>
    <row r="5099" spans="1:18" hidden="1">
      <c r="A5099" t="s">
        <v>387</v>
      </c>
      <c r="B5099">
        <v>42609</v>
      </c>
      <c r="C5099" t="s">
        <v>251</v>
      </c>
      <c r="D5099">
        <v>2941539</v>
      </c>
      <c r="E5099">
        <v>-2682</v>
      </c>
      <c r="F5099">
        <v>31363</v>
      </c>
      <c r="G5099">
        <v>1064882</v>
      </c>
      <c r="H5099">
        <v>6747</v>
      </c>
      <c r="I5099">
        <v>560</v>
      </c>
      <c r="J5099">
        <v>280375</v>
      </c>
      <c r="K5099">
        <v>2974</v>
      </c>
      <c r="L5099">
        <v>371</v>
      </c>
      <c r="M5099">
        <v>326631</v>
      </c>
      <c r="N5099">
        <v>-1094</v>
      </c>
      <c r="O5099">
        <v>-130</v>
      </c>
      <c r="P5099">
        <v>1269651</v>
      </c>
      <c r="Q5099">
        <v>-11309</v>
      </c>
      <c r="R5099">
        <v>30562</v>
      </c>
    </row>
    <row r="5100" spans="1:18" hidden="1">
      <c r="A5100" t="s">
        <v>387</v>
      </c>
      <c r="B5100">
        <v>42609</v>
      </c>
      <c r="C5100" t="s">
        <v>252</v>
      </c>
      <c r="D5100">
        <v>2910548</v>
      </c>
      <c r="E5100">
        <v>13817</v>
      </c>
      <c r="F5100">
        <v>54043</v>
      </c>
      <c r="G5100">
        <v>1056081</v>
      </c>
      <c r="H5100">
        <v>5619</v>
      </c>
      <c r="I5100">
        <v>5065</v>
      </c>
      <c r="J5100">
        <v>276549</v>
      </c>
      <c r="K5100">
        <v>4971</v>
      </c>
      <c r="L5100">
        <v>1564</v>
      </c>
      <c r="M5100">
        <v>327388</v>
      </c>
      <c r="N5100">
        <v>1723</v>
      </c>
      <c r="O5100">
        <v>2882</v>
      </c>
      <c r="P5100">
        <v>1250530</v>
      </c>
      <c r="Q5100">
        <v>1504</v>
      </c>
      <c r="R5100">
        <v>44532</v>
      </c>
    </row>
    <row r="5101" spans="1:18" hidden="1">
      <c r="A5101" t="s">
        <v>387</v>
      </c>
      <c r="B5101">
        <v>42609</v>
      </c>
      <c r="C5101" t="s">
        <v>253</v>
      </c>
      <c r="D5101">
        <v>2847799</v>
      </c>
      <c r="E5101">
        <v>37241</v>
      </c>
      <c r="F5101">
        <v>34922</v>
      </c>
      <c r="G5101">
        <v>1048589</v>
      </c>
      <c r="H5101">
        <v>15365</v>
      </c>
      <c r="I5101">
        <v>6805</v>
      </c>
      <c r="J5101">
        <v>270895</v>
      </c>
      <c r="K5101">
        <v>11242</v>
      </c>
      <c r="L5101">
        <v>2574</v>
      </c>
      <c r="M5101">
        <v>321919</v>
      </c>
      <c r="N5101">
        <v>2577</v>
      </c>
      <c r="O5101">
        <v>2390</v>
      </c>
      <c r="P5101">
        <v>1206396</v>
      </c>
      <c r="Q5101">
        <v>8057</v>
      </c>
      <c r="R5101">
        <v>23153</v>
      </c>
    </row>
    <row r="5102" spans="1:18" hidden="1">
      <c r="A5102" t="s">
        <v>387</v>
      </c>
      <c r="B5102">
        <v>42609</v>
      </c>
      <c r="C5102" t="s">
        <v>254</v>
      </c>
      <c r="D5102">
        <v>2770918</v>
      </c>
      <c r="E5102">
        <v>-7410</v>
      </c>
      <c r="F5102">
        <v>14983</v>
      </c>
      <c r="G5102">
        <v>1022662</v>
      </c>
      <c r="H5102">
        <v>4028</v>
      </c>
      <c r="I5102">
        <v>-5908</v>
      </c>
      <c r="J5102">
        <v>256039</v>
      </c>
      <c r="K5102">
        <v>2461</v>
      </c>
      <c r="L5102">
        <v>-1678</v>
      </c>
      <c r="M5102">
        <v>317181</v>
      </c>
      <c r="N5102">
        <v>1291</v>
      </c>
      <c r="O5102">
        <v>-1022</v>
      </c>
      <c r="P5102">
        <v>1175036</v>
      </c>
      <c r="Q5102">
        <v>-15190</v>
      </c>
      <c r="R5102">
        <v>23591</v>
      </c>
    </row>
    <row r="5103" spans="1:18" hidden="1">
      <c r="A5103" t="s">
        <v>387</v>
      </c>
      <c r="B5103">
        <v>42609</v>
      </c>
      <c r="C5103" t="s">
        <v>255</v>
      </c>
      <c r="D5103">
        <v>2761584</v>
      </c>
      <c r="E5103">
        <v>-7355</v>
      </c>
      <c r="F5103">
        <v>73041</v>
      </c>
      <c r="G5103">
        <v>1024252</v>
      </c>
      <c r="H5103">
        <v>-3605</v>
      </c>
      <c r="I5103">
        <v>13338</v>
      </c>
      <c r="J5103">
        <v>254276</v>
      </c>
      <c r="K5103">
        <v>-1275</v>
      </c>
      <c r="L5103">
        <v>2814</v>
      </c>
      <c r="M5103">
        <v>316813</v>
      </c>
      <c r="N5103">
        <v>-253</v>
      </c>
      <c r="O5103">
        <v>4012</v>
      </c>
      <c r="P5103">
        <v>1166243</v>
      </c>
      <c r="Q5103">
        <v>-2222</v>
      </c>
      <c r="R5103">
        <v>52877</v>
      </c>
    </row>
    <row r="5104" spans="1:18" hidden="1">
      <c r="A5104" t="s">
        <v>387</v>
      </c>
      <c r="B5104">
        <v>42609</v>
      </c>
      <c r="C5104" t="s">
        <v>256</v>
      </c>
      <c r="D5104">
        <v>2702622</v>
      </c>
      <c r="E5104">
        <v>26194</v>
      </c>
      <c r="F5104">
        <v>54844</v>
      </c>
      <c r="G5104">
        <v>1019175</v>
      </c>
      <c r="H5104">
        <v>13116</v>
      </c>
      <c r="I5104">
        <v>-7994</v>
      </c>
      <c r="J5104">
        <v>252163</v>
      </c>
      <c r="K5104">
        <v>3170</v>
      </c>
      <c r="L5104">
        <v>-2499</v>
      </c>
      <c r="M5104">
        <v>315079</v>
      </c>
      <c r="N5104">
        <v>2287</v>
      </c>
      <c r="O5104">
        <v>-1661</v>
      </c>
      <c r="P5104">
        <v>1116205</v>
      </c>
      <c r="Q5104">
        <v>7621</v>
      </c>
      <c r="R5104">
        <v>66998</v>
      </c>
    </row>
    <row r="5105" spans="1:18" hidden="1">
      <c r="A5105" t="s">
        <v>387</v>
      </c>
      <c r="B5105">
        <v>42609</v>
      </c>
      <c r="C5105" t="s">
        <v>257</v>
      </c>
      <c r="D5105">
        <v>2623592</v>
      </c>
      <c r="E5105">
        <v>2539</v>
      </c>
      <c r="F5105">
        <v>-1967</v>
      </c>
      <c r="G5105">
        <v>1016551</v>
      </c>
      <c r="H5105">
        <v>-2927</v>
      </c>
      <c r="I5105">
        <v>4603</v>
      </c>
      <c r="J5105">
        <v>250695</v>
      </c>
      <c r="K5105">
        <v>-12576</v>
      </c>
      <c r="L5105">
        <v>391</v>
      </c>
      <c r="M5105">
        <v>314616</v>
      </c>
      <c r="N5105">
        <v>743</v>
      </c>
      <c r="O5105">
        <v>-293</v>
      </c>
      <c r="P5105">
        <v>1041730</v>
      </c>
      <c r="Q5105">
        <v>17299</v>
      </c>
      <c r="R5105">
        <v>-6668</v>
      </c>
    </row>
    <row r="5106" spans="1:18" hidden="1">
      <c r="A5106" t="s">
        <v>387</v>
      </c>
      <c r="B5106">
        <v>42609</v>
      </c>
      <c r="C5106" t="s">
        <v>258</v>
      </c>
      <c r="D5106">
        <v>2621084</v>
      </c>
      <c r="E5106">
        <v>21190</v>
      </c>
      <c r="F5106">
        <v>-68079</v>
      </c>
      <c r="G5106">
        <v>1011650</v>
      </c>
      <c r="H5106">
        <v>3246</v>
      </c>
      <c r="I5106">
        <v>-1493</v>
      </c>
      <c r="J5106">
        <v>265327</v>
      </c>
      <c r="K5106">
        <v>-3832</v>
      </c>
      <c r="L5106">
        <v>-1582</v>
      </c>
      <c r="M5106">
        <v>313570</v>
      </c>
      <c r="N5106">
        <v>3714</v>
      </c>
      <c r="O5106">
        <v>-1973</v>
      </c>
      <c r="P5106">
        <v>1030537</v>
      </c>
      <c r="Q5106">
        <v>18062</v>
      </c>
      <c r="R5106">
        <v>-63031</v>
      </c>
    </row>
    <row r="5107" spans="1:18" hidden="1">
      <c r="A5107" t="s">
        <v>387</v>
      </c>
      <c r="B5107">
        <v>42609</v>
      </c>
      <c r="C5107" t="s">
        <v>259</v>
      </c>
      <c r="D5107">
        <v>2666759</v>
      </c>
      <c r="E5107">
        <v>24896</v>
      </c>
      <c r="F5107">
        <v>10494</v>
      </c>
      <c r="G5107">
        <v>1008024</v>
      </c>
      <c r="H5107">
        <v>31719</v>
      </c>
      <c r="I5107">
        <v>19391</v>
      </c>
      <c r="J5107">
        <v>270836</v>
      </c>
      <c r="K5107">
        <v>2998</v>
      </c>
      <c r="L5107">
        <v>4318</v>
      </c>
      <c r="M5107">
        <v>313460</v>
      </c>
      <c r="N5107">
        <v>790</v>
      </c>
      <c r="O5107">
        <v>4397</v>
      </c>
      <c r="P5107">
        <v>1074439</v>
      </c>
      <c r="Q5107">
        <v>-10611</v>
      </c>
      <c r="R5107">
        <v>-17612</v>
      </c>
    </row>
    <row r="5108" spans="1:18" hidden="1">
      <c r="A5108" t="s">
        <v>387</v>
      </c>
      <c r="B5108">
        <v>42609</v>
      </c>
      <c r="C5108" t="s">
        <v>260</v>
      </c>
      <c r="D5108">
        <v>2633759</v>
      </c>
      <c r="E5108">
        <v>10785</v>
      </c>
      <c r="F5108">
        <v>38143</v>
      </c>
      <c r="G5108">
        <v>961412</v>
      </c>
      <c r="H5108">
        <v>4034</v>
      </c>
      <c r="I5108">
        <v>-1335</v>
      </c>
      <c r="J5108">
        <v>263013</v>
      </c>
      <c r="K5108">
        <v>2686</v>
      </c>
      <c r="L5108">
        <v>2255</v>
      </c>
      <c r="M5108">
        <v>307460</v>
      </c>
      <c r="N5108">
        <v>609</v>
      </c>
      <c r="O5108">
        <v>675</v>
      </c>
      <c r="P5108">
        <v>1101874</v>
      </c>
      <c r="Q5108">
        <v>3456</v>
      </c>
      <c r="R5108">
        <v>36548</v>
      </c>
    </row>
    <row r="5109" spans="1:18" hidden="1">
      <c r="A5109" t="s">
        <v>387</v>
      </c>
      <c r="B5109">
        <v>42609</v>
      </c>
      <c r="C5109" t="s">
        <v>261</v>
      </c>
      <c r="D5109">
        <v>2577997</v>
      </c>
      <c r="E5109">
        <v>-9078</v>
      </c>
      <c r="F5109">
        <v>-48163</v>
      </c>
      <c r="G5109">
        <v>952667</v>
      </c>
      <c r="H5109">
        <v>-10233</v>
      </c>
      <c r="I5109">
        <v>-15150</v>
      </c>
      <c r="J5109">
        <v>257571</v>
      </c>
      <c r="K5109">
        <v>281</v>
      </c>
      <c r="L5109">
        <v>-3625</v>
      </c>
      <c r="M5109">
        <v>306187</v>
      </c>
      <c r="N5109">
        <v>3041</v>
      </c>
      <c r="O5109">
        <v>-3858</v>
      </c>
      <c r="P5109">
        <v>1061572</v>
      </c>
      <c r="Q5109">
        <v>-2167</v>
      </c>
      <c r="R5109">
        <v>-25530</v>
      </c>
    </row>
    <row r="5110" spans="1:18" hidden="1">
      <c r="A5110" t="s">
        <v>387</v>
      </c>
      <c r="B5110">
        <v>42609</v>
      </c>
      <c r="C5110" t="s">
        <v>262</v>
      </c>
      <c r="D5110">
        <v>2644004</v>
      </c>
      <c r="E5110">
        <v>-34042</v>
      </c>
      <c r="F5110">
        <v>72118</v>
      </c>
      <c r="G5110">
        <v>980050</v>
      </c>
      <c r="H5110">
        <v>-19727</v>
      </c>
      <c r="I5110">
        <v>9317</v>
      </c>
      <c r="J5110">
        <v>260959</v>
      </c>
      <c r="K5110">
        <v>-7553</v>
      </c>
      <c r="L5110">
        <v>1856</v>
      </c>
      <c r="M5110">
        <v>308447</v>
      </c>
      <c r="N5110">
        <v>-802</v>
      </c>
      <c r="O5110">
        <v>-938</v>
      </c>
      <c r="P5110">
        <v>1094548</v>
      </c>
      <c r="Q5110">
        <v>-5960</v>
      </c>
      <c r="R5110">
        <v>61883</v>
      </c>
    </row>
    <row r="5111" spans="1:18" hidden="1">
      <c r="A5111" t="s">
        <v>387</v>
      </c>
      <c r="B5111">
        <v>42609</v>
      </c>
      <c r="C5111" t="s">
        <v>263</v>
      </c>
      <c r="D5111">
        <v>2615102</v>
      </c>
      <c r="E5111">
        <v>49297</v>
      </c>
      <c r="F5111">
        <v>-33373</v>
      </c>
      <c r="G5111">
        <v>998239</v>
      </c>
      <c r="H5111">
        <v>31277</v>
      </c>
      <c r="I5111">
        <v>-17507</v>
      </c>
      <c r="J5111">
        <v>268389</v>
      </c>
      <c r="K5111">
        <v>6384</v>
      </c>
      <c r="L5111">
        <v>-7416</v>
      </c>
      <c r="M5111">
        <v>310121</v>
      </c>
      <c r="N5111">
        <v>11076</v>
      </c>
      <c r="O5111">
        <v>-7908</v>
      </c>
      <c r="P5111">
        <v>1038353</v>
      </c>
      <c r="Q5111">
        <v>560</v>
      </c>
      <c r="R5111">
        <v>-542</v>
      </c>
    </row>
    <row r="5112" spans="1:18" hidden="1">
      <c r="A5112" t="s">
        <v>387</v>
      </c>
      <c r="B5112">
        <v>42609</v>
      </c>
      <c r="C5112" t="s">
        <v>264</v>
      </c>
      <c r="D5112">
        <v>2607543</v>
      </c>
      <c r="E5112">
        <v>-16313</v>
      </c>
      <c r="F5112">
        <v>29457</v>
      </c>
      <c r="G5112">
        <v>992874</v>
      </c>
      <c r="H5112">
        <v>-29136</v>
      </c>
      <c r="I5112">
        <v>3617</v>
      </c>
      <c r="J5112">
        <v>269427</v>
      </c>
      <c r="K5112">
        <v>7099</v>
      </c>
      <c r="L5112">
        <v>1586</v>
      </c>
      <c r="M5112">
        <v>307973</v>
      </c>
      <c r="N5112">
        <v>2704</v>
      </c>
      <c r="O5112">
        <v>3869</v>
      </c>
      <c r="P5112">
        <v>1037269</v>
      </c>
      <c r="Q5112">
        <v>3020</v>
      </c>
      <c r="R5112">
        <v>20385</v>
      </c>
    </row>
    <row r="5113" spans="1:18" hidden="1">
      <c r="A5113" t="s">
        <v>387</v>
      </c>
      <c r="B5113">
        <v>42609</v>
      </c>
      <c r="C5113" t="s">
        <v>265</v>
      </c>
      <c r="D5113">
        <v>2592349</v>
      </c>
      <c r="E5113">
        <v>-1326</v>
      </c>
      <c r="F5113">
        <v>38508</v>
      </c>
      <c r="G5113">
        <v>1015666</v>
      </c>
      <c r="H5113">
        <v>-22321</v>
      </c>
      <c r="I5113">
        <v>14537</v>
      </c>
      <c r="J5113">
        <v>260455</v>
      </c>
      <c r="K5113">
        <v>9195</v>
      </c>
      <c r="L5113">
        <v>-2896</v>
      </c>
      <c r="M5113">
        <v>301346</v>
      </c>
      <c r="N5113">
        <v>5298</v>
      </c>
      <c r="O5113">
        <v>3306</v>
      </c>
      <c r="P5113">
        <v>1014882</v>
      </c>
      <c r="Q5113">
        <v>6502</v>
      </c>
      <c r="R5113">
        <v>23561</v>
      </c>
    </row>
    <row r="5114" spans="1:18" hidden="1">
      <c r="A5114" t="s">
        <v>387</v>
      </c>
      <c r="B5114">
        <v>42609</v>
      </c>
      <c r="C5114" t="s">
        <v>266</v>
      </c>
      <c r="D5114">
        <v>2552955</v>
      </c>
      <c r="E5114">
        <v>-15112</v>
      </c>
      <c r="F5114">
        <v>45156</v>
      </c>
      <c r="G5114">
        <v>1022332</v>
      </c>
      <c r="H5114">
        <v>-10903</v>
      </c>
      <c r="I5114">
        <v>17215</v>
      </c>
      <c r="J5114">
        <v>254348</v>
      </c>
      <c r="K5114">
        <v>1490</v>
      </c>
      <c r="L5114">
        <v>8537</v>
      </c>
      <c r="M5114">
        <v>291881</v>
      </c>
      <c r="N5114">
        <v>-2500</v>
      </c>
      <c r="O5114">
        <v>4467</v>
      </c>
      <c r="P5114">
        <v>984394</v>
      </c>
      <c r="Q5114">
        <v>-3199</v>
      </c>
      <c r="R5114">
        <v>14937</v>
      </c>
    </row>
    <row r="5115" spans="1:18" hidden="1">
      <c r="A5115" t="s">
        <v>387</v>
      </c>
      <c r="B5115">
        <v>42609</v>
      </c>
      <c r="C5115" t="s">
        <v>267</v>
      </c>
      <c r="D5115">
        <v>2524821</v>
      </c>
      <c r="E5115">
        <v>-48431</v>
      </c>
      <c r="F5115">
        <v>37212</v>
      </c>
      <c r="G5115">
        <v>1017208</v>
      </c>
      <c r="H5115">
        <v>-36608</v>
      </c>
      <c r="I5115">
        <v>13367</v>
      </c>
      <c r="J5115">
        <v>245479</v>
      </c>
      <c r="K5115">
        <v>308</v>
      </c>
      <c r="L5115">
        <v>4083</v>
      </c>
      <c r="M5115">
        <v>290738</v>
      </c>
      <c r="N5115">
        <v>-3281</v>
      </c>
      <c r="O5115">
        <v>-1208</v>
      </c>
      <c r="P5115">
        <v>971396</v>
      </c>
      <c r="Q5115">
        <v>-8850</v>
      </c>
      <c r="R5115">
        <v>20970</v>
      </c>
    </row>
    <row r="5116" spans="1:18" hidden="1">
      <c r="A5116" t="s">
        <v>387</v>
      </c>
      <c r="B5116">
        <v>42609</v>
      </c>
      <c r="C5116" t="s">
        <v>268</v>
      </c>
      <c r="D5116">
        <v>2531786</v>
      </c>
      <c r="E5116">
        <v>-10959</v>
      </c>
      <c r="F5116">
        <v>58275</v>
      </c>
      <c r="G5116">
        <v>1043712</v>
      </c>
      <c r="H5116">
        <v>171</v>
      </c>
      <c r="I5116">
        <v>7252</v>
      </c>
      <c r="J5116">
        <v>238411</v>
      </c>
      <c r="K5116">
        <v>-2364</v>
      </c>
      <c r="L5116">
        <v>1291</v>
      </c>
      <c r="M5116">
        <v>300048</v>
      </c>
      <c r="N5116">
        <v>-247</v>
      </c>
      <c r="O5116">
        <v>5027</v>
      </c>
      <c r="P5116">
        <v>949615</v>
      </c>
      <c r="Q5116">
        <v>-8519</v>
      </c>
      <c r="R5116">
        <v>44705</v>
      </c>
    </row>
    <row r="5117" spans="1:18" hidden="1">
      <c r="A5117" t="s">
        <v>387</v>
      </c>
      <c r="B5117">
        <v>42609</v>
      </c>
      <c r="C5117" t="s">
        <v>269</v>
      </c>
      <c r="D5117">
        <v>2488032</v>
      </c>
      <c r="E5117">
        <v>-6926</v>
      </c>
      <c r="F5117">
        <v>-78873</v>
      </c>
      <c r="G5117">
        <v>1039812</v>
      </c>
      <c r="H5117">
        <v>246</v>
      </c>
      <c r="I5117">
        <v>-29824</v>
      </c>
      <c r="J5117">
        <v>239604</v>
      </c>
      <c r="K5117">
        <v>-1462</v>
      </c>
      <c r="L5117">
        <v>-6007</v>
      </c>
      <c r="M5117">
        <v>294615</v>
      </c>
      <c r="N5117">
        <v>21</v>
      </c>
      <c r="O5117">
        <v>-7730</v>
      </c>
      <c r="P5117">
        <v>914001</v>
      </c>
      <c r="Q5117">
        <v>-5731</v>
      </c>
      <c r="R5117">
        <v>-35312</v>
      </c>
    </row>
    <row r="5118" spans="1:18" hidden="1">
      <c r="A5118" t="s">
        <v>387</v>
      </c>
      <c r="B5118">
        <v>42609</v>
      </c>
      <c r="C5118" t="s">
        <v>270</v>
      </c>
      <c r="D5118">
        <v>2570622</v>
      </c>
      <c r="E5118">
        <v>-120</v>
      </c>
      <c r="F5118">
        <v>27228</v>
      </c>
      <c r="G5118">
        <v>1068657</v>
      </c>
      <c r="H5118">
        <v>13051</v>
      </c>
      <c r="I5118">
        <v>2334</v>
      </c>
      <c r="J5118">
        <v>247048</v>
      </c>
      <c r="K5118">
        <v>-5512</v>
      </c>
      <c r="L5118">
        <v>562</v>
      </c>
      <c r="M5118">
        <v>301220</v>
      </c>
      <c r="N5118">
        <v>628</v>
      </c>
      <c r="O5118">
        <v>632</v>
      </c>
      <c r="P5118">
        <v>953697</v>
      </c>
      <c r="Q5118">
        <v>-8287</v>
      </c>
      <c r="R5118">
        <v>23700</v>
      </c>
    </row>
    <row r="5119" spans="1:18" hidden="1">
      <c r="A5119" t="s">
        <v>387</v>
      </c>
      <c r="B5119">
        <v>42609</v>
      </c>
      <c r="C5119" t="s">
        <v>271</v>
      </c>
      <c r="D5119">
        <v>2537915</v>
      </c>
      <c r="E5119">
        <v>13021</v>
      </c>
      <c r="F5119">
        <v>14863</v>
      </c>
      <c r="G5119">
        <v>1050448</v>
      </c>
      <c r="H5119">
        <v>18907</v>
      </c>
      <c r="I5119">
        <v>-17577</v>
      </c>
      <c r="J5119">
        <v>251298</v>
      </c>
      <c r="K5119">
        <v>-2958</v>
      </c>
      <c r="L5119">
        <v>435</v>
      </c>
      <c r="M5119">
        <v>299990</v>
      </c>
      <c r="N5119">
        <v>-520</v>
      </c>
      <c r="O5119">
        <v>-2415</v>
      </c>
      <c r="P5119">
        <v>936179</v>
      </c>
      <c r="Q5119">
        <v>-2408</v>
      </c>
      <c r="R5119">
        <v>34420</v>
      </c>
    </row>
    <row r="5120" spans="1:18" hidden="1">
      <c r="A5120" t="s">
        <v>387</v>
      </c>
      <c r="B5120">
        <v>42609</v>
      </c>
      <c r="C5120" t="s">
        <v>272</v>
      </c>
      <c r="D5120">
        <v>2512128</v>
      </c>
      <c r="E5120">
        <v>11194</v>
      </c>
      <c r="F5120">
        <v>33496</v>
      </c>
      <c r="G5120">
        <v>1051432</v>
      </c>
      <c r="H5120">
        <v>20322</v>
      </c>
      <c r="I5120">
        <v>8114</v>
      </c>
      <c r="J5120">
        <v>254127</v>
      </c>
      <c r="K5120">
        <v>-2247</v>
      </c>
      <c r="L5120">
        <v>-1031</v>
      </c>
      <c r="M5120">
        <v>304564</v>
      </c>
      <c r="N5120">
        <v>-2287</v>
      </c>
      <c r="O5120">
        <v>-723</v>
      </c>
      <c r="P5120">
        <v>902005</v>
      </c>
      <c r="Q5120">
        <v>-4594</v>
      </c>
      <c r="R5120">
        <v>27136</v>
      </c>
    </row>
    <row r="5121" spans="1:18" hidden="1">
      <c r="A5121" t="s">
        <v>387</v>
      </c>
      <c r="B5121">
        <v>42609</v>
      </c>
      <c r="C5121" t="s">
        <v>273</v>
      </c>
      <c r="D5121">
        <v>2479621</v>
      </c>
      <c r="E5121">
        <v>-21925</v>
      </c>
      <c r="F5121">
        <v>78289</v>
      </c>
      <c r="G5121">
        <v>1029295</v>
      </c>
      <c r="H5121">
        <v>-20070</v>
      </c>
      <c r="I5121">
        <v>26322</v>
      </c>
      <c r="J5121">
        <v>257988</v>
      </c>
      <c r="K5121">
        <v>2707</v>
      </c>
      <c r="L5121">
        <v>5640</v>
      </c>
      <c r="M5121">
        <v>308930</v>
      </c>
      <c r="N5121">
        <v>3176</v>
      </c>
      <c r="O5121">
        <v>6836</v>
      </c>
      <c r="P5121">
        <v>883408</v>
      </c>
      <c r="Q5121">
        <v>-7738</v>
      </c>
      <c r="R5121">
        <v>39491</v>
      </c>
    </row>
    <row r="5122" spans="1:18" hidden="1">
      <c r="A5122" t="s">
        <v>387</v>
      </c>
      <c r="B5122">
        <v>42609</v>
      </c>
      <c r="C5122" t="s">
        <v>274</v>
      </c>
      <c r="D5122">
        <v>2453909</v>
      </c>
      <c r="E5122">
        <v>-1342</v>
      </c>
      <c r="F5122">
        <v>116304</v>
      </c>
      <c r="G5122">
        <v>1042037</v>
      </c>
      <c r="H5122">
        <v>-72</v>
      </c>
      <c r="I5122">
        <v>31522</v>
      </c>
      <c r="J5122">
        <v>251227</v>
      </c>
      <c r="K5122">
        <v>1762</v>
      </c>
      <c r="L5122">
        <v>10010</v>
      </c>
      <c r="M5122">
        <v>310213</v>
      </c>
      <c r="N5122">
        <v>456</v>
      </c>
      <c r="O5122">
        <v>12259</v>
      </c>
      <c r="P5122">
        <v>850432</v>
      </c>
      <c r="Q5122">
        <v>-3488</v>
      </c>
      <c r="R5122">
        <v>62513</v>
      </c>
    </row>
    <row r="5123" spans="1:18" hidden="1">
      <c r="A5123" t="s">
        <v>387</v>
      </c>
      <c r="B5123">
        <v>42609</v>
      </c>
      <c r="C5123" t="s">
        <v>275</v>
      </c>
      <c r="D5123">
        <v>2343270</v>
      </c>
      <c r="E5123">
        <v>15478</v>
      </c>
      <c r="F5123">
        <v>-35509</v>
      </c>
      <c r="G5123">
        <v>1015409</v>
      </c>
      <c r="H5123">
        <v>26423</v>
      </c>
      <c r="I5123">
        <v>-10223</v>
      </c>
      <c r="J5123">
        <v>239320</v>
      </c>
      <c r="K5123">
        <v>-8413</v>
      </c>
      <c r="L5123">
        <v>-4653</v>
      </c>
      <c r="M5123">
        <v>297971</v>
      </c>
      <c r="N5123">
        <v>-3954</v>
      </c>
      <c r="O5123">
        <v>-4227</v>
      </c>
      <c r="P5123">
        <v>790570</v>
      </c>
      <c r="Q5123">
        <v>1422</v>
      </c>
      <c r="R5123">
        <v>-16406</v>
      </c>
    </row>
    <row r="5124" spans="1:18" hidden="1">
      <c r="A5124" t="s">
        <v>387</v>
      </c>
      <c r="B5124">
        <v>42609</v>
      </c>
      <c r="C5124" t="s">
        <v>276</v>
      </c>
      <c r="D5124">
        <v>2365952</v>
      </c>
      <c r="E5124">
        <v>-889</v>
      </c>
      <c r="F5124">
        <v>-66546</v>
      </c>
      <c r="G5124">
        <v>999496</v>
      </c>
      <c r="H5124">
        <v>-13479</v>
      </c>
      <c r="I5124">
        <v>-18699</v>
      </c>
      <c r="J5124">
        <v>252484</v>
      </c>
      <c r="K5124">
        <v>7330</v>
      </c>
      <c r="L5124">
        <v>-7327</v>
      </c>
      <c r="M5124">
        <v>307378</v>
      </c>
      <c r="N5124">
        <v>2612</v>
      </c>
      <c r="O5124">
        <v>-7304</v>
      </c>
      <c r="P5124">
        <v>806594</v>
      </c>
      <c r="Q5124">
        <v>2648</v>
      </c>
      <c r="R5124">
        <v>-33216</v>
      </c>
    </row>
    <row r="5125" spans="1:18" hidden="1">
      <c r="A5125" t="s">
        <v>387</v>
      </c>
      <c r="B5125">
        <v>42609</v>
      </c>
      <c r="C5125" t="s">
        <v>277</v>
      </c>
      <c r="D5125">
        <v>2435922</v>
      </c>
      <c r="E5125">
        <v>10754</v>
      </c>
      <c r="F5125">
        <v>-24612</v>
      </c>
      <c r="G5125">
        <v>1031066</v>
      </c>
      <c r="H5125">
        <v>796</v>
      </c>
      <c r="I5125">
        <v>-4803</v>
      </c>
      <c r="J5125">
        <v>252394</v>
      </c>
      <c r="K5125">
        <v>1626</v>
      </c>
      <c r="L5125">
        <v>-2255</v>
      </c>
      <c r="M5125">
        <v>314117</v>
      </c>
      <c r="N5125">
        <v>11066</v>
      </c>
      <c r="O5125">
        <v>-2233</v>
      </c>
      <c r="P5125">
        <v>838345</v>
      </c>
      <c r="Q5125">
        <v>-2734</v>
      </c>
      <c r="R5125">
        <v>-15321</v>
      </c>
    </row>
    <row r="5126" spans="1:18" hidden="1">
      <c r="A5126" t="s">
        <v>387</v>
      </c>
      <c r="B5126">
        <v>42609</v>
      </c>
      <c r="C5126" t="s">
        <v>278</v>
      </c>
      <c r="D5126">
        <v>2449127</v>
      </c>
      <c r="E5126">
        <v>-5068</v>
      </c>
      <c r="F5126">
        <v>23752</v>
      </c>
      <c r="G5126">
        <v>1036094</v>
      </c>
      <c r="H5126">
        <v>3633</v>
      </c>
      <c r="I5126">
        <v>-5099</v>
      </c>
      <c r="J5126">
        <v>253346</v>
      </c>
      <c r="K5126">
        <v>977</v>
      </c>
      <c r="L5126">
        <v>-779</v>
      </c>
      <c r="M5126">
        <v>305263</v>
      </c>
      <c r="N5126">
        <v>-385</v>
      </c>
      <c r="O5126">
        <v>1695</v>
      </c>
      <c r="P5126">
        <v>854424</v>
      </c>
      <c r="Q5126">
        <v>-9293</v>
      </c>
      <c r="R5126">
        <v>27935</v>
      </c>
    </row>
    <row r="5127" spans="1:18" hidden="1">
      <c r="A5127" t="s">
        <v>387</v>
      </c>
      <c r="B5127">
        <v>42609</v>
      </c>
      <c r="C5127" t="s">
        <v>279</v>
      </c>
      <c r="D5127">
        <v>2429315</v>
      </c>
      <c r="E5127">
        <v>6121</v>
      </c>
      <c r="F5127">
        <v>27433</v>
      </c>
      <c r="G5127">
        <v>1035798</v>
      </c>
      <c r="H5127">
        <v>1633</v>
      </c>
      <c r="I5127">
        <v>-9360</v>
      </c>
      <c r="J5127">
        <v>252543</v>
      </c>
      <c r="K5127">
        <v>4678</v>
      </c>
      <c r="L5127">
        <v>-1373</v>
      </c>
      <c r="M5127">
        <v>303464</v>
      </c>
      <c r="N5127">
        <v>819</v>
      </c>
      <c r="O5127">
        <v>-2935</v>
      </c>
      <c r="P5127">
        <v>837510</v>
      </c>
      <c r="Q5127">
        <v>-1009</v>
      </c>
      <c r="R5127">
        <v>41101</v>
      </c>
    </row>
    <row r="5128" spans="1:18" hidden="1">
      <c r="A5128" t="s">
        <v>387</v>
      </c>
      <c r="B5128">
        <v>42609</v>
      </c>
      <c r="C5128" t="s">
        <v>280</v>
      </c>
      <c r="D5128">
        <v>2397312</v>
      </c>
      <c r="E5128">
        <v>-9246</v>
      </c>
      <c r="F5128">
        <v>-19739</v>
      </c>
      <c r="G5128">
        <v>1039875</v>
      </c>
      <c r="H5128">
        <v>-7992</v>
      </c>
      <c r="I5128">
        <v>-13860</v>
      </c>
      <c r="J5128">
        <v>256575</v>
      </c>
      <c r="K5128">
        <v>2115</v>
      </c>
      <c r="L5128">
        <v>-1859</v>
      </c>
      <c r="M5128">
        <v>306149</v>
      </c>
      <c r="N5128">
        <v>1811</v>
      </c>
      <c r="O5128">
        <v>-4535</v>
      </c>
      <c r="P5128">
        <v>794713</v>
      </c>
      <c r="Q5128">
        <v>-5180</v>
      </c>
      <c r="R5128">
        <v>515</v>
      </c>
    </row>
    <row r="5129" spans="1:18" hidden="1">
      <c r="A5129" t="s">
        <v>387</v>
      </c>
      <c r="B5129">
        <v>42609</v>
      </c>
      <c r="C5129" t="s">
        <v>281</v>
      </c>
      <c r="D5129">
        <v>2427427</v>
      </c>
      <c r="E5129">
        <v>33605</v>
      </c>
      <c r="F5129">
        <v>11874</v>
      </c>
      <c r="G5129">
        <v>1062312</v>
      </c>
      <c r="H5129">
        <v>35588</v>
      </c>
      <c r="I5129">
        <v>4354</v>
      </c>
      <c r="J5129">
        <v>256706</v>
      </c>
      <c r="K5129">
        <v>-1129</v>
      </c>
      <c r="L5129">
        <v>712</v>
      </c>
      <c r="M5129">
        <v>309508</v>
      </c>
      <c r="N5129">
        <v>1166</v>
      </c>
      <c r="O5129">
        <v>-136</v>
      </c>
      <c r="P5129">
        <v>798901</v>
      </c>
      <c r="Q5129">
        <v>-2020</v>
      </c>
      <c r="R5129">
        <v>6944</v>
      </c>
    </row>
    <row r="5130" spans="1:18" hidden="1">
      <c r="A5130" t="s">
        <v>387</v>
      </c>
      <c r="B5130">
        <v>42609</v>
      </c>
      <c r="C5130" t="s">
        <v>282</v>
      </c>
      <c r="D5130">
        <v>2381403</v>
      </c>
      <c r="E5130">
        <v>-10332</v>
      </c>
      <c r="F5130">
        <v>49674</v>
      </c>
      <c r="G5130">
        <v>1021979</v>
      </c>
      <c r="H5130">
        <v>-16470</v>
      </c>
      <c r="I5130">
        <v>21569</v>
      </c>
      <c r="J5130">
        <v>257480</v>
      </c>
      <c r="K5130">
        <v>917</v>
      </c>
      <c r="L5130">
        <v>4648</v>
      </c>
      <c r="M5130">
        <v>308040</v>
      </c>
      <c r="N5130">
        <v>422</v>
      </c>
      <c r="O5130">
        <v>5960</v>
      </c>
      <c r="P5130">
        <v>793904</v>
      </c>
      <c r="Q5130">
        <v>4799</v>
      </c>
      <c r="R5130">
        <v>17497</v>
      </c>
    </row>
    <row r="5131" spans="1:18" hidden="1">
      <c r="A5131" t="s">
        <v>387</v>
      </c>
      <c r="B5131">
        <v>42609</v>
      </c>
      <c r="C5131" t="s">
        <v>283</v>
      </c>
      <c r="D5131">
        <v>2337937</v>
      </c>
      <c r="E5131">
        <v>4234</v>
      </c>
      <c r="F5131">
        <v>-58007</v>
      </c>
      <c r="G5131">
        <v>1013830</v>
      </c>
      <c r="H5131">
        <v>4458</v>
      </c>
      <c r="I5131">
        <v>-15677</v>
      </c>
      <c r="J5131">
        <v>251696</v>
      </c>
      <c r="K5131">
        <v>3326</v>
      </c>
      <c r="L5131">
        <v>-6241</v>
      </c>
      <c r="M5131">
        <v>301466</v>
      </c>
      <c r="N5131">
        <v>9712</v>
      </c>
      <c r="O5131">
        <v>-13427</v>
      </c>
      <c r="P5131">
        <v>770945</v>
      </c>
      <c r="Q5131">
        <v>-13262</v>
      </c>
      <c r="R5131">
        <v>-22662</v>
      </c>
    </row>
    <row r="5132" spans="1:18" hidden="1">
      <c r="A5132" t="s">
        <v>387</v>
      </c>
      <c r="B5132">
        <v>42609</v>
      </c>
      <c r="C5132" t="s">
        <v>284</v>
      </c>
      <c r="D5132">
        <v>2392112</v>
      </c>
      <c r="E5132" t="s">
        <v>285</v>
      </c>
      <c r="F5132" t="s">
        <v>285</v>
      </c>
      <c r="G5132">
        <v>1029966</v>
      </c>
      <c r="H5132" t="s">
        <v>285</v>
      </c>
      <c r="I5132" t="s">
        <v>285</v>
      </c>
      <c r="J5132">
        <v>255139</v>
      </c>
      <c r="K5132" t="s">
        <v>285</v>
      </c>
      <c r="L5132" t="s">
        <v>285</v>
      </c>
      <c r="M5132">
        <v>302333</v>
      </c>
      <c r="N5132" t="s">
        <v>285</v>
      </c>
      <c r="O5132" t="s">
        <v>285</v>
      </c>
      <c r="P5132">
        <v>804674</v>
      </c>
      <c r="Q5132" t="s">
        <v>285</v>
      </c>
      <c r="R5132" t="s">
        <v>285</v>
      </c>
    </row>
    <row r="5133" spans="1:18" hidden="1">
      <c r="A5133" t="s">
        <v>387</v>
      </c>
      <c r="B5133">
        <v>42609</v>
      </c>
      <c r="C5133" t="s">
        <v>286</v>
      </c>
      <c r="D5133">
        <v>2282359</v>
      </c>
      <c r="E5133" t="s">
        <v>285</v>
      </c>
      <c r="F5133" t="s">
        <v>285</v>
      </c>
      <c r="G5133">
        <v>994871</v>
      </c>
      <c r="H5133" t="s">
        <v>285</v>
      </c>
      <c r="I5133" t="s">
        <v>285</v>
      </c>
      <c r="J5133">
        <v>247646</v>
      </c>
      <c r="K5133" t="s">
        <v>285</v>
      </c>
      <c r="L5133" t="s">
        <v>285</v>
      </c>
      <c r="M5133">
        <v>297673</v>
      </c>
      <c r="N5133" t="s">
        <v>285</v>
      </c>
      <c r="O5133" t="s">
        <v>285</v>
      </c>
      <c r="P5133">
        <v>742169</v>
      </c>
      <c r="Q5133" t="s">
        <v>285</v>
      </c>
      <c r="R5133" t="s">
        <v>285</v>
      </c>
    </row>
    <row r="5134" spans="1:18" hidden="1">
      <c r="A5134" t="s">
        <v>387</v>
      </c>
      <c r="B5134">
        <v>42609</v>
      </c>
      <c r="C5134" t="s">
        <v>287</v>
      </c>
      <c r="D5134">
        <v>2341915</v>
      </c>
      <c r="E5134" t="s">
        <v>285</v>
      </c>
      <c r="F5134" t="s">
        <v>285</v>
      </c>
      <c r="G5134">
        <v>1018640</v>
      </c>
      <c r="H5134" t="s">
        <v>285</v>
      </c>
      <c r="I5134" t="s">
        <v>285</v>
      </c>
      <c r="J5134">
        <v>247841</v>
      </c>
      <c r="K5134" t="s">
        <v>285</v>
      </c>
      <c r="L5134" t="s">
        <v>285</v>
      </c>
      <c r="M5134">
        <v>298280</v>
      </c>
      <c r="N5134" t="s">
        <v>285</v>
      </c>
      <c r="O5134" t="s">
        <v>285</v>
      </c>
      <c r="P5134">
        <v>777154</v>
      </c>
      <c r="Q5134" t="s">
        <v>285</v>
      </c>
      <c r="R5134" t="s">
        <v>285</v>
      </c>
    </row>
    <row r="5135" spans="1:18" hidden="1">
      <c r="A5135" t="s">
        <v>387</v>
      </c>
      <c r="B5135">
        <v>42609</v>
      </c>
      <c r="C5135" t="s">
        <v>288</v>
      </c>
      <c r="D5135">
        <v>2292536</v>
      </c>
      <c r="E5135" t="s">
        <v>285</v>
      </c>
      <c r="F5135" t="s">
        <v>285</v>
      </c>
      <c r="G5135">
        <v>1008054</v>
      </c>
      <c r="H5135" t="s">
        <v>285</v>
      </c>
      <c r="I5135" t="s">
        <v>285</v>
      </c>
      <c r="J5135">
        <v>242173</v>
      </c>
      <c r="K5135" t="s">
        <v>285</v>
      </c>
      <c r="L5135" t="s">
        <v>285</v>
      </c>
      <c r="M5135">
        <v>289590</v>
      </c>
      <c r="N5135" t="s">
        <v>285</v>
      </c>
      <c r="O5135" t="s">
        <v>285</v>
      </c>
      <c r="P5135">
        <v>752719</v>
      </c>
      <c r="Q5135" t="s">
        <v>285</v>
      </c>
      <c r="R5135" t="s">
        <v>285</v>
      </c>
    </row>
    <row r="5136" spans="1:18" hidden="1">
      <c r="A5136" t="s">
        <v>387</v>
      </c>
      <c r="B5136">
        <v>42609</v>
      </c>
      <c r="C5136" t="s">
        <v>289</v>
      </c>
      <c r="D5136">
        <v>2264425</v>
      </c>
      <c r="E5136" t="s">
        <v>285</v>
      </c>
      <c r="F5136" t="s">
        <v>285</v>
      </c>
      <c r="G5136">
        <v>1037209</v>
      </c>
      <c r="H5136" t="s">
        <v>285</v>
      </c>
      <c r="I5136" t="s">
        <v>285</v>
      </c>
      <c r="J5136">
        <v>232769</v>
      </c>
      <c r="K5136" t="s">
        <v>285</v>
      </c>
      <c r="L5136" t="s">
        <v>285</v>
      </c>
      <c r="M5136">
        <v>291777</v>
      </c>
      <c r="N5136" t="s">
        <v>285</v>
      </c>
      <c r="O5136" t="s">
        <v>285</v>
      </c>
      <c r="P5136">
        <v>702670</v>
      </c>
      <c r="Q5136" t="s">
        <v>285</v>
      </c>
      <c r="R5136" t="s">
        <v>285</v>
      </c>
    </row>
    <row r="5137" spans="1:18" hidden="1">
      <c r="A5137" t="s">
        <v>387</v>
      </c>
      <c r="B5137">
        <v>42609</v>
      </c>
      <c r="C5137" t="s">
        <v>290</v>
      </c>
      <c r="D5137">
        <v>2453606</v>
      </c>
      <c r="E5137" t="s">
        <v>285</v>
      </c>
      <c r="F5137" t="s">
        <v>285</v>
      </c>
      <c r="G5137">
        <v>1118333</v>
      </c>
      <c r="H5137" t="s">
        <v>285</v>
      </c>
      <c r="I5137" t="s">
        <v>285</v>
      </c>
      <c r="J5137">
        <v>253008</v>
      </c>
      <c r="K5137" t="s">
        <v>285</v>
      </c>
      <c r="L5137" t="s">
        <v>285</v>
      </c>
      <c r="M5137">
        <v>307351</v>
      </c>
      <c r="N5137" t="s">
        <v>285</v>
      </c>
      <c r="O5137" t="s">
        <v>285</v>
      </c>
      <c r="P5137">
        <v>774914</v>
      </c>
      <c r="Q5137" t="s">
        <v>285</v>
      </c>
      <c r="R5137" t="s">
        <v>285</v>
      </c>
    </row>
    <row r="5138" spans="1:18" hidden="1">
      <c r="A5138" t="s">
        <v>387</v>
      </c>
      <c r="B5138">
        <v>42609</v>
      </c>
      <c r="C5138" t="s">
        <v>291</v>
      </c>
      <c r="D5138">
        <v>2490174</v>
      </c>
      <c r="E5138" t="s">
        <v>285</v>
      </c>
      <c r="F5138" t="s">
        <v>285</v>
      </c>
      <c r="G5138">
        <v>1152325</v>
      </c>
      <c r="H5138" t="s">
        <v>285</v>
      </c>
      <c r="I5138" t="s">
        <v>285</v>
      </c>
      <c r="J5138">
        <v>237898</v>
      </c>
      <c r="K5138" t="s">
        <v>285</v>
      </c>
      <c r="L5138" t="s">
        <v>285</v>
      </c>
      <c r="M5138">
        <v>297369</v>
      </c>
      <c r="N5138" t="s">
        <v>285</v>
      </c>
      <c r="O5138" t="s">
        <v>285</v>
      </c>
      <c r="P5138">
        <v>802582</v>
      </c>
      <c r="Q5138" t="s">
        <v>285</v>
      </c>
      <c r="R5138" t="s">
        <v>285</v>
      </c>
    </row>
    <row r="5139" spans="1:18" hidden="1">
      <c r="A5139" t="s">
        <v>387</v>
      </c>
      <c r="B5139">
        <v>42609</v>
      </c>
      <c r="C5139" t="s">
        <v>292</v>
      </c>
      <c r="D5139">
        <v>2416726</v>
      </c>
      <c r="E5139" t="s">
        <v>285</v>
      </c>
      <c r="F5139" t="s">
        <v>285</v>
      </c>
      <c r="G5139">
        <v>1161020</v>
      </c>
      <c r="H5139" t="s">
        <v>285</v>
      </c>
      <c r="I5139" t="s">
        <v>285</v>
      </c>
      <c r="J5139">
        <v>231437</v>
      </c>
      <c r="K5139" t="s">
        <v>285</v>
      </c>
      <c r="L5139" t="s">
        <v>285</v>
      </c>
      <c r="M5139">
        <v>295183</v>
      </c>
      <c r="N5139" t="s">
        <v>285</v>
      </c>
      <c r="O5139" t="s">
        <v>285</v>
      </c>
      <c r="P5139">
        <v>729086</v>
      </c>
      <c r="Q5139" t="s">
        <v>285</v>
      </c>
      <c r="R5139" t="s">
        <v>285</v>
      </c>
    </row>
    <row r="5140" spans="1:18" hidden="1">
      <c r="A5140" t="s">
        <v>387</v>
      </c>
      <c r="B5140">
        <v>42609</v>
      </c>
      <c r="C5140" t="s">
        <v>293</v>
      </c>
      <c r="D5140">
        <v>2465686</v>
      </c>
      <c r="E5140" t="s">
        <v>285</v>
      </c>
      <c r="F5140" t="s">
        <v>285</v>
      </c>
      <c r="G5140">
        <v>1146663</v>
      </c>
      <c r="H5140" t="s">
        <v>285</v>
      </c>
      <c r="I5140" t="s">
        <v>285</v>
      </c>
      <c r="J5140">
        <v>252498</v>
      </c>
      <c r="K5140" t="s">
        <v>285</v>
      </c>
      <c r="L5140" t="s">
        <v>285</v>
      </c>
      <c r="M5140">
        <v>283831</v>
      </c>
      <c r="N5140" t="s">
        <v>285</v>
      </c>
      <c r="O5140" t="s">
        <v>285</v>
      </c>
      <c r="P5140">
        <v>782694</v>
      </c>
      <c r="Q5140" t="s">
        <v>285</v>
      </c>
      <c r="R5140" t="s">
        <v>285</v>
      </c>
    </row>
    <row r="5141" spans="1:18" hidden="1">
      <c r="A5141" t="s">
        <v>387</v>
      </c>
      <c r="B5141">
        <v>42609</v>
      </c>
      <c r="C5141" t="s">
        <v>294</v>
      </c>
      <c r="D5141">
        <v>2432060</v>
      </c>
      <c r="E5141" t="s">
        <v>285</v>
      </c>
      <c r="F5141" t="s">
        <v>285</v>
      </c>
      <c r="G5141">
        <v>1131164</v>
      </c>
      <c r="H5141" t="s">
        <v>285</v>
      </c>
      <c r="I5141" t="s">
        <v>285</v>
      </c>
      <c r="J5141">
        <v>248874</v>
      </c>
      <c r="K5141" t="s">
        <v>285</v>
      </c>
      <c r="L5141" t="s">
        <v>285</v>
      </c>
      <c r="M5141">
        <v>286420</v>
      </c>
      <c r="N5141" t="s">
        <v>285</v>
      </c>
      <c r="O5141" t="s">
        <v>285</v>
      </c>
      <c r="P5141">
        <v>765602</v>
      </c>
      <c r="Q5141" t="s">
        <v>285</v>
      </c>
      <c r="R5141" t="s">
        <v>285</v>
      </c>
    </row>
    <row r="5142" spans="1:18" hidden="1">
      <c r="A5142" t="s">
        <v>387</v>
      </c>
      <c r="B5142">
        <v>42609</v>
      </c>
      <c r="C5142" t="s">
        <v>295</v>
      </c>
      <c r="D5142">
        <v>2560612</v>
      </c>
      <c r="E5142" t="s">
        <v>285</v>
      </c>
      <c r="F5142" t="s">
        <v>285</v>
      </c>
      <c r="G5142">
        <v>1145920</v>
      </c>
      <c r="H5142" t="s">
        <v>285</v>
      </c>
      <c r="I5142" t="s">
        <v>285</v>
      </c>
      <c r="J5142">
        <v>259844</v>
      </c>
      <c r="K5142" t="s">
        <v>285</v>
      </c>
      <c r="L5142" t="s">
        <v>285</v>
      </c>
      <c r="M5142">
        <v>297005</v>
      </c>
      <c r="N5142" t="s">
        <v>285</v>
      </c>
      <c r="O5142" t="s">
        <v>285</v>
      </c>
      <c r="P5142">
        <v>857843</v>
      </c>
      <c r="Q5142" t="s">
        <v>285</v>
      </c>
      <c r="R5142" t="s">
        <v>285</v>
      </c>
    </row>
    <row r="5143" spans="1:18" hidden="1">
      <c r="A5143" t="s">
        <v>387</v>
      </c>
      <c r="B5143">
        <v>42609</v>
      </c>
      <c r="C5143" t="s">
        <v>296</v>
      </c>
      <c r="D5143">
        <v>2641015</v>
      </c>
      <c r="E5143" t="s">
        <v>285</v>
      </c>
      <c r="F5143" t="s">
        <v>285</v>
      </c>
      <c r="G5143">
        <v>1224788</v>
      </c>
      <c r="H5143" t="s">
        <v>285</v>
      </c>
      <c r="I5143" t="s">
        <v>285</v>
      </c>
      <c r="J5143">
        <v>277640</v>
      </c>
      <c r="K5143" t="s">
        <v>285</v>
      </c>
      <c r="L5143" t="s">
        <v>285</v>
      </c>
      <c r="M5143">
        <v>301805</v>
      </c>
      <c r="N5143" t="s">
        <v>285</v>
      </c>
      <c r="O5143" t="s">
        <v>285</v>
      </c>
      <c r="P5143">
        <v>836782</v>
      </c>
      <c r="Q5143" t="s">
        <v>285</v>
      </c>
      <c r="R5143" t="s">
        <v>285</v>
      </c>
    </row>
    <row r="5144" spans="1:18" hidden="1">
      <c r="A5144" t="s">
        <v>387</v>
      </c>
      <c r="B5144">
        <v>42609</v>
      </c>
      <c r="C5144" t="s">
        <v>297</v>
      </c>
      <c r="D5144">
        <v>2671555</v>
      </c>
      <c r="E5144" t="s">
        <v>285</v>
      </c>
      <c r="F5144" t="s">
        <v>285</v>
      </c>
      <c r="G5144">
        <v>1214887</v>
      </c>
      <c r="H5144" t="s">
        <v>285</v>
      </c>
      <c r="I5144" t="s">
        <v>285</v>
      </c>
      <c r="J5144">
        <v>286969</v>
      </c>
      <c r="K5144" t="s">
        <v>285</v>
      </c>
      <c r="L5144" t="s">
        <v>285</v>
      </c>
      <c r="M5144">
        <v>308460</v>
      </c>
      <c r="N5144" t="s">
        <v>285</v>
      </c>
      <c r="O5144" t="s">
        <v>285</v>
      </c>
      <c r="P5144">
        <v>861239</v>
      </c>
      <c r="Q5144" t="s">
        <v>285</v>
      </c>
      <c r="R5144" t="s">
        <v>285</v>
      </c>
    </row>
    <row r="5145" spans="1:18" hidden="1">
      <c r="A5145" t="s">
        <v>387</v>
      </c>
      <c r="B5145">
        <v>42609</v>
      </c>
      <c r="C5145" t="s">
        <v>298</v>
      </c>
      <c r="D5145">
        <v>2761929</v>
      </c>
      <c r="E5145" t="s">
        <v>285</v>
      </c>
      <c r="F5145" t="s">
        <v>285</v>
      </c>
      <c r="G5145">
        <v>1214078</v>
      </c>
      <c r="H5145" t="s">
        <v>285</v>
      </c>
      <c r="I5145" t="s">
        <v>285</v>
      </c>
      <c r="J5145">
        <v>301979</v>
      </c>
      <c r="K5145" t="s">
        <v>285</v>
      </c>
      <c r="L5145" t="s">
        <v>285</v>
      </c>
      <c r="M5145">
        <v>321573</v>
      </c>
      <c r="N5145" t="s">
        <v>285</v>
      </c>
      <c r="O5145" t="s">
        <v>285</v>
      </c>
      <c r="P5145">
        <v>924299</v>
      </c>
      <c r="Q5145" t="s">
        <v>285</v>
      </c>
      <c r="R5145" t="s">
        <v>285</v>
      </c>
    </row>
    <row r="5146" spans="1:18" hidden="1">
      <c r="A5146" t="s">
        <v>387</v>
      </c>
      <c r="B5146">
        <v>42609</v>
      </c>
      <c r="C5146" t="s">
        <v>299</v>
      </c>
      <c r="D5146">
        <v>2748364</v>
      </c>
      <c r="E5146" t="s">
        <v>285</v>
      </c>
      <c r="F5146" t="s">
        <v>285</v>
      </c>
      <c r="G5146">
        <v>1244343</v>
      </c>
      <c r="H5146" t="s">
        <v>285</v>
      </c>
      <c r="I5146" t="s">
        <v>285</v>
      </c>
      <c r="J5146">
        <v>299673</v>
      </c>
      <c r="K5146" t="s">
        <v>285</v>
      </c>
      <c r="L5146" t="s">
        <v>285</v>
      </c>
      <c r="M5146">
        <v>317870</v>
      </c>
      <c r="N5146" t="s">
        <v>285</v>
      </c>
      <c r="O5146" t="s">
        <v>285</v>
      </c>
      <c r="P5146">
        <v>886478</v>
      </c>
      <c r="Q5146" t="s">
        <v>285</v>
      </c>
      <c r="R5146" t="s">
        <v>285</v>
      </c>
    </row>
    <row r="5147" spans="1:18" hidden="1">
      <c r="A5147" t="s">
        <v>387</v>
      </c>
      <c r="B5147">
        <v>42609</v>
      </c>
      <c r="C5147" t="s">
        <v>300</v>
      </c>
      <c r="D5147">
        <v>2772522</v>
      </c>
      <c r="E5147" t="s">
        <v>285</v>
      </c>
      <c r="F5147" t="s">
        <v>285</v>
      </c>
      <c r="G5147">
        <v>1243981</v>
      </c>
      <c r="H5147" t="s">
        <v>285</v>
      </c>
      <c r="I5147" t="s">
        <v>285</v>
      </c>
      <c r="J5147">
        <v>307483</v>
      </c>
      <c r="K5147" t="s">
        <v>285</v>
      </c>
      <c r="L5147" t="s">
        <v>285</v>
      </c>
      <c r="M5147">
        <v>311756</v>
      </c>
      <c r="N5147" t="s">
        <v>285</v>
      </c>
      <c r="O5147" t="s">
        <v>285</v>
      </c>
      <c r="P5147">
        <v>909302</v>
      </c>
      <c r="Q5147" t="s">
        <v>285</v>
      </c>
      <c r="R5147" t="s">
        <v>285</v>
      </c>
    </row>
    <row r="5148" spans="1:18" hidden="1">
      <c r="A5148" t="s">
        <v>387</v>
      </c>
      <c r="B5148">
        <v>42609</v>
      </c>
      <c r="C5148" t="s">
        <v>301</v>
      </c>
      <c r="D5148">
        <v>2713593</v>
      </c>
      <c r="E5148" t="s">
        <v>285</v>
      </c>
      <c r="F5148" t="s">
        <v>285</v>
      </c>
      <c r="G5148">
        <v>1233622</v>
      </c>
      <c r="H5148" t="s">
        <v>285</v>
      </c>
      <c r="I5148" t="s">
        <v>285</v>
      </c>
      <c r="J5148">
        <v>310272</v>
      </c>
      <c r="K5148" t="s">
        <v>285</v>
      </c>
      <c r="L5148" t="s">
        <v>285</v>
      </c>
      <c r="M5148">
        <v>311883</v>
      </c>
      <c r="N5148" t="s">
        <v>285</v>
      </c>
      <c r="O5148" t="s">
        <v>285</v>
      </c>
      <c r="P5148">
        <v>857816</v>
      </c>
      <c r="Q5148" t="s">
        <v>285</v>
      </c>
      <c r="R5148" t="s">
        <v>285</v>
      </c>
    </row>
    <row r="5149" spans="1:18" hidden="1">
      <c r="A5149" t="s">
        <v>387</v>
      </c>
      <c r="B5149">
        <v>42609</v>
      </c>
      <c r="C5149" t="s">
        <v>302</v>
      </c>
      <c r="D5149">
        <v>2791898</v>
      </c>
      <c r="E5149" t="s">
        <v>285</v>
      </c>
      <c r="F5149" t="s">
        <v>285</v>
      </c>
      <c r="G5149">
        <v>1251375</v>
      </c>
      <c r="H5149" t="s">
        <v>285</v>
      </c>
      <c r="I5149" t="s">
        <v>285</v>
      </c>
      <c r="J5149">
        <v>307672</v>
      </c>
      <c r="K5149" t="s">
        <v>285</v>
      </c>
      <c r="L5149" t="s">
        <v>285</v>
      </c>
      <c r="M5149">
        <v>323906</v>
      </c>
      <c r="N5149" t="s">
        <v>285</v>
      </c>
      <c r="O5149" t="s">
        <v>285</v>
      </c>
      <c r="P5149">
        <v>908945</v>
      </c>
      <c r="Q5149" t="s">
        <v>285</v>
      </c>
      <c r="R5149" t="s">
        <v>285</v>
      </c>
    </row>
    <row r="5150" spans="1:18" hidden="1">
      <c r="A5150" t="s">
        <v>387</v>
      </c>
      <c r="B5150">
        <v>42609</v>
      </c>
      <c r="C5150" t="s">
        <v>303</v>
      </c>
      <c r="D5150">
        <v>2752492</v>
      </c>
      <c r="E5150" t="s">
        <v>285</v>
      </c>
      <c r="F5150" t="s">
        <v>285</v>
      </c>
      <c r="G5150">
        <v>1245237</v>
      </c>
      <c r="H5150" t="s">
        <v>285</v>
      </c>
      <c r="I5150" t="s">
        <v>285</v>
      </c>
      <c r="J5150">
        <v>313076</v>
      </c>
      <c r="K5150" t="s">
        <v>285</v>
      </c>
      <c r="L5150" t="s">
        <v>285</v>
      </c>
      <c r="M5150">
        <v>313761</v>
      </c>
      <c r="N5150" t="s">
        <v>285</v>
      </c>
      <c r="O5150" t="s">
        <v>285</v>
      </c>
      <c r="P5150">
        <v>880418</v>
      </c>
      <c r="Q5150" t="s">
        <v>285</v>
      </c>
      <c r="R5150" t="s">
        <v>285</v>
      </c>
    </row>
    <row r="5151" spans="1:18" hidden="1">
      <c r="A5151" t="s">
        <v>387</v>
      </c>
      <c r="B5151">
        <v>42609</v>
      </c>
      <c r="C5151" t="s">
        <v>304</v>
      </c>
      <c r="D5151">
        <v>2701355</v>
      </c>
      <c r="E5151" t="s">
        <v>285</v>
      </c>
      <c r="F5151" t="s">
        <v>285</v>
      </c>
      <c r="G5151">
        <v>1214367</v>
      </c>
      <c r="H5151" t="s">
        <v>285</v>
      </c>
      <c r="I5151" t="s">
        <v>285</v>
      </c>
      <c r="J5151">
        <v>311576</v>
      </c>
      <c r="K5151" t="s">
        <v>285</v>
      </c>
      <c r="L5151" t="s">
        <v>285</v>
      </c>
      <c r="M5151">
        <v>309459</v>
      </c>
      <c r="N5151" t="s">
        <v>285</v>
      </c>
      <c r="O5151" t="s">
        <v>285</v>
      </c>
      <c r="P5151">
        <v>865953</v>
      </c>
      <c r="Q5151" t="s">
        <v>285</v>
      </c>
      <c r="R5151" t="s">
        <v>285</v>
      </c>
    </row>
    <row r="5152" spans="1:18" hidden="1">
      <c r="A5152" t="s">
        <v>387</v>
      </c>
      <c r="B5152">
        <v>42609</v>
      </c>
      <c r="C5152" t="s">
        <v>305</v>
      </c>
      <c r="D5152">
        <v>2660375</v>
      </c>
      <c r="E5152" t="s">
        <v>285</v>
      </c>
      <c r="F5152" t="s">
        <v>285</v>
      </c>
      <c r="G5152">
        <v>1200461</v>
      </c>
      <c r="H5152" t="s">
        <v>285</v>
      </c>
      <c r="I5152" t="s">
        <v>285</v>
      </c>
      <c r="J5152">
        <v>319618</v>
      </c>
      <c r="K5152" t="s">
        <v>285</v>
      </c>
      <c r="L5152" t="s">
        <v>285</v>
      </c>
      <c r="M5152">
        <v>300738</v>
      </c>
      <c r="N5152" t="s">
        <v>285</v>
      </c>
      <c r="O5152" t="s">
        <v>285</v>
      </c>
      <c r="P5152">
        <v>839558</v>
      </c>
      <c r="Q5152" t="s">
        <v>285</v>
      </c>
      <c r="R5152" t="s">
        <v>285</v>
      </c>
    </row>
    <row r="5153" spans="1:18" hidden="1">
      <c r="A5153" t="s">
        <v>387</v>
      </c>
      <c r="B5153">
        <v>42609</v>
      </c>
      <c r="C5153" t="s">
        <v>306</v>
      </c>
      <c r="D5153">
        <v>2667946</v>
      </c>
      <c r="E5153" t="s">
        <v>285</v>
      </c>
      <c r="F5153" t="s">
        <v>285</v>
      </c>
      <c r="G5153">
        <v>1211116</v>
      </c>
      <c r="H5153" t="s">
        <v>285</v>
      </c>
      <c r="I5153" t="s">
        <v>285</v>
      </c>
      <c r="J5153">
        <v>322137</v>
      </c>
      <c r="K5153" t="s">
        <v>285</v>
      </c>
      <c r="L5153" t="s">
        <v>285</v>
      </c>
      <c r="M5153">
        <v>302529</v>
      </c>
      <c r="N5153" t="s">
        <v>285</v>
      </c>
      <c r="O5153" t="s">
        <v>285</v>
      </c>
      <c r="P5153">
        <v>832164</v>
      </c>
      <c r="Q5153" t="s">
        <v>285</v>
      </c>
      <c r="R5153" t="s">
        <v>285</v>
      </c>
    </row>
    <row r="5154" spans="1:18" hidden="1">
      <c r="A5154" t="s">
        <v>387</v>
      </c>
      <c r="B5154">
        <v>42609</v>
      </c>
      <c r="C5154" t="s">
        <v>307</v>
      </c>
      <c r="D5154">
        <v>2593659</v>
      </c>
      <c r="E5154" t="s">
        <v>285</v>
      </c>
      <c r="F5154" t="s">
        <v>285</v>
      </c>
      <c r="G5154">
        <v>1174075</v>
      </c>
      <c r="H5154" t="s">
        <v>285</v>
      </c>
      <c r="I5154" t="s">
        <v>285</v>
      </c>
      <c r="J5154">
        <v>319588</v>
      </c>
      <c r="K5154" t="s">
        <v>285</v>
      </c>
      <c r="L5154" t="s">
        <v>285</v>
      </c>
      <c r="M5154">
        <v>296641</v>
      </c>
      <c r="N5154" t="s">
        <v>285</v>
      </c>
      <c r="O5154" t="s">
        <v>285</v>
      </c>
      <c r="P5154">
        <v>803355</v>
      </c>
      <c r="Q5154" t="s">
        <v>285</v>
      </c>
      <c r="R5154" t="s">
        <v>285</v>
      </c>
    </row>
    <row r="5155" spans="1:18" hidden="1">
      <c r="A5155" t="s">
        <v>387</v>
      </c>
      <c r="B5155">
        <v>42609</v>
      </c>
      <c r="C5155" t="s">
        <v>308</v>
      </c>
      <c r="D5155">
        <v>2621936</v>
      </c>
      <c r="E5155" t="s">
        <v>285</v>
      </c>
      <c r="F5155" t="s">
        <v>285</v>
      </c>
      <c r="G5155">
        <v>1187707</v>
      </c>
      <c r="H5155" t="s">
        <v>285</v>
      </c>
      <c r="I5155" t="s">
        <v>285</v>
      </c>
      <c r="J5155">
        <v>331689</v>
      </c>
      <c r="K5155" t="s">
        <v>285</v>
      </c>
      <c r="L5155" t="s">
        <v>285</v>
      </c>
      <c r="M5155">
        <v>304373</v>
      </c>
      <c r="N5155" t="s">
        <v>285</v>
      </c>
      <c r="O5155" t="s">
        <v>285</v>
      </c>
      <c r="P5155">
        <v>798167</v>
      </c>
      <c r="Q5155" t="s">
        <v>285</v>
      </c>
      <c r="R5155" t="s">
        <v>285</v>
      </c>
    </row>
    <row r="5156" spans="1:18" hidden="1">
      <c r="A5156" t="s">
        <v>387</v>
      </c>
      <c r="B5156">
        <v>42609</v>
      </c>
      <c r="C5156" t="s">
        <v>309</v>
      </c>
      <c r="D5156">
        <v>2652174</v>
      </c>
      <c r="E5156" t="s">
        <v>285</v>
      </c>
      <c r="F5156" t="s">
        <v>285</v>
      </c>
      <c r="G5156">
        <v>1210028</v>
      </c>
      <c r="H5156" t="s">
        <v>285</v>
      </c>
      <c r="I5156" t="s">
        <v>285</v>
      </c>
      <c r="J5156">
        <v>328256</v>
      </c>
      <c r="K5156" t="s">
        <v>285</v>
      </c>
      <c r="L5156" t="s">
        <v>285</v>
      </c>
      <c r="M5156">
        <v>312008</v>
      </c>
      <c r="N5156" t="s">
        <v>285</v>
      </c>
      <c r="O5156" t="s">
        <v>285</v>
      </c>
      <c r="P5156">
        <v>801882</v>
      </c>
      <c r="Q5156" t="s">
        <v>285</v>
      </c>
      <c r="R5156" t="s">
        <v>285</v>
      </c>
    </row>
    <row r="5157" spans="1:18" hidden="1">
      <c r="A5157" t="s">
        <v>387</v>
      </c>
      <c r="B5157">
        <v>42609</v>
      </c>
      <c r="C5157" t="s">
        <v>310</v>
      </c>
      <c r="D5157">
        <v>2614130</v>
      </c>
      <c r="E5157" t="s">
        <v>285</v>
      </c>
      <c r="F5157" t="s">
        <v>285</v>
      </c>
      <c r="G5157">
        <v>1184556</v>
      </c>
      <c r="H5157" t="s">
        <v>285</v>
      </c>
      <c r="I5157" t="s">
        <v>285</v>
      </c>
      <c r="J5157">
        <v>308033</v>
      </c>
      <c r="K5157" t="s">
        <v>285</v>
      </c>
      <c r="L5157" t="s">
        <v>285</v>
      </c>
      <c r="M5157">
        <v>317186</v>
      </c>
      <c r="N5157" t="s">
        <v>285</v>
      </c>
      <c r="O5157" t="s">
        <v>285</v>
      </c>
      <c r="P5157">
        <v>804355</v>
      </c>
      <c r="Q5157" t="s">
        <v>285</v>
      </c>
      <c r="R5157" t="s">
        <v>285</v>
      </c>
    </row>
    <row r="5158" spans="1:18" hidden="1">
      <c r="A5158" t="s">
        <v>387</v>
      </c>
      <c r="B5158">
        <v>42609</v>
      </c>
      <c r="C5158" t="s">
        <v>311</v>
      </c>
      <c r="D5158">
        <v>2600898</v>
      </c>
      <c r="E5158" t="s">
        <v>285</v>
      </c>
      <c r="F5158" t="s">
        <v>285</v>
      </c>
      <c r="G5158">
        <v>1193190</v>
      </c>
      <c r="H5158" t="s">
        <v>285</v>
      </c>
      <c r="I5158" t="s">
        <v>285</v>
      </c>
      <c r="J5158">
        <v>303509</v>
      </c>
      <c r="K5158" t="s">
        <v>285</v>
      </c>
      <c r="L5158" t="s">
        <v>285</v>
      </c>
      <c r="M5158">
        <v>320144</v>
      </c>
      <c r="N5158" t="s">
        <v>285</v>
      </c>
      <c r="O5158" t="s">
        <v>285</v>
      </c>
      <c r="P5158">
        <v>784055</v>
      </c>
      <c r="Q5158" t="s">
        <v>285</v>
      </c>
      <c r="R5158" t="s">
        <v>285</v>
      </c>
    </row>
    <row r="5159" spans="1:18" hidden="1">
      <c r="A5159" t="s">
        <v>387</v>
      </c>
      <c r="B5159">
        <v>42609</v>
      </c>
      <c r="C5159" t="s">
        <v>312</v>
      </c>
      <c r="D5159">
        <v>2537549</v>
      </c>
      <c r="E5159" t="s">
        <v>285</v>
      </c>
      <c r="F5159" t="s">
        <v>285</v>
      </c>
      <c r="G5159">
        <v>1205240</v>
      </c>
      <c r="H5159" t="s">
        <v>285</v>
      </c>
      <c r="I5159" t="s">
        <v>285</v>
      </c>
      <c r="J5159">
        <v>305638</v>
      </c>
      <c r="K5159" t="s">
        <v>285</v>
      </c>
      <c r="L5159" t="s">
        <v>285</v>
      </c>
      <c r="M5159">
        <v>312442</v>
      </c>
      <c r="N5159" t="s">
        <v>285</v>
      </c>
      <c r="O5159" t="s">
        <v>285</v>
      </c>
      <c r="P5159">
        <v>714229</v>
      </c>
      <c r="Q5159" t="s">
        <v>285</v>
      </c>
      <c r="R5159" t="s">
        <v>285</v>
      </c>
    </row>
    <row r="5160" spans="1:18" hidden="1">
      <c r="A5160" t="s">
        <v>387</v>
      </c>
      <c r="B5160">
        <v>42609</v>
      </c>
      <c r="C5160" t="s">
        <v>313</v>
      </c>
      <c r="D5160">
        <v>2556410</v>
      </c>
      <c r="E5160" t="s">
        <v>285</v>
      </c>
      <c r="F5160" t="s">
        <v>285</v>
      </c>
      <c r="G5160">
        <v>1208762</v>
      </c>
      <c r="H5160" t="s">
        <v>285</v>
      </c>
      <c r="I5160" t="s">
        <v>285</v>
      </c>
      <c r="J5160">
        <v>305069</v>
      </c>
      <c r="K5160" t="s">
        <v>285</v>
      </c>
      <c r="L5160" t="s">
        <v>285</v>
      </c>
      <c r="M5160">
        <v>312109</v>
      </c>
      <c r="N5160" t="s">
        <v>285</v>
      </c>
      <c r="O5160" t="s">
        <v>285</v>
      </c>
      <c r="P5160">
        <v>730470</v>
      </c>
      <c r="Q5160" t="s">
        <v>285</v>
      </c>
      <c r="R5160" t="s">
        <v>285</v>
      </c>
    </row>
    <row r="5161" spans="1:18" hidden="1">
      <c r="A5161" t="s">
        <v>387</v>
      </c>
      <c r="B5161">
        <v>42609</v>
      </c>
      <c r="C5161" t="s">
        <v>314</v>
      </c>
      <c r="D5161">
        <v>2583596</v>
      </c>
      <c r="E5161" t="s">
        <v>285</v>
      </c>
      <c r="F5161" t="s">
        <v>285</v>
      </c>
      <c r="G5161">
        <v>1210275</v>
      </c>
      <c r="H5161" t="s">
        <v>285</v>
      </c>
      <c r="I5161" t="s">
        <v>285</v>
      </c>
      <c r="J5161">
        <v>300534</v>
      </c>
      <c r="K5161" t="s">
        <v>285</v>
      </c>
      <c r="L5161" t="s">
        <v>285</v>
      </c>
      <c r="M5161">
        <v>316586</v>
      </c>
      <c r="N5161" t="s">
        <v>285</v>
      </c>
      <c r="O5161" t="s">
        <v>285</v>
      </c>
      <c r="P5161">
        <v>756201</v>
      </c>
      <c r="Q5161" t="s">
        <v>285</v>
      </c>
      <c r="R5161" t="s">
        <v>285</v>
      </c>
    </row>
    <row r="5162" spans="1:18" hidden="1">
      <c r="A5162" t="s">
        <v>387</v>
      </c>
      <c r="B5162">
        <v>42609</v>
      </c>
      <c r="C5162" t="s">
        <v>315</v>
      </c>
      <c r="D5162">
        <v>2567622</v>
      </c>
      <c r="E5162" t="s">
        <v>285</v>
      </c>
      <c r="F5162" t="s">
        <v>285</v>
      </c>
      <c r="G5162">
        <v>1225897</v>
      </c>
      <c r="H5162" t="s">
        <v>285</v>
      </c>
      <c r="I5162" t="s">
        <v>285</v>
      </c>
      <c r="J5162">
        <v>309610</v>
      </c>
      <c r="K5162" t="s">
        <v>285</v>
      </c>
      <c r="L5162" t="s">
        <v>285</v>
      </c>
      <c r="M5162">
        <v>316792</v>
      </c>
      <c r="N5162" t="s">
        <v>285</v>
      </c>
      <c r="O5162" t="s">
        <v>285</v>
      </c>
      <c r="P5162">
        <v>715323</v>
      </c>
      <c r="Q5162" t="s">
        <v>285</v>
      </c>
      <c r="R5162" t="s">
        <v>285</v>
      </c>
    </row>
    <row r="5163" spans="1:18" hidden="1">
      <c r="A5163" t="s">
        <v>387</v>
      </c>
      <c r="B5163">
        <v>42609</v>
      </c>
      <c r="C5163" t="s">
        <v>316</v>
      </c>
      <c r="D5163">
        <v>2480775</v>
      </c>
      <c r="E5163" t="s">
        <v>285</v>
      </c>
      <c r="F5163" t="s">
        <v>285</v>
      </c>
      <c r="G5163">
        <v>1194934</v>
      </c>
      <c r="H5163" t="s">
        <v>285</v>
      </c>
      <c r="I5163" t="s">
        <v>285</v>
      </c>
      <c r="J5163">
        <v>308203</v>
      </c>
      <c r="K5163" t="s">
        <v>285</v>
      </c>
      <c r="L5163" t="s">
        <v>285</v>
      </c>
      <c r="M5163">
        <v>311174</v>
      </c>
      <c r="N5163" t="s">
        <v>285</v>
      </c>
      <c r="O5163" t="s">
        <v>285</v>
      </c>
      <c r="P5163">
        <v>666464</v>
      </c>
      <c r="Q5163" t="s">
        <v>285</v>
      </c>
      <c r="R5163" t="s">
        <v>285</v>
      </c>
    </row>
    <row r="5164" spans="1:18" hidden="1">
      <c r="A5164" t="s">
        <v>387</v>
      </c>
      <c r="B5164">
        <v>42609</v>
      </c>
      <c r="C5164" t="s">
        <v>317</v>
      </c>
      <c r="D5164">
        <v>2461811</v>
      </c>
      <c r="E5164" t="s">
        <v>285</v>
      </c>
      <c r="F5164" t="s">
        <v>285</v>
      </c>
      <c r="G5164">
        <v>1193317</v>
      </c>
      <c r="H5164" t="s">
        <v>285</v>
      </c>
      <c r="I5164" t="s">
        <v>285</v>
      </c>
      <c r="J5164">
        <v>311615</v>
      </c>
      <c r="K5164" t="s">
        <v>285</v>
      </c>
      <c r="L5164" t="s">
        <v>285</v>
      </c>
      <c r="M5164">
        <v>306764</v>
      </c>
      <c r="N5164" t="s">
        <v>285</v>
      </c>
      <c r="O5164" t="s">
        <v>285</v>
      </c>
      <c r="P5164">
        <v>650115</v>
      </c>
      <c r="Q5164" t="s">
        <v>285</v>
      </c>
      <c r="R5164" t="s">
        <v>285</v>
      </c>
    </row>
    <row r="5165" spans="1:18" hidden="1">
      <c r="A5165" t="s">
        <v>387</v>
      </c>
      <c r="B5165">
        <v>42609</v>
      </c>
      <c r="C5165" t="s">
        <v>318</v>
      </c>
      <c r="D5165">
        <v>2423361</v>
      </c>
      <c r="E5165" t="s">
        <v>285</v>
      </c>
      <c r="F5165" t="s">
        <v>285</v>
      </c>
      <c r="G5165">
        <v>1202355</v>
      </c>
      <c r="H5165" t="s">
        <v>285</v>
      </c>
      <c r="I5165" t="s">
        <v>285</v>
      </c>
      <c r="J5165">
        <v>319937</v>
      </c>
      <c r="K5165" t="s">
        <v>285</v>
      </c>
      <c r="L5165" t="s">
        <v>285</v>
      </c>
      <c r="M5165">
        <v>294658</v>
      </c>
      <c r="N5165" t="s">
        <v>285</v>
      </c>
      <c r="O5165" t="s">
        <v>285</v>
      </c>
      <c r="P5165">
        <v>606411</v>
      </c>
      <c r="Q5165" t="s">
        <v>285</v>
      </c>
      <c r="R5165" t="s">
        <v>285</v>
      </c>
    </row>
    <row r="5166" spans="1:18" hidden="1">
      <c r="A5166" t="s">
        <v>387</v>
      </c>
      <c r="B5166">
        <v>42609</v>
      </c>
      <c r="C5166" t="s">
        <v>319</v>
      </c>
      <c r="D5166">
        <v>2340722</v>
      </c>
      <c r="E5166" t="s">
        <v>285</v>
      </c>
      <c r="F5166" t="s">
        <v>285</v>
      </c>
      <c r="G5166">
        <v>1211747</v>
      </c>
      <c r="H5166" t="s">
        <v>285</v>
      </c>
      <c r="I5166" t="s">
        <v>285</v>
      </c>
      <c r="J5166">
        <v>322108</v>
      </c>
      <c r="K5166" t="s">
        <v>285</v>
      </c>
      <c r="L5166" t="s">
        <v>285</v>
      </c>
      <c r="M5166">
        <v>277159</v>
      </c>
      <c r="N5166" t="s">
        <v>285</v>
      </c>
      <c r="O5166" t="s">
        <v>285</v>
      </c>
      <c r="P5166">
        <v>529708</v>
      </c>
      <c r="Q5166" t="s">
        <v>285</v>
      </c>
      <c r="R5166" t="s">
        <v>285</v>
      </c>
    </row>
    <row r="5167" spans="1:18" hidden="1">
      <c r="A5167" t="s">
        <v>387</v>
      </c>
      <c r="B5167">
        <v>42609</v>
      </c>
      <c r="C5167" t="s">
        <v>320</v>
      </c>
      <c r="D5167">
        <v>2383523</v>
      </c>
      <c r="E5167" t="s">
        <v>285</v>
      </c>
      <c r="F5167" t="s">
        <v>285</v>
      </c>
      <c r="G5167">
        <v>1202367</v>
      </c>
      <c r="H5167" t="s">
        <v>285</v>
      </c>
      <c r="I5167" t="s">
        <v>285</v>
      </c>
      <c r="J5167">
        <v>310621</v>
      </c>
      <c r="K5167" t="s">
        <v>285</v>
      </c>
      <c r="L5167" t="s">
        <v>285</v>
      </c>
      <c r="M5167">
        <v>279199</v>
      </c>
      <c r="N5167" t="s">
        <v>285</v>
      </c>
      <c r="O5167" t="s">
        <v>285</v>
      </c>
      <c r="P5167">
        <v>591336</v>
      </c>
      <c r="Q5167" t="s">
        <v>285</v>
      </c>
      <c r="R5167" t="s">
        <v>285</v>
      </c>
    </row>
    <row r="5168" spans="1:18" hidden="1">
      <c r="A5168" t="s">
        <v>387</v>
      </c>
      <c r="B5168">
        <v>42609</v>
      </c>
      <c r="C5168" t="s">
        <v>321</v>
      </c>
      <c r="D5168">
        <v>2372970</v>
      </c>
      <c r="E5168" t="s">
        <v>285</v>
      </c>
      <c r="F5168" t="s">
        <v>285</v>
      </c>
      <c r="G5168">
        <v>1147586</v>
      </c>
      <c r="H5168" t="s">
        <v>285</v>
      </c>
      <c r="I5168" t="s">
        <v>285</v>
      </c>
      <c r="J5168">
        <v>305664</v>
      </c>
      <c r="K5168" t="s">
        <v>285</v>
      </c>
      <c r="L5168" t="s">
        <v>285</v>
      </c>
      <c r="M5168">
        <v>277666</v>
      </c>
      <c r="N5168" t="s">
        <v>285</v>
      </c>
      <c r="O5168" t="s">
        <v>285</v>
      </c>
      <c r="P5168">
        <v>642054</v>
      </c>
      <c r="Q5168" t="s">
        <v>285</v>
      </c>
      <c r="R5168" t="s">
        <v>285</v>
      </c>
    </row>
    <row r="5169" spans="1:18" hidden="1">
      <c r="A5169" t="s">
        <v>388</v>
      </c>
      <c r="B5169">
        <v>43001</v>
      </c>
      <c r="C5169" t="s">
        <v>244</v>
      </c>
      <c r="D5169">
        <v>1010534</v>
      </c>
      <c r="E5169">
        <v>976</v>
      </c>
      <c r="F5169">
        <v>51948</v>
      </c>
      <c r="G5169">
        <v>109063</v>
      </c>
      <c r="H5169">
        <v>-4474</v>
      </c>
      <c r="I5169">
        <v>-148</v>
      </c>
      <c r="J5169">
        <v>34087</v>
      </c>
      <c r="K5169">
        <v>175</v>
      </c>
      <c r="L5169">
        <v>-226</v>
      </c>
      <c r="M5169">
        <v>52779</v>
      </c>
      <c r="N5169">
        <v>549</v>
      </c>
      <c r="O5169">
        <v>155</v>
      </c>
      <c r="P5169">
        <v>814605</v>
      </c>
      <c r="Q5169">
        <v>4726</v>
      </c>
      <c r="R5169">
        <v>52167</v>
      </c>
    </row>
    <row r="5170" spans="1:18" hidden="1">
      <c r="A5170" t="s">
        <v>388</v>
      </c>
      <c r="B5170">
        <v>43001</v>
      </c>
      <c r="C5170" t="s">
        <v>245</v>
      </c>
      <c r="D5170">
        <v>959469</v>
      </c>
      <c r="E5170">
        <v>12425</v>
      </c>
      <c r="F5170">
        <v>61219</v>
      </c>
      <c r="G5170">
        <v>114086</v>
      </c>
      <c r="H5170">
        <v>-1652</v>
      </c>
      <c r="I5170">
        <v>-899</v>
      </c>
      <c r="J5170">
        <v>34082</v>
      </c>
      <c r="K5170">
        <v>-1221</v>
      </c>
      <c r="L5170">
        <v>-225</v>
      </c>
      <c r="M5170">
        <v>52293</v>
      </c>
      <c r="N5170">
        <v>185</v>
      </c>
      <c r="O5170">
        <v>181</v>
      </c>
      <c r="P5170">
        <v>759008</v>
      </c>
      <c r="Q5170">
        <v>15113</v>
      </c>
      <c r="R5170">
        <v>62162</v>
      </c>
    </row>
    <row r="5171" spans="1:18" hidden="1">
      <c r="A5171" t="s">
        <v>388</v>
      </c>
      <c r="B5171">
        <v>43001</v>
      </c>
      <c r="C5171" t="s">
        <v>246</v>
      </c>
      <c r="D5171">
        <v>884644</v>
      </c>
      <c r="E5171">
        <v>686</v>
      </c>
      <c r="F5171">
        <v>-32904</v>
      </c>
      <c r="G5171">
        <v>116176</v>
      </c>
      <c r="H5171">
        <v>-1638</v>
      </c>
      <c r="I5171">
        <v>-1852</v>
      </c>
      <c r="J5171">
        <v>35645</v>
      </c>
      <c r="K5171">
        <v>351</v>
      </c>
      <c r="L5171">
        <v>-813</v>
      </c>
      <c r="M5171">
        <v>52179</v>
      </c>
      <c r="N5171">
        <v>1653</v>
      </c>
      <c r="O5171">
        <v>-1424</v>
      </c>
      <c r="P5171">
        <v>680644</v>
      </c>
      <c r="Q5171">
        <v>320</v>
      </c>
      <c r="R5171">
        <v>-28815</v>
      </c>
    </row>
    <row r="5172" spans="1:18" hidden="1">
      <c r="A5172" t="s">
        <v>388</v>
      </c>
      <c r="B5172">
        <v>43001</v>
      </c>
      <c r="C5172" t="s">
        <v>247</v>
      </c>
      <c r="D5172">
        <v>917004</v>
      </c>
      <c r="E5172">
        <v>-13044</v>
      </c>
      <c r="F5172">
        <v>1073</v>
      </c>
      <c r="G5172">
        <v>120046</v>
      </c>
      <c r="H5172">
        <v>-11944</v>
      </c>
      <c r="I5172">
        <v>1437</v>
      </c>
      <c r="J5172">
        <v>36403</v>
      </c>
      <c r="K5172">
        <v>-168</v>
      </c>
      <c r="L5172">
        <v>357</v>
      </c>
      <c r="M5172">
        <v>52607</v>
      </c>
      <c r="N5172">
        <v>723</v>
      </c>
      <c r="O5172">
        <v>498</v>
      </c>
      <c r="P5172">
        <v>707948</v>
      </c>
      <c r="Q5172">
        <v>-1655</v>
      </c>
      <c r="R5172">
        <v>-1219</v>
      </c>
    </row>
    <row r="5173" spans="1:18" hidden="1">
      <c r="A5173" t="s">
        <v>388</v>
      </c>
      <c r="B5173">
        <v>43001</v>
      </c>
      <c r="C5173" t="s">
        <v>248</v>
      </c>
      <c r="D5173">
        <v>889324</v>
      </c>
      <c r="E5173">
        <v>8686</v>
      </c>
      <c r="F5173">
        <v>7696</v>
      </c>
      <c r="G5173">
        <v>130951</v>
      </c>
      <c r="H5173">
        <v>-2913</v>
      </c>
      <c r="I5173">
        <v>-114</v>
      </c>
      <c r="J5173">
        <v>36259</v>
      </c>
      <c r="K5173">
        <v>20</v>
      </c>
      <c r="L5173">
        <v>-80</v>
      </c>
      <c r="M5173">
        <v>51523</v>
      </c>
      <c r="N5173">
        <v>31</v>
      </c>
      <c r="O5173">
        <v>-9</v>
      </c>
      <c r="P5173">
        <v>670591</v>
      </c>
      <c r="Q5173">
        <v>11548</v>
      </c>
      <c r="R5173">
        <v>7899</v>
      </c>
    </row>
    <row r="5174" spans="1:18" hidden="1">
      <c r="A5174" t="s">
        <v>388</v>
      </c>
      <c r="B5174">
        <v>43001</v>
      </c>
      <c r="C5174" t="s">
        <v>249</v>
      </c>
      <c r="D5174">
        <v>871312</v>
      </c>
      <c r="E5174">
        <v>3462</v>
      </c>
      <c r="F5174">
        <v>-1324</v>
      </c>
      <c r="G5174">
        <v>134098</v>
      </c>
      <c r="H5174">
        <v>-3526</v>
      </c>
      <c r="I5174">
        <v>-864</v>
      </c>
      <c r="J5174">
        <v>36301</v>
      </c>
      <c r="K5174">
        <v>-622</v>
      </c>
      <c r="L5174">
        <v>-228</v>
      </c>
      <c r="M5174">
        <v>51614</v>
      </c>
      <c r="N5174">
        <v>-27</v>
      </c>
      <c r="O5174">
        <v>-359</v>
      </c>
      <c r="P5174">
        <v>649299</v>
      </c>
      <c r="Q5174">
        <v>7637</v>
      </c>
      <c r="R5174">
        <v>127</v>
      </c>
    </row>
    <row r="5175" spans="1:18" hidden="1">
      <c r="A5175" t="s">
        <v>388</v>
      </c>
      <c r="B5175">
        <v>43001</v>
      </c>
      <c r="C5175" t="s">
        <v>250</v>
      </c>
      <c r="D5175">
        <v>872477</v>
      </c>
      <c r="E5175">
        <v>6836</v>
      </c>
      <c r="F5175">
        <v>-4961</v>
      </c>
      <c r="G5175">
        <v>138490</v>
      </c>
      <c r="H5175">
        <v>4252</v>
      </c>
      <c r="I5175">
        <v>651</v>
      </c>
      <c r="J5175">
        <v>37072</v>
      </c>
      <c r="K5175">
        <v>861</v>
      </c>
      <c r="L5175">
        <v>-52</v>
      </c>
      <c r="M5175">
        <v>51989</v>
      </c>
      <c r="N5175">
        <v>-231</v>
      </c>
      <c r="O5175">
        <v>122</v>
      </c>
      <c r="P5175">
        <v>644926</v>
      </c>
      <c r="Q5175">
        <v>1954</v>
      </c>
      <c r="R5175">
        <v>-5682</v>
      </c>
    </row>
    <row r="5176" spans="1:18" hidden="1">
      <c r="A5176" t="s">
        <v>388</v>
      </c>
      <c r="B5176">
        <v>43001</v>
      </c>
      <c r="C5176" t="s">
        <v>251</v>
      </c>
      <c r="D5176">
        <v>873503</v>
      </c>
      <c r="E5176">
        <v>12125</v>
      </c>
      <c r="F5176">
        <v>16248</v>
      </c>
      <c r="G5176">
        <v>135959</v>
      </c>
      <c r="H5176">
        <v>-3</v>
      </c>
      <c r="I5176">
        <v>834</v>
      </c>
      <c r="J5176">
        <v>36286</v>
      </c>
      <c r="K5176">
        <v>108</v>
      </c>
      <c r="L5176">
        <v>99</v>
      </c>
      <c r="M5176">
        <v>52209</v>
      </c>
      <c r="N5176">
        <v>916</v>
      </c>
      <c r="O5176">
        <v>-101</v>
      </c>
      <c r="P5176">
        <v>649049</v>
      </c>
      <c r="Q5176">
        <v>11104</v>
      </c>
      <c r="R5176">
        <v>15416</v>
      </c>
    </row>
    <row r="5177" spans="1:18" hidden="1">
      <c r="A5177" t="s">
        <v>388</v>
      </c>
      <c r="B5177">
        <v>43001</v>
      </c>
      <c r="C5177" t="s">
        <v>252</v>
      </c>
      <c r="D5177">
        <v>848844</v>
      </c>
      <c r="E5177">
        <v>18138</v>
      </c>
      <c r="F5177">
        <v>30585</v>
      </c>
      <c r="G5177">
        <v>135787</v>
      </c>
      <c r="H5177">
        <v>8985</v>
      </c>
      <c r="I5177">
        <v>234</v>
      </c>
      <c r="J5177">
        <v>36144</v>
      </c>
      <c r="K5177">
        <v>215</v>
      </c>
      <c r="L5177">
        <v>250</v>
      </c>
      <c r="M5177">
        <v>51269</v>
      </c>
      <c r="N5177">
        <v>345</v>
      </c>
      <c r="O5177">
        <v>738</v>
      </c>
      <c r="P5177">
        <v>625644</v>
      </c>
      <c r="Q5177">
        <v>8593</v>
      </c>
      <c r="R5177">
        <v>29363</v>
      </c>
    </row>
    <row r="5178" spans="1:18" hidden="1">
      <c r="A5178" t="s">
        <v>388</v>
      </c>
      <c r="B5178">
        <v>43001</v>
      </c>
      <c r="C5178" t="s">
        <v>253</v>
      </c>
      <c r="D5178">
        <v>812150</v>
      </c>
      <c r="E5178">
        <v>5954</v>
      </c>
      <c r="F5178">
        <v>10233</v>
      </c>
      <c r="G5178">
        <v>126485</v>
      </c>
      <c r="H5178">
        <v>1394</v>
      </c>
      <c r="I5178">
        <v>1816</v>
      </c>
      <c r="J5178">
        <v>35699</v>
      </c>
      <c r="K5178">
        <v>248</v>
      </c>
      <c r="L5178">
        <v>396</v>
      </c>
      <c r="M5178">
        <v>50508</v>
      </c>
      <c r="N5178">
        <v>-171</v>
      </c>
      <c r="O5178">
        <v>342</v>
      </c>
      <c r="P5178">
        <v>599458</v>
      </c>
      <c r="Q5178">
        <v>4483</v>
      </c>
      <c r="R5178">
        <v>7679</v>
      </c>
    </row>
    <row r="5179" spans="1:18" hidden="1">
      <c r="A5179" t="s">
        <v>388</v>
      </c>
      <c r="B5179">
        <v>43001</v>
      </c>
      <c r="C5179" t="s">
        <v>254</v>
      </c>
      <c r="D5179">
        <v>807324</v>
      </c>
      <c r="E5179">
        <v>10748</v>
      </c>
      <c r="F5179">
        <v>9831</v>
      </c>
      <c r="G5179">
        <v>123985</v>
      </c>
      <c r="H5179">
        <v>5842</v>
      </c>
      <c r="I5179">
        <v>-95</v>
      </c>
      <c r="J5179">
        <v>35076</v>
      </c>
      <c r="K5179">
        <v>959</v>
      </c>
      <c r="L5179">
        <v>-256</v>
      </c>
      <c r="M5179">
        <v>50423</v>
      </c>
      <c r="N5179">
        <v>212</v>
      </c>
      <c r="O5179">
        <v>-312</v>
      </c>
      <c r="P5179">
        <v>597840</v>
      </c>
      <c r="Q5179">
        <v>3735</v>
      </c>
      <c r="R5179">
        <v>10494</v>
      </c>
    </row>
    <row r="5180" spans="1:18" hidden="1">
      <c r="A5180" t="s">
        <v>388</v>
      </c>
      <c r="B5180">
        <v>43001</v>
      </c>
      <c r="C5180" t="s">
        <v>255</v>
      </c>
      <c r="D5180">
        <v>787661</v>
      </c>
      <c r="E5180">
        <v>8773</v>
      </c>
      <c r="F5180">
        <v>22126</v>
      </c>
      <c r="G5180">
        <v>119553</v>
      </c>
      <c r="H5180">
        <v>-1177</v>
      </c>
      <c r="I5180">
        <v>1781</v>
      </c>
      <c r="J5180">
        <v>34370</v>
      </c>
      <c r="K5180">
        <v>199</v>
      </c>
      <c r="L5180">
        <v>300</v>
      </c>
      <c r="M5180">
        <v>50528</v>
      </c>
      <c r="N5180">
        <v>121</v>
      </c>
      <c r="O5180">
        <v>879</v>
      </c>
      <c r="P5180">
        <v>583210</v>
      </c>
      <c r="Q5180">
        <v>9630</v>
      </c>
      <c r="R5180">
        <v>19166</v>
      </c>
    </row>
    <row r="5181" spans="1:18" hidden="1">
      <c r="A5181" t="s">
        <v>388</v>
      </c>
      <c r="B5181">
        <v>43001</v>
      </c>
      <c r="C5181" t="s">
        <v>256</v>
      </c>
      <c r="D5181">
        <v>765239</v>
      </c>
      <c r="E5181">
        <v>13812</v>
      </c>
      <c r="F5181">
        <v>25062</v>
      </c>
      <c r="G5181">
        <v>119609</v>
      </c>
      <c r="H5181">
        <v>4451</v>
      </c>
      <c r="I5181">
        <v>1111</v>
      </c>
      <c r="J5181">
        <v>33903</v>
      </c>
      <c r="K5181">
        <v>-910</v>
      </c>
      <c r="L5181">
        <v>-648</v>
      </c>
      <c r="M5181">
        <v>50304</v>
      </c>
      <c r="N5181">
        <v>573</v>
      </c>
      <c r="O5181">
        <v>-433</v>
      </c>
      <c r="P5181">
        <v>561423</v>
      </c>
      <c r="Q5181">
        <v>9698</v>
      </c>
      <c r="R5181">
        <v>25032</v>
      </c>
    </row>
    <row r="5182" spans="1:18" hidden="1">
      <c r="A5182" t="s">
        <v>388</v>
      </c>
      <c r="B5182">
        <v>43001</v>
      </c>
      <c r="C5182" t="s">
        <v>257</v>
      </c>
      <c r="D5182">
        <v>728694</v>
      </c>
      <c r="E5182">
        <v>10951</v>
      </c>
      <c r="F5182">
        <v>-2291</v>
      </c>
      <c r="G5182">
        <v>117207</v>
      </c>
      <c r="H5182">
        <v>-1266</v>
      </c>
      <c r="I5182">
        <v>561</v>
      </c>
      <c r="J5182">
        <v>35421</v>
      </c>
      <c r="K5182">
        <v>52</v>
      </c>
      <c r="L5182">
        <v>-78</v>
      </c>
      <c r="M5182">
        <v>50079</v>
      </c>
      <c r="N5182">
        <v>444</v>
      </c>
      <c r="O5182">
        <v>-172</v>
      </c>
      <c r="P5182">
        <v>525987</v>
      </c>
      <c r="Q5182">
        <v>11721</v>
      </c>
      <c r="R5182">
        <v>-2602</v>
      </c>
    </row>
    <row r="5183" spans="1:18" hidden="1">
      <c r="A5183" t="s">
        <v>388</v>
      </c>
      <c r="B5183">
        <v>43001</v>
      </c>
      <c r="C5183" t="s">
        <v>258</v>
      </c>
      <c r="D5183">
        <v>718324</v>
      </c>
      <c r="E5183">
        <v>6903</v>
      </c>
      <c r="F5183">
        <v>-24863</v>
      </c>
      <c r="G5183">
        <v>117758</v>
      </c>
      <c r="H5183">
        <v>1798</v>
      </c>
      <c r="I5183">
        <v>424</v>
      </c>
      <c r="J5183">
        <v>35465</v>
      </c>
      <c r="K5183">
        <v>226</v>
      </c>
      <c r="L5183">
        <v>-238</v>
      </c>
      <c r="M5183">
        <v>49797</v>
      </c>
      <c r="N5183">
        <v>359</v>
      </c>
      <c r="O5183">
        <v>-57</v>
      </c>
      <c r="P5183">
        <v>515304</v>
      </c>
      <c r="Q5183">
        <v>4520</v>
      </c>
      <c r="R5183">
        <v>-24992</v>
      </c>
    </row>
    <row r="5184" spans="1:18" hidden="1">
      <c r="A5184" t="s">
        <v>388</v>
      </c>
      <c r="B5184">
        <v>43001</v>
      </c>
      <c r="C5184" t="s">
        <v>259</v>
      </c>
      <c r="D5184">
        <v>735408</v>
      </c>
      <c r="E5184">
        <v>-4561</v>
      </c>
      <c r="F5184">
        <v>-7907</v>
      </c>
      <c r="G5184">
        <v>115716</v>
      </c>
      <c r="H5184">
        <v>-1432</v>
      </c>
      <c r="I5184">
        <v>2307</v>
      </c>
      <c r="J5184">
        <v>35478</v>
      </c>
      <c r="K5184">
        <v>-750</v>
      </c>
      <c r="L5184">
        <v>718</v>
      </c>
      <c r="M5184">
        <v>49645</v>
      </c>
      <c r="N5184">
        <v>61</v>
      </c>
      <c r="O5184">
        <v>817</v>
      </c>
      <c r="P5184">
        <v>534569</v>
      </c>
      <c r="Q5184">
        <v>-2440</v>
      </c>
      <c r="R5184">
        <v>-11749</v>
      </c>
    </row>
    <row r="5185" spans="1:18" hidden="1">
      <c r="A5185" t="s">
        <v>388</v>
      </c>
      <c r="B5185">
        <v>43001</v>
      </c>
      <c r="C5185" t="s">
        <v>260</v>
      </c>
      <c r="D5185">
        <v>748437</v>
      </c>
      <c r="E5185">
        <v>-837</v>
      </c>
      <c r="F5185">
        <v>12659</v>
      </c>
      <c r="G5185">
        <v>115302</v>
      </c>
      <c r="H5185">
        <v>-3119</v>
      </c>
      <c r="I5185">
        <v>-115</v>
      </c>
      <c r="J5185">
        <v>35489</v>
      </c>
      <c r="K5185">
        <v>-966</v>
      </c>
      <c r="L5185">
        <v>-44</v>
      </c>
      <c r="M5185">
        <v>48767</v>
      </c>
      <c r="N5185">
        <v>335</v>
      </c>
      <c r="O5185">
        <v>-153</v>
      </c>
      <c r="P5185">
        <v>548879</v>
      </c>
      <c r="Q5185">
        <v>2913</v>
      </c>
      <c r="R5185">
        <v>12971</v>
      </c>
    </row>
    <row r="5186" spans="1:18" hidden="1">
      <c r="A5186" t="s">
        <v>388</v>
      </c>
      <c r="B5186">
        <v>43001</v>
      </c>
      <c r="C5186" t="s">
        <v>261</v>
      </c>
      <c r="D5186">
        <v>736422</v>
      </c>
      <c r="E5186">
        <v>6774</v>
      </c>
      <c r="F5186">
        <v>-14472</v>
      </c>
      <c r="G5186">
        <v>118166</v>
      </c>
      <c r="H5186">
        <v>589</v>
      </c>
      <c r="I5186">
        <v>-1996</v>
      </c>
      <c r="J5186">
        <v>36452</v>
      </c>
      <c r="K5186">
        <v>-29</v>
      </c>
      <c r="L5186">
        <v>-1065</v>
      </c>
      <c r="M5186">
        <v>48483</v>
      </c>
      <c r="N5186">
        <v>661</v>
      </c>
      <c r="O5186">
        <v>-1290</v>
      </c>
      <c r="P5186">
        <v>533321</v>
      </c>
      <c r="Q5186">
        <v>5553</v>
      </c>
      <c r="R5186">
        <v>-10121</v>
      </c>
    </row>
    <row r="5187" spans="1:18" hidden="1">
      <c r="A5187" t="s">
        <v>388</v>
      </c>
      <c r="B5187">
        <v>43001</v>
      </c>
      <c r="C5187" t="s">
        <v>262</v>
      </c>
      <c r="D5187">
        <v>743220</v>
      </c>
      <c r="E5187">
        <v>-2831</v>
      </c>
      <c r="F5187">
        <v>30383</v>
      </c>
      <c r="G5187">
        <v>119825</v>
      </c>
      <c r="H5187">
        <v>687</v>
      </c>
      <c r="I5187">
        <v>112</v>
      </c>
      <c r="J5187">
        <v>37569</v>
      </c>
      <c r="K5187">
        <v>802</v>
      </c>
      <c r="L5187">
        <v>121</v>
      </c>
      <c r="M5187">
        <v>49497</v>
      </c>
      <c r="N5187">
        <v>-2320</v>
      </c>
      <c r="O5187">
        <v>-111</v>
      </c>
      <c r="P5187">
        <v>536329</v>
      </c>
      <c r="Q5187">
        <v>-2000</v>
      </c>
      <c r="R5187">
        <v>30261</v>
      </c>
    </row>
    <row r="5188" spans="1:18" hidden="1">
      <c r="A5188" t="s">
        <v>388</v>
      </c>
      <c r="B5188">
        <v>43001</v>
      </c>
      <c r="C5188" t="s">
        <v>263</v>
      </c>
      <c r="D5188">
        <v>716813</v>
      </c>
      <c r="E5188">
        <v>501</v>
      </c>
      <c r="F5188">
        <v>-2822</v>
      </c>
      <c r="G5188">
        <v>119125</v>
      </c>
      <c r="H5188">
        <v>-1329</v>
      </c>
      <c r="I5188">
        <v>2497</v>
      </c>
      <c r="J5188">
        <v>36625</v>
      </c>
      <c r="K5188">
        <v>606</v>
      </c>
      <c r="L5188">
        <v>-1301</v>
      </c>
      <c r="M5188">
        <v>51949</v>
      </c>
      <c r="N5188">
        <v>547</v>
      </c>
      <c r="O5188">
        <v>-1714</v>
      </c>
      <c r="P5188">
        <v>509114</v>
      </c>
      <c r="Q5188">
        <v>677</v>
      </c>
      <c r="R5188">
        <v>-2304</v>
      </c>
    </row>
    <row r="5189" spans="1:18" hidden="1">
      <c r="A5189" t="s">
        <v>388</v>
      </c>
      <c r="B5189">
        <v>43001</v>
      </c>
      <c r="C5189" t="s">
        <v>264</v>
      </c>
      <c r="D5189">
        <v>723688</v>
      </c>
      <c r="E5189">
        <v>6476</v>
      </c>
      <c r="F5189">
        <v>14842</v>
      </c>
      <c r="G5189">
        <v>122667</v>
      </c>
      <c r="H5189">
        <v>5026</v>
      </c>
      <c r="I5189">
        <v>1113</v>
      </c>
      <c r="J5189">
        <v>37300</v>
      </c>
      <c r="K5189">
        <v>107</v>
      </c>
      <c r="L5189">
        <v>213</v>
      </c>
      <c r="M5189">
        <v>53211</v>
      </c>
      <c r="N5189">
        <v>268</v>
      </c>
      <c r="O5189">
        <v>505</v>
      </c>
      <c r="P5189">
        <v>510510</v>
      </c>
      <c r="Q5189">
        <v>1075</v>
      </c>
      <c r="R5189">
        <v>13011</v>
      </c>
    </row>
    <row r="5190" spans="1:18" hidden="1">
      <c r="A5190" t="s">
        <v>388</v>
      </c>
      <c r="B5190">
        <v>43001</v>
      </c>
      <c r="C5190" t="s">
        <v>265</v>
      </c>
      <c r="D5190">
        <v>705680</v>
      </c>
      <c r="E5190">
        <v>3340</v>
      </c>
      <c r="F5190">
        <v>11198</v>
      </c>
      <c r="G5190">
        <v>118662</v>
      </c>
      <c r="H5190">
        <v>685</v>
      </c>
      <c r="I5190">
        <v>368</v>
      </c>
      <c r="J5190">
        <v>37113</v>
      </c>
      <c r="K5190">
        <v>-266</v>
      </c>
      <c r="L5190">
        <v>376</v>
      </c>
      <c r="M5190">
        <v>52478</v>
      </c>
      <c r="N5190">
        <v>387</v>
      </c>
      <c r="O5190">
        <v>792</v>
      </c>
      <c r="P5190">
        <v>497427</v>
      </c>
      <c r="Q5190">
        <v>2534</v>
      </c>
      <c r="R5190">
        <v>9662</v>
      </c>
    </row>
    <row r="5191" spans="1:18" hidden="1">
      <c r="A5191" t="s">
        <v>388</v>
      </c>
      <c r="B5191">
        <v>43001</v>
      </c>
      <c r="C5191" t="s">
        <v>266</v>
      </c>
      <c r="D5191">
        <v>691842</v>
      </c>
      <c r="E5191">
        <v>6502</v>
      </c>
      <c r="F5191">
        <v>7146</v>
      </c>
      <c r="G5191">
        <v>117185</v>
      </c>
      <c r="H5191">
        <v>1818</v>
      </c>
      <c r="I5191">
        <v>1658</v>
      </c>
      <c r="J5191">
        <v>37003</v>
      </c>
      <c r="K5191">
        <v>181</v>
      </c>
      <c r="L5191">
        <v>601</v>
      </c>
      <c r="M5191">
        <v>51221</v>
      </c>
      <c r="N5191">
        <v>425</v>
      </c>
      <c r="O5191">
        <v>800</v>
      </c>
      <c r="P5191">
        <v>486433</v>
      </c>
      <c r="Q5191">
        <v>4078</v>
      </c>
      <c r="R5191">
        <v>4087</v>
      </c>
    </row>
    <row r="5192" spans="1:18" hidden="1">
      <c r="A5192" t="s">
        <v>388</v>
      </c>
      <c r="B5192">
        <v>43001</v>
      </c>
      <c r="C5192" t="s">
        <v>267</v>
      </c>
      <c r="D5192">
        <v>677980</v>
      </c>
      <c r="E5192">
        <v>-2722</v>
      </c>
      <c r="F5192">
        <v>14146</v>
      </c>
      <c r="G5192">
        <v>113137</v>
      </c>
      <c r="H5192">
        <v>-3160</v>
      </c>
      <c r="I5192">
        <v>2166</v>
      </c>
      <c r="J5192">
        <v>36418</v>
      </c>
      <c r="K5192">
        <v>68</v>
      </c>
      <c r="L5192">
        <v>228</v>
      </c>
      <c r="M5192">
        <v>49758</v>
      </c>
      <c r="N5192">
        <v>626</v>
      </c>
      <c r="O5192">
        <v>5</v>
      </c>
      <c r="P5192">
        <v>478667</v>
      </c>
      <c r="Q5192">
        <v>-256</v>
      </c>
      <c r="R5192">
        <v>11747</v>
      </c>
    </row>
    <row r="5193" spans="1:18" hidden="1">
      <c r="A5193" t="s">
        <v>388</v>
      </c>
      <c r="B5193">
        <v>43001</v>
      </c>
      <c r="C5193" t="s">
        <v>268</v>
      </c>
      <c r="D5193">
        <v>662173</v>
      </c>
      <c r="E5193">
        <v>1817</v>
      </c>
      <c r="F5193">
        <v>26047</v>
      </c>
      <c r="G5193">
        <v>115837</v>
      </c>
      <c r="H5193">
        <v>869</v>
      </c>
      <c r="I5193">
        <v>5223</v>
      </c>
      <c r="J5193">
        <v>35789</v>
      </c>
      <c r="K5193">
        <v>400</v>
      </c>
      <c r="L5193">
        <v>445</v>
      </c>
      <c r="M5193">
        <v>49488</v>
      </c>
      <c r="N5193">
        <v>32</v>
      </c>
      <c r="O5193">
        <v>850</v>
      </c>
      <c r="P5193">
        <v>461059</v>
      </c>
      <c r="Q5193">
        <v>516</v>
      </c>
      <c r="R5193">
        <v>19529</v>
      </c>
    </row>
    <row r="5194" spans="1:18" hidden="1">
      <c r="A5194" t="s">
        <v>388</v>
      </c>
      <c r="B5194">
        <v>43001</v>
      </c>
      <c r="C5194" t="s">
        <v>269</v>
      </c>
      <c r="D5194">
        <v>637989</v>
      </c>
      <c r="E5194">
        <v>6422</v>
      </c>
      <c r="F5194">
        <v>-19781</v>
      </c>
      <c r="G5194">
        <v>113772</v>
      </c>
      <c r="H5194">
        <v>6628</v>
      </c>
      <c r="I5194">
        <v>-2656</v>
      </c>
      <c r="J5194">
        <v>35165</v>
      </c>
      <c r="K5194">
        <v>-56</v>
      </c>
      <c r="L5194">
        <v>-1310</v>
      </c>
      <c r="M5194">
        <v>48435</v>
      </c>
      <c r="N5194">
        <v>-376</v>
      </c>
      <c r="O5194">
        <v>-1520</v>
      </c>
      <c r="P5194">
        <v>440617</v>
      </c>
      <c r="Q5194">
        <v>226</v>
      </c>
      <c r="R5194">
        <v>-14295</v>
      </c>
    </row>
    <row r="5195" spans="1:18" hidden="1">
      <c r="A5195" t="s">
        <v>388</v>
      </c>
      <c r="B5195">
        <v>43001</v>
      </c>
      <c r="C5195" t="s">
        <v>270</v>
      </c>
      <c r="D5195">
        <v>651300</v>
      </c>
      <c r="E5195">
        <v>-7107</v>
      </c>
      <c r="F5195">
        <v>13310</v>
      </c>
      <c r="G5195">
        <v>109848</v>
      </c>
      <c r="H5195">
        <v>-5995</v>
      </c>
      <c r="I5195">
        <v>-611</v>
      </c>
      <c r="J5195">
        <v>36519</v>
      </c>
      <c r="K5195">
        <v>-98</v>
      </c>
      <c r="L5195">
        <v>148</v>
      </c>
      <c r="M5195">
        <v>50181</v>
      </c>
      <c r="N5195">
        <v>445</v>
      </c>
      <c r="O5195">
        <v>746</v>
      </c>
      <c r="P5195">
        <v>454752</v>
      </c>
      <c r="Q5195">
        <v>-1459</v>
      </c>
      <c r="R5195">
        <v>13027</v>
      </c>
    </row>
    <row r="5196" spans="1:18" hidden="1">
      <c r="A5196" t="s">
        <v>388</v>
      </c>
      <c r="B5196">
        <v>43001</v>
      </c>
      <c r="C5196" t="s">
        <v>271</v>
      </c>
      <c r="D5196">
        <v>641499</v>
      </c>
      <c r="E5196">
        <v>7485</v>
      </c>
      <c r="F5196">
        <v>11630</v>
      </c>
      <c r="G5196">
        <v>113711</v>
      </c>
      <c r="H5196">
        <v>3457</v>
      </c>
      <c r="I5196">
        <v>-1203</v>
      </c>
      <c r="J5196">
        <v>36385</v>
      </c>
      <c r="K5196">
        <v>-827</v>
      </c>
      <c r="L5196">
        <v>-814</v>
      </c>
      <c r="M5196">
        <v>48952</v>
      </c>
      <c r="N5196">
        <v>571</v>
      </c>
      <c r="O5196">
        <v>-753</v>
      </c>
      <c r="P5196">
        <v>442451</v>
      </c>
      <c r="Q5196">
        <v>4284</v>
      </c>
      <c r="R5196">
        <v>14400</v>
      </c>
    </row>
    <row r="5197" spans="1:18" hidden="1">
      <c r="A5197" t="s">
        <v>388</v>
      </c>
      <c r="B5197">
        <v>43001</v>
      </c>
      <c r="C5197" t="s">
        <v>272</v>
      </c>
      <c r="D5197">
        <v>621362</v>
      </c>
      <c r="E5197">
        <v>3433</v>
      </c>
      <c r="F5197">
        <v>1122</v>
      </c>
      <c r="G5197">
        <v>112053</v>
      </c>
      <c r="H5197">
        <v>4114</v>
      </c>
      <c r="I5197">
        <v>-1321</v>
      </c>
      <c r="J5197">
        <v>37936</v>
      </c>
      <c r="K5197">
        <v>-129</v>
      </c>
      <c r="L5197">
        <v>-296</v>
      </c>
      <c r="M5197">
        <v>49281</v>
      </c>
      <c r="N5197">
        <v>-238</v>
      </c>
      <c r="O5197">
        <v>-76</v>
      </c>
      <c r="P5197">
        <v>422092</v>
      </c>
      <c r="Q5197">
        <v>-314</v>
      </c>
      <c r="R5197">
        <v>2815</v>
      </c>
    </row>
    <row r="5198" spans="1:18" hidden="1">
      <c r="A5198" t="s">
        <v>388</v>
      </c>
      <c r="B5198">
        <v>43001</v>
      </c>
      <c r="C5198" t="s">
        <v>273</v>
      </c>
      <c r="D5198">
        <v>618458</v>
      </c>
      <c r="E5198">
        <v>660</v>
      </c>
      <c r="F5198">
        <v>19658</v>
      </c>
      <c r="G5198">
        <v>107917</v>
      </c>
      <c r="H5198">
        <v>198</v>
      </c>
      <c r="I5198">
        <v>1854</v>
      </c>
      <c r="J5198">
        <v>38381</v>
      </c>
      <c r="K5198">
        <v>-554</v>
      </c>
      <c r="L5198">
        <v>1379</v>
      </c>
      <c r="M5198">
        <v>49926</v>
      </c>
      <c r="N5198">
        <v>84</v>
      </c>
      <c r="O5198">
        <v>1873</v>
      </c>
      <c r="P5198">
        <v>422234</v>
      </c>
      <c r="Q5198">
        <v>932</v>
      </c>
      <c r="R5198">
        <v>14552</v>
      </c>
    </row>
    <row r="5199" spans="1:18" hidden="1">
      <c r="A5199" t="s">
        <v>388</v>
      </c>
      <c r="B5199">
        <v>43001</v>
      </c>
      <c r="C5199" t="s">
        <v>274</v>
      </c>
      <c r="D5199">
        <v>590991</v>
      </c>
      <c r="E5199">
        <v>3971</v>
      </c>
      <c r="F5199">
        <v>32290</v>
      </c>
      <c r="G5199">
        <v>106942</v>
      </c>
      <c r="H5199">
        <v>917</v>
      </c>
      <c r="I5199">
        <v>4632</v>
      </c>
      <c r="J5199">
        <v>37501</v>
      </c>
      <c r="K5199">
        <v>24</v>
      </c>
      <c r="L5199">
        <v>1573</v>
      </c>
      <c r="M5199">
        <v>48014</v>
      </c>
      <c r="N5199">
        <v>754</v>
      </c>
      <c r="O5199">
        <v>2568</v>
      </c>
      <c r="P5199">
        <v>398534</v>
      </c>
      <c r="Q5199">
        <v>2276</v>
      </c>
      <c r="R5199">
        <v>23517</v>
      </c>
    </row>
    <row r="5200" spans="1:18" hidden="1">
      <c r="A5200" t="s">
        <v>388</v>
      </c>
      <c r="B5200">
        <v>43001</v>
      </c>
      <c r="C5200" t="s">
        <v>275</v>
      </c>
      <c r="D5200">
        <v>557668</v>
      </c>
      <c r="E5200">
        <v>-3541</v>
      </c>
      <c r="F5200">
        <v>-7696</v>
      </c>
      <c r="G5200">
        <v>104781</v>
      </c>
      <c r="H5200">
        <v>-306</v>
      </c>
      <c r="I5200">
        <v>-784</v>
      </c>
      <c r="J5200">
        <v>35872</v>
      </c>
      <c r="K5200">
        <v>274</v>
      </c>
      <c r="L5200">
        <v>-1081</v>
      </c>
      <c r="M5200">
        <v>44527</v>
      </c>
      <c r="N5200">
        <v>-247</v>
      </c>
      <c r="O5200">
        <v>-767</v>
      </c>
      <c r="P5200">
        <v>372488</v>
      </c>
      <c r="Q5200">
        <v>-3262</v>
      </c>
      <c r="R5200">
        <v>-5064</v>
      </c>
    </row>
    <row r="5201" spans="1:18" hidden="1">
      <c r="A5201" t="s">
        <v>388</v>
      </c>
      <c r="B5201">
        <v>43001</v>
      </c>
      <c r="C5201" t="s">
        <v>276</v>
      </c>
      <c r="D5201">
        <v>568562</v>
      </c>
      <c r="E5201">
        <v>-1020</v>
      </c>
      <c r="F5201">
        <v>-17695</v>
      </c>
      <c r="G5201">
        <v>106233</v>
      </c>
      <c r="H5201">
        <v>-185</v>
      </c>
      <c r="I5201">
        <v>-1465</v>
      </c>
      <c r="J5201">
        <v>36508</v>
      </c>
      <c r="K5201">
        <v>356</v>
      </c>
      <c r="L5201">
        <v>-1197</v>
      </c>
      <c r="M5201">
        <v>45404</v>
      </c>
      <c r="N5201">
        <v>36</v>
      </c>
      <c r="O5201">
        <v>-1301</v>
      </c>
      <c r="P5201">
        <v>380417</v>
      </c>
      <c r="Q5201">
        <v>-1227</v>
      </c>
      <c r="R5201">
        <v>-13732</v>
      </c>
    </row>
    <row r="5202" spans="1:18" hidden="1">
      <c r="A5202" t="s">
        <v>388</v>
      </c>
      <c r="B5202">
        <v>43001</v>
      </c>
      <c r="C5202" t="s">
        <v>277</v>
      </c>
      <c r="D5202">
        <v>586816</v>
      </c>
      <c r="E5202">
        <v>4123</v>
      </c>
      <c r="F5202">
        <v>-6946</v>
      </c>
      <c r="G5202">
        <v>108373</v>
      </c>
      <c r="H5202">
        <v>3888</v>
      </c>
      <c r="I5202">
        <v>-680</v>
      </c>
      <c r="J5202">
        <v>37379</v>
      </c>
      <c r="K5202">
        <v>643</v>
      </c>
      <c r="L5202">
        <v>-543</v>
      </c>
      <c r="M5202">
        <v>46618</v>
      </c>
      <c r="N5202">
        <v>738</v>
      </c>
      <c r="O5202">
        <v>-524</v>
      </c>
      <c r="P5202">
        <v>394446</v>
      </c>
      <c r="Q5202">
        <v>-1146</v>
      </c>
      <c r="R5202">
        <v>-5199</v>
      </c>
    </row>
    <row r="5203" spans="1:18" hidden="1">
      <c r="A5203" t="s">
        <v>388</v>
      </c>
      <c r="B5203">
        <v>43001</v>
      </c>
      <c r="C5203" t="s">
        <v>278</v>
      </c>
      <c r="D5203">
        <v>590249</v>
      </c>
      <c r="E5203">
        <v>7469</v>
      </c>
      <c r="F5203">
        <v>9068</v>
      </c>
      <c r="G5203">
        <v>105266</v>
      </c>
      <c r="H5203">
        <v>2527</v>
      </c>
      <c r="I5203">
        <v>909</v>
      </c>
      <c r="J5203">
        <v>37258</v>
      </c>
      <c r="K5203">
        <v>848</v>
      </c>
      <c r="L5203">
        <v>-316</v>
      </c>
      <c r="M5203">
        <v>46623</v>
      </c>
      <c r="N5203">
        <v>-164</v>
      </c>
      <c r="O5203">
        <v>-105</v>
      </c>
      <c r="P5203">
        <v>401102</v>
      </c>
      <c r="Q5203">
        <v>4258</v>
      </c>
      <c r="R5203">
        <v>8580</v>
      </c>
    </row>
    <row r="5204" spans="1:18" hidden="1">
      <c r="A5204" t="s">
        <v>388</v>
      </c>
      <c r="B5204">
        <v>43001</v>
      </c>
      <c r="C5204" t="s">
        <v>279</v>
      </c>
      <c r="D5204">
        <v>574977</v>
      </c>
      <c r="E5204">
        <v>3335</v>
      </c>
      <c r="F5204">
        <v>15127</v>
      </c>
      <c r="G5204">
        <v>103225</v>
      </c>
      <c r="H5204">
        <v>-2608</v>
      </c>
      <c r="I5204">
        <v>-167</v>
      </c>
      <c r="J5204">
        <v>36741</v>
      </c>
      <c r="K5204">
        <v>229</v>
      </c>
      <c r="L5204">
        <v>-374</v>
      </c>
      <c r="M5204">
        <v>46870</v>
      </c>
      <c r="N5204">
        <v>-579</v>
      </c>
      <c r="O5204">
        <v>129</v>
      </c>
      <c r="P5204">
        <v>388141</v>
      </c>
      <c r="Q5204">
        <v>6293</v>
      </c>
      <c r="R5204">
        <v>15539</v>
      </c>
    </row>
    <row r="5205" spans="1:18" hidden="1">
      <c r="A5205" t="s">
        <v>388</v>
      </c>
      <c r="B5205">
        <v>43001</v>
      </c>
      <c r="C5205" t="s">
        <v>280</v>
      </c>
      <c r="D5205">
        <v>558336</v>
      </c>
      <c r="E5205">
        <v>9254</v>
      </c>
      <c r="F5205">
        <v>-799</v>
      </c>
      <c r="G5205">
        <v>106572</v>
      </c>
      <c r="H5205">
        <v>5899</v>
      </c>
      <c r="I5205">
        <v>-62</v>
      </c>
      <c r="J5205">
        <v>37374</v>
      </c>
      <c r="K5205">
        <v>-18</v>
      </c>
      <c r="L5205">
        <v>-510</v>
      </c>
      <c r="M5205">
        <v>47495</v>
      </c>
      <c r="N5205">
        <v>185</v>
      </c>
      <c r="O5205">
        <v>-910</v>
      </c>
      <c r="P5205">
        <v>366895</v>
      </c>
      <c r="Q5205">
        <v>3188</v>
      </c>
      <c r="R5205">
        <v>683</v>
      </c>
    </row>
    <row r="5206" spans="1:18" hidden="1">
      <c r="A5206" t="s">
        <v>388</v>
      </c>
      <c r="B5206">
        <v>43001</v>
      </c>
      <c r="C5206" t="s">
        <v>281</v>
      </c>
      <c r="D5206">
        <v>550101</v>
      </c>
      <c r="E5206">
        <v>-415</v>
      </c>
      <c r="F5206">
        <v>3176</v>
      </c>
      <c r="G5206">
        <v>101820</v>
      </c>
      <c r="H5206">
        <v>337</v>
      </c>
      <c r="I5206">
        <v>-142</v>
      </c>
      <c r="J5206">
        <v>37875</v>
      </c>
      <c r="K5206">
        <v>-148</v>
      </c>
      <c r="L5206">
        <v>26</v>
      </c>
      <c r="M5206">
        <v>48158</v>
      </c>
      <c r="N5206">
        <v>-649</v>
      </c>
      <c r="O5206">
        <v>223</v>
      </c>
      <c r="P5206">
        <v>362248</v>
      </c>
      <c r="Q5206">
        <v>45</v>
      </c>
      <c r="R5206">
        <v>3069</v>
      </c>
    </row>
    <row r="5207" spans="1:18" hidden="1">
      <c r="A5207" t="s">
        <v>388</v>
      </c>
      <c r="B5207">
        <v>43001</v>
      </c>
      <c r="C5207" t="s">
        <v>282</v>
      </c>
      <c r="D5207">
        <v>546348</v>
      </c>
      <c r="E5207">
        <v>2503</v>
      </c>
      <c r="F5207">
        <v>11817</v>
      </c>
      <c r="G5207">
        <v>101141</v>
      </c>
      <c r="H5207">
        <v>654</v>
      </c>
      <c r="I5207">
        <v>2038</v>
      </c>
      <c r="J5207">
        <v>38150</v>
      </c>
      <c r="K5207">
        <v>316</v>
      </c>
      <c r="L5207">
        <v>494</v>
      </c>
      <c r="M5207">
        <v>48380</v>
      </c>
      <c r="N5207">
        <v>922</v>
      </c>
      <c r="O5207">
        <v>954</v>
      </c>
      <c r="P5207">
        <v>358677</v>
      </c>
      <c r="Q5207">
        <v>611</v>
      </c>
      <c r="R5207">
        <v>8331</v>
      </c>
    </row>
    <row r="5208" spans="1:18" hidden="1">
      <c r="A5208" t="s">
        <v>388</v>
      </c>
      <c r="B5208">
        <v>43001</v>
      </c>
      <c r="C5208" t="s">
        <v>283</v>
      </c>
      <c r="D5208">
        <v>532020</v>
      </c>
      <c r="E5208">
        <v>10617</v>
      </c>
      <c r="F5208">
        <v>-11711</v>
      </c>
      <c r="G5208">
        <v>98486</v>
      </c>
      <c r="H5208">
        <v>6280</v>
      </c>
      <c r="I5208">
        <v>-2318</v>
      </c>
      <c r="J5208">
        <v>37225</v>
      </c>
      <c r="K5208">
        <v>427</v>
      </c>
      <c r="L5208">
        <v>-1108</v>
      </c>
      <c r="M5208">
        <v>46379</v>
      </c>
      <c r="N5208">
        <v>-690</v>
      </c>
      <c r="O5208">
        <v>-1619</v>
      </c>
      <c r="P5208">
        <v>349930</v>
      </c>
      <c r="Q5208">
        <v>4600</v>
      </c>
      <c r="R5208">
        <v>-6666</v>
      </c>
    </row>
    <row r="5209" spans="1:18" hidden="1">
      <c r="A5209" t="s">
        <v>388</v>
      </c>
      <c r="B5209">
        <v>43001</v>
      </c>
      <c r="C5209" t="s">
        <v>284</v>
      </c>
      <c r="D5209">
        <v>533104</v>
      </c>
      <c r="E5209" t="s">
        <v>285</v>
      </c>
      <c r="F5209" t="s">
        <v>285</v>
      </c>
      <c r="G5209">
        <v>94748</v>
      </c>
      <c r="H5209" t="s">
        <v>285</v>
      </c>
      <c r="I5209" t="s">
        <v>285</v>
      </c>
      <c r="J5209">
        <v>37905</v>
      </c>
      <c r="K5209" t="s">
        <v>285</v>
      </c>
      <c r="L5209" t="s">
        <v>285</v>
      </c>
      <c r="M5209">
        <v>48582</v>
      </c>
      <c r="N5209" t="s">
        <v>285</v>
      </c>
      <c r="O5209" t="s">
        <v>285</v>
      </c>
      <c r="P5209">
        <v>351869</v>
      </c>
      <c r="Q5209" t="s">
        <v>285</v>
      </c>
      <c r="R5209" t="s">
        <v>285</v>
      </c>
    </row>
    <row r="5210" spans="1:18" hidden="1">
      <c r="A5210" t="s">
        <v>388</v>
      </c>
      <c r="B5210">
        <v>43001</v>
      </c>
      <c r="C5210" t="s">
        <v>286</v>
      </c>
      <c r="D5210">
        <v>506408</v>
      </c>
      <c r="E5210" t="s">
        <v>285</v>
      </c>
      <c r="F5210" t="s">
        <v>285</v>
      </c>
      <c r="G5210">
        <v>92391</v>
      </c>
      <c r="H5210" t="s">
        <v>285</v>
      </c>
      <c r="I5210" t="s">
        <v>285</v>
      </c>
      <c r="J5210">
        <v>36257</v>
      </c>
      <c r="K5210" t="s">
        <v>285</v>
      </c>
      <c r="L5210" t="s">
        <v>285</v>
      </c>
      <c r="M5210">
        <v>47869</v>
      </c>
      <c r="N5210" t="s">
        <v>285</v>
      </c>
      <c r="O5210" t="s">
        <v>285</v>
      </c>
      <c r="P5210">
        <v>329891</v>
      </c>
      <c r="Q5210" t="s">
        <v>285</v>
      </c>
      <c r="R5210" t="s">
        <v>285</v>
      </c>
    </row>
    <row r="5211" spans="1:18" hidden="1">
      <c r="A5211" t="s">
        <v>388</v>
      </c>
      <c r="B5211">
        <v>43001</v>
      </c>
      <c r="C5211" t="s">
        <v>287</v>
      </c>
      <c r="D5211">
        <v>521737</v>
      </c>
      <c r="E5211" t="s">
        <v>285</v>
      </c>
      <c r="F5211" t="s">
        <v>285</v>
      </c>
      <c r="G5211">
        <v>87931</v>
      </c>
      <c r="H5211" t="s">
        <v>285</v>
      </c>
      <c r="I5211" t="s">
        <v>285</v>
      </c>
      <c r="J5211">
        <v>35927</v>
      </c>
      <c r="K5211" t="s">
        <v>285</v>
      </c>
      <c r="L5211" t="s">
        <v>285</v>
      </c>
      <c r="M5211">
        <v>48235</v>
      </c>
      <c r="N5211" t="s">
        <v>285</v>
      </c>
      <c r="O5211" t="s">
        <v>285</v>
      </c>
      <c r="P5211">
        <v>349644</v>
      </c>
      <c r="Q5211" t="s">
        <v>285</v>
      </c>
      <c r="R5211" t="s">
        <v>285</v>
      </c>
    </row>
    <row r="5212" spans="1:18" hidden="1">
      <c r="A5212" t="s">
        <v>388</v>
      </c>
      <c r="B5212">
        <v>43001</v>
      </c>
      <c r="C5212" t="s">
        <v>288</v>
      </c>
      <c r="D5212">
        <v>500702</v>
      </c>
      <c r="E5212" t="s">
        <v>285</v>
      </c>
      <c r="F5212" t="s">
        <v>285</v>
      </c>
      <c r="G5212">
        <v>86470</v>
      </c>
      <c r="H5212" t="s">
        <v>285</v>
      </c>
      <c r="I5212" t="s">
        <v>285</v>
      </c>
      <c r="J5212">
        <v>34091</v>
      </c>
      <c r="K5212" t="s">
        <v>285</v>
      </c>
      <c r="L5212" t="s">
        <v>285</v>
      </c>
      <c r="M5212">
        <v>45829</v>
      </c>
      <c r="N5212" t="s">
        <v>285</v>
      </c>
      <c r="O5212" t="s">
        <v>285</v>
      </c>
      <c r="P5212">
        <v>334312</v>
      </c>
      <c r="Q5212" t="s">
        <v>285</v>
      </c>
      <c r="R5212" t="s">
        <v>285</v>
      </c>
    </row>
    <row r="5213" spans="1:18" hidden="1">
      <c r="A5213" t="s">
        <v>388</v>
      </c>
      <c r="B5213">
        <v>43001</v>
      </c>
      <c r="C5213" t="s">
        <v>289</v>
      </c>
      <c r="D5213">
        <v>496468</v>
      </c>
      <c r="E5213" t="s">
        <v>285</v>
      </c>
      <c r="F5213" t="s">
        <v>285</v>
      </c>
      <c r="G5213">
        <v>89972</v>
      </c>
      <c r="H5213" t="s">
        <v>285</v>
      </c>
      <c r="I5213" t="s">
        <v>285</v>
      </c>
      <c r="J5213">
        <v>35643</v>
      </c>
      <c r="K5213" t="s">
        <v>285</v>
      </c>
      <c r="L5213" t="s">
        <v>285</v>
      </c>
      <c r="M5213">
        <v>48959</v>
      </c>
      <c r="N5213" t="s">
        <v>285</v>
      </c>
      <c r="O5213" t="s">
        <v>285</v>
      </c>
      <c r="P5213">
        <v>321894</v>
      </c>
      <c r="Q5213" t="s">
        <v>285</v>
      </c>
      <c r="R5213" t="s">
        <v>285</v>
      </c>
    </row>
    <row r="5214" spans="1:18" hidden="1">
      <c r="A5214" t="s">
        <v>388</v>
      </c>
      <c r="B5214">
        <v>43001</v>
      </c>
      <c r="C5214" t="s">
        <v>290</v>
      </c>
      <c r="D5214">
        <v>538565</v>
      </c>
      <c r="E5214" t="s">
        <v>285</v>
      </c>
      <c r="F5214" t="s">
        <v>285</v>
      </c>
      <c r="G5214">
        <v>99472</v>
      </c>
      <c r="H5214" t="s">
        <v>285</v>
      </c>
      <c r="I5214" t="s">
        <v>285</v>
      </c>
      <c r="J5214">
        <v>37349</v>
      </c>
      <c r="K5214" t="s">
        <v>285</v>
      </c>
      <c r="L5214" t="s">
        <v>285</v>
      </c>
      <c r="M5214">
        <v>54075</v>
      </c>
      <c r="N5214" t="s">
        <v>285</v>
      </c>
      <c r="O5214" t="s">
        <v>285</v>
      </c>
      <c r="P5214">
        <v>347669</v>
      </c>
      <c r="Q5214" t="s">
        <v>285</v>
      </c>
      <c r="R5214" t="s">
        <v>285</v>
      </c>
    </row>
    <row r="5215" spans="1:18" hidden="1">
      <c r="A5215" t="s">
        <v>388</v>
      </c>
      <c r="B5215">
        <v>43001</v>
      </c>
      <c r="C5215" t="s">
        <v>291</v>
      </c>
      <c r="D5215">
        <v>542459</v>
      </c>
      <c r="E5215" t="s">
        <v>285</v>
      </c>
      <c r="F5215" t="s">
        <v>285</v>
      </c>
      <c r="G5215">
        <v>95304</v>
      </c>
      <c r="H5215" t="s">
        <v>285</v>
      </c>
      <c r="I5215" t="s">
        <v>285</v>
      </c>
      <c r="J5215">
        <v>38505</v>
      </c>
      <c r="K5215" t="s">
        <v>285</v>
      </c>
      <c r="L5215" t="s">
        <v>285</v>
      </c>
      <c r="M5215">
        <v>54782</v>
      </c>
      <c r="N5215" t="s">
        <v>285</v>
      </c>
      <c r="O5215" t="s">
        <v>285</v>
      </c>
      <c r="P5215">
        <v>353868</v>
      </c>
      <c r="Q5215" t="s">
        <v>285</v>
      </c>
      <c r="R5215" t="s">
        <v>285</v>
      </c>
    </row>
    <row r="5216" spans="1:18" hidden="1">
      <c r="A5216" t="s">
        <v>388</v>
      </c>
      <c r="B5216">
        <v>43001</v>
      </c>
      <c r="C5216" t="s">
        <v>292</v>
      </c>
      <c r="D5216">
        <v>519122</v>
      </c>
      <c r="E5216" t="s">
        <v>285</v>
      </c>
      <c r="F5216" t="s">
        <v>285</v>
      </c>
      <c r="G5216">
        <v>93662</v>
      </c>
      <c r="H5216" t="s">
        <v>285</v>
      </c>
      <c r="I5216" t="s">
        <v>285</v>
      </c>
      <c r="J5216">
        <v>37963</v>
      </c>
      <c r="K5216" t="s">
        <v>285</v>
      </c>
      <c r="L5216" t="s">
        <v>285</v>
      </c>
      <c r="M5216">
        <v>55401</v>
      </c>
      <c r="N5216" t="s">
        <v>285</v>
      </c>
      <c r="O5216" t="s">
        <v>285</v>
      </c>
      <c r="P5216">
        <v>332096</v>
      </c>
      <c r="Q5216" t="s">
        <v>285</v>
      </c>
      <c r="R5216" t="s">
        <v>285</v>
      </c>
    </row>
    <row r="5217" spans="1:18" hidden="1">
      <c r="A5217" t="s">
        <v>388</v>
      </c>
      <c r="B5217">
        <v>43001</v>
      </c>
      <c r="C5217" t="s">
        <v>293</v>
      </c>
      <c r="D5217">
        <v>541691</v>
      </c>
      <c r="E5217" t="s">
        <v>285</v>
      </c>
      <c r="F5217" t="s">
        <v>285</v>
      </c>
      <c r="G5217">
        <v>94885</v>
      </c>
      <c r="H5217" t="s">
        <v>285</v>
      </c>
      <c r="I5217" t="s">
        <v>285</v>
      </c>
      <c r="J5217">
        <v>39144</v>
      </c>
      <c r="K5217" t="s">
        <v>285</v>
      </c>
      <c r="L5217" t="s">
        <v>285</v>
      </c>
      <c r="M5217">
        <v>57831</v>
      </c>
      <c r="N5217" t="s">
        <v>285</v>
      </c>
      <c r="O5217" t="s">
        <v>285</v>
      </c>
      <c r="P5217">
        <v>349831</v>
      </c>
      <c r="Q5217" t="s">
        <v>285</v>
      </c>
      <c r="R5217" t="s">
        <v>285</v>
      </c>
    </row>
    <row r="5218" spans="1:18" hidden="1">
      <c r="A5218" t="s">
        <v>388</v>
      </c>
      <c r="B5218">
        <v>43001</v>
      </c>
      <c r="C5218" t="s">
        <v>294</v>
      </c>
      <c r="D5218">
        <v>547500</v>
      </c>
      <c r="E5218" t="s">
        <v>285</v>
      </c>
      <c r="F5218" t="s">
        <v>285</v>
      </c>
      <c r="G5218">
        <v>92748</v>
      </c>
      <c r="H5218" t="s">
        <v>285</v>
      </c>
      <c r="I5218" t="s">
        <v>285</v>
      </c>
      <c r="J5218">
        <v>38768</v>
      </c>
      <c r="K5218" t="s">
        <v>285</v>
      </c>
      <c r="L5218" t="s">
        <v>285</v>
      </c>
      <c r="M5218">
        <v>59603</v>
      </c>
      <c r="N5218" t="s">
        <v>285</v>
      </c>
      <c r="O5218" t="s">
        <v>285</v>
      </c>
      <c r="P5218">
        <v>356381</v>
      </c>
      <c r="Q5218" t="s">
        <v>285</v>
      </c>
      <c r="R5218" t="s">
        <v>285</v>
      </c>
    </row>
    <row r="5219" spans="1:18" hidden="1">
      <c r="A5219" t="s">
        <v>388</v>
      </c>
      <c r="B5219">
        <v>43001</v>
      </c>
      <c r="C5219" t="s">
        <v>295</v>
      </c>
      <c r="D5219">
        <v>574615</v>
      </c>
      <c r="E5219" t="s">
        <v>285</v>
      </c>
      <c r="F5219" t="s">
        <v>285</v>
      </c>
      <c r="G5219">
        <v>96304</v>
      </c>
      <c r="H5219" t="s">
        <v>285</v>
      </c>
      <c r="I5219" t="s">
        <v>285</v>
      </c>
      <c r="J5219">
        <v>40328</v>
      </c>
      <c r="K5219" t="s">
        <v>285</v>
      </c>
      <c r="L5219" t="s">
        <v>285</v>
      </c>
      <c r="M5219">
        <v>62983</v>
      </c>
      <c r="N5219" t="s">
        <v>285</v>
      </c>
      <c r="O5219" t="s">
        <v>285</v>
      </c>
      <c r="P5219">
        <v>375000</v>
      </c>
      <c r="Q5219" t="s">
        <v>285</v>
      </c>
      <c r="R5219" t="s">
        <v>285</v>
      </c>
    </row>
    <row r="5220" spans="1:18" hidden="1">
      <c r="A5220" t="s">
        <v>388</v>
      </c>
      <c r="B5220">
        <v>43001</v>
      </c>
      <c r="C5220" t="s">
        <v>296</v>
      </c>
      <c r="D5220">
        <v>568254</v>
      </c>
      <c r="E5220" t="s">
        <v>285</v>
      </c>
      <c r="F5220" t="s">
        <v>285</v>
      </c>
      <c r="G5220">
        <v>104037</v>
      </c>
      <c r="H5220" t="s">
        <v>285</v>
      </c>
      <c r="I5220" t="s">
        <v>285</v>
      </c>
      <c r="J5220">
        <v>41263</v>
      </c>
      <c r="K5220" t="s">
        <v>285</v>
      </c>
      <c r="L5220" t="s">
        <v>285</v>
      </c>
      <c r="M5220">
        <v>65488</v>
      </c>
      <c r="N5220" t="s">
        <v>285</v>
      </c>
      <c r="O5220" t="s">
        <v>285</v>
      </c>
      <c r="P5220">
        <v>357466</v>
      </c>
      <c r="Q5220" t="s">
        <v>285</v>
      </c>
      <c r="R5220" t="s">
        <v>285</v>
      </c>
    </row>
    <row r="5221" spans="1:18" hidden="1">
      <c r="A5221" t="s">
        <v>388</v>
      </c>
      <c r="B5221">
        <v>43001</v>
      </c>
      <c r="C5221" t="s">
        <v>297</v>
      </c>
      <c r="D5221">
        <v>583402</v>
      </c>
      <c r="E5221" t="s">
        <v>285</v>
      </c>
      <c r="F5221" t="s">
        <v>285</v>
      </c>
      <c r="G5221">
        <v>114404</v>
      </c>
      <c r="H5221" t="s">
        <v>285</v>
      </c>
      <c r="I5221" t="s">
        <v>285</v>
      </c>
      <c r="J5221">
        <v>40283</v>
      </c>
      <c r="K5221" t="s">
        <v>285</v>
      </c>
      <c r="L5221" t="s">
        <v>285</v>
      </c>
      <c r="M5221">
        <v>67071</v>
      </c>
      <c r="N5221" t="s">
        <v>285</v>
      </c>
      <c r="O5221" t="s">
        <v>285</v>
      </c>
      <c r="P5221">
        <v>361644</v>
      </c>
      <c r="Q5221" t="s">
        <v>285</v>
      </c>
      <c r="R5221" t="s">
        <v>285</v>
      </c>
    </row>
    <row r="5222" spans="1:18" hidden="1">
      <c r="A5222" t="s">
        <v>388</v>
      </c>
      <c r="B5222">
        <v>43001</v>
      </c>
      <c r="C5222" t="s">
        <v>298</v>
      </c>
      <c r="D5222">
        <v>615382</v>
      </c>
      <c r="E5222" t="s">
        <v>285</v>
      </c>
      <c r="F5222" t="s">
        <v>285</v>
      </c>
      <c r="G5222">
        <v>123843</v>
      </c>
      <c r="H5222" t="s">
        <v>285</v>
      </c>
      <c r="I5222" t="s">
        <v>285</v>
      </c>
      <c r="J5222">
        <v>42051</v>
      </c>
      <c r="K5222" t="s">
        <v>285</v>
      </c>
      <c r="L5222" t="s">
        <v>285</v>
      </c>
      <c r="M5222">
        <v>68717</v>
      </c>
      <c r="N5222" t="s">
        <v>285</v>
      </c>
      <c r="O5222" t="s">
        <v>285</v>
      </c>
      <c r="P5222">
        <v>380771</v>
      </c>
      <c r="Q5222" t="s">
        <v>285</v>
      </c>
      <c r="R5222" t="s">
        <v>285</v>
      </c>
    </row>
    <row r="5223" spans="1:18" hidden="1">
      <c r="A5223" t="s">
        <v>388</v>
      </c>
      <c r="B5223">
        <v>43001</v>
      </c>
      <c r="C5223" t="s">
        <v>299</v>
      </c>
      <c r="D5223">
        <v>598422</v>
      </c>
      <c r="E5223" t="s">
        <v>285</v>
      </c>
      <c r="F5223" t="s">
        <v>285</v>
      </c>
      <c r="G5223">
        <v>125999</v>
      </c>
      <c r="H5223" t="s">
        <v>285</v>
      </c>
      <c r="I5223" t="s">
        <v>285</v>
      </c>
      <c r="J5223">
        <v>42155</v>
      </c>
      <c r="K5223" t="s">
        <v>285</v>
      </c>
      <c r="L5223" t="s">
        <v>285</v>
      </c>
      <c r="M5223">
        <v>67433</v>
      </c>
      <c r="N5223" t="s">
        <v>285</v>
      </c>
      <c r="O5223" t="s">
        <v>285</v>
      </c>
      <c r="P5223">
        <v>362835</v>
      </c>
      <c r="Q5223" t="s">
        <v>285</v>
      </c>
      <c r="R5223" t="s">
        <v>285</v>
      </c>
    </row>
    <row r="5224" spans="1:18" hidden="1">
      <c r="A5224" t="s">
        <v>388</v>
      </c>
      <c r="B5224">
        <v>43001</v>
      </c>
      <c r="C5224" t="s">
        <v>300</v>
      </c>
      <c r="D5224">
        <v>563812</v>
      </c>
      <c r="E5224" t="s">
        <v>285</v>
      </c>
      <c r="F5224" t="s">
        <v>285</v>
      </c>
      <c r="G5224">
        <v>108609</v>
      </c>
      <c r="H5224" t="s">
        <v>285</v>
      </c>
      <c r="I5224" t="s">
        <v>285</v>
      </c>
      <c r="J5224">
        <v>41635</v>
      </c>
      <c r="K5224" t="s">
        <v>285</v>
      </c>
      <c r="L5224" t="s">
        <v>285</v>
      </c>
      <c r="M5224">
        <v>66872</v>
      </c>
      <c r="N5224" t="s">
        <v>285</v>
      </c>
      <c r="O5224" t="s">
        <v>285</v>
      </c>
      <c r="P5224">
        <v>346696</v>
      </c>
      <c r="Q5224" t="s">
        <v>285</v>
      </c>
      <c r="R5224" t="s">
        <v>285</v>
      </c>
    </row>
    <row r="5225" spans="1:18" hidden="1">
      <c r="A5225" t="s">
        <v>388</v>
      </c>
      <c r="B5225">
        <v>43001</v>
      </c>
      <c r="C5225" t="s">
        <v>301</v>
      </c>
      <c r="D5225">
        <v>544151</v>
      </c>
      <c r="E5225" t="s">
        <v>285</v>
      </c>
      <c r="F5225" t="s">
        <v>285</v>
      </c>
      <c r="G5225">
        <v>110713</v>
      </c>
      <c r="H5225" t="s">
        <v>285</v>
      </c>
      <c r="I5225" t="s">
        <v>285</v>
      </c>
      <c r="J5225">
        <v>43021</v>
      </c>
      <c r="K5225" t="s">
        <v>285</v>
      </c>
      <c r="L5225" t="s">
        <v>285</v>
      </c>
      <c r="M5225">
        <v>65507</v>
      </c>
      <c r="N5225" t="s">
        <v>285</v>
      </c>
      <c r="O5225" t="s">
        <v>285</v>
      </c>
      <c r="P5225">
        <v>324910</v>
      </c>
      <c r="Q5225" t="s">
        <v>285</v>
      </c>
      <c r="R5225" t="s">
        <v>285</v>
      </c>
    </row>
    <row r="5226" spans="1:18" hidden="1">
      <c r="A5226" t="s">
        <v>388</v>
      </c>
      <c r="B5226">
        <v>43001</v>
      </c>
      <c r="C5226" t="s">
        <v>302</v>
      </c>
      <c r="D5226">
        <v>568871</v>
      </c>
      <c r="E5226" t="s">
        <v>285</v>
      </c>
      <c r="F5226" t="s">
        <v>285</v>
      </c>
      <c r="G5226">
        <v>113595</v>
      </c>
      <c r="H5226" t="s">
        <v>285</v>
      </c>
      <c r="I5226" t="s">
        <v>285</v>
      </c>
      <c r="J5226">
        <v>43493</v>
      </c>
      <c r="K5226" t="s">
        <v>285</v>
      </c>
      <c r="L5226" t="s">
        <v>285</v>
      </c>
      <c r="M5226">
        <v>65812</v>
      </c>
      <c r="N5226" t="s">
        <v>285</v>
      </c>
      <c r="O5226" t="s">
        <v>285</v>
      </c>
      <c r="P5226">
        <v>345971</v>
      </c>
      <c r="Q5226" t="s">
        <v>285</v>
      </c>
      <c r="R5226" t="s">
        <v>285</v>
      </c>
    </row>
    <row r="5227" spans="1:18" hidden="1">
      <c r="A5227" t="s">
        <v>388</v>
      </c>
      <c r="B5227">
        <v>43001</v>
      </c>
      <c r="C5227" t="s">
        <v>303</v>
      </c>
      <c r="D5227">
        <v>559589</v>
      </c>
      <c r="E5227" t="s">
        <v>285</v>
      </c>
      <c r="F5227" t="s">
        <v>285</v>
      </c>
      <c r="G5227">
        <v>113795</v>
      </c>
      <c r="H5227" t="s">
        <v>285</v>
      </c>
      <c r="I5227" t="s">
        <v>285</v>
      </c>
      <c r="J5227">
        <v>43101</v>
      </c>
      <c r="K5227" t="s">
        <v>285</v>
      </c>
      <c r="L5227" t="s">
        <v>285</v>
      </c>
      <c r="M5227">
        <v>65889</v>
      </c>
      <c r="N5227" t="s">
        <v>285</v>
      </c>
      <c r="O5227" t="s">
        <v>285</v>
      </c>
      <c r="P5227">
        <v>336804</v>
      </c>
      <c r="Q5227" t="s">
        <v>285</v>
      </c>
      <c r="R5227" t="s">
        <v>285</v>
      </c>
    </row>
    <row r="5228" spans="1:18" hidden="1">
      <c r="A5228" t="s">
        <v>388</v>
      </c>
      <c r="B5228">
        <v>43001</v>
      </c>
      <c r="C5228" t="s">
        <v>304</v>
      </c>
      <c r="D5228">
        <v>556729</v>
      </c>
      <c r="E5228" t="s">
        <v>285</v>
      </c>
      <c r="F5228" t="s">
        <v>285</v>
      </c>
      <c r="G5228">
        <v>117493</v>
      </c>
      <c r="H5228" t="s">
        <v>285</v>
      </c>
      <c r="I5228" t="s">
        <v>285</v>
      </c>
      <c r="J5228">
        <v>43433</v>
      </c>
      <c r="K5228" t="s">
        <v>285</v>
      </c>
      <c r="L5228" t="s">
        <v>285</v>
      </c>
      <c r="M5228">
        <v>66419</v>
      </c>
      <c r="N5228" t="s">
        <v>285</v>
      </c>
      <c r="O5228" t="s">
        <v>285</v>
      </c>
      <c r="P5228">
        <v>329384</v>
      </c>
      <c r="Q5228" t="s">
        <v>285</v>
      </c>
      <c r="R5228" t="s">
        <v>285</v>
      </c>
    </row>
    <row r="5229" spans="1:18" hidden="1">
      <c r="A5229" t="s">
        <v>388</v>
      </c>
      <c r="B5229">
        <v>43001</v>
      </c>
      <c r="C5229" t="s">
        <v>305</v>
      </c>
      <c r="D5229">
        <v>494100</v>
      </c>
      <c r="E5229" t="s">
        <v>285</v>
      </c>
      <c r="F5229" t="s">
        <v>285</v>
      </c>
      <c r="G5229">
        <v>110147</v>
      </c>
      <c r="H5229" t="s">
        <v>285</v>
      </c>
      <c r="I5229" t="s">
        <v>285</v>
      </c>
      <c r="J5229">
        <v>43478</v>
      </c>
      <c r="K5229" t="s">
        <v>285</v>
      </c>
      <c r="L5229" t="s">
        <v>285</v>
      </c>
      <c r="M5229">
        <v>64338</v>
      </c>
      <c r="N5229" t="s">
        <v>285</v>
      </c>
      <c r="O5229" t="s">
        <v>285</v>
      </c>
      <c r="P5229">
        <v>276137</v>
      </c>
      <c r="Q5229" t="s">
        <v>285</v>
      </c>
      <c r="R5229" t="s">
        <v>285</v>
      </c>
    </row>
    <row r="5230" spans="1:18" hidden="1">
      <c r="A5230" t="s">
        <v>388</v>
      </c>
      <c r="B5230">
        <v>43001</v>
      </c>
      <c r="C5230" t="s">
        <v>306</v>
      </c>
      <c r="D5230">
        <v>490357</v>
      </c>
      <c r="E5230" t="s">
        <v>285</v>
      </c>
      <c r="F5230" t="s">
        <v>285</v>
      </c>
      <c r="G5230">
        <v>107417</v>
      </c>
      <c r="H5230" t="s">
        <v>285</v>
      </c>
      <c r="I5230" t="s">
        <v>285</v>
      </c>
      <c r="J5230">
        <v>43396</v>
      </c>
      <c r="K5230" t="s">
        <v>285</v>
      </c>
      <c r="L5230" t="s">
        <v>285</v>
      </c>
      <c r="M5230">
        <v>65066</v>
      </c>
      <c r="N5230" t="s">
        <v>285</v>
      </c>
      <c r="O5230" t="s">
        <v>285</v>
      </c>
      <c r="P5230">
        <v>274478</v>
      </c>
      <c r="Q5230" t="s">
        <v>285</v>
      </c>
      <c r="R5230" t="s">
        <v>285</v>
      </c>
    </row>
    <row r="5231" spans="1:18" hidden="1">
      <c r="A5231" t="s">
        <v>388</v>
      </c>
      <c r="B5231">
        <v>43001</v>
      </c>
      <c r="C5231" t="s">
        <v>307</v>
      </c>
      <c r="D5231">
        <v>481143</v>
      </c>
      <c r="E5231" t="s">
        <v>285</v>
      </c>
      <c r="F5231" t="s">
        <v>285</v>
      </c>
      <c r="G5231">
        <v>113674</v>
      </c>
      <c r="H5231" t="s">
        <v>285</v>
      </c>
      <c r="I5231" t="s">
        <v>285</v>
      </c>
      <c r="J5231">
        <v>43033</v>
      </c>
      <c r="K5231" t="s">
        <v>285</v>
      </c>
      <c r="L5231" t="s">
        <v>285</v>
      </c>
      <c r="M5231">
        <v>62914</v>
      </c>
      <c r="N5231" t="s">
        <v>285</v>
      </c>
      <c r="O5231" t="s">
        <v>285</v>
      </c>
      <c r="P5231">
        <v>261522</v>
      </c>
      <c r="Q5231" t="s">
        <v>285</v>
      </c>
      <c r="R5231" t="s">
        <v>285</v>
      </c>
    </row>
    <row r="5232" spans="1:18" hidden="1">
      <c r="A5232" t="s">
        <v>388</v>
      </c>
      <c r="B5232">
        <v>43001</v>
      </c>
      <c r="C5232" t="s">
        <v>308</v>
      </c>
      <c r="D5232">
        <v>477816</v>
      </c>
      <c r="E5232" t="s">
        <v>285</v>
      </c>
      <c r="F5232" t="s">
        <v>285</v>
      </c>
      <c r="G5232">
        <v>116479</v>
      </c>
      <c r="H5232" t="s">
        <v>285</v>
      </c>
      <c r="I5232" t="s">
        <v>285</v>
      </c>
      <c r="J5232">
        <v>43230</v>
      </c>
      <c r="K5232" t="s">
        <v>285</v>
      </c>
      <c r="L5232" t="s">
        <v>285</v>
      </c>
      <c r="M5232">
        <v>63241</v>
      </c>
      <c r="N5232" t="s">
        <v>285</v>
      </c>
      <c r="O5232" t="s">
        <v>285</v>
      </c>
      <c r="P5232">
        <v>254866</v>
      </c>
      <c r="Q5232" t="s">
        <v>285</v>
      </c>
      <c r="R5232" t="s">
        <v>285</v>
      </c>
    </row>
    <row r="5233" spans="1:18" hidden="1">
      <c r="A5233" t="s">
        <v>388</v>
      </c>
      <c r="B5233">
        <v>43001</v>
      </c>
      <c r="C5233" t="s">
        <v>309</v>
      </c>
      <c r="D5233">
        <v>471311</v>
      </c>
      <c r="E5233" t="s">
        <v>285</v>
      </c>
      <c r="F5233" t="s">
        <v>285</v>
      </c>
      <c r="G5233">
        <v>116402</v>
      </c>
      <c r="H5233" t="s">
        <v>285</v>
      </c>
      <c r="I5233" t="s">
        <v>285</v>
      </c>
      <c r="J5233">
        <v>42868</v>
      </c>
      <c r="K5233" t="s">
        <v>285</v>
      </c>
      <c r="L5233" t="s">
        <v>285</v>
      </c>
      <c r="M5233">
        <v>64959</v>
      </c>
      <c r="N5233" t="s">
        <v>285</v>
      </c>
      <c r="O5233" t="s">
        <v>285</v>
      </c>
      <c r="P5233">
        <v>247082</v>
      </c>
      <c r="Q5233" t="s">
        <v>285</v>
      </c>
      <c r="R5233" t="s">
        <v>285</v>
      </c>
    </row>
    <row r="5234" spans="1:18" hidden="1">
      <c r="A5234" t="s">
        <v>388</v>
      </c>
      <c r="B5234">
        <v>43001</v>
      </c>
      <c r="C5234" t="s">
        <v>310</v>
      </c>
      <c r="D5234">
        <v>474257</v>
      </c>
      <c r="E5234" t="s">
        <v>285</v>
      </c>
      <c r="F5234" t="s">
        <v>285</v>
      </c>
      <c r="G5234">
        <v>122069</v>
      </c>
      <c r="H5234" t="s">
        <v>285</v>
      </c>
      <c r="I5234" t="s">
        <v>285</v>
      </c>
      <c r="J5234">
        <v>42628</v>
      </c>
      <c r="K5234" t="s">
        <v>285</v>
      </c>
      <c r="L5234" t="s">
        <v>285</v>
      </c>
      <c r="M5234">
        <v>67935</v>
      </c>
      <c r="N5234" t="s">
        <v>285</v>
      </c>
      <c r="O5234" t="s">
        <v>285</v>
      </c>
      <c r="P5234">
        <v>241625</v>
      </c>
      <c r="Q5234" t="s">
        <v>285</v>
      </c>
      <c r="R5234" t="s">
        <v>285</v>
      </c>
    </row>
    <row r="5235" spans="1:18" hidden="1">
      <c r="A5235" t="s">
        <v>388</v>
      </c>
      <c r="B5235">
        <v>43001</v>
      </c>
      <c r="C5235" t="s">
        <v>311</v>
      </c>
      <c r="D5235">
        <v>454950</v>
      </c>
      <c r="E5235" t="s">
        <v>285</v>
      </c>
      <c r="F5235" t="s">
        <v>285</v>
      </c>
      <c r="G5235">
        <v>119499</v>
      </c>
      <c r="H5235" t="s">
        <v>285</v>
      </c>
      <c r="I5235" t="s">
        <v>285</v>
      </c>
      <c r="J5235">
        <v>41683</v>
      </c>
      <c r="K5235" t="s">
        <v>285</v>
      </c>
      <c r="L5235" t="s">
        <v>285</v>
      </c>
      <c r="M5235">
        <v>65581</v>
      </c>
      <c r="N5235" t="s">
        <v>285</v>
      </c>
      <c r="O5235" t="s">
        <v>285</v>
      </c>
      <c r="P5235">
        <v>228187</v>
      </c>
      <c r="Q5235" t="s">
        <v>285</v>
      </c>
      <c r="R5235" t="s">
        <v>285</v>
      </c>
    </row>
    <row r="5236" spans="1:18" hidden="1">
      <c r="A5236" t="s">
        <v>388</v>
      </c>
      <c r="B5236">
        <v>43001</v>
      </c>
      <c r="C5236" t="s">
        <v>312</v>
      </c>
      <c r="D5236">
        <v>423705</v>
      </c>
      <c r="E5236" t="s">
        <v>285</v>
      </c>
      <c r="F5236" t="s">
        <v>285</v>
      </c>
      <c r="G5236">
        <v>115890</v>
      </c>
      <c r="H5236" t="s">
        <v>285</v>
      </c>
      <c r="I5236" t="s">
        <v>285</v>
      </c>
      <c r="J5236">
        <v>40703</v>
      </c>
      <c r="K5236" t="s">
        <v>285</v>
      </c>
      <c r="L5236" t="s">
        <v>285</v>
      </c>
      <c r="M5236">
        <v>63265</v>
      </c>
      <c r="N5236" t="s">
        <v>285</v>
      </c>
      <c r="O5236" t="s">
        <v>285</v>
      </c>
      <c r="P5236">
        <v>203847</v>
      </c>
      <c r="Q5236" t="s">
        <v>285</v>
      </c>
      <c r="R5236" t="s">
        <v>285</v>
      </c>
    </row>
    <row r="5237" spans="1:18" hidden="1">
      <c r="A5237" t="s">
        <v>388</v>
      </c>
      <c r="B5237">
        <v>43001</v>
      </c>
      <c r="C5237" t="s">
        <v>313</v>
      </c>
      <c r="D5237">
        <v>427094</v>
      </c>
      <c r="E5237" t="s">
        <v>285</v>
      </c>
      <c r="F5237" t="s">
        <v>285</v>
      </c>
      <c r="G5237">
        <v>119954</v>
      </c>
      <c r="H5237" t="s">
        <v>285</v>
      </c>
      <c r="I5237" t="s">
        <v>285</v>
      </c>
      <c r="J5237">
        <v>40301</v>
      </c>
      <c r="K5237" t="s">
        <v>285</v>
      </c>
      <c r="L5237" t="s">
        <v>285</v>
      </c>
      <c r="M5237">
        <v>62771</v>
      </c>
      <c r="N5237" t="s">
        <v>285</v>
      </c>
      <c r="O5237" t="s">
        <v>285</v>
      </c>
      <c r="P5237">
        <v>204068</v>
      </c>
      <c r="Q5237" t="s">
        <v>285</v>
      </c>
      <c r="R5237" t="s">
        <v>285</v>
      </c>
    </row>
    <row r="5238" spans="1:18" hidden="1">
      <c r="A5238" t="s">
        <v>388</v>
      </c>
      <c r="B5238">
        <v>43001</v>
      </c>
      <c r="C5238" t="s">
        <v>314</v>
      </c>
      <c r="D5238">
        <v>429286</v>
      </c>
      <c r="E5238" t="s">
        <v>285</v>
      </c>
      <c r="F5238" t="s">
        <v>285</v>
      </c>
      <c r="G5238">
        <v>117927</v>
      </c>
      <c r="H5238" t="s">
        <v>285</v>
      </c>
      <c r="I5238" t="s">
        <v>285</v>
      </c>
      <c r="J5238">
        <v>40001</v>
      </c>
      <c r="K5238" t="s">
        <v>285</v>
      </c>
      <c r="L5238" t="s">
        <v>285</v>
      </c>
      <c r="M5238">
        <v>62858</v>
      </c>
      <c r="N5238" t="s">
        <v>285</v>
      </c>
      <c r="O5238" t="s">
        <v>285</v>
      </c>
      <c r="P5238">
        <v>208500</v>
      </c>
      <c r="Q5238" t="s">
        <v>285</v>
      </c>
      <c r="R5238" t="s">
        <v>285</v>
      </c>
    </row>
    <row r="5239" spans="1:18" hidden="1">
      <c r="A5239" t="s">
        <v>388</v>
      </c>
      <c r="B5239">
        <v>43001</v>
      </c>
      <c r="C5239" t="s">
        <v>315</v>
      </c>
      <c r="D5239">
        <v>420007</v>
      </c>
      <c r="E5239" t="s">
        <v>285</v>
      </c>
      <c r="F5239" t="s">
        <v>285</v>
      </c>
      <c r="G5239">
        <v>118972</v>
      </c>
      <c r="H5239" t="s">
        <v>285</v>
      </c>
      <c r="I5239" t="s">
        <v>285</v>
      </c>
      <c r="J5239">
        <v>39471</v>
      </c>
      <c r="K5239" t="s">
        <v>285</v>
      </c>
      <c r="L5239" t="s">
        <v>285</v>
      </c>
      <c r="M5239">
        <v>64438</v>
      </c>
      <c r="N5239" t="s">
        <v>285</v>
      </c>
      <c r="O5239" t="s">
        <v>285</v>
      </c>
      <c r="P5239">
        <v>197126</v>
      </c>
      <c r="Q5239" t="s">
        <v>285</v>
      </c>
      <c r="R5239" t="s">
        <v>285</v>
      </c>
    </row>
    <row r="5240" spans="1:18" hidden="1">
      <c r="A5240" t="s">
        <v>388</v>
      </c>
      <c r="B5240">
        <v>43001</v>
      </c>
      <c r="C5240" t="s">
        <v>316</v>
      </c>
      <c r="D5240">
        <v>404891</v>
      </c>
      <c r="E5240" t="s">
        <v>285</v>
      </c>
      <c r="F5240" t="s">
        <v>285</v>
      </c>
      <c r="G5240">
        <v>118218</v>
      </c>
      <c r="H5240" t="s">
        <v>285</v>
      </c>
      <c r="I5240" t="s">
        <v>285</v>
      </c>
      <c r="J5240">
        <v>38859</v>
      </c>
      <c r="K5240" t="s">
        <v>285</v>
      </c>
      <c r="L5240" t="s">
        <v>285</v>
      </c>
      <c r="M5240">
        <v>62275</v>
      </c>
      <c r="N5240" t="s">
        <v>285</v>
      </c>
      <c r="O5240" t="s">
        <v>285</v>
      </c>
      <c r="P5240">
        <v>185539</v>
      </c>
      <c r="Q5240" t="s">
        <v>285</v>
      </c>
      <c r="R5240" t="s">
        <v>285</v>
      </c>
    </row>
    <row r="5241" spans="1:18" hidden="1">
      <c r="A5241" t="s">
        <v>388</v>
      </c>
      <c r="B5241">
        <v>43001</v>
      </c>
      <c r="C5241" t="s">
        <v>317</v>
      </c>
      <c r="D5241">
        <v>393069</v>
      </c>
      <c r="E5241" t="s">
        <v>285</v>
      </c>
      <c r="F5241" t="s">
        <v>285</v>
      </c>
      <c r="G5241">
        <v>113388</v>
      </c>
      <c r="H5241" t="s">
        <v>285</v>
      </c>
      <c r="I5241" t="s">
        <v>285</v>
      </c>
      <c r="J5241">
        <v>39790</v>
      </c>
      <c r="K5241" t="s">
        <v>285</v>
      </c>
      <c r="L5241" t="s">
        <v>285</v>
      </c>
      <c r="M5241">
        <v>61001</v>
      </c>
      <c r="N5241" t="s">
        <v>285</v>
      </c>
      <c r="O5241" t="s">
        <v>285</v>
      </c>
      <c r="P5241">
        <v>178890</v>
      </c>
      <c r="Q5241" t="s">
        <v>285</v>
      </c>
      <c r="R5241" t="s">
        <v>285</v>
      </c>
    </row>
    <row r="5242" spans="1:18" hidden="1">
      <c r="A5242" t="s">
        <v>388</v>
      </c>
      <c r="B5242">
        <v>43001</v>
      </c>
      <c r="C5242" t="s">
        <v>318</v>
      </c>
      <c r="D5242">
        <v>380435</v>
      </c>
      <c r="E5242" t="s">
        <v>285</v>
      </c>
      <c r="F5242" t="s">
        <v>285</v>
      </c>
      <c r="G5242">
        <v>115961</v>
      </c>
      <c r="H5242" t="s">
        <v>285</v>
      </c>
      <c r="I5242" t="s">
        <v>285</v>
      </c>
      <c r="J5242">
        <v>40435</v>
      </c>
      <c r="K5242" t="s">
        <v>285</v>
      </c>
      <c r="L5242" t="s">
        <v>285</v>
      </c>
      <c r="M5242">
        <v>58805</v>
      </c>
      <c r="N5242" t="s">
        <v>285</v>
      </c>
      <c r="O5242" t="s">
        <v>285</v>
      </c>
      <c r="P5242">
        <v>165234</v>
      </c>
      <c r="Q5242" t="s">
        <v>285</v>
      </c>
      <c r="R5242" t="s">
        <v>285</v>
      </c>
    </row>
    <row r="5243" spans="1:18" hidden="1">
      <c r="A5243" t="s">
        <v>388</v>
      </c>
      <c r="B5243">
        <v>43001</v>
      </c>
      <c r="C5243" t="s">
        <v>319</v>
      </c>
      <c r="D5243">
        <v>349933</v>
      </c>
      <c r="E5243" t="s">
        <v>285</v>
      </c>
      <c r="F5243" t="s">
        <v>285</v>
      </c>
      <c r="G5243">
        <v>107688</v>
      </c>
      <c r="H5243" t="s">
        <v>285</v>
      </c>
      <c r="I5243" t="s">
        <v>285</v>
      </c>
      <c r="J5243">
        <v>40964</v>
      </c>
      <c r="K5243" t="s">
        <v>285</v>
      </c>
      <c r="L5243" t="s">
        <v>285</v>
      </c>
      <c r="M5243">
        <v>55109</v>
      </c>
      <c r="N5243" t="s">
        <v>285</v>
      </c>
      <c r="O5243" t="s">
        <v>285</v>
      </c>
      <c r="P5243">
        <v>146172</v>
      </c>
      <c r="Q5243" t="s">
        <v>285</v>
      </c>
      <c r="R5243" t="s">
        <v>285</v>
      </c>
    </row>
    <row r="5244" spans="1:18" hidden="1">
      <c r="A5244" t="s">
        <v>388</v>
      </c>
      <c r="B5244">
        <v>43001</v>
      </c>
      <c r="C5244" t="s">
        <v>320</v>
      </c>
      <c r="D5244">
        <v>369582</v>
      </c>
      <c r="E5244" t="s">
        <v>285</v>
      </c>
      <c r="F5244" t="s">
        <v>285</v>
      </c>
      <c r="G5244">
        <v>111439</v>
      </c>
      <c r="H5244" t="s">
        <v>285</v>
      </c>
      <c r="I5244" t="s">
        <v>285</v>
      </c>
      <c r="J5244">
        <v>41551</v>
      </c>
      <c r="K5244" t="s">
        <v>285</v>
      </c>
      <c r="L5244" t="s">
        <v>285</v>
      </c>
      <c r="M5244">
        <v>56377</v>
      </c>
      <c r="N5244" t="s">
        <v>285</v>
      </c>
      <c r="O5244" t="s">
        <v>285</v>
      </c>
      <c r="P5244">
        <v>160215</v>
      </c>
      <c r="Q5244" t="s">
        <v>285</v>
      </c>
      <c r="R5244" t="s">
        <v>285</v>
      </c>
    </row>
    <row r="5245" spans="1:18" hidden="1">
      <c r="A5245" t="s">
        <v>388</v>
      </c>
      <c r="B5245">
        <v>43001</v>
      </c>
      <c r="C5245" t="s">
        <v>321</v>
      </c>
      <c r="D5245">
        <v>384338</v>
      </c>
      <c r="E5245" t="s">
        <v>285</v>
      </c>
      <c r="F5245" t="s">
        <v>285</v>
      </c>
      <c r="G5245">
        <v>116572</v>
      </c>
      <c r="H5245" t="s">
        <v>285</v>
      </c>
      <c r="I5245" t="s">
        <v>285</v>
      </c>
      <c r="J5245">
        <v>40574</v>
      </c>
      <c r="K5245" t="s">
        <v>285</v>
      </c>
      <c r="L5245" t="s">
        <v>285</v>
      </c>
      <c r="M5245">
        <v>56120</v>
      </c>
      <c r="N5245" t="s">
        <v>285</v>
      </c>
      <c r="O5245" t="s">
        <v>285</v>
      </c>
      <c r="P5245">
        <v>171072</v>
      </c>
      <c r="Q5245" t="s">
        <v>285</v>
      </c>
      <c r="R5245" t="s">
        <v>285</v>
      </c>
    </row>
    <row r="5246" spans="1:18">
      <c r="A5246" t="s">
        <v>206</v>
      </c>
      <c r="B5246">
        <v>43109</v>
      </c>
      <c r="C5246" t="s">
        <v>244</v>
      </c>
      <c r="D5246">
        <v>536402</v>
      </c>
      <c r="E5246">
        <v>-978</v>
      </c>
      <c r="F5246">
        <v>19153</v>
      </c>
      <c r="G5246">
        <v>64253</v>
      </c>
      <c r="H5246">
        <v>-271</v>
      </c>
      <c r="I5246">
        <v>-169</v>
      </c>
      <c r="J5246">
        <v>4625</v>
      </c>
      <c r="K5246">
        <v>21</v>
      </c>
      <c r="L5246">
        <v>-80</v>
      </c>
      <c r="M5246">
        <v>54831</v>
      </c>
      <c r="N5246">
        <v>994</v>
      </c>
      <c r="O5246">
        <v>-781</v>
      </c>
      <c r="P5246">
        <v>412693</v>
      </c>
      <c r="Q5246">
        <v>-1722</v>
      </c>
      <c r="R5246">
        <v>20183</v>
      </c>
    </row>
    <row r="5247" spans="1:18">
      <c r="A5247" t="s">
        <v>206</v>
      </c>
      <c r="B5247">
        <v>43109</v>
      </c>
      <c r="C5247" t="s">
        <v>245</v>
      </c>
      <c r="D5247">
        <v>517483</v>
      </c>
      <c r="E5247">
        <v>-509</v>
      </c>
      <c r="F5247">
        <v>33165</v>
      </c>
      <c r="G5247">
        <v>64737</v>
      </c>
      <c r="H5247">
        <v>1094</v>
      </c>
      <c r="I5247">
        <v>366</v>
      </c>
      <c r="J5247">
        <v>4685</v>
      </c>
      <c r="K5247">
        <v>0</v>
      </c>
      <c r="L5247">
        <v>-44</v>
      </c>
      <c r="M5247">
        <v>54449</v>
      </c>
      <c r="N5247">
        <v>528</v>
      </c>
      <c r="O5247">
        <v>305</v>
      </c>
      <c r="P5247">
        <v>393612</v>
      </c>
      <c r="Q5247">
        <v>-2131</v>
      </c>
      <c r="R5247">
        <v>32538</v>
      </c>
    </row>
    <row r="5248" spans="1:18">
      <c r="A5248" t="s">
        <v>206</v>
      </c>
      <c r="B5248">
        <v>43109</v>
      </c>
      <c r="C5248" t="s">
        <v>246</v>
      </c>
      <c r="D5248">
        <v>482843</v>
      </c>
      <c r="E5248">
        <v>-6104</v>
      </c>
      <c r="F5248">
        <v>-21032</v>
      </c>
      <c r="G5248">
        <v>63306</v>
      </c>
      <c r="H5248">
        <v>837</v>
      </c>
      <c r="I5248">
        <v>-938</v>
      </c>
      <c r="J5248">
        <v>4733</v>
      </c>
      <c r="K5248">
        <v>26</v>
      </c>
      <c r="L5248">
        <v>-91</v>
      </c>
      <c r="M5248">
        <v>53412</v>
      </c>
      <c r="N5248">
        <v>844</v>
      </c>
      <c r="O5248">
        <v>-1049</v>
      </c>
      <c r="P5248">
        <v>361392</v>
      </c>
      <c r="Q5248">
        <v>-7811</v>
      </c>
      <c r="R5248">
        <v>-18954</v>
      </c>
    </row>
    <row r="5249" spans="1:18">
      <c r="A5249" t="s">
        <v>206</v>
      </c>
      <c r="B5249">
        <v>43109</v>
      </c>
      <c r="C5249" t="s">
        <v>247</v>
      </c>
      <c r="D5249">
        <v>509383</v>
      </c>
      <c r="E5249">
        <v>-1336</v>
      </c>
      <c r="F5249">
        <v>-1509</v>
      </c>
      <c r="G5249">
        <v>63095</v>
      </c>
      <c r="H5249">
        <v>-1846</v>
      </c>
      <c r="I5249">
        <v>1160</v>
      </c>
      <c r="J5249">
        <v>4793</v>
      </c>
      <c r="K5249">
        <v>51</v>
      </c>
      <c r="L5249">
        <v>-36</v>
      </c>
      <c r="M5249">
        <v>53448</v>
      </c>
      <c r="N5249">
        <v>828</v>
      </c>
      <c r="O5249">
        <v>360</v>
      </c>
      <c r="P5249">
        <v>388047</v>
      </c>
      <c r="Q5249">
        <v>-369</v>
      </c>
      <c r="R5249">
        <v>-2993</v>
      </c>
    </row>
    <row r="5250" spans="1:18">
      <c r="A5250" t="s">
        <v>206</v>
      </c>
      <c r="B5250">
        <v>43109</v>
      </c>
      <c r="C5250" t="s">
        <v>248</v>
      </c>
      <c r="D5250">
        <v>511770</v>
      </c>
      <c r="E5250">
        <v>460</v>
      </c>
      <c r="F5250">
        <v>5475</v>
      </c>
      <c r="G5250">
        <v>63369</v>
      </c>
      <c r="H5250">
        <v>717</v>
      </c>
      <c r="I5250">
        <v>47</v>
      </c>
      <c r="J5250">
        <v>4779</v>
      </c>
      <c r="K5250">
        <v>-371</v>
      </c>
      <c r="L5250">
        <v>-46</v>
      </c>
      <c r="M5250">
        <v>52135</v>
      </c>
      <c r="N5250">
        <v>333</v>
      </c>
      <c r="O5250">
        <v>125</v>
      </c>
      <c r="P5250">
        <v>391487</v>
      </c>
      <c r="Q5250">
        <v>-219</v>
      </c>
      <c r="R5250">
        <v>5349</v>
      </c>
    </row>
    <row r="5251" spans="1:18">
      <c r="A5251" t="s">
        <v>206</v>
      </c>
      <c r="B5251">
        <v>43109</v>
      </c>
      <c r="C5251" t="s">
        <v>249</v>
      </c>
      <c r="D5251">
        <v>506982</v>
      </c>
      <c r="E5251">
        <v>1803</v>
      </c>
      <c r="F5251">
        <v>-1854</v>
      </c>
      <c r="G5251">
        <v>63101</v>
      </c>
      <c r="H5251">
        <v>1443</v>
      </c>
      <c r="I5251">
        <v>-614</v>
      </c>
      <c r="J5251">
        <v>5196</v>
      </c>
      <c r="K5251">
        <v>-70</v>
      </c>
      <c r="L5251">
        <v>-94</v>
      </c>
      <c r="M5251">
        <v>51678</v>
      </c>
      <c r="N5251">
        <v>792</v>
      </c>
      <c r="O5251">
        <v>-904</v>
      </c>
      <c r="P5251">
        <v>387007</v>
      </c>
      <c r="Q5251">
        <v>-362</v>
      </c>
      <c r="R5251">
        <v>-242</v>
      </c>
    </row>
    <row r="5252" spans="1:18">
      <c r="A5252" t="s">
        <v>206</v>
      </c>
      <c r="B5252">
        <v>43109</v>
      </c>
      <c r="C5252" t="s">
        <v>250</v>
      </c>
      <c r="D5252">
        <v>507242</v>
      </c>
      <c r="E5252">
        <v>-4874</v>
      </c>
      <c r="F5252">
        <v>-721</v>
      </c>
      <c r="G5252">
        <v>62699</v>
      </c>
      <c r="H5252">
        <v>3343</v>
      </c>
      <c r="I5252">
        <v>77</v>
      </c>
      <c r="J5252">
        <v>5402</v>
      </c>
      <c r="K5252">
        <v>56</v>
      </c>
      <c r="L5252">
        <v>-62</v>
      </c>
      <c r="M5252">
        <v>51890</v>
      </c>
      <c r="N5252">
        <v>3097</v>
      </c>
      <c r="O5252">
        <v>-56</v>
      </c>
      <c r="P5252">
        <v>387251</v>
      </c>
      <c r="Q5252">
        <v>-11370</v>
      </c>
      <c r="R5252">
        <v>-680</v>
      </c>
    </row>
    <row r="5253" spans="1:18">
      <c r="A5253" t="s">
        <v>206</v>
      </c>
      <c r="B5253">
        <v>43109</v>
      </c>
      <c r="C5253" t="s">
        <v>251</v>
      </c>
      <c r="D5253">
        <v>510970</v>
      </c>
      <c r="E5253">
        <v>1230</v>
      </c>
      <c r="F5253">
        <v>7010</v>
      </c>
      <c r="G5253">
        <v>59274</v>
      </c>
      <c r="H5253">
        <v>742</v>
      </c>
      <c r="I5253">
        <v>-267</v>
      </c>
      <c r="J5253">
        <v>5407</v>
      </c>
      <c r="K5253">
        <v>48</v>
      </c>
      <c r="L5253">
        <v>-44</v>
      </c>
      <c r="M5253">
        <v>48690</v>
      </c>
      <c r="N5253">
        <v>699</v>
      </c>
      <c r="O5253">
        <v>-559</v>
      </c>
      <c r="P5253">
        <v>397599</v>
      </c>
      <c r="Q5253">
        <v>-259</v>
      </c>
      <c r="R5253">
        <v>7880</v>
      </c>
    </row>
    <row r="5254" spans="1:18">
      <c r="A5254" t="s">
        <v>206</v>
      </c>
      <c r="B5254">
        <v>43109</v>
      </c>
      <c r="C5254" t="s">
        <v>252</v>
      </c>
      <c r="D5254">
        <v>501233</v>
      </c>
      <c r="E5254">
        <v>-1932</v>
      </c>
      <c r="F5254">
        <v>15641</v>
      </c>
      <c r="G5254">
        <v>58123</v>
      </c>
      <c r="H5254">
        <v>77</v>
      </c>
      <c r="I5254">
        <v>1724</v>
      </c>
      <c r="J5254">
        <v>5410</v>
      </c>
      <c r="K5254">
        <v>-22</v>
      </c>
      <c r="L5254">
        <v>-13</v>
      </c>
      <c r="M5254">
        <v>48288</v>
      </c>
      <c r="N5254">
        <v>467</v>
      </c>
      <c r="O5254">
        <v>757</v>
      </c>
      <c r="P5254">
        <v>389412</v>
      </c>
      <c r="Q5254">
        <v>-2454</v>
      </c>
      <c r="R5254">
        <v>13173</v>
      </c>
    </row>
    <row r="5255" spans="1:18">
      <c r="A5255" t="s">
        <v>206</v>
      </c>
      <c r="B5255">
        <v>43109</v>
      </c>
      <c r="C5255" t="s">
        <v>253</v>
      </c>
      <c r="D5255">
        <v>490309</v>
      </c>
      <c r="E5255">
        <v>-2550</v>
      </c>
      <c r="F5255">
        <v>8838</v>
      </c>
      <c r="G5255">
        <v>57750</v>
      </c>
      <c r="H5255">
        <v>240</v>
      </c>
      <c r="I5255">
        <v>682</v>
      </c>
      <c r="J5255">
        <v>5445</v>
      </c>
      <c r="K5255">
        <v>5</v>
      </c>
      <c r="L5255">
        <v>17</v>
      </c>
      <c r="M5255">
        <v>47335</v>
      </c>
      <c r="N5255">
        <v>1081</v>
      </c>
      <c r="O5255">
        <v>321</v>
      </c>
      <c r="P5255">
        <v>379779</v>
      </c>
      <c r="Q5255">
        <v>-3876</v>
      </c>
      <c r="R5255">
        <v>7818</v>
      </c>
    </row>
    <row r="5256" spans="1:18">
      <c r="A5256" t="s">
        <v>206</v>
      </c>
      <c r="B5256">
        <v>43109</v>
      </c>
      <c r="C5256" t="s">
        <v>254</v>
      </c>
      <c r="D5256">
        <v>484586</v>
      </c>
      <c r="E5256">
        <v>-2997</v>
      </c>
      <c r="F5256">
        <v>7332</v>
      </c>
      <c r="G5256">
        <v>57100</v>
      </c>
      <c r="H5256">
        <v>839</v>
      </c>
      <c r="I5256">
        <v>581</v>
      </c>
      <c r="J5256">
        <v>5423</v>
      </c>
      <c r="K5256">
        <v>-116</v>
      </c>
      <c r="L5256">
        <v>-32</v>
      </c>
      <c r="M5256">
        <v>46099</v>
      </c>
      <c r="N5256">
        <v>3107</v>
      </c>
      <c r="O5256">
        <v>97</v>
      </c>
      <c r="P5256">
        <v>375964</v>
      </c>
      <c r="Q5256">
        <v>-6827</v>
      </c>
      <c r="R5256">
        <v>6686</v>
      </c>
    </row>
    <row r="5257" spans="1:18">
      <c r="A5257" t="s">
        <v>206</v>
      </c>
      <c r="B5257">
        <v>43109</v>
      </c>
      <c r="C5257" t="s">
        <v>255</v>
      </c>
      <c r="D5257">
        <v>479898</v>
      </c>
      <c r="E5257">
        <v>2681</v>
      </c>
      <c r="F5257">
        <v>14911</v>
      </c>
      <c r="G5257">
        <v>56953</v>
      </c>
      <c r="H5257">
        <v>957</v>
      </c>
      <c r="I5257">
        <v>1645</v>
      </c>
      <c r="J5257">
        <v>5574</v>
      </c>
      <c r="K5257">
        <v>57</v>
      </c>
      <c r="L5257">
        <v>-11</v>
      </c>
      <c r="M5257">
        <v>43243</v>
      </c>
      <c r="N5257">
        <v>1010</v>
      </c>
      <c r="O5257">
        <v>615</v>
      </c>
      <c r="P5257">
        <v>374128</v>
      </c>
      <c r="Q5257">
        <v>657</v>
      </c>
      <c r="R5257">
        <v>12662</v>
      </c>
    </row>
    <row r="5258" spans="1:18">
      <c r="A5258" t="s">
        <v>206</v>
      </c>
      <c r="B5258">
        <v>43109</v>
      </c>
      <c r="C5258" t="s">
        <v>256</v>
      </c>
      <c r="D5258">
        <v>462777</v>
      </c>
      <c r="E5258">
        <v>5773</v>
      </c>
      <c r="F5258">
        <v>23030</v>
      </c>
      <c r="G5258">
        <v>55489</v>
      </c>
      <c r="H5258">
        <v>3793</v>
      </c>
      <c r="I5258">
        <v>646</v>
      </c>
      <c r="J5258">
        <v>5528</v>
      </c>
      <c r="K5258">
        <v>-81</v>
      </c>
      <c r="L5258">
        <v>-121</v>
      </c>
      <c r="M5258">
        <v>41536</v>
      </c>
      <c r="N5258">
        <v>2173</v>
      </c>
      <c r="O5258">
        <v>-503</v>
      </c>
      <c r="P5258">
        <v>360224</v>
      </c>
      <c r="Q5258">
        <v>-112</v>
      </c>
      <c r="R5258">
        <v>23008</v>
      </c>
    </row>
    <row r="5259" spans="1:18">
      <c r="A5259" t="s">
        <v>206</v>
      </c>
      <c r="B5259">
        <v>43109</v>
      </c>
      <c r="C5259" t="s">
        <v>257</v>
      </c>
      <c r="D5259">
        <v>439080</v>
      </c>
      <c r="E5259">
        <v>-2061</v>
      </c>
      <c r="F5259">
        <v>-5238</v>
      </c>
      <c r="G5259">
        <v>52981</v>
      </c>
      <c r="H5259">
        <v>2527</v>
      </c>
      <c r="I5259">
        <v>-1097</v>
      </c>
      <c r="J5259">
        <v>5730</v>
      </c>
      <c r="K5259">
        <v>-43</v>
      </c>
      <c r="L5259">
        <v>-52</v>
      </c>
      <c r="M5259">
        <v>39830</v>
      </c>
      <c r="N5259">
        <v>2295</v>
      </c>
      <c r="O5259">
        <v>626</v>
      </c>
      <c r="P5259">
        <v>340539</v>
      </c>
      <c r="Q5259">
        <v>-6840</v>
      </c>
      <c r="R5259">
        <v>-4715</v>
      </c>
    </row>
    <row r="5260" spans="1:18">
      <c r="A5260" t="s">
        <v>206</v>
      </c>
      <c r="B5260">
        <v>43109</v>
      </c>
      <c r="C5260" t="s">
        <v>258</v>
      </c>
      <c r="D5260">
        <v>443703</v>
      </c>
      <c r="E5260">
        <v>2542</v>
      </c>
      <c r="F5260">
        <v>-20303</v>
      </c>
      <c r="G5260">
        <v>51080</v>
      </c>
      <c r="H5260">
        <v>1561</v>
      </c>
      <c r="I5260">
        <v>940</v>
      </c>
      <c r="J5260">
        <v>5826</v>
      </c>
      <c r="K5260">
        <v>84</v>
      </c>
      <c r="L5260">
        <v>109</v>
      </c>
      <c r="M5260">
        <v>37034</v>
      </c>
      <c r="N5260">
        <v>859</v>
      </c>
      <c r="O5260">
        <v>-523</v>
      </c>
      <c r="P5260">
        <v>349763</v>
      </c>
      <c r="Q5260">
        <v>38</v>
      </c>
      <c r="R5260">
        <v>-20829</v>
      </c>
    </row>
    <row r="5261" spans="1:18">
      <c r="A5261" t="s">
        <v>206</v>
      </c>
      <c r="B5261">
        <v>43109</v>
      </c>
      <c r="C5261" t="s">
        <v>259</v>
      </c>
      <c r="D5261">
        <v>461223</v>
      </c>
      <c r="E5261">
        <v>-4099</v>
      </c>
      <c r="F5261">
        <v>-483</v>
      </c>
      <c r="G5261">
        <v>48530</v>
      </c>
      <c r="H5261">
        <v>-1111</v>
      </c>
      <c r="I5261">
        <v>3508</v>
      </c>
      <c r="J5261">
        <v>5629</v>
      </c>
      <c r="K5261">
        <v>94</v>
      </c>
      <c r="L5261">
        <v>22</v>
      </c>
      <c r="M5261">
        <v>36677</v>
      </c>
      <c r="N5261">
        <v>-171</v>
      </c>
      <c r="O5261">
        <v>922</v>
      </c>
      <c r="P5261">
        <v>370387</v>
      </c>
      <c r="Q5261">
        <v>-2911</v>
      </c>
      <c r="R5261">
        <v>-4935</v>
      </c>
    </row>
    <row r="5262" spans="1:18">
      <c r="A5262" t="s">
        <v>206</v>
      </c>
      <c r="B5262">
        <v>43109</v>
      </c>
      <c r="C5262" t="s">
        <v>260</v>
      </c>
      <c r="D5262">
        <v>465488</v>
      </c>
      <c r="E5262">
        <v>-3076</v>
      </c>
      <c r="F5262">
        <v>9923</v>
      </c>
      <c r="G5262">
        <v>47404</v>
      </c>
      <c r="H5262">
        <v>-1182</v>
      </c>
      <c r="I5262">
        <v>-1248</v>
      </c>
      <c r="J5262">
        <v>5512</v>
      </c>
      <c r="K5262">
        <v>-64</v>
      </c>
      <c r="L5262">
        <v>-21</v>
      </c>
      <c r="M5262">
        <v>35880</v>
      </c>
      <c r="N5262">
        <v>385</v>
      </c>
      <c r="O5262">
        <v>-300</v>
      </c>
      <c r="P5262">
        <v>376692</v>
      </c>
      <c r="Q5262">
        <v>-2215</v>
      </c>
      <c r="R5262">
        <v>11492</v>
      </c>
    </row>
    <row r="5263" spans="1:18">
      <c r="A5263" t="s">
        <v>206</v>
      </c>
      <c r="B5263">
        <v>43109</v>
      </c>
      <c r="C5263" t="s">
        <v>261</v>
      </c>
      <c r="D5263">
        <v>455273</v>
      </c>
      <c r="E5263">
        <v>975</v>
      </c>
      <c r="F5263">
        <v>-11881</v>
      </c>
      <c r="G5263">
        <v>48958</v>
      </c>
      <c r="H5263">
        <v>1002</v>
      </c>
      <c r="I5263">
        <v>-3400</v>
      </c>
      <c r="J5263">
        <v>5598</v>
      </c>
      <c r="K5263">
        <v>195</v>
      </c>
      <c r="L5263">
        <v>-212</v>
      </c>
      <c r="M5263">
        <v>35562</v>
      </c>
      <c r="N5263">
        <v>504</v>
      </c>
      <c r="O5263">
        <v>-900</v>
      </c>
      <c r="P5263">
        <v>365155</v>
      </c>
      <c r="Q5263">
        <v>-726</v>
      </c>
      <c r="R5263">
        <v>-7369</v>
      </c>
    </row>
    <row r="5264" spans="1:18">
      <c r="A5264" t="s">
        <v>206</v>
      </c>
      <c r="B5264">
        <v>43109</v>
      </c>
      <c r="C5264" t="s">
        <v>262</v>
      </c>
      <c r="D5264">
        <v>463709</v>
      </c>
      <c r="E5264">
        <v>-1384</v>
      </c>
      <c r="F5264">
        <v>20434</v>
      </c>
      <c r="G5264">
        <v>49801</v>
      </c>
      <c r="H5264">
        <v>-345</v>
      </c>
      <c r="I5264">
        <v>-361</v>
      </c>
      <c r="J5264">
        <v>5604</v>
      </c>
      <c r="K5264">
        <v>-69</v>
      </c>
      <c r="L5264">
        <v>-8</v>
      </c>
      <c r="M5264">
        <v>35665</v>
      </c>
      <c r="N5264">
        <v>332</v>
      </c>
      <c r="O5264">
        <v>1369</v>
      </c>
      <c r="P5264">
        <v>372639</v>
      </c>
      <c r="Q5264">
        <v>-1302</v>
      </c>
      <c r="R5264">
        <v>19434</v>
      </c>
    </row>
    <row r="5265" spans="1:18">
      <c r="A5265" t="s">
        <v>206</v>
      </c>
      <c r="B5265">
        <v>43109</v>
      </c>
      <c r="C5265" t="s">
        <v>263</v>
      </c>
      <c r="D5265">
        <v>443824</v>
      </c>
      <c r="E5265">
        <v>957</v>
      </c>
      <c r="F5265">
        <v>-8027</v>
      </c>
      <c r="G5265">
        <v>50090</v>
      </c>
      <c r="H5265">
        <v>4049</v>
      </c>
      <c r="I5265">
        <v>-846</v>
      </c>
      <c r="J5265">
        <v>5674</v>
      </c>
      <c r="K5265">
        <v>371</v>
      </c>
      <c r="L5265">
        <v>-129</v>
      </c>
      <c r="M5265">
        <v>33785</v>
      </c>
      <c r="N5265">
        <v>4810</v>
      </c>
      <c r="O5265">
        <v>-397</v>
      </c>
      <c r="P5265">
        <v>354275</v>
      </c>
      <c r="Q5265">
        <v>-8273</v>
      </c>
      <c r="R5265">
        <v>-6655</v>
      </c>
    </row>
    <row r="5266" spans="1:18">
      <c r="A5266" t="s">
        <v>206</v>
      </c>
      <c r="B5266">
        <v>43109</v>
      </c>
      <c r="C5266" t="s">
        <v>264</v>
      </c>
      <c r="D5266">
        <v>441343</v>
      </c>
      <c r="E5266">
        <v>-229</v>
      </c>
      <c r="F5266">
        <v>7992</v>
      </c>
      <c r="G5266">
        <v>47380</v>
      </c>
      <c r="H5266">
        <v>149</v>
      </c>
      <c r="I5266">
        <v>1005</v>
      </c>
      <c r="J5266">
        <v>5433</v>
      </c>
      <c r="K5266">
        <v>-83</v>
      </c>
      <c r="L5266">
        <v>153</v>
      </c>
      <c r="M5266">
        <v>29615</v>
      </c>
      <c r="N5266">
        <v>-594</v>
      </c>
      <c r="O5266">
        <v>798</v>
      </c>
      <c r="P5266">
        <v>358915</v>
      </c>
      <c r="Q5266">
        <v>299</v>
      </c>
      <c r="R5266">
        <v>6036</v>
      </c>
    </row>
    <row r="5267" spans="1:18">
      <c r="A5267" t="s">
        <v>206</v>
      </c>
      <c r="B5267">
        <v>43109</v>
      </c>
      <c r="C5267" t="s">
        <v>265</v>
      </c>
      <c r="D5267">
        <v>433796</v>
      </c>
      <c r="E5267">
        <v>-1376</v>
      </c>
      <c r="F5267">
        <v>8337</v>
      </c>
      <c r="G5267">
        <v>46434</v>
      </c>
      <c r="H5267">
        <v>-864</v>
      </c>
      <c r="I5267">
        <v>1358</v>
      </c>
      <c r="J5267">
        <v>5397</v>
      </c>
      <c r="K5267">
        <v>2</v>
      </c>
      <c r="L5267">
        <v>20</v>
      </c>
      <c r="M5267">
        <v>29614</v>
      </c>
      <c r="N5267">
        <v>161</v>
      </c>
      <c r="O5267">
        <v>702</v>
      </c>
      <c r="P5267">
        <v>352351</v>
      </c>
      <c r="Q5267">
        <v>-675</v>
      </c>
      <c r="R5267">
        <v>6257</v>
      </c>
    </row>
    <row r="5268" spans="1:18">
      <c r="A5268" t="s">
        <v>206</v>
      </c>
      <c r="B5268">
        <v>43109</v>
      </c>
      <c r="C5268" t="s">
        <v>266</v>
      </c>
      <c r="D5268">
        <v>425303</v>
      </c>
      <c r="E5268">
        <v>525</v>
      </c>
      <c r="F5268">
        <v>2025</v>
      </c>
      <c r="G5268">
        <v>46217</v>
      </c>
      <c r="H5268">
        <v>601</v>
      </c>
      <c r="I5268">
        <v>646</v>
      </c>
      <c r="J5268">
        <v>5375</v>
      </c>
      <c r="K5268">
        <v>206</v>
      </c>
      <c r="L5268">
        <v>-4</v>
      </c>
      <c r="M5268">
        <v>28835</v>
      </c>
      <c r="N5268">
        <v>402</v>
      </c>
      <c r="O5268">
        <v>146</v>
      </c>
      <c r="P5268">
        <v>344876</v>
      </c>
      <c r="Q5268">
        <v>-684</v>
      </c>
      <c r="R5268">
        <v>1237</v>
      </c>
    </row>
    <row r="5269" spans="1:18">
      <c r="A5269" t="s">
        <v>206</v>
      </c>
      <c r="B5269">
        <v>43109</v>
      </c>
      <c r="C5269" t="s">
        <v>267</v>
      </c>
      <c r="D5269">
        <v>418728</v>
      </c>
      <c r="E5269">
        <v>-824</v>
      </c>
      <c r="F5269">
        <v>45</v>
      </c>
      <c r="G5269">
        <v>45125</v>
      </c>
      <c r="H5269">
        <v>-777</v>
      </c>
      <c r="I5269">
        <v>1938</v>
      </c>
      <c r="J5269">
        <v>5170</v>
      </c>
      <c r="K5269">
        <v>44</v>
      </c>
      <c r="L5269">
        <v>47</v>
      </c>
      <c r="M5269">
        <v>28259</v>
      </c>
      <c r="N5269">
        <v>279</v>
      </c>
      <c r="O5269">
        <v>300</v>
      </c>
      <c r="P5269">
        <v>340174</v>
      </c>
      <c r="Q5269">
        <v>-370</v>
      </c>
      <c r="R5269">
        <v>-2240</v>
      </c>
    </row>
    <row r="5270" spans="1:18">
      <c r="A5270" t="s">
        <v>206</v>
      </c>
      <c r="B5270">
        <v>43109</v>
      </c>
      <c r="C5270" t="s">
        <v>268</v>
      </c>
      <c r="D5270">
        <v>408579</v>
      </c>
      <c r="E5270">
        <v>-2240</v>
      </c>
      <c r="F5270">
        <v>14309</v>
      </c>
      <c r="G5270">
        <v>44921</v>
      </c>
      <c r="H5270">
        <v>-54</v>
      </c>
      <c r="I5270">
        <v>626</v>
      </c>
      <c r="J5270">
        <v>5095</v>
      </c>
      <c r="K5270">
        <v>-83</v>
      </c>
      <c r="L5270">
        <v>29</v>
      </c>
      <c r="M5270">
        <v>28060</v>
      </c>
      <c r="N5270">
        <v>203</v>
      </c>
      <c r="O5270">
        <v>174</v>
      </c>
      <c r="P5270">
        <v>330503</v>
      </c>
      <c r="Q5270">
        <v>-2306</v>
      </c>
      <c r="R5270">
        <v>13480</v>
      </c>
    </row>
    <row r="5271" spans="1:18">
      <c r="A5271" t="s">
        <v>206</v>
      </c>
      <c r="B5271">
        <v>43109</v>
      </c>
      <c r="C5271" t="s">
        <v>269</v>
      </c>
      <c r="D5271">
        <v>394656</v>
      </c>
      <c r="E5271">
        <v>168</v>
      </c>
      <c r="F5271">
        <v>-16055</v>
      </c>
      <c r="G5271">
        <v>43705</v>
      </c>
      <c r="H5271">
        <v>111</v>
      </c>
      <c r="I5271">
        <v>-1092</v>
      </c>
      <c r="J5271">
        <v>5140</v>
      </c>
      <c r="K5271">
        <v>89</v>
      </c>
      <c r="L5271">
        <v>-175</v>
      </c>
      <c r="M5271">
        <v>27676</v>
      </c>
      <c r="N5271">
        <v>172</v>
      </c>
      <c r="O5271">
        <v>-729</v>
      </c>
      <c r="P5271">
        <v>318135</v>
      </c>
      <c r="Q5271">
        <v>-204</v>
      </c>
      <c r="R5271">
        <v>-14059</v>
      </c>
    </row>
    <row r="5272" spans="1:18">
      <c r="A5272" t="s">
        <v>206</v>
      </c>
      <c r="B5272">
        <v>43109</v>
      </c>
      <c r="C5272" t="s">
        <v>270</v>
      </c>
      <c r="D5272">
        <v>409957</v>
      </c>
      <c r="E5272">
        <v>1756</v>
      </c>
      <c r="F5272">
        <v>7975</v>
      </c>
      <c r="G5272">
        <v>44837</v>
      </c>
      <c r="H5272">
        <v>432</v>
      </c>
      <c r="I5272">
        <v>-1614</v>
      </c>
      <c r="J5272">
        <v>5244</v>
      </c>
      <c r="K5272">
        <v>266</v>
      </c>
      <c r="L5272">
        <v>2</v>
      </c>
      <c r="M5272">
        <v>28085</v>
      </c>
      <c r="N5272">
        <v>672</v>
      </c>
      <c r="O5272">
        <v>-128</v>
      </c>
      <c r="P5272">
        <v>331791</v>
      </c>
      <c r="Q5272">
        <v>386</v>
      </c>
      <c r="R5272">
        <v>9715</v>
      </c>
    </row>
    <row r="5273" spans="1:18">
      <c r="A5273" t="s">
        <v>206</v>
      </c>
      <c r="B5273">
        <v>43109</v>
      </c>
      <c r="C5273" t="s">
        <v>271</v>
      </c>
      <c r="D5273">
        <v>399080</v>
      </c>
      <c r="E5273">
        <v>291</v>
      </c>
      <c r="F5273">
        <v>15008</v>
      </c>
      <c r="G5273">
        <v>44354</v>
      </c>
      <c r="H5273">
        <v>166</v>
      </c>
      <c r="I5273">
        <v>-443</v>
      </c>
      <c r="J5273">
        <v>4969</v>
      </c>
      <c r="K5273">
        <v>112</v>
      </c>
      <c r="L5273">
        <v>-167</v>
      </c>
      <c r="M5273">
        <v>27495</v>
      </c>
      <c r="N5273">
        <v>479</v>
      </c>
      <c r="O5273">
        <v>-511</v>
      </c>
      <c r="P5273">
        <v>322262</v>
      </c>
      <c r="Q5273">
        <v>-466</v>
      </c>
      <c r="R5273">
        <v>16129</v>
      </c>
    </row>
    <row r="5274" spans="1:18">
      <c r="A5274" t="s">
        <v>206</v>
      </c>
      <c r="B5274">
        <v>43109</v>
      </c>
      <c r="C5274" t="s">
        <v>272</v>
      </c>
      <c r="D5274">
        <v>382857</v>
      </c>
      <c r="E5274">
        <v>-2387</v>
      </c>
      <c r="F5274">
        <v>5661</v>
      </c>
      <c r="G5274">
        <v>43785</v>
      </c>
      <c r="H5274">
        <v>-782</v>
      </c>
      <c r="I5274">
        <v>2031</v>
      </c>
      <c r="J5274">
        <v>5075</v>
      </c>
      <c r="K5274">
        <v>-62</v>
      </c>
      <c r="L5274">
        <v>28</v>
      </c>
      <c r="M5274">
        <v>27717</v>
      </c>
      <c r="N5274">
        <v>-705</v>
      </c>
      <c r="O5274">
        <v>444</v>
      </c>
      <c r="P5274">
        <v>306280</v>
      </c>
      <c r="Q5274">
        <v>-838</v>
      </c>
      <c r="R5274">
        <v>3158</v>
      </c>
    </row>
    <row r="5275" spans="1:18">
      <c r="A5275" t="s">
        <v>206</v>
      </c>
      <c r="B5275">
        <v>43109</v>
      </c>
      <c r="C5275" t="s">
        <v>273</v>
      </c>
      <c r="D5275">
        <v>378891</v>
      </c>
      <c r="E5275">
        <v>3850</v>
      </c>
      <c r="F5275">
        <v>15855</v>
      </c>
      <c r="G5275">
        <v>43402</v>
      </c>
      <c r="H5275">
        <v>3133</v>
      </c>
      <c r="I5275">
        <v>1300</v>
      </c>
      <c r="J5275">
        <v>5130</v>
      </c>
      <c r="K5275">
        <v>445</v>
      </c>
      <c r="L5275">
        <v>227</v>
      </c>
      <c r="M5275">
        <v>27816</v>
      </c>
      <c r="N5275">
        <v>467</v>
      </c>
      <c r="O5275">
        <v>1410</v>
      </c>
      <c r="P5275">
        <v>302543</v>
      </c>
      <c r="Q5275">
        <v>-195</v>
      </c>
      <c r="R5275">
        <v>12918</v>
      </c>
    </row>
    <row r="5276" spans="1:18">
      <c r="A5276" t="s">
        <v>206</v>
      </c>
      <c r="B5276">
        <v>43109</v>
      </c>
      <c r="C5276" t="s">
        <v>274</v>
      </c>
      <c r="D5276">
        <v>359603</v>
      </c>
      <c r="E5276">
        <v>2539</v>
      </c>
      <c r="F5276">
        <v>27113</v>
      </c>
      <c r="G5276">
        <v>39729</v>
      </c>
      <c r="H5276">
        <v>1451</v>
      </c>
      <c r="I5276">
        <v>2079</v>
      </c>
      <c r="J5276">
        <v>4449</v>
      </c>
      <c r="K5276">
        <v>107</v>
      </c>
      <c r="L5276">
        <v>193</v>
      </c>
      <c r="M5276">
        <v>26120</v>
      </c>
      <c r="N5276">
        <v>392</v>
      </c>
      <c r="O5276">
        <v>1075</v>
      </c>
      <c r="P5276">
        <v>289305</v>
      </c>
      <c r="Q5276">
        <v>589</v>
      </c>
      <c r="R5276">
        <v>23766</v>
      </c>
    </row>
    <row r="5277" spans="1:18">
      <c r="A5277" t="s">
        <v>206</v>
      </c>
      <c r="B5277">
        <v>43109</v>
      </c>
      <c r="C5277" t="s">
        <v>275</v>
      </c>
      <c r="D5277">
        <v>332512</v>
      </c>
      <c r="E5277">
        <v>-1517</v>
      </c>
      <c r="F5277">
        <v>-6556</v>
      </c>
      <c r="G5277">
        <v>37619</v>
      </c>
      <c r="H5277">
        <v>-1136</v>
      </c>
      <c r="I5277">
        <v>-519</v>
      </c>
      <c r="J5277">
        <v>4150</v>
      </c>
      <c r="K5277">
        <v>-182</v>
      </c>
      <c r="L5277">
        <v>34</v>
      </c>
      <c r="M5277">
        <v>24631</v>
      </c>
      <c r="N5277">
        <v>330</v>
      </c>
      <c r="O5277">
        <v>-525</v>
      </c>
      <c r="P5277">
        <v>266112</v>
      </c>
      <c r="Q5277">
        <v>-529</v>
      </c>
      <c r="R5277">
        <v>-5546</v>
      </c>
    </row>
    <row r="5278" spans="1:18">
      <c r="A5278" t="s">
        <v>206</v>
      </c>
      <c r="B5278">
        <v>43109</v>
      </c>
      <c r="C5278" t="s">
        <v>276</v>
      </c>
      <c r="D5278">
        <v>340559</v>
      </c>
      <c r="E5278">
        <v>-189</v>
      </c>
      <c r="F5278">
        <v>-16247</v>
      </c>
      <c r="G5278">
        <v>39334</v>
      </c>
      <c r="H5278">
        <v>-30</v>
      </c>
      <c r="I5278">
        <v>-2899</v>
      </c>
      <c r="J5278">
        <v>4306</v>
      </c>
      <c r="K5278">
        <v>537</v>
      </c>
      <c r="L5278">
        <v>-304</v>
      </c>
      <c r="M5278">
        <v>24781</v>
      </c>
      <c r="N5278">
        <v>41</v>
      </c>
      <c r="O5278">
        <v>-457</v>
      </c>
      <c r="P5278">
        <v>272138</v>
      </c>
      <c r="Q5278">
        <v>-737</v>
      </c>
      <c r="R5278">
        <v>-12587</v>
      </c>
    </row>
    <row r="5279" spans="1:18">
      <c r="A5279" t="s">
        <v>206</v>
      </c>
      <c r="B5279">
        <v>43109</v>
      </c>
      <c r="C5279" t="s">
        <v>277</v>
      </c>
      <c r="D5279">
        <v>354127</v>
      </c>
      <c r="E5279">
        <v>1551</v>
      </c>
      <c r="F5279">
        <v>-4089</v>
      </c>
      <c r="G5279">
        <v>40117</v>
      </c>
      <c r="H5279">
        <v>79</v>
      </c>
      <c r="I5279">
        <v>434</v>
      </c>
      <c r="J5279">
        <v>4082</v>
      </c>
      <c r="K5279">
        <v>175</v>
      </c>
      <c r="L5279">
        <v>-57</v>
      </c>
      <c r="M5279">
        <v>25288</v>
      </c>
      <c r="N5279">
        <v>193</v>
      </c>
      <c r="O5279">
        <v>-239</v>
      </c>
      <c r="P5279">
        <v>284640</v>
      </c>
      <c r="Q5279">
        <v>1104</v>
      </c>
      <c r="R5279">
        <v>-4227</v>
      </c>
    </row>
    <row r="5280" spans="1:18">
      <c r="A5280" t="s">
        <v>206</v>
      </c>
      <c r="B5280">
        <v>43109</v>
      </c>
      <c r="C5280" t="s">
        <v>278</v>
      </c>
      <c r="D5280">
        <v>358376</v>
      </c>
      <c r="E5280">
        <v>-957</v>
      </c>
      <c r="F5280">
        <v>9220</v>
      </c>
      <c r="G5280">
        <v>40270</v>
      </c>
      <c r="H5280">
        <v>72</v>
      </c>
      <c r="I5280">
        <v>-137</v>
      </c>
      <c r="J5280">
        <v>3992</v>
      </c>
      <c r="K5280">
        <v>224</v>
      </c>
      <c r="L5280">
        <v>-71</v>
      </c>
      <c r="M5280">
        <v>25442</v>
      </c>
      <c r="N5280">
        <v>-263</v>
      </c>
      <c r="O5280">
        <v>77</v>
      </c>
      <c r="P5280">
        <v>288672</v>
      </c>
      <c r="Q5280">
        <v>-990</v>
      </c>
      <c r="R5280">
        <v>9351</v>
      </c>
    </row>
    <row r="5281" spans="1:18">
      <c r="A5281" t="s">
        <v>206</v>
      </c>
      <c r="B5281">
        <v>43109</v>
      </c>
      <c r="C5281" t="s">
        <v>279</v>
      </c>
      <c r="D5281">
        <v>349284</v>
      </c>
      <c r="E5281">
        <v>-469</v>
      </c>
      <c r="F5281">
        <v>17380</v>
      </c>
      <c r="G5281">
        <v>40493</v>
      </c>
      <c r="H5281">
        <v>-397</v>
      </c>
      <c r="I5281">
        <v>1054</v>
      </c>
      <c r="J5281">
        <v>3850</v>
      </c>
      <c r="K5281">
        <v>243</v>
      </c>
      <c r="L5281">
        <v>-69</v>
      </c>
      <c r="M5281">
        <v>25477</v>
      </c>
      <c r="N5281">
        <v>-92</v>
      </c>
      <c r="O5281">
        <v>570</v>
      </c>
      <c r="P5281">
        <v>279464</v>
      </c>
      <c r="Q5281">
        <v>-223</v>
      </c>
      <c r="R5281">
        <v>15825</v>
      </c>
    </row>
    <row r="5282" spans="1:18">
      <c r="A5282" t="s">
        <v>206</v>
      </c>
      <c r="B5282">
        <v>43109</v>
      </c>
      <c r="C5282" t="s">
        <v>280</v>
      </c>
      <c r="D5282">
        <v>329717</v>
      </c>
      <c r="E5282">
        <v>1575</v>
      </c>
      <c r="F5282">
        <v>2146</v>
      </c>
      <c r="G5282">
        <v>38373</v>
      </c>
      <c r="H5282">
        <v>249</v>
      </c>
      <c r="I5282">
        <v>1115</v>
      </c>
      <c r="J5282">
        <v>3646</v>
      </c>
      <c r="K5282">
        <v>172</v>
      </c>
      <c r="L5282">
        <v>-59</v>
      </c>
      <c r="M5282">
        <v>24706</v>
      </c>
      <c r="N5282">
        <v>576</v>
      </c>
      <c r="O5282">
        <v>-579</v>
      </c>
      <c r="P5282">
        <v>262992</v>
      </c>
      <c r="Q5282">
        <v>578</v>
      </c>
      <c r="R5282">
        <v>1669</v>
      </c>
    </row>
    <row r="5283" spans="1:18">
      <c r="A5283" t="s">
        <v>206</v>
      </c>
      <c r="B5283">
        <v>43109</v>
      </c>
      <c r="C5283" t="s">
        <v>281</v>
      </c>
      <c r="D5283">
        <v>327625</v>
      </c>
      <c r="E5283">
        <v>1713</v>
      </c>
      <c r="F5283">
        <v>7041</v>
      </c>
      <c r="G5283">
        <v>38222</v>
      </c>
      <c r="H5283">
        <v>1063</v>
      </c>
      <c r="I5283">
        <v>2245</v>
      </c>
      <c r="J5283">
        <v>3531</v>
      </c>
      <c r="K5283">
        <v>85</v>
      </c>
      <c r="L5283">
        <v>-3</v>
      </c>
      <c r="M5283">
        <v>24872</v>
      </c>
      <c r="N5283">
        <v>661</v>
      </c>
      <c r="O5283">
        <v>387</v>
      </c>
      <c r="P5283">
        <v>261000</v>
      </c>
      <c r="Q5283">
        <v>-96</v>
      </c>
      <c r="R5283">
        <v>4412</v>
      </c>
    </row>
    <row r="5284" spans="1:18">
      <c r="A5284" t="s">
        <v>206</v>
      </c>
      <c r="B5284">
        <v>43109</v>
      </c>
      <c r="C5284" t="s">
        <v>282</v>
      </c>
      <c r="D5284">
        <v>317574</v>
      </c>
      <c r="E5284">
        <v>-555</v>
      </c>
      <c r="F5284">
        <v>6827</v>
      </c>
      <c r="G5284">
        <v>35884</v>
      </c>
      <c r="H5284">
        <v>251</v>
      </c>
      <c r="I5284">
        <v>721</v>
      </c>
      <c r="J5284">
        <v>3668</v>
      </c>
      <c r="K5284">
        <v>-299</v>
      </c>
      <c r="L5284">
        <v>12</v>
      </c>
      <c r="M5284">
        <v>23123</v>
      </c>
      <c r="N5284">
        <v>817</v>
      </c>
      <c r="O5284">
        <v>313</v>
      </c>
      <c r="P5284">
        <v>254899</v>
      </c>
      <c r="Q5284">
        <v>-1324</v>
      </c>
      <c r="R5284">
        <v>5781</v>
      </c>
    </row>
    <row r="5285" spans="1:18">
      <c r="A5285" t="s">
        <v>206</v>
      </c>
      <c r="B5285">
        <v>43109</v>
      </c>
      <c r="C5285" t="s">
        <v>283</v>
      </c>
      <c r="D5285">
        <v>310340</v>
      </c>
      <c r="E5285">
        <v>1768</v>
      </c>
      <c r="F5285">
        <v>-5652</v>
      </c>
      <c r="G5285">
        <v>34595</v>
      </c>
      <c r="H5285">
        <v>-923</v>
      </c>
      <c r="I5285">
        <v>-1627</v>
      </c>
      <c r="J5285">
        <v>3724</v>
      </c>
      <c r="K5285">
        <v>143</v>
      </c>
      <c r="L5285">
        <v>-118</v>
      </c>
      <c r="M5285">
        <v>22039</v>
      </c>
      <c r="N5285">
        <v>-320</v>
      </c>
      <c r="O5285">
        <v>-974</v>
      </c>
      <c r="P5285">
        <v>249982</v>
      </c>
      <c r="Q5285">
        <v>2868</v>
      </c>
      <c r="R5285">
        <v>-2933</v>
      </c>
    </row>
    <row r="5286" spans="1:18">
      <c r="A5286" t="s">
        <v>206</v>
      </c>
      <c r="B5286">
        <v>43109</v>
      </c>
      <c r="C5286" t="s">
        <v>284</v>
      </c>
      <c r="D5286">
        <v>312973</v>
      </c>
      <c r="E5286" t="s">
        <v>285</v>
      </c>
      <c r="F5286" t="s">
        <v>285</v>
      </c>
      <c r="G5286">
        <v>36154</v>
      </c>
      <c r="H5286" t="s">
        <v>285</v>
      </c>
      <c r="I5286" t="s">
        <v>285</v>
      </c>
      <c r="J5286">
        <v>3689</v>
      </c>
      <c r="K5286" t="s">
        <v>285</v>
      </c>
      <c r="L5286" t="s">
        <v>285</v>
      </c>
      <c r="M5286">
        <v>23203</v>
      </c>
      <c r="N5286" t="s">
        <v>285</v>
      </c>
      <c r="O5286" t="s">
        <v>285</v>
      </c>
      <c r="P5286">
        <v>249927</v>
      </c>
      <c r="Q5286" t="s">
        <v>285</v>
      </c>
      <c r="R5286" t="s">
        <v>285</v>
      </c>
    </row>
    <row r="5287" spans="1:18">
      <c r="A5287" t="s">
        <v>206</v>
      </c>
      <c r="B5287">
        <v>43109</v>
      </c>
      <c r="C5287" t="s">
        <v>286</v>
      </c>
      <c r="D5287">
        <v>301286</v>
      </c>
      <c r="E5287" t="s">
        <v>285</v>
      </c>
      <c r="F5287" t="s">
        <v>285</v>
      </c>
      <c r="G5287">
        <v>38135</v>
      </c>
      <c r="H5287" t="s">
        <v>285</v>
      </c>
      <c r="I5287" t="s">
        <v>285</v>
      </c>
      <c r="J5287">
        <v>3595</v>
      </c>
      <c r="K5287" t="s">
        <v>285</v>
      </c>
      <c r="L5287" t="s">
        <v>285</v>
      </c>
      <c r="M5287">
        <v>22863</v>
      </c>
      <c r="N5287" t="s">
        <v>285</v>
      </c>
      <c r="O5287" t="s">
        <v>285</v>
      </c>
      <c r="P5287">
        <v>236693</v>
      </c>
      <c r="Q5287" t="s">
        <v>285</v>
      </c>
      <c r="R5287" t="s">
        <v>285</v>
      </c>
    </row>
    <row r="5288" spans="1:18">
      <c r="A5288" t="s">
        <v>206</v>
      </c>
      <c r="B5288">
        <v>43109</v>
      </c>
      <c r="C5288" t="s">
        <v>287</v>
      </c>
      <c r="D5288">
        <v>316757</v>
      </c>
      <c r="E5288" t="s">
        <v>285</v>
      </c>
      <c r="F5288" t="s">
        <v>285</v>
      </c>
      <c r="G5288">
        <v>39697</v>
      </c>
      <c r="H5288" t="s">
        <v>285</v>
      </c>
      <c r="I5288" t="s">
        <v>285</v>
      </c>
      <c r="J5288">
        <v>3415</v>
      </c>
      <c r="K5288" t="s">
        <v>285</v>
      </c>
      <c r="L5288" t="s">
        <v>285</v>
      </c>
      <c r="M5288">
        <v>22991</v>
      </c>
      <c r="N5288" t="s">
        <v>285</v>
      </c>
      <c r="O5288" t="s">
        <v>285</v>
      </c>
      <c r="P5288">
        <v>250654</v>
      </c>
      <c r="Q5288" t="s">
        <v>285</v>
      </c>
      <c r="R5288" t="s">
        <v>285</v>
      </c>
    </row>
    <row r="5289" spans="1:18">
      <c r="A5289" t="s">
        <v>206</v>
      </c>
      <c r="B5289">
        <v>43109</v>
      </c>
      <c r="C5289" t="s">
        <v>288</v>
      </c>
      <c r="D5289">
        <v>305452</v>
      </c>
      <c r="E5289" t="s">
        <v>285</v>
      </c>
      <c r="F5289" t="s">
        <v>285</v>
      </c>
      <c r="G5289">
        <v>38641</v>
      </c>
      <c r="H5289" t="s">
        <v>285</v>
      </c>
      <c r="I5289" t="s">
        <v>285</v>
      </c>
      <c r="J5289">
        <v>3711</v>
      </c>
      <c r="K5289" t="s">
        <v>285</v>
      </c>
      <c r="L5289" t="s">
        <v>285</v>
      </c>
      <c r="M5289">
        <v>22276</v>
      </c>
      <c r="N5289" t="s">
        <v>285</v>
      </c>
      <c r="O5289" t="s">
        <v>285</v>
      </c>
      <c r="P5289">
        <v>240824</v>
      </c>
      <c r="Q5289" t="s">
        <v>285</v>
      </c>
      <c r="R5289" t="s">
        <v>285</v>
      </c>
    </row>
    <row r="5290" spans="1:18">
      <c r="A5290" t="s">
        <v>206</v>
      </c>
      <c r="B5290">
        <v>43109</v>
      </c>
      <c r="C5290" t="s">
        <v>289</v>
      </c>
      <c r="D5290">
        <v>287475</v>
      </c>
      <c r="E5290" t="s">
        <v>285</v>
      </c>
      <c r="F5290" t="s">
        <v>285</v>
      </c>
      <c r="G5290">
        <v>38094</v>
      </c>
      <c r="H5290" t="s">
        <v>285</v>
      </c>
      <c r="I5290" t="s">
        <v>285</v>
      </c>
      <c r="J5290">
        <v>3672</v>
      </c>
      <c r="K5290" t="s">
        <v>285</v>
      </c>
      <c r="L5290" t="s">
        <v>285</v>
      </c>
      <c r="M5290">
        <v>21537</v>
      </c>
      <c r="N5290" t="s">
        <v>285</v>
      </c>
      <c r="O5290" t="s">
        <v>285</v>
      </c>
      <c r="P5290">
        <v>224172</v>
      </c>
      <c r="Q5290" t="s">
        <v>285</v>
      </c>
      <c r="R5290" t="s">
        <v>285</v>
      </c>
    </row>
    <row r="5291" spans="1:18">
      <c r="A5291" t="s">
        <v>206</v>
      </c>
      <c r="B5291">
        <v>43109</v>
      </c>
      <c r="C5291" t="s">
        <v>290</v>
      </c>
      <c r="D5291">
        <v>310599</v>
      </c>
      <c r="E5291" t="s">
        <v>285</v>
      </c>
      <c r="F5291" t="s">
        <v>285</v>
      </c>
      <c r="G5291">
        <v>39284</v>
      </c>
      <c r="H5291" t="s">
        <v>285</v>
      </c>
      <c r="I5291" t="s">
        <v>285</v>
      </c>
      <c r="J5291">
        <v>3622</v>
      </c>
      <c r="K5291" t="s">
        <v>285</v>
      </c>
      <c r="L5291" t="s">
        <v>285</v>
      </c>
      <c r="M5291">
        <v>21734</v>
      </c>
      <c r="N5291" t="s">
        <v>285</v>
      </c>
      <c r="O5291" t="s">
        <v>285</v>
      </c>
      <c r="P5291">
        <v>245959</v>
      </c>
      <c r="Q5291" t="s">
        <v>285</v>
      </c>
      <c r="R5291" t="s">
        <v>285</v>
      </c>
    </row>
    <row r="5292" spans="1:18">
      <c r="A5292" t="s">
        <v>206</v>
      </c>
      <c r="B5292">
        <v>43109</v>
      </c>
      <c r="C5292" t="s">
        <v>291</v>
      </c>
      <c r="D5292">
        <v>322558</v>
      </c>
      <c r="E5292" t="s">
        <v>285</v>
      </c>
      <c r="F5292" t="s">
        <v>285</v>
      </c>
      <c r="G5292">
        <v>38330</v>
      </c>
      <c r="H5292" t="s">
        <v>285</v>
      </c>
      <c r="I5292" t="s">
        <v>285</v>
      </c>
      <c r="J5292">
        <v>3530</v>
      </c>
      <c r="K5292" t="s">
        <v>285</v>
      </c>
      <c r="L5292" t="s">
        <v>285</v>
      </c>
      <c r="M5292">
        <v>21663</v>
      </c>
      <c r="N5292" t="s">
        <v>285</v>
      </c>
      <c r="O5292" t="s">
        <v>285</v>
      </c>
      <c r="P5292">
        <v>259035</v>
      </c>
      <c r="Q5292" t="s">
        <v>285</v>
      </c>
      <c r="R5292" t="s">
        <v>285</v>
      </c>
    </row>
    <row r="5293" spans="1:18">
      <c r="A5293" t="s">
        <v>206</v>
      </c>
      <c r="B5293">
        <v>43109</v>
      </c>
      <c r="C5293" t="s">
        <v>292</v>
      </c>
      <c r="D5293">
        <v>300472</v>
      </c>
      <c r="E5293" t="s">
        <v>285</v>
      </c>
      <c r="F5293" t="s">
        <v>285</v>
      </c>
      <c r="G5293">
        <v>35563</v>
      </c>
      <c r="H5293" t="s">
        <v>285</v>
      </c>
      <c r="I5293" t="s">
        <v>285</v>
      </c>
      <c r="J5293">
        <v>3282</v>
      </c>
      <c r="K5293" t="s">
        <v>285</v>
      </c>
      <c r="L5293" t="s">
        <v>285</v>
      </c>
      <c r="M5293">
        <v>21140</v>
      </c>
      <c r="N5293" t="s">
        <v>285</v>
      </c>
      <c r="O5293" t="s">
        <v>285</v>
      </c>
      <c r="P5293">
        <v>240487</v>
      </c>
      <c r="Q5293" t="s">
        <v>285</v>
      </c>
      <c r="R5293" t="s">
        <v>285</v>
      </c>
    </row>
    <row r="5294" spans="1:18">
      <c r="A5294" t="s">
        <v>206</v>
      </c>
      <c r="B5294">
        <v>43109</v>
      </c>
      <c r="C5294" t="s">
        <v>293</v>
      </c>
      <c r="D5294">
        <v>322598</v>
      </c>
      <c r="E5294" t="s">
        <v>285</v>
      </c>
      <c r="F5294" t="s">
        <v>285</v>
      </c>
      <c r="G5294">
        <v>35771</v>
      </c>
      <c r="H5294" t="s">
        <v>285</v>
      </c>
      <c r="I5294" t="s">
        <v>285</v>
      </c>
      <c r="J5294">
        <v>3198</v>
      </c>
      <c r="K5294" t="s">
        <v>285</v>
      </c>
      <c r="L5294" t="s">
        <v>285</v>
      </c>
      <c r="M5294">
        <v>21511</v>
      </c>
      <c r="N5294" t="s">
        <v>285</v>
      </c>
      <c r="O5294" t="s">
        <v>285</v>
      </c>
      <c r="P5294">
        <v>262118</v>
      </c>
      <c r="Q5294" t="s">
        <v>285</v>
      </c>
      <c r="R5294" t="s">
        <v>285</v>
      </c>
    </row>
    <row r="5295" spans="1:18">
      <c r="A5295" t="s">
        <v>206</v>
      </c>
      <c r="B5295">
        <v>43109</v>
      </c>
      <c r="C5295" t="s">
        <v>294</v>
      </c>
      <c r="D5295">
        <v>322678</v>
      </c>
      <c r="E5295" t="s">
        <v>285</v>
      </c>
      <c r="F5295" t="s">
        <v>285</v>
      </c>
      <c r="G5295">
        <v>35917</v>
      </c>
      <c r="H5295" t="s">
        <v>285</v>
      </c>
      <c r="I5295" t="s">
        <v>285</v>
      </c>
      <c r="J5295">
        <v>2867</v>
      </c>
      <c r="K5295" t="s">
        <v>285</v>
      </c>
      <c r="L5295" t="s">
        <v>285</v>
      </c>
      <c r="M5295">
        <v>21571</v>
      </c>
      <c r="N5295" t="s">
        <v>285</v>
      </c>
      <c r="O5295" t="s">
        <v>285</v>
      </c>
      <c r="P5295">
        <v>262323</v>
      </c>
      <c r="Q5295" t="s">
        <v>285</v>
      </c>
      <c r="R5295" t="s">
        <v>285</v>
      </c>
    </row>
    <row r="5296" spans="1:18">
      <c r="A5296" t="s">
        <v>206</v>
      </c>
      <c r="B5296">
        <v>43109</v>
      </c>
      <c r="C5296" t="s">
        <v>295</v>
      </c>
      <c r="D5296">
        <v>348106</v>
      </c>
      <c r="E5296" t="s">
        <v>285</v>
      </c>
      <c r="F5296" t="s">
        <v>285</v>
      </c>
      <c r="G5296">
        <v>36358</v>
      </c>
      <c r="H5296" t="s">
        <v>285</v>
      </c>
      <c r="I5296" t="s">
        <v>285</v>
      </c>
      <c r="J5296">
        <v>2876</v>
      </c>
      <c r="K5296" t="s">
        <v>285</v>
      </c>
      <c r="L5296" t="s">
        <v>285</v>
      </c>
      <c r="M5296">
        <v>22599</v>
      </c>
      <c r="N5296" t="s">
        <v>285</v>
      </c>
      <c r="O5296" t="s">
        <v>285</v>
      </c>
      <c r="P5296">
        <v>286273</v>
      </c>
      <c r="Q5296" t="s">
        <v>285</v>
      </c>
      <c r="R5296" t="s">
        <v>285</v>
      </c>
    </row>
    <row r="5297" spans="1:18">
      <c r="A5297" t="s">
        <v>206</v>
      </c>
      <c r="B5297">
        <v>43109</v>
      </c>
      <c r="C5297" t="s">
        <v>296</v>
      </c>
      <c r="D5297">
        <v>341458</v>
      </c>
      <c r="E5297" t="s">
        <v>285</v>
      </c>
      <c r="F5297" t="s">
        <v>285</v>
      </c>
      <c r="G5297">
        <v>37178</v>
      </c>
      <c r="H5297" t="s">
        <v>285</v>
      </c>
      <c r="I5297" t="s">
        <v>285</v>
      </c>
      <c r="J5297">
        <v>2955</v>
      </c>
      <c r="K5297" t="s">
        <v>285</v>
      </c>
      <c r="L5297" t="s">
        <v>285</v>
      </c>
      <c r="M5297">
        <v>21994</v>
      </c>
      <c r="N5297" t="s">
        <v>285</v>
      </c>
      <c r="O5297" t="s">
        <v>285</v>
      </c>
      <c r="P5297">
        <v>279331</v>
      </c>
      <c r="Q5297" t="s">
        <v>285</v>
      </c>
      <c r="R5297" t="s">
        <v>285</v>
      </c>
    </row>
    <row r="5298" spans="1:18">
      <c r="A5298" t="s">
        <v>206</v>
      </c>
      <c r="B5298">
        <v>43109</v>
      </c>
      <c r="C5298" t="s">
        <v>297</v>
      </c>
      <c r="D5298">
        <v>349909</v>
      </c>
      <c r="E5298" t="s">
        <v>285</v>
      </c>
      <c r="F5298" t="s">
        <v>285</v>
      </c>
      <c r="G5298">
        <v>37145</v>
      </c>
      <c r="H5298" t="s">
        <v>285</v>
      </c>
      <c r="I5298" t="s">
        <v>285</v>
      </c>
      <c r="J5298">
        <v>2960</v>
      </c>
      <c r="K5298" t="s">
        <v>285</v>
      </c>
      <c r="L5298" t="s">
        <v>285</v>
      </c>
      <c r="M5298">
        <v>22261</v>
      </c>
      <c r="N5298" t="s">
        <v>285</v>
      </c>
      <c r="O5298" t="s">
        <v>285</v>
      </c>
      <c r="P5298">
        <v>287543</v>
      </c>
      <c r="Q5298" t="s">
        <v>285</v>
      </c>
      <c r="R5298" t="s">
        <v>285</v>
      </c>
    </row>
    <row r="5299" spans="1:18">
      <c r="A5299" t="s">
        <v>206</v>
      </c>
      <c r="B5299">
        <v>43109</v>
      </c>
      <c r="C5299" t="s">
        <v>298</v>
      </c>
      <c r="D5299">
        <v>366796</v>
      </c>
      <c r="E5299" t="s">
        <v>285</v>
      </c>
      <c r="F5299" t="s">
        <v>285</v>
      </c>
      <c r="G5299">
        <v>32421</v>
      </c>
      <c r="H5299" t="s">
        <v>285</v>
      </c>
      <c r="I5299" t="s">
        <v>285</v>
      </c>
      <c r="J5299">
        <v>3106</v>
      </c>
      <c r="K5299" t="s">
        <v>285</v>
      </c>
      <c r="L5299" t="s">
        <v>285</v>
      </c>
      <c r="M5299">
        <v>22296</v>
      </c>
      <c r="N5299" t="s">
        <v>285</v>
      </c>
      <c r="O5299" t="s">
        <v>285</v>
      </c>
      <c r="P5299">
        <v>308973</v>
      </c>
      <c r="Q5299" t="s">
        <v>285</v>
      </c>
      <c r="R5299" t="s">
        <v>285</v>
      </c>
    </row>
    <row r="5300" spans="1:18">
      <c r="A5300" t="s">
        <v>206</v>
      </c>
      <c r="B5300">
        <v>43109</v>
      </c>
      <c r="C5300" t="s">
        <v>299</v>
      </c>
      <c r="D5300">
        <v>356949</v>
      </c>
      <c r="E5300" t="s">
        <v>285</v>
      </c>
      <c r="F5300" t="s">
        <v>285</v>
      </c>
      <c r="G5300">
        <v>33908</v>
      </c>
      <c r="H5300" t="s">
        <v>285</v>
      </c>
      <c r="I5300" t="s">
        <v>285</v>
      </c>
      <c r="J5300">
        <v>3218</v>
      </c>
      <c r="K5300" t="s">
        <v>285</v>
      </c>
      <c r="L5300" t="s">
        <v>285</v>
      </c>
      <c r="M5300">
        <v>22347</v>
      </c>
      <c r="N5300" t="s">
        <v>285</v>
      </c>
      <c r="O5300" t="s">
        <v>285</v>
      </c>
      <c r="P5300">
        <v>297476</v>
      </c>
      <c r="Q5300" t="s">
        <v>285</v>
      </c>
      <c r="R5300" t="s">
        <v>285</v>
      </c>
    </row>
    <row r="5301" spans="1:18">
      <c r="A5301" t="s">
        <v>206</v>
      </c>
      <c r="B5301">
        <v>43109</v>
      </c>
      <c r="C5301" t="s">
        <v>300</v>
      </c>
      <c r="D5301">
        <v>361956</v>
      </c>
      <c r="E5301" t="s">
        <v>285</v>
      </c>
      <c r="F5301" t="s">
        <v>285</v>
      </c>
      <c r="G5301">
        <v>33886</v>
      </c>
      <c r="H5301" t="s">
        <v>285</v>
      </c>
      <c r="I5301" t="s">
        <v>285</v>
      </c>
      <c r="J5301">
        <v>3169</v>
      </c>
      <c r="K5301" t="s">
        <v>285</v>
      </c>
      <c r="L5301" t="s">
        <v>285</v>
      </c>
      <c r="M5301">
        <v>21769</v>
      </c>
      <c r="N5301" t="s">
        <v>285</v>
      </c>
      <c r="O5301" t="s">
        <v>285</v>
      </c>
      <c r="P5301">
        <v>303132</v>
      </c>
      <c r="Q5301" t="s">
        <v>285</v>
      </c>
      <c r="R5301" t="s">
        <v>285</v>
      </c>
    </row>
    <row r="5302" spans="1:18">
      <c r="A5302" t="s">
        <v>206</v>
      </c>
      <c r="B5302">
        <v>43109</v>
      </c>
      <c r="C5302" t="s">
        <v>301</v>
      </c>
      <c r="D5302">
        <v>345407</v>
      </c>
      <c r="E5302" t="s">
        <v>285</v>
      </c>
      <c r="F5302" t="s">
        <v>285</v>
      </c>
      <c r="G5302">
        <v>34271</v>
      </c>
      <c r="H5302" t="s">
        <v>285</v>
      </c>
      <c r="I5302" t="s">
        <v>285</v>
      </c>
      <c r="J5302">
        <v>3372</v>
      </c>
      <c r="K5302" t="s">
        <v>285</v>
      </c>
      <c r="L5302" t="s">
        <v>285</v>
      </c>
      <c r="M5302">
        <v>21813</v>
      </c>
      <c r="N5302" t="s">
        <v>285</v>
      </c>
      <c r="O5302" t="s">
        <v>285</v>
      </c>
      <c r="P5302">
        <v>285951</v>
      </c>
      <c r="Q5302" t="s">
        <v>285</v>
      </c>
      <c r="R5302" t="s">
        <v>285</v>
      </c>
    </row>
    <row r="5303" spans="1:18">
      <c r="A5303" t="s">
        <v>206</v>
      </c>
      <c r="B5303">
        <v>43109</v>
      </c>
      <c r="C5303" t="s">
        <v>302</v>
      </c>
      <c r="D5303">
        <v>359635</v>
      </c>
      <c r="E5303" t="s">
        <v>285</v>
      </c>
      <c r="F5303" t="s">
        <v>285</v>
      </c>
      <c r="G5303">
        <v>34993</v>
      </c>
      <c r="H5303" t="s">
        <v>285</v>
      </c>
      <c r="I5303" t="s">
        <v>285</v>
      </c>
      <c r="J5303">
        <v>3471</v>
      </c>
      <c r="K5303" t="s">
        <v>285</v>
      </c>
      <c r="L5303" t="s">
        <v>285</v>
      </c>
      <c r="M5303">
        <v>21989</v>
      </c>
      <c r="N5303" t="s">
        <v>285</v>
      </c>
      <c r="O5303" t="s">
        <v>285</v>
      </c>
      <c r="P5303">
        <v>299182</v>
      </c>
      <c r="Q5303" t="s">
        <v>285</v>
      </c>
      <c r="R5303" t="s">
        <v>285</v>
      </c>
    </row>
    <row r="5304" spans="1:18">
      <c r="A5304" t="s">
        <v>206</v>
      </c>
      <c r="B5304">
        <v>43109</v>
      </c>
      <c r="C5304" t="s">
        <v>303</v>
      </c>
      <c r="D5304">
        <v>356101</v>
      </c>
      <c r="E5304" t="s">
        <v>285</v>
      </c>
      <c r="F5304" t="s">
        <v>285</v>
      </c>
      <c r="G5304">
        <v>34648</v>
      </c>
      <c r="H5304" t="s">
        <v>285</v>
      </c>
      <c r="I5304" t="s">
        <v>285</v>
      </c>
      <c r="J5304">
        <v>4491</v>
      </c>
      <c r="K5304" t="s">
        <v>285</v>
      </c>
      <c r="L5304" t="s">
        <v>285</v>
      </c>
      <c r="M5304">
        <v>25686</v>
      </c>
      <c r="N5304" t="s">
        <v>285</v>
      </c>
      <c r="O5304" t="s">
        <v>285</v>
      </c>
      <c r="P5304">
        <v>291276</v>
      </c>
      <c r="Q5304" t="s">
        <v>285</v>
      </c>
      <c r="R5304" t="s">
        <v>285</v>
      </c>
    </row>
    <row r="5305" spans="1:18">
      <c r="A5305" t="s">
        <v>206</v>
      </c>
      <c r="B5305">
        <v>43109</v>
      </c>
      <c r="C5305" t="s">
        <v>304</v>
      </c>
      <c r="D5305">
        <v>346824</v>
      </c>
      <c r="E5305" t="s">
        <v>285</v>
      </c>
      <c r="F5305" t="s">
        <v>285</v>
      </c>
      <c r="G5305">
        <v>34983</v>
      </c>
      <c r="H5305" t="s">
        <v>285</v>
      </c>
      <c r="I5305" t="s">
        <v>285</v>
      </c>
      <c r="J5305">
        <v>4743</v>
      </c>
      <c r="K5305" t="s">
        <v>285</v>
      </c>
      <c r="L5305" t="s">
        <v>285</v>
      </c>
      <c r="M5305">
        <v>21834</v>
      </c>
      <c r="N5305" t="s">
        <v>285</v>
      </c>
      <c r="O5305" t="s">
        <v>285</v>
      </c>
      <c r="P5305">
        <v>285264</v>
      </c>
      <c r="Q5305" t="s">
        <v>285</v>
      </c>
      <c r="R5305" t="s">
        <v>285</v>
      </c>
    </row>
    <row r="5306" spans="1:18">
      <c r="A5306" t="s">
        <v>206</v>
      </c>
      <c r="B5306">
        <v>43109</v>
      </c>
      <c r="C5306" t="s">
        <v>305</v>
      </c>
      <c r="D5306">
        <v>338496</v>
      </c>
      <c r="E5306" t="s">
        <v>285</v>
      </c>
      <c r="F5306" t="s">
        <v>285</v>
      </c>
      <c r="G5306">
        <v>34152</v>
      </c>
      <c r="H5306" t="s">
        <v>285</v>
      </c>
      <c r="I5306" t="s">
        <v>285</v>
      </c>
      <c r="J5306">
        <v>4896</v>
      </c>
      <c r="K5306" t="s">
        <v>285</v>
      </c>
      <c r="L5306" t="s">
        <v>285</v>
      </c>
      <c r="M5306">
        <v>21761</v>
      </c>
      <c r="N5306" t="s">
        <v>285</v>
      </c>
      <c r="O5306" t="s">
        <v>285</v>
      </c>
      <c r="P5306">
        <v>277687</v>
      </c>
      <c r="Q5306" t="s">
        <v>285</v>
      </c>
      <c r="R5306" t="s">
        <v>285</v>
      </c>
    </row>
    <row r="5307" spans="1:18">
      <c r="A5307" t="s">
        <v>206</v>
      </c>
      <c r="B5307">
        <v>43109</v>
      </c>
      <c r="C5307" t="s">
        <v>306</v>
      </c>
      <c r="D5307">
        <v>336307</v>
      </c>
      <c r="E5307" t="s">
        <v>285</v>
      </c>
      <c r="F5307" t="s">
        <v>285</v>
      </c>
      <c r="G5307">
        <v>33841</v>
      </c>
      <c r="H5307" t="s">
        <v>285</v>
      </c>
      <c r="I5307" t="s">
        <v>285</v>
      </c>
      <c r="J5307">
        <v>5110</v>
      </c>
      <c r="K5307" t="s">
        <v>285</v>
      </c>
      <c r="L5307" t="s">
        <v>285</v>
      </c>
      <c r="M5307">
        <v>21840</v>
      </c>
      <c r="N5307" t="s">
        <v>285</v>
      </c>
      <c r="O5307" t="s">
        <v>285</v>
      </c>
      <c r="P5307">
        <v>275516</v>
      </c>
      <c r="Q5307" t="s">
        <v>285</v>
      </c>
      <c r="R5307" t="s">
        <v>285</v>
      </c>
    </row>
    <row r="5308" spans="1:18">
      <c r="A5308" t="s">
        <v>206</v>
      </c>
      <c r="B5308">
        <v>43109</v>
      </c>
      <c r="C5308" t="s">
        <v>307</v>
      </c>
      <c r="D5308">
        <v>322550</v>
      </c>
      <c r="E5308" t="s">
        <v>285</v>
      </c>
      <c r="F5308" t="s">
        <v>285</v>
      </c>
      <c r="G5308">
        <v>33435</v>
      </c>
      <c r="H5308" t="s">
        <v>285</v>
      </c>
      <c r="I5308" t="s">
        <v>285</v>
      </c>
      <c r="J5308">
        <v>5285</v>
      </c>
      <c r="K5308" t="s">
        <v>285</v>
      </c>
      <c r="L5308" t="s">
        <v>285</v>
      </c>
      <c r="M5308">
        <v>21945</v>
      </c>
      <c r="N5308" t="s">
        <v>285</v>
      </c>
      <c r="O5308" t="s">
        <v>285</v>
      </c>
      <c r="P5308">
        <v>261885</v>
      </c>
      <c r="Q5308" t="s">
        <v>285</v>
      </c>
      <c r="R5308" t="s">
        <v>285</v>
      </c>
    </row>
    <row r="5309" spans="1:18">
      <c r="A5309" t="s">
        <v>206</v>
      </c>
      <c r="B5309">
        <v>43109</v>
      </c>
      <c r="C5309" t="s">
        <v>308</v>
      </c>
      <c r="D5309">
        <v>314317</v>
      </c>
      <c r="E5309" t="s">
        <v>285</v>
      </c>
      <c r="F5309" t="s">
        <v>285</v>
      </c>
      <c r="G5309">
        <v>32709</v>
      </c>
      <c r="H5309" t="s">
        <v>285</v>
      </c>
      <c r="I5309" t="s">
        <v>285</v>
      </c>
      <c r="J5309">
        <v>5378</v>
      </c>
      <c r="K5309" t="s">
        <v>285</v>
      </c>
      <c r="L5309" t="s">
        <v>285</v>
      </c>
      <c r="M5309">
        <v>21925</v>
      </c>
      <c r="N5309" t="s">
        <v>285</v>
      </c>
      <c r="O5309" t="s">
        <v>285</v>
      </c>
      <c r="P5309">
        <v>254305</v>
      </c>
      <c r="Q5309" t="s">
        <v>285</v>
      </c>
      <c r="R5309" t="s">
        <v>285</v>
      </c>
    </row>
    <row r="5310" spans="1:18">
      <c r="A5310" t="s">
        <v>206</v>
      </c>
      <c r="B5310">
        <v>43109</v>
      </c>
      <c r="C5310" t="s">
        <v>309</v>
      </c>
      <c r="D5310">
        <v>310906</v>
      </c>
      <c r="E5310" t="s">
        <v>285</v>
      </c>
      <c r="F5310" t="s">
        <v>285</v>
      </c>
      <c r="G5310">
        <v>33133</v>
      </c>
      <c r="H5310" t="s">
        <v>285</v>
      </c>
      <c r="I5310" t="s">
        <v>285</v>
      </c>
      <c r="J5310">
        <v>5522</v>
      </c>
      <c r="K5310" t="s">
        <v>285</v>
      </c>
      <c r="L5310" t="s">
        <v>285</v>
      </c>
      <c r="M5310">
        <v>22630</v>
      </c>
      <c r="N5310" t="s">
        <v>285</v>
      </c>
      <c r="O5310" t="s">
        <v>285</v>
      </c>
      <c r="P5310">
        <v>249621</v>
      </c>
      <c r="Q5310" t="s">
        <v>285</v>
      </c>
      <c r="R5310" t="s">
        <v>285</v>
      </c>
    </row>
    <row r="5311" spans="1:18">
      <c r="A5311" t="s">
        <v>206</v>
      </c>
      <c r="B5311">
        <v>43109</v>
      </c>
      <c r="C5311" t="s">
        <v>310</v>
      </c>
      <c r="D5311">
        <v>315503</v>
      </c>
      <c r="E5311" t="s">
        <v>285</v>
      </c>
      <c r="F5311" t="s">
        <v>285</v>
      </c>
      <c r="G5311">
        <v>32809</v>
      </c>
      <c r="H5311" t="s">
        <v>285</v>
      </c>
      <c r="I5311" t="s">
        <v>285</v>
      </c>
      <c r="J5311">
        <v>5564</v>
      </c>
      <c r="K5311" t="s">
        <v>285</v>
      </c>
      <c r="L5311" t="s">
        <v>285</v>
      </c>
      <c r="M5311">
        <v>23173</v>
      </c>
      <c r="N5311" t="s">
        <v>285</v>
      </c>
      <c r="O5311" t="s">
        <v>285</v>
      </c>
      <c r="P5311">
        <v>253957</v>
      </c>
      <c r="Q5311" t="s">
        <v>285</v>
      </c>
      <c r="R5311" t="s">
        <v>285</v>
      </c>
    </row>
    <row r="5312" spans="1:18">
      <c r="A5312" t="s">
        <v>206</v>
      </c>
      <c r="B5312">
        <v>43109</v>
      </c>
      <c r="C5312" t="s">
        <v>311</v>
      </c>
      <c r="D5312">
        <v>297026</v>
      </c>
      <c r="E5312" t="s">
        <v>285</v>
      </c>
      <c r="F5312" t="s">
        <v>285</v>
      </c>
      <c r="G5312">
        <v>32559</v>
      </c>
      <c r="H5312" t="s">
        <v>285</v>
      </c>
      <c r="I5312" t="s">
        <v>285</v>
      </c>
      <c r="J5312">
        <v>5930</v>
      </c>
      <c r="K5312" t="s">
        <v>285</v>
      </c>
      <c r="L5312" t="s">
        <v>285</v>
      </c>
      <c r="M5312">
        <v>22612</v>
      </c>
      <c r="N5312" t="s">
        <v>285</v>
      </c>
      <c r="O5312" t="s">
        <v>285</v>
      </c>
      <c r="P5312">
        <v>235925</v>
      </c>
      <c r="Q5312" t="s">
        <v>285</v>
      </c>
      <c r="R5312" t="s">
        <v>285</v>
      </c>
    </row>
    <row r="5313" spans="1:18">
      <c r="A5313" t="s">
        <v>206</v>
      </c>
      <c r="B5313">
        <v>43109</v>
      </c>
      <c r="C5313" t="s">
        <v>312</v>
      </c>
      <c r="D5313">
        <v>271955</v>
      </c>
      <c r="E5313" t="s">
        <v>285</v>
      </c>
      <c r="F5313" t="s">
        <v>285</v>
      </c>
      <c r="G5313">
        <v>33127</v>
      </c>
      <c r="H5313" t="s">
        <v>285</v>
      </c>
      <c r="I5313" t="s">
        <v>285</v>
      </c>
      <c r="J5313">
        <v>6169</v>
      </c>
      <c r="K5313" t="s">
        <v>285</v>
      </c>
      <c r="L5313" t="s">
        <v>285</v>
      </c>
      <c r="M5313">
        <v>21284</v>
      </c>
      <c r="N5313" t="s">
        <v>285</v>
      </c>
      <c r="O5313" t="s">
        <v>285</v>
      </c>
      <c r="P5313">
        <v>211375</v>
      </c>
      <c r="Q5313" t="s">
        <v>285</v>
      </c>
      <c r="R5313" t="s">
        <v>285</v>
      </c>
    </row>
    <row r="5314" spans="1:18">
      <c r="A5314" t="s">
        <v>206</v>
      </c>
      <c r="B5314">
        <v>43109</v>
      </c>
      <c r="C5314" t="s">
        <v>313</v>
      </c>
      <c r="D5314">
        <v>277765</v>
      </c>
      <c r="E5314" t="s">
        <v>285</v>
      </c>
      <c r="F5314" t="s">
        <v>285</v>
      </c>
      <c r="G5314">
        <v>33455</v>
      </c>
      <c r="H5314" t="s">
        <v>285</v>
      </c>
      <c r="I5314" t="s">
        <v>285</v>
      </c>
      <c r="J5314">
        <v>6335</v>
      </c>
      <c r="K5314" t="s">
        <v>285</v>
      </c>
      <c r="L5314" t="s">
        <v>285</v>
      </c>
      <c r="M5314">
        <v>21633</v>
      </c>
      <c r="N5314" t="s">
        <v>285</v>
      </c>
      <c r="O5314" t="s">
        <v>285</v>
      </c>
      <c r="P5314">
        <v>216342</v>
      </c>
      <c r="Q5314" t="s">
        <v>285</v>
      </c>
      <c r="R5314" t="s">
        <v>285</v>
      </c>
    </row>
    <row r="5315" spans="1:18">
      <c r="A5315" t="s">
        <v>206</v>
      </c>
      <c r="B5315">
        <v>43109</v>
      </c>
      <c r="C5315" t="s">
        <v>314</v>
      </c>
      <c r="D5315">
        <v>291864</v>
      </c>
      <c r="E5315" t="s">
        <v>285</v>
      </c>
      <c r="F5315" t="s">
        <v>285</v>
      </c>
      <c r="G5315">
        <v>33620</v>
      </c>
      <c r="H5315" t="s">
        <v>285</v>
      </c>
      <c r="I5315" t="s">
        <v>285</v>
      </c>
      <c r="J5315">
        <v>6238</v>
      </c>
      <c r="K5315" t="s">
        <v>285</v>
      </c>
      <c r="L5315" t="s">
        <v>285</v>
      </c>
      <c r="M5315">
        <v>22088</v>
      </c>
      <c r="N5315" t="s">
        <v>285</v>
      </c>
      <c r="O5315" t="s">
        <v>285</v>
      </c>
      <c r="P5315">
        <v>229918</v>
      </c>
      <c r="Q5315" t="s">
        <v>285</v>
      </c>
      <c r="R5315" t="s">
        <v>285</v>
      </c>
    </row>
    <row r="5316" spans="1:18">
      <c r="A5316" t="s">
        <v>206</v>
      </c>
      <c r="B5316">
        <v>43109</v>
      </c>
      <c r="C5316" t="s">
        <v>315</v>
      </c>
      <c r="D5316">
        <v>282086</v>
      </c>
      <c r="E5316" t="s">
        <v>285</v>
      </c>
      <c r="F5316" t="s">
        <v>285</v>
      </c>
      <c r="G5316">
        <v>34540</v>
      </c>
      <c r="H5316" t="s">
        <v>285</v>
      </c>
      <c r="I5316" t="s">
        <v>285</v>
      </c>
      <c r="J5316">
        <v>6451</v>
      </c>
      <c r="K5316" t="s">
        <v>285</v>
      </c>
      <c r="L5316" t="s">
        <v>285</v>
      </c>
      <c r="M5316">
        <v>22533</v>
      </c>
      <c r="N5316" t="s">
        <v>285</v>
      </c>
      <c r="O5316" t="s">
        <v>285</v>
      </c>
      <c r="P5316">
        <v>218562</v>
      </c>
      <c r="Q5316" t="s">
        <v>285</v>
      </c>
      <c r="R5316" t="s">
        <v>285</v>
      </c>
    </row>
    <row r="5317" spans="1:18">
      <c r="A5317" t="s">
        <v>206</v>
      </c>
      <c r="B5317">
        <v>43109</v>
      </c>
      <c r="C5317" t="s">
        <v>316</v>
      </c>
      <c r="D5317">
        <v>274883</v>
      </c>
      <c r="E5317" t="s">
        <v>285</v>
      </c>
      <c r="F5317" t="s">
        <v>285</v>
      </c>
      <c r="G5317">
        <v>35107</v>
      </c>
      <c r="H5317" t="s">
        <v>285</v>
      </c>
      <c r="I5317" t="s">
        <v>285</v>
      </c>
      <c r="J5317">
        <v>6576</v>
      </c>
      <c r="K5317" t="s">
        <v>285</v>
      </c>
      <c r="L5317" t="s">
        <v>285</v>
      </c>
      <c r="M5317">
        <v>22259</v>
      </c>
      <c r="N5317" t="s">
        <v>285</v>
      </c>
      <c r="O5317" t="s">
        <v>285</v>
      </c>
      <c r="P5317">
        <v>210941</v>
      </c>
      <c r="Q5317" t="s">
        <v>285</v>
      </c>
      <c r="R5317" t="s">
        <v>285</v>
      </c>
    </row>
    <row r="5318" spans="1:18">
      <c r="A5318" t="s">
        <v>206</v>
      </c>
      <c r="B5318">
        <v>43109</v>
      </c>
      <c r="C5318" t="s">
        <v>317</v>
      </c>
      <c r="D5318">
        <v>263793</v>
      </c>
      <c r="E5318" t="s">
        <v>285</v>
      </c>
      <c r="F5318" t="s">
        <v>285</v>
      </c>
      <c r="G5318">
        <v>34514</v>
      </c>
      <c r="H5318" t="s">
        <v>285</v>
      </c>
      <c r="I5318" t="s">
        <v>285</v>
      </c>
      <c r="J5318">
        <v>6673</v>
      </c>
      <c r="K5318" t="s">
        <v>285</v>
      </c>
      <c r="L5318" t="s">
        <v>285</v>
      </c>
      <c r="M5318">
        <v>21798</v>
      </c>
      <c r="N5318" t="s">
        <v>285</v>
      </c>
      <c r="O5318" t="s">
        <v>285</v>
      </c>
      <c r="P5318">
        <v>200808</v>
      </c>
      <c r="Q5318" t="s">
        <v>285</v>
      </c>
      <c r="R5318" t="s">
        <v>285</v>
      </c>
    </row>
    <row r="5319" spans="1:18">
      <c r="A5319" t="s">
        <v>206</v>
      </c>
      <c r="B5319">
        <v>43109</v>
      </c>
      <c r="C5319" t="s">
        <v>318</v>
      </c>
      <c r="D5319">
        <v>254394</v>
      </c>
      <c r="E5319" t="s">
        <v>285</v>
      </c>
      <c r="F5319" t="s">
        <v>285</v>
      </c>
      <c r="G5319">
        <v>36336</v>
      </c>
      <c r="H5319" t="s">
        <v>285</v>
      </c>
      <c r="I5319" t="s">
        <v>285</v>
      </c>
      <c r="J5319">
        <v>6973</v>
      </c>
      <c r="K5319" t="s">
        <v>285</v>
      </c>
      <c r="L5319" t="s">
        <v>285</v>
      </c>
      <c r="M5319">
        <v>21250</v>
      </c>
      <c r="N5319" t="s">
        <v>285</v>
      </c>
      <c r="O5319" t="s">
        <v>285</v>
      </c>
      <c r="P5319">
        <v>189835</v>
      </c>
      <c r="Q5319" t="s">
        <v>285</v>
      </c>
      <c r="R5319" t="s">
        <v>285</v>
      </c>
    </row>
    <row r="5320" spans="1:18">
      <c r="A5320" t="s">
        <v>206</v>
      </c>
      <c r="B5320">
        <v>43109</v>
      </c>
      <c r="C5320" t="s">
        <v>319</v>
      </c>
      <c r="D5320">
        <v>250392</v>
      </c>
      <c r="E5320" t="s">
        <v>285</v>
      </c>
      <c r="F5320" t="s">
        <v>285</v>
      </c>
      <c r="G5320">
        <v>37232</v>
      </c>
      <c r="H5320" t="s">
        <v>285</v>
      </c>
      <c r="I5320" t="s">
        <v>285</v>
      </c>
      <c r="J5320">
        <v>7382</v>
      </c>
      <c r="K5320" t="s">
        <v>285</v>
      </c>
      <c r="L5320" t="s">
        <v>285</v>
      </c>
      <c r="M5320">
        <v>20298</v>
      </c>
      <c r="N5320" t="s">
        <v>285</v>
      </c>
      <c r="O5320" t="s">
        <v>285</v>
      </c>
      <c r="P5320">
        <v>185480</v>
      </c>
      <c r="Q5320" t="s">
        <v>285</v>
      </c>
      <c r="R5320" t="s">
        <v>285</v>
      </c>
    </row>
    <row r="5321" spans="1:18">
      <c r="A5321" t="s">
        <v>206</v>
      </c>
      <c r="B5321">
        <v>43109</v>
      </c>
      <c r="C5321" t="s">
        <v>320</v>
      </c>
      <c r="D5321">
        <v>266553</v>
      </c>
      <c r="E5321" t="s">
        <v>285</v>
      </c>
      <c r="F5321" t="s">
        <v>285</v>
      </c>
      <c r="G5321">
        <v>37807</v>
      </c>
      <c r="H5321" t="s">
        <v>285</v>
      </c>
      <c r="I5321" t="s">
        <v>285</v>
      </c>
      <c r="J5321">
        <v>7284</v>
      </c>
      <c r="K5321" t="s">
        <v>285</v>
      </c>
      <c r="L5321" t="s">
        <v>285</v>
      </c>
      <c r="M5321">
        <v>21255</v>
      </c>
      <c r="N5321" t="s">
        <v>285</v>
      </c>
      <c r="O5321" t="s">
        <v>285</v>
      </c>
      <c r="P5321">
        <v>200207</v>
      </c>
      <c r="Q5321" t="s">
        <v>285</v>
      </c>
      <c r="R5321" t="s">
        <v>285</v>
      </c>
    </row>
    <row r="5322" spans="1:18">
      <c r="A5322" t="s">
        <v>206</v>
      </c>
      <c r="B5322">
        <v>43109</v>
      </c>
      <c r="C5322" t="s">
        <v>321</v>
      </c>
      <c r="D5322">
        <v>282414</v>
      </c>
      <c r="E5322" t="s">
        <v>285</v>
      </c>
      <c r="F5322" t="s">
        <v>285</v>
      </c>
      <c r="G5322">
        <v>36115</v>
      </c>
      <c r="H5322" t="s">
        <v>285</v>
      </c>
      <c r="I5322" t="s">
        <v>285</v>
      </c>
      <c r="J5322">
        <v>6976</v>
      </c>
      <c r="K5322" t="s">
        <v>285</v>
      </c>
      <c r="L5322" t="s">
        <v>285</v>
      </c>
      <c r="M5322">
        <v>20388</v>
      </c>
      <c r="N5322" t="s">
        <v>285</v>
      </c>
      <c r="O5322" t="s">
        <v>285</v>
      </c>
      <c r="P5322">
        <v>218935</v>
      </c>
      <c r="Q5322" t="s">
        <v>285</v>
      </c>
      <c r="R5322" t="s">
        <v>285</v>
      </c>
    </row>
    <row r="5323" spans="1:18" hidden="1">
      <c r="A5323" t="s">
        <v>389</v>
      </c>
      <c r="B5323">
        <v>43419</v>
      </c>
      <c r="C5323" t="s">
        <v>244</v>
      </c>
      <c r="D5323">
        <v>718</v>
      </c>
      <c r="E5323">
        <v>-2</v>
      </c>
      <c r="F5323">
        <v>31</v>
      </c>
      <c r="G5323">
        <v>333</v>
      </c>
      <c r="H5323">
        <v>1</v>
      </c>
      <c r="I5323">
        <v>-2</v>
      </c>
      <c r="J5323">
        <v>0</v>
      </c>
      <c r="K5323">
        <v>0</v>
      </c>
      <c r="L5323">
        <v>0</v>
      </c>
      <c r="M5323">
        <v>12</v>
      </c>
      <c r="N5323">
        <v>0</v>
      </c>
      <c r="O5323">
        <v>0</v>
      </c>
      <c r="P5323">
        <v>373</v>
      </c>
      <c r="Q5323">
        <v>-3</v>
      </c>
      <c r="R5323">
        <v>33</v>
      </c>
    </row>
    <row r="5324" spans="1:18" hidden="1">
      <c r="A5324" t="s">
        <v>389</v>
      </c>
      <c r="B5324">
        <v>43419</v>
      </c>
      <c r="C5324" t="s">
        <v>245</v>
      </c>
      <c r="D5324">
        <v>698</v>
      </c>
      <c r="E5324">
        <v>6</v>
      </c>
      <c r="F5324">
        <v>34</v>
      </c>
      <c r="G5324">
        <v>333</v>
      </c>
      <c r="H5324">
        <v>1</v>
      </c>
      <c r="I5324">
        <v>0</v>
      </c>
      <c r="J5324">
        <v>0</v>
      </c>
      <c r="K5324">
        <v>0</v>
      </c>
      <c r="L5324">
        <v>0</v>
      </c>
      <c r="M5324">
        <v>14</v>
      </c>
      <c r="N5324">
        <v>1</v>
      </c>
      <c r="O5324">
        <v>0</v>
      </c>
      <c r="P5324">
        <v>351</v>
      </c>
      <c r="Q5324">
        <v>4</v>
      </c>
      <c r="R5324">
        <v>34</v>
      </c>
    </row>
    <row r="5325" spans="1:18" hidden="1">
      <c r="A5325" t="s">
        <v>389</v>
      </c>
      <c r="B5325">
        <v>43419</v>
      </c>
      <c r="C5325" t="s">
        <v>246</v>
      </c>
      <c r="D5325">
        <v>679</v>
      </c>
      <c r="E5325">
        <v>-3</v>
      </c>
      <c r="F5325">
        <v>-10</v>
      </c>
      <c r="G5325">
        <v>332</v>
      </c>
      <c r="H5325">
        <v>1</v>
      </c>
      <c r="I5325">
        <v>-1</v>
      </c>
      <c r="J5325">
        <v>0</v>
      </c>
      <c r="K5325">
        <v>0</v>
      </c>
      <c r="L5325">
        <v>0</v>
      </c>
      <c r="M5325">
        <v>12</v>
      </c>
      <c r="N5325">
        <v>1</v>
      </c>
      <c r="O5325">
        <v>0</v>
      </c>
      <c r="P5325">
        <v>335</v>
      </c>
      <c r="Q5325">
        <v>-5</v>
      </c>
      <c r="R5325">
        <v>-9</v>
      </c>
    </row>
    <row r="5326" spans="1:18" hidden="1">
      <c r="A5326" t="s">
        <v>389</v>
      </c>
      <c r="B5326">
        <v>43419</v>
      </c>
      <c r="C5326" t="s">
        <v>247</v>
      </c>
      <c r="D5326">
        <v>698</v>
      </c>
      <c r="E5326">
        <v>314</v>
      </c>
      <c r="F5326">
        <v>-4</v>
      </c>
      <c r="G5326">
        <v>333</v>
      </c>
      <c r="H5326">
        <v>314</v>
      </c>
      <c r="I5326">
        <v>-6</v>
      </c>
      <c r="J5326">
        <v>0</v>
      </c>
      <c r="K5326">
        <v>0</v>
      </c>
      <c r="L5326">
        <v>0</v>
      </c>
      <c r="M5326">
        <v>19</v>
      </c>
      <c r="N5326">
        <v>1</v>
      </c>
      <c r="O5326">
        <v>0</v>
      </c>
      <c r="P5326">
        <v>346</v>
      </c>
      <c r="Q5326">
        <v>-1</v>
      </c>
      <c r="R5326">
        <v>2</v>
      </c>
    </row>
    <row r="5327" spans="1:18" hidden="1">
      <c r="A5327" t="s">
        <v>389</v>
      </c>
      <c r="B5327">
        <v>43419</v>
      </c>
      <c r="C5327" t="s">
        <v>248</v>
      </c>
      <c r="D5327">
        <v>394</v>
      </c>
      <c r="E5327">
        <v>6</v>
      </c>
      <c r="F5327">
        <v>5</v>
      </c>
      <c r="G5327">
        <v>31</v>
      </c>
      <c r="H5327">
        <v>1</v>
      </c>
      <c r="I5327">
        <v>0</v>
      </c>
      <c r="J5327">
        <v>0</v>
      </c>
      <c r="K5327">
        <v>0</v>
      </c>
      <c r="L5327">
        <v>0</v>
      </c>
      <c r="M5327">
        <v>17</v>
      </c>
      <c r="N5327">
        <v>1</v>
      </c>
      <c r="O5327">
        <v>0</v>
      </c>
      <c r="P5327">
        <v>346</v>
      </c>
      <c r="Q5327">
        <v>4</v>
      </c>
      <c r="R5327">
        <v>5</v>
      </c>
    </row>
    <row r="5328" spans="1:18" hidden="1">
      <c r="A5328" t="s">
        <v>389</v>
      </c>
      <c r="B5328">
        <v>43419</v>
      </c>
      <c r="C5328" t="s">
        <v>249</v>
      </c>
      <c r="D5328">
        <v>377</v>
      </c>
      <c r="E5328">
        <v>-3</v>
      </c>
      <c r="F5328">
        <v>5</v>
      </c>
      <c r="G5328">
        <v>30</v>
      </c>
      <c r="H5328">
        <v>0</v>
      </c>
      <c r="I5328">
        <v>0</v>
      </c>
      <c r="J5328">
        <v>0</v>
      </c>
      <c r="K5328">
        <v>0</v>
      </c>
      <c r="L5328">
        <v>0</v>
      </c>
      <c r="M5328">
        <v>17</v>
      </c>
      <c r="N5328">
        <v>0</v>
      </c>
      <c r="O5328">
        <v>0</v>
      </c>
      <c r="P5328">
        <v>330</v>
      </c>
      <c r="Q5328">
        <v>-3</v>
      </c>
      <c r="R5328">
        <v>5</v>
      </c>
    </row>
    <row r="5329" spans="1:18" hidden="1">
      <c r="A5329" t="s">
        <v>389</v>
      </c>
      <c r="B5329">
        <v>43419</v>
      </c>
      <c r="C5329" t="s">
        <v>250</v>
      </c>
      <c r="D5329">
        <v>380</v>
      </c>
      <c r="E5329">
        <v>9</v>
      </c>
      <c r="F5329">
        <v>-6</v>
      </c>
      <c r="G5329">
        <v>31</v>
      </c>
      <c r="H5329">
        <v>7</v>
      </c>
      <c r="I5329">
        <v>0</v>
      </c>
      <c r="J5329">
        <v>0</v>
      </c>
      <c r="K5329">
        <v>0</v>
      </c>
      <c r="L5329">
        <v>0</v>
      </c>
      <c r="M5329">
        <v>17</v>
      </c>
      <c r="N5329">
        <v>0</v>
      </c>
      <c r="O5329">
        <v>0</v>
      </c>
      <c r="P5329">
        <v>332</v>
      </c>
      <c r="Q5329">
        <v>2</v>
      </c>
      <c r="R5329">
        <v>-6</v>
      </c>
    </row>
    <row r="5330" spans="1:18" hidden="1">
      <c r="A5330" t="s">
        <v>389</v>
      </c>
      <c r="B5330">
        <v>43419</v>
      </c>
      <c r="C5330" t="s">
        <v>251</v>
      </c>
      <c r="D5330">
        <v>378</v>
      </c>
      <c r="E5330">
        <v>11</v>
      </c>
      <c r="F5330">
        <v>6</v>
      </c>
      <c r="G5330">
        <v>25</v>
      </c>
      <c r="H5330">
        <v>1</v>
      </c>
      <c r="I5330">
        <v>0</v>
      </c>
      <c r="J5330">
        <v>0</v>
      </c>
      <c r="K5330">
        <v>0</v>
      </c>
      <c r="L5330">
        <v>0</v>
      </c>
      <c r="M5330">
        <v>17</v>
      </c>
      <c r="N5330">
        <v>0</v>
      </c>
      <c r="O5330">
        <v>0</v>
      </c>
      <c r="P5330">
        <v>336</v>
      </c>
      <c r="Q5330">
        <v>10</v>
      </c>
      <c r="R5330">
        <v>6</v>
      </c>
    </row>
    <row r="5331" spans="1:18" hidden="1">
      <c r="A5331" t="s">
        <v>389</v>
      </c>
      <c r="B5331">
        <v>43419</v>
      </c>
      <c r="C5331" t="s">
        <v>252</v>
      </c>
      <c r="D5331">
        <v>371</v>
      </c>
      <c r="E5331">
        <v>4</v>
      </c>
      <c r="F5331">
        <v>9</v>
      </c>
      <c r="G5331">
        <v>31</v>
      </c>
      <c r="H5331">
        <v>1</v>
      </c>
      <c r="I5331">
        <v>-1</v>
      </c>
      <c r="J5331">
        <v>0</v>
      </c>
      <c r="K5331">
        <v>0</v>
      </c>
      <c r="L5331">
        <v>0</v>
      </c>
      <c r="M5331">
        <v>18</v>
      </c>
      <c r="N5331">
        <v>0</v>
      </c>
      <c r="O5331">
        <v>0</v>
      </c>
      <c r="P5331">
        <v>322</v>
      </c>
      <c r="Q5331">
        <v>3</v>
      </c>
      <c r="R5331">
        <v>10</v>
      </c>
    </row>
    <row r="5332" spans="1:18" hidden="1">
      <c r="A5332" t="s">
        <v>389</v>
      </c>
      <c r="B5332">
        <v>43419</v>
      </c>
      <c r="C5332" t="s">
        <v>253</v>
      </c>
      <c r="D5332">
        <v>366</v>
      </c>
      <c r="E5332">
        <v>6</v>
      </c>
      <c r="F5332">
        <v>0</v>
      </c>
      <c r="G5332">
        <v>36</v>
      </c>
      <c r="H5332">
        <v>6</v>
      </c>
      <c r="I5332">
        <v>0</v>
      </c>
      <c r="J5332">
        <v>0</v>
      </c>
      <c r="K5332">
        <v>0</v>
      </c>
      <c r="L5332">
        <v>0</v>
      </c>
      <c r="M5332">
        <v>21</v>
      </c>
      <c r="N5332">
        <v>-2</v>
      </c>
      <c r="O5332">
        <v>0</v>
      </c>
      <c r="P5332">
        <v>309</v>
      </c>
      <c r="Q5332">
        <v>2</v>
      </c>
      <c r="R5332">
        <v>0</v>
      </c>
    </row>
    <row r="5333" spans="1:18" hidden="1">
      <c r="A5333" t="s">
        <v>389</v>
      </c>
      <c r="B5333">
        <v>43419</v>
      </c>
      <c r="C5333" t="s">
        <v>254</v>
      </c>
      <c r="D5333">
        <v>365</v>
      </c>
      <c r="E5333">
        <v>7</v>
      </c>
      <c r="F5333">
        <v>2</v>
      </c>
      <c r="G5333">
        <v>30</v>
      </c>
      <c r="H5333">
        <v>9</v>
      </c>
      <c r="I5333">
        <v>-1</v>
      </c>
      <c r="J5333">
        <v>0</v>
      </c>
      <c r="K5333">
        <v>0</v>
      </c>
      <c r="L5333">
        <v>0</v>
      </c>
      <c r="M5333">
        <v>24</v>
      </c>
      <c r="N5333">
        <v>3</v>
      </c>
      <c r="O5333">
        <v>0</v>
      </c>
      <c r="P5333">
        <v>311</v>
      </c>
      <c r="Q5333">
        <v>-5</v>
      </c>
      <c r="R5333">
        <v>3</v>
      </c>
    </row>
    <row r="5334" spans="1:18" hidden="1">
      <c r="A5334" t="s">
        <v>389</v>
      </c>
      <c r="B5334">
        <v>43419</v>
      </c>
      <c r="C5334" t="s">
        <v>255</v>
      </c>
      <c r="D5334">
        <v>353</v>
      </c>
      <c r="E5334">
        <v>-1</v>
      </c>
      <c r="F5334">
        <v>4</v>
      </c>
      <c r="G5334">
        <v>25</v>
      </c>
      <c r="H5334">
        <v>0</v>
      </c>
      <c r="I5334">
        <v>-1</v>
      </c>
      <c r="J5334">
        <v>0</v>
      </c>
      <c r="K5334">
        <v>0</v>
      </c>
      <c r="L5334">
        <v>0</v>
      </c>
      <c r="M5334">
        <v>21</v>
      </c>
      <c r="N5334">
        <v>1</v>
      </c>
      <c r="O5334">
        <v>0</v>
      </c>
      <c r="P5334">
        <v>307</v>
      </c>
      <c r="Q5334">
        <v>-2</v>
      </c>
      <c r="R5334">
        <v>5</v>
      </c>
    </row>
    <row r="5335" spans="1:18" hidden="1">
      <c r="A5335" t="s">
        <v>389</v>
      </c>
      <c r="B5335">
        <v>43419</v>
      </c>
      <c r="C5335" t="s">
        <v>256</v>
      </c>
      <c r="D5335">
        <v>354</v>
      </c>
      <c r="E5335">
        <v>2</v>
      </c>
      <c r="F5335">
        <v>11</v>
      </c>
      <c r="G5335">
        <v>26</v>
      </c>
      <c r="H5335">
        <v>4</v>
      </c>
      <c r="I5335">
        <v>-3</v>
      </c>
      <c r="J5335">
        <v>0</v>
      </c>
      <c r="K5335">
        <v>0</v>
      </c>
      <c r="L5335">
        <v>0</v>
      </c>
      <c r="M5335">
        <v>22</v>
      </c>
      <c r="N5335">
        <v>1</v>
      </c>
      <c r="O5335">
        <v>0</v>
      </c>
      <c r="P5335">
        <v>306</v>
      </c>
      <c r="Q5335">
        <v>-3</v>
      </c>
      <c r="R5335">
        <v>14</v>
      </c>
    </row>
    <row r="5336" spans="1:18" hidden="1">
      <c r="A5336" t="s">
        <v>389</v>
      </c>
      <c r="B5336">
        <v>43419</v>
      </c>
      <c r="C5336" t="s">
        <v>257</v>
      </c>
      <c r="D5336">
        <v>343</v>
      </c>
      <c r="E5336">
        <v>4</v>
      </c>
      <c r="F5336">
        <v>-5</v>
      </c>
      <c r="G5336">
        <v>23</v>
      </c>
      <c r="H5336">
        <v>2</v>
      </c>
      <c r="I5336">
        <v>-2</v>
      </c>
      <c r="J5336">
        <v>0</v>
      </c>
      <c r="K5336">
        <v>0</v>
      </c>
      <c r="L5336">
        <v>0</v>
      </c>
      <c r="M5336">
        <v>24</v>
      </c>
      <c r="N5336">
        <v>1</v>
      </c>
      <c r="O5336">
        <v>0</v>
      </c>
      <c r="P5336">
        <v>296</v>
      </c>
      <c r="Q5336">
        <v>1</v>
      </c>
      <c r="R5336">
        <v>-3</v>
      </c>
    </row>
    <row r="5337" spans="1:18" hidden="1">
      <c r="A5337" t="s">
        <v>389</v>
      </c>
      <c r="B5337">
        <v>43419</v>
      </c>
      <c r="C5337" t="s">
        <v>258</v>
      </c>
      <c r="D5337">
        <v>353</v>
      </c>
      <c r="E5337">
        <v>1</v>
      </c>
      <c r="F5337">
        <v>-12</v>
      </c>
      <c r="G5337">
        <v>23</v>
      </c>
      <c r="H5337">
        <v>3</v>
      </c>
      <c r="I5337">
        <v>0</v>
      </c>
      <c r="J5337">
        <v>0</v>
      </c>
      <c r="K5337">
        <v>0</v>
      </c>
      <c r="L5337">
        <v>0</v>
      </c>
      <c r="M5337">
        <v>24</v>
      </c>
      <c r="N5337">
        <v>-1</v>
      </c>
      <c r="O5337">
        <v>0</v>
      </c>
      <c r="P5337">
        <v>306</v>
      </c>
      <c r="Q5337">
        <v>-1</v>
      </c>
      <c r="R5337">
        <v>-12</v>
      </c>
    </row>
    <row r="5338" spans="1:18" hidden="1">
      <c r="A5338" t="s">
        <v>389</v>
      </c>
      <c r="B5338">
        <v>43419</v>
      </c>
      <c r="C5338" t="s">
        <v>259</v>
      </c>
      <c r="D5338">
        <v>365</v>
      </c>
      <c r="E5338">
        <v>8</v>
      </c>
      <c r="F5338">
        <v>-4</v>
      </c>
      <c r="G5338">
        <v>21</v>
      </c>
      <c r="H5338">
        <v>3</v>
      </c>
      <c r="I5338">
        <v>0</v>
      </c>
      <c r="J5338">
        <v>0</v>
      </c>
      <c r="K5338">
        <v>0</v>
      </c>
      <c r="L5338">
        <v>0</v>
      </c>
      <c r="M5338">
        <v>25</v>
      </c>
      <c r="N5338">
        <v>0</v>
      </c>
      <c r="O5338">
        <v>0</v>
      </c>
      <c r="P5338">
        <v>319</v>
      </c>
      <c r="Q5338">
        <v>5</v>
      </c>
      <c r="R5338">
        <v>-4</v>
      </c>
    </row>
    <row r="5339" spans="1:18" hidden="1">
      <c r="A5339" t="s">
        <v>389</v>
      </c>
      <c r="B5339">
        <v>43419</v>
      </c>
      <c r="C5339" t="s">
        <v>260</v>
      </c>
      <c r="D5339">
        <v>359</v>
      </c>
      <c r="E5339">
        <v>-12</v>
      </c>
      <c r="F5339">
        <v>5</v>
      </c>
      <c r="G5339">
        <v>18</v>
      </c>
      <c r="H5339">
        <v>-1</v>
      </c>
      <c r="I5339">
        <v>0</v>
      </c>
      <c r="J5339">
        <v>0</v>
      </c>
      <c r="K5339">
        <v>0</v>
      </c>
      <c r="L5339">
        <v>0</v>
      </c>
      <c r="M5339">
        <v>26</v>
      </c>
      <c r="N5339">
        <v>1</v>
      </c>
      <c r="O5339">
        <v>0</v>
      </c>
      <c r="P5339">
        <v>315</v>
      </c>
      <c r="Q5339">
        <v>-12</v>
      </c>
      <c r="R5339">
        <v>5</v>
      </c>
    </row>
    <row r="5340" spans="1:18" hidden="1">
      <c r="A5340" t="s">
        <v>389</v>
      </c>
      <c r="B5340">
        <v>43419</v>
      </c>
      <c r="C5340" t="s">
        <v>261</v>
      </c>
      <c r="D5340">
        <v>400</v>
      </c>
      <c r="E5340">
        <v>8</v>
      </c>
      <c r="F5340">
        <v>-4</v>
      </c>
      <c r="G5340">
        <v>24</v>
      </c>
      <c r="H5340">
        <v>-2</v>
      </c>
      <c r="I5340">
        <v>0</v>
      </c>
      <c r="J5340">
        <v>0</v>
      </c>
      <c r="K5340">
        <v>-1</v>
      </c>
      <c r="L5340">
        <v>0</v>
      </c>
      <c r="M5340">
        <v>26</v>
      </c>
      <c r="N5340">
        <v>1</v>
      </c>
      <c r="O5340">
        <v>0</v>
      </c>
      <c r="P5340">
        <v>350</v>
      </c>
      <c r="Q5340">
        <v>10</v>
      </c>
      <c r="R5340">
        <v>-4</v>
      </c>
    </row>
    <row r="5341" spans="1:18" hidden="1">
      <c r="A5341" t="s">
        <v>389</v>
      </c>
      <c r="B5341">
        <v>43419</v>
      </c>
      <c r="C5341" t="s">
        <v>262</v>
      </c>
      <c r="D5341">
        <v>373</v>
      </c>
      <c r="E5341">
        <v>1</v>
      </c>
      <c r="F5341">
        <v>12</v>
      </c>
      <c r="G5341">
        <v>28</v>
      </c>
      <c r="H5341">
        <v>-1</v>
      </c>
      <c r="I5341">
        <v>1</v>
      </c>
      <c r="J5341">
        <v>1</v>
      </c>
      <c r="K5341">
        <v>0</v>
      </c>
      <c r="L5341">
        <v>0</v>
      </c>
      <c r="M5341">
        <v>27</v>
      </c>
      <c r="N5341">
        <v>0</v>
      </c>
      <c r="O5341">
        <v>0</v>
      </c>
      <c r="P5341">
        <v>317</v>
      </c>
      <c r="Q5341">
        <v>2</v>
      </c>
      <c r="R5341">
        <v>11</v>
      </c>
    </row>
    <row r="5342" spans="1:18" hidden="1">
      <c r="A5342" t="s">
        <v>389</v>
      </c>
      <c r="B5342">
        <v>43419</v>
      </c>
      <c r="C5342" t="s">
        <v>263</v>
      </c>
      <c r="D5342">
        <v>366</v>
      </c>
      <c r="E5342">
        <v>19</v>
      </c>
      <c r="F5342">
        <v>-3</v>
      </c>
      <c r="G5342">
        <v>28</v>
      </c>
      <c r="H5342">
        <v>3</v>
      </c>
      <c r="I5342">
        <v>0</v>
      </c>
      <c r="J5342">
        <v>1</v>
      </c>
      <c r="K5342">
        <v>0</v>
      </c>
      <c r="L5342">
        <v>0</v>
      </c>
      <c r="M5342">
        <v>26</v>
      </c>
      <c r="N5342">
        <v>0</v>
      </c>
      <c r="O5342">
        <v>0</v>
      </c>
      <c r="P5342">
        <v>311</v>
      </c>
      <c r="Q5342">
        <v>16</v>
      </c>
      <c r="R5342">
        <v>-3</v>
      </c>
    </row>
    <row r="5343" spans="1:18" hidden="1">
      <c r="A5343" t="s">
        <v>389</v>
      </c>
      <c r="B5343">
        <v>43419</v>
      </c>
      <c r="C5343" t="s">
        <v>264</v>
      </c>
      <c r="D5343">
        <v>343</v>
      </c>
      <c r="E5343">
        <v>9</v>
      </c>
      <c r="F5343">
        <v>-2</v>
      </c>
      <c r="G5343">
        <v>25</v>
      </c>
      <c r="H5343">
        <v>0</v>
      </c>
      <c r="I5343">
        <v>-1</v>
      </c>
      <c r="J5343">
        <v>1</v>
      </c>
      <c r="K5343">
        <v>0</v>
      </c>
      <c r="L5343">
        <v>0</v>
      </c>
      <c r="M5343">
        <v>27</v>
      </c>
      <c r="N5343">
        <v>4</v>
      </c>
      <c r="O5343">
        <v>0</v>
      </c>
      <c r="P5343">
        <v>290</v>
      </c>
      <c r="Q5343">
        <v>5</v>
      </c>
      <c r="R5343">
        <v>-1</v>
      </c>
    </row>
    <row r="5344" spans="1:18" hidden="1">
      <c r="A5344" t="s">
        <v>389</v>
      </c>
      <c r="B5344">
        <v>43419</v>
      </c>
      <c r="C5344" t="s">
        <v>265</v>
      </c>
      <c r="D5344">
        <v>337</v>
      </c>
      <c r="E5344">
        <v>12</v>
      </c>
      <c r="F5344">
        <v>8</v>
      </c>
      <c r="G5344">
        <v>23</v>
      </c>
      <c r="H5344">
        <v>1</v>
      </c>
      <c r="I5344">
        <v>0</v>
      </c>
      <c r="J5344">
        <v>1</v>
      </c>
      <c r="K5344">
        <v>0</v>
      </c>
      <c r="L5344">
        <v>0</v>
      </c>
      <c r="M5344">
        <v>23</v>
      </c>
      <c r="N5344">
        <v>1</v>
      </c>
      <c r="O5344">
        <v>0</v>
      </c>
      <c r="P5344">
        <v>290</v>
      </c>
      <c r="Q5344">
        <v>10</v>
      </c>
      <c r="R5344">
        <v>8</v>
      </c>
    </row>
    <row r="5345" spans="1:18" hidden="1">
      <c r="A5345" t="s">
        <v>389</v>
      </c>
      <c r="B5345">
        <v>43419</v>
      </c>
      <c r="C5345" t="s">
        <v>266</v>
      </c>
      <c r="D5345">
        <v>323</v>
      </c>
      <c r="E5345">
        <v>-10</v>
      </c>
      <c r="F5345">
        <v>2</v>
      </c>
      <c r="G5345">
        <v>24</v>
      </c>
      <c r="H5345">
        <v>1</v>
      </c>
      <c r="I5345">
        <v>0</v>
      </c>
      <c r="J5345">
        <v>1</v>
      </c>
      <c r="K5345">
        <v>0</v>
      </c>
      <c r="L5345">
        <v>0</v>
      </c>
      <c r="M5345">
        <v>22</v>
      </c>
      <c r="N5345">
        <v>0</v>
      </c>
      <c r="O5345">
        <v>0</v>
      </c>
      <c r="P5345">
        <v>276</v>
      </c>
      <c r="Q5345">
        <v>-11</v>
      </c>
      <c r="R5345">
        <v>2</v>
      </c>
    </row>
    <row r="5346" spans="1:18" hidden="1">
      <c r="A5346" t="s">
        <v>389</v>
      </c>
      <c r="B5346">
        <v>43419</v>
      </c>
      <c r="C5346" t="s">
        <v>267</v>
      </c>
      <c r="D5346">
        <v>338</v>
      </c>
      <c r="E5346">
        <v>16</v>
      </c>
      <c r="F5346">
        <v>-3</v>
      </c>
      <c r="G5346">
        <v>23</v>
      </c>
      <c r="H5346">
        <v>2</v>
      </c>
      <c r="I5346">
        <v>0</v>
      </c>
      <c r="J5346">
        <v>1</v>
      </c>
      <c r="K5346">
        <v>0</v>
      </c>
      <c r="L5346">
        <v>0</v>
      </c>
      <c r="M5346">
        <v>23</v>
      </c>
      <c r="N5346">
        <v>2</v>
      </c>
      <c r="O5346">
        <v>0</v>
      </c>
      <c r="P5346">
        <v>291</v>
      </c>
      <c r="Q5346">
        <v>12</v>
      </c>
      <c r="R5346">
        <v>-3</v>
      </c>
    </row>
    <row r="5347" spans="1:18" hidden="1">
      <c r="A5347" t="s">
        <v>389</v>
      </c>
      <c r="B5347">
        <v>43419</v>
      </c>
      <c r="C5347" t="s">
        <v>268</v>
      </c>
      <c r="D5347">
        <v>329</v>
      </c>
      <c r="E5347">
        <v>6</v>
      </c>
      <c r="F5347">
        <v>8</v>
      </c>
      <c r="G5347">
        <v>21</v>
      </c>
      <c r="H5347">
        <v>5</v>
      </c>
      <c r="I5347">
        <v>0</v>
      </c>
      <c r="J5347">
        <v>1</v>
      </c>
      <c r="K5347">
        <v>0</v>
      </c>
      <c r="L5347">
        <v>0</v>
      </c>
      <c r="M5347">
        <v>21</v>
      </c>
      <c r="N5347">
        <v>1</v>
      </c>
      <c r="O5347">
        <v>0</v>
      </c>
      <c r="P5347">
        <v>286</v>
      </c>
      <c r="Q5347">
        <v>0</v>
      </c>
      <c r="R5347">
        <v>8</v>
      </c>
    </row>
    <row r="5348" spans="1:18" hidden="1">
      <c r="A5348" t="s">
        <v>389</v>
      </c>
      <c r="B5348">
        <v>43419</v>
      </c>
      <c r="C5348" t="s">
        <v>269</v>
      </c>
      <c r="D5348">
        <v>321</v>
      </c>
      <c r="E5348">
        <v>13</v>
      </c>
      <c r="F5348">
        <v>-7</v>
      </c>
      <c r="G5348">
        <v>20</v>
      </c>
      <c r="H5348">
        <v>0</v>
      </c>
      <c r="I5348">
        <v>0</v>
      </c>
      <c r="J5348">
        <v>1</v>
      </c>
      <c r="K5348">
        <v>0</v>
      </c>
      <c r="L5348">
        <v>0</v>
      </c>
      <c r="M5348">
        <v>20</v>
      </c>
      <c r="N5348">
        <v>1</v>
      </c>
      <c r="O5348">
        <v>0</v>
      </c>
      <c r="P5348">
        <v>280</v>
      </c>
      <c r="Q5348">
        <v>12</v>
      </c>
      <c r="R5348">
        <v>-7</v>
      </c>
    </row>
    <row r="5349" spans="1:18" hidden="1">
      <c r="A5349" t="s">
        <v>389</v>
      </c>
      <c r="B5349">
        <v>43419</v>
      </c>
      <c r="C5349" t="s">
        <v>270</v>
      </c>
      <c r="D5349">
        <v>320</v>
      </c>
      <c r="E5349">
        <v>9</v>
      </c>
      <c r="F5349">
        <v>3</v>
      </c>
      <c r="G5349">
        <v>17</v>
      </c>
      <c r="H5349">
        <v>-1</v>
      </c>
      <c r="I5349">
        <v>0</v>
      </c>
      <c r="J5349">
        <v>1</v>
      </c>
      <c r="K5349">
        <v>0</v>
      </c>
      <c r="L5349">
        <v>0</v>
      </c>
      <c r="M5349">
        <v>18</v>
      </c>
      <c r="N5349">
        <v>1</v>
      </c>
      <c r="O5349">
        <v>0</v>
      </c>
      <c r="P5349">
        <v>284</v>
      </c>
      <c r="Q5349">
        <v>9</v>
      </c>
      <c r="R5349">
        <v>3</v>
      </c>
    </row>
    <row r="5350" spans="1:18" hidden="1">
      <c r="A5350" t="s">
        <v>389</v>
      </c>
      <c r="B5350">
        <v>43419</v>
      </c>
      <c r="C5350" t="s">
        <v>271</v>
      </c>
      <c r="D5350">
        <v>313</v>
      </c>
      <c r="E5350">
        <v>14</v>
      </c>
      <c r="F5350">
        <v>6</v>
      </c>
      <c r="G5350">
        <v>17</v>
      </c>
      <c r="H5350">
        <v>5</v>
      </c>
      <c r="I5350">
        <v>0</v>
      </c>
      <c r="J5350">
        <v>1</v>
      </c>
      <c r="K5350">
        <v>0</v>
      </c>
      <c r="L5350">
        <v>0</v>
      </c>
      <c r="M5350">
        <v>18</v>
      </c>
      <c r="N5350">
        <v>0</v>
      </c>
      <c r="O5350">
        <v>0</v>
      </c>
      <c r="P5350">
        <v>277</v>
      </c>
      <c r="Q5350">
        <v>9</v>
      </c>
      <c r="R5350">
        <v>6</v>
      </c>
    </row>
    <row r="5351" spans="1:18" hidden="1">
      <c r="A5351" t="s">
        <v>389</v>
      </c>
      <c r="B5351">
        <v>43419</v>
      </c>
      <c r="C5351" t="s">
        <v>272</v>
      </c>
      <c r="D5351">
        <v>296</v>
      </c>
      <c r="E5351">
        <v>13</v>
      </c>
      <c r="F5351">
        <v>-4</v>
      </c>
      <c r="G5351">
        <v>12</v>
      </c>
      <c r="H5351">
        <v>2</v>
      </c>
      <c r="I5351">
        <v>0</v>
      </c>
      <c r="J5351">
        <v>1</v>
      </c>
      <c r="K5351">
        <v>0</v>
      </c>
      <c r="L5351">
        <v>0</v>
      </c>
      <c r="M5351">
        <v>16</v>
      </c>
      <c r="N5351">
        <v>3</v>
      </c>
      <c r="O5351">
        <v>0</v>
      </c>
      <c r="P5351">
        <v>267</v>
      </c>
      <c r="Q5351">
        <v>8</v>
      </c>
      <c r="R5351">
        <v>-4</v>
      </c>
    </row>
    <row r="5352" spans="1:18" hidden="1">
      <c r="A5352" t="s">
        <v>389</v>
      </c>
      <c r="B5352">
        <v>43419</v>
      </c>
      <c r="C5352" t="s">
        <v>273</v>
      </c>
      <c r="D5352">
        <v>305</v>
      </c>
      <c r="E5352">
        <v>5</v>
      </c>
      <c r="F5352">
        <v>8</v>
      </c>
      <c r="G5352">
        <v>15</v>
      </c>
      <c r="H5352">
        <v>-2</v>
      </c>
      <c r="I5352">
        <v>2</v>
      </c>
      <c r="J5352">
        <v>1</v>
      </c>
      <c r="K5352">
        <v>0</v>
      </c>
      <c r="L5352">
        <v>0</v>
      </c>
      <c r="M5352">
        <v>16</v>
      </c>
      <c r="N5352">
        <v>1</v>
      </c>
      <c r="O5352">
        <v>0</v>
      </c>
      <c r="P5352">
        <v>273</v>
      </c>
      <c r="Q5352">
        <v>6</v>
      </c>
      <c r="R5352">
        <v>6</v>
      </c>
    </row>
    <row r="5353" spans="1:18" hidden="1">
      <c r="A5353" t="s">
        <v>389</v>
      </c>
      <c r="B5353">
        <v>43419</v>
      </c>
      <c r="C5353" t="s">
        <v>274</v>
      </c>
      <c r="D5353">
        <v>279</v>
      </c>
      <c r="E5353">
        <v>-2</v>
      </c>
      <c r="F5353">
        <v>13</v>
      </c>
      <c r="G5353">
        <v>9</v>
      </c>
      <c r="H5353">
        <v>0</v>
      </c>
      <c r="I5353">
        <v>0</v>
      </c>
      <c r="J5353">
        <v>0</v>
      </c>
      <c r="K5353">
        <v>0</v>
      </c>
      <c r="L5353">
        <v>0</v>
      </c>
      <c r="M5353">
        <v>8</v>
      </c>
      <c r="N5353">
        <v>0</v>
      </c>
      <c r="O5353">
        <v>0</v>
      </c>
      <c r="P5353">
        <v>262</v>
      </c>
      <c r="Q5353">
        <v>-2</v>
      </c>
      <c r="R5353">
        <v>13</v>
      </c>
    </row>
    <row r="5354" spans="1:18" hidden="1">
      <c r="A5354" t="s">
        <v>389</v>
      </c>
      <c r="B5354">
        <v>43419</v>
      </c>
      <c r="C5354" t="s">
        <v>275</v>
      </c>
      <c r="D5354">
        <v>272</v>
      </c>
      <c r="E5354">
        <v>6</v>
      </c>
      <c r="F5354">
        <v>-6</v>
      </c>
      <c r="G5354">
        <v>10</v>
      </c>
      <c r="H5354">
        <v>0</v>
      </c>
      <c r="I5354">
        <v>0</v>
      </c>
      <c r="J5354">
        <v>0</v>
      </c>
      <c r="K5354">
        <v>0</v>
      </c>
      <c r="L5354">
        <v>0</v>
      </c>
      <c r="M5354">
        <v>7</v>
      </c>
      <c r="N5354">
        <v>0</v>
      </c>
      <c r="O5354">
        <v>0</v>
      </c>
      <c r="P5354">
        <v>255</v>
      </c>
      <c r="Q5354">
        <v>6</v>
      </c>
      <c r="R5354">
        <v>-6</v>
      </c>
    </row>
    <row r="5355" spans="1:18" hidden="1">
      <c r="A5355" t="s">
        <v>389</v>
      </c>
      <c r="B5355">
        <v>43419</v>
      </c>
      <c r="C5355" t="s">
        <v>276</v>
      </c>
      <c r="D5355">
        <v>265</v>
      </c>
      <c r="E5355">
        <v>-11</v>
      </c>
      <c r="F5355">
        <v>-10</v>
      </c>
      <c r="G5355">
        <v>10</v>
      </c>
      <c r="H5355">
        <v>-7</v>
      </c>
      <c r="I5355">
        <v>0</v>
      </c>
      <c r="J5355">
        <v>0</v>
      </c>
      <c r="K5355">
        <v>0</v>
      </c>
      <c r="L5355">
        <v>0</v>
      </c>
      <c r="M5355">
        <v>8</v>
      </c>
      <c r="N5355">
        <v>0</v>
      </c>
      <c r="O5355">
        <v>0</v>
      </c>
      <c r="P5355">
        <v>247</v>
      </c>
      <c r="Q5355">
        <v>-4</v>
      </c>
      <c r="R5355">
        <v>-10</v>
      </c>
    </row>
    <row r="5356" spans="1:18" hidden="1">
      <c r="A5356" t="s">
        <v>389</v>
      </c>
      <c r="B5356">
        <v>43419</v>
      </c>
      <c r="C5356" t="s">
        <v>277</v>
      </c>
      <c r="D5356">
        <v>295</v>
      </c>
      <c r="E5356">
        <v>11</v>
      </c>
      <c r="F5356">
        <v>-4</v>
      </c>
      <c r="G5356">
        <v>16</v>
      </c>
      <c r="H5356">
        <v>1</v>
      </c>
      <c r="I5356">
        <v>0</v>
      </c>
      <c r="J5356">
        <v>0</v>
      </c>
      <c r="K5356">
        <v>0</v>
      </c>
      <c r="L5356">
        <v>0</v>
      </c>
      <c r="M5356">
        <v>8</v>
      </c>
      <c r="N5356">
        <v>0</v>
      </c>
      <c r="O5356">
        <v>-1</v>
      </c>
      <c r="P5356">
        <v>271</v>
      </c>
      <c r="Q5356">
        <v>10</v>
      </c>
      <c r="R5356">
        <v>-3</v>
      </c>
    </row>
    <row r="5357" spans="1:18" hidden="1">
      <c r="A5357" t="s">
        <v>389</v>
      </c>
      <c r="B5357">
        <v>43419</v>
      </c>
      <c r="C5357" t="s">
        <v>278</v>
      </c>
      <c r="D5357">
        <v>295</v>
      </c>
      <c r="E5357">
        <v>7</v>
      </c>
      <c r="F5357">
        <v>0</v>
      </c>
      <c r="G5357">
        <v>15</v>
      </c>
      <c r="H5357">
        <v>-1</v>
      </c>
      <c r="I5357">
        <v>0</v>
      </c>
      <c r="J5357">
        <v>0</v>
      </c>
      <c r="K5357">
        <v>0</v>
      </c>
      <c r="L5357">
        <v>0</v>
      </c>
      <c r="M5357">
        <v>9</v>
      </c>
      <c r="N5357">
        <v>0</v>
      </c>
      <c r="O5357">
        <v>0</v>
      </c>
      <c r="P5357">
        <v>271</v>
      </c>
      <c r="Q5357">
        <v>8</v>
      </c>
      <c r="R5357">
        <v>0</v>
      </c>
    </row>
    <row r="5358" spans="1:18" hidden="1">
      <c r="A5358" t="s">
        <v>389</v>
      </c>
      <c r="B5358">
        <v>43419</v>
      </c>
      <c r="C5358" t="s">
        <v>279</v>
      </c>
      <c r="D5358">
        <v>290</v>
      </c>
      <c r="E5358">
        <v>7</v>
      </c>
      <c r="F5358">
        <v>12</v>
      </c>
      <c r="G5358">
        <v>16</v>
      </c>
      <c r="H5358">
        <v>0</v>
      </c>
      <c r="I5358">
        <v>0</v>
      </c>
      <c r="J5358">
        <v>0</v>
      </c>
      <c r="K5358">
        <v>0</v>
      </c>
      <c r="L5358">
        <v>0</v>
      </c>
      <c r="M5358">
        <v>8</v>
      </c>
      <c r="N5358">
        <v>2</v>
      </c>
      <c r="O5358">
        <v>1</v>
      </c>
      <c r="P5358">
        <v>266</v>
      </c>
      <c r="Q5358">
        <v>5</v>
      </c>
      <c r="R5358">
        <v>11</v>
      </c>
    </row>
    <row r="5359" spans="1:18" hidden="1">
      <c r="A5359" t="s">
        <v>389</v>
      </c>
      <c r="B5359">
        <v>43419</v>
      </c>
      <c r="C5359" t="s">
        <v>280</v>
      </c>
      <c r="D5359">
        <v>277</v>
      </c>
      <c r="E5359">
        <v>8</v>
      </c>
      <c r="F5359">
        <v>-2</v>
      </c>
      <c r="G5359">
        <v>16</v>
      </c>
      <c r="H5359">
        <v>1</v>
      </c>
      <c r="I5359">
        <v>0</v>
      </c>
      <c r="J5359">
        <v>0</v>
      </c>
      <c r="K5359">
        <v>0</v>
      </c>
      <c r="L5359">
        <v>0</v>
      </c>
      <c r="M5359">
        <v>6</v>
      </c>
      <c r="N5359">
        <v>0</v>
      </c>
      <c r="O5359">
        <v>0</v>
      </c>
      <c r="P5359">
        <v>255</v>
      </c>
      <c r="Q5359">
        <v>7</v>
      </c>
      <c r="R5359">
        <v>-2</v>
      </c>
    </row>
    <row r="5360" spans="1:18" hidden="1">
      <c r="A5360" t="s">
        <v>389</v>
      </c>
      <c r="B5360">
        <v>43419</v>
      </c>
      <c r="C5360" t="s">
        <v>281</v>
      </c>
      <c r="D5360">
        <v>279</v>
      </c>
      <c r="E5360">
        <v>8</v>
      </c>
      <c r="F5360">
        <v>3</v>
      </c>
      <c r="G5360">
        <v>15</v>
      </c>
      <c r="H5360">
        <v>0</v>
      </c>
      <c r="I5360">
        <v>0</v>
      </c>
      <c r="J5360">
        <v>0</v>
      </c>
      <c r="K5360">
        <v>0</v>
      </c>
      <c r="L5360">
        <v>0</v>
      </c>
      <c r="M5360">
        <v>7</v>
      </c>
      <c r="N5360">
        <v>0</v>
      </c>
      <c r="O5360">
        <v>0</v>
      </c>
      <c r="P5360">
        <v>257</v>
      </c>
      <c r="Q5360">
        <v>8</v>
      </c>
      <c r="R5360">
        <v>3</v>
      </c>
    </row>
    <row r="5361" spans="1:18" hidden="1">
      <c r="A5361" t="s">
        <v>389</v>
      </c>
      <c r="B5361">
        <v>43419</v>
      </c>
      <c r="C5361" t="s">
        <v>282</v>
      </c>
      <c r="D5361">
        <v>290</v>
      </c>
      <c r="E5361">
        <v>12</v>
      </c>
      <c r="F5361">
        <v>1</v>
      </c>
      <c r="G5361">
        <v>14</v>
      </c>
      <c r="H5361">
        <v>0</v>
      </c>
      <c r="I5361">
        <v>0</v>
      </c>
      <c r="J5361">
        <v>0</v>
      </c>
      <c r="K5361">
        <v>0</v>
      </c>
      <c r="L5361">
        <v>0</v>
      </c>
      <c r="M5361">
        <v>7</v>
      </c>
      <c r="N5361">
        <v>0</v>
      </c>
      <c r="O5361">
        <v>0</v>
      </c>
      <c r="P5361">
        <v>269</v>
      </c>
      <c r="Q5361">
        <v>12</v>
      </c>
      <c r="R5361">
        <v>1</v>
      </c>
    </row>
    <row r="5362" spans="1:18" hidden="1">
      <c r="A5362" t="s">
        <v>389</v>
      </c>
      <c r="B5362">
        <v>43419</v>
      </c>
      <c r="C5362" t="s">
        <v>283</v>
      </c>
      <c r="D5362">
        <v>274</v>
      </c>
      <c r="E5362">
        <v>11</v>
      </c>
      <c r="F5362">
        <v>0</v>
      </c>
      <c r="G5362">
        <v>13</v>
      </c>
      <c r="H5362">
        <v>5</v>
      </c>
      <c r="I5362">
        <v>0</v>
      </c>
      <c r="J5362">
        <v>0</v>
      </c>
      <c r="K5362">
        <v>0</v>
      </c>
      <c r="L5362">
        <v>0</v>
      </c>
      <c r="M5362">
        <v>8</v>
      </c>
      <c r="N5362">
        <v>0</v>
      </c>
      <c r="O5362">
        <v>0</v>
      </c>
      <c r="P5362">
        <v>253</v>
      </c>
      <c r="Q5362">
        <v>6</v>
      </c>
      <c r="R5362">
        <v>0</v>
      </c>
    </row>
    <row r="5363" spans="1:18" hidden="1">
      <c r="A5363" t="s">
        <v>389</v>
      </c>
      <c r="B5363">
        <v>43419</v>
      </c>
      <c r="C5363" t="s">
        <v>284</v>
      </c>
      <c r="D5363">
        <v>274</v>
      </c>
      <c r="E5363" t="s">
        <v>285</v>
      </c>
      <c r="F5363" t="s">
        <v>285</v>
      </c>
      <c r="G5363">
        <v>8</v>
      </c>
      <c r="H5363" t="s">
        <v>285</v>
      </c>
      <c r="I5363" t="s">
        <v>285</v>
      </c>
      <c r="J5363">
        <v>0</v>
      </c>
      <c r="K5363" t="s">
        <v>285</v>
      </c>
      <c r="L5363" t="s">
        <v>285</v>
      </c>
      <c r="M5363">
        <v>8</v>
      </c>
      <c r="N5363" t="s">
        <v>285</v>
      </c>
      <c r="O5363" t="s">
        <v>285</v>
      </c>
      <c r="P5363">
        <v>258</v>
      </c>
      <c r="Q5363" t="s">
        <v>285</v>
      </c>
      <c r="R5363" t="s">
        <v>285</v>
      </c>
    </row>
    <row r="5364" spans="1:18" hidden="1">
      <c r="A5364" t="s">
        <v>389</v>
      </c>
      <c r="B5364">
        <v>43419</v>
      </c>
      <c r="C5364" t="s">
        <v>286</v>
      </c>
      <c r="D5364">
        <v>261</v>
      </c>
      <c r="E5364" t="s">
        <v>285</v>
      </c>
      <c r="F5364" t="s">
        <v>285</v>
      </c>
      <c r="G5364">
        <v>7</v>
      </c>
      <c r="H5364" t="s">
        <v>285</v>
      </c>
      <c r="I5364" t="s">
        <v>285</v>
      </c>
      <c r="J5364">
        <v>0</v>
      </c>
      <c r="K5364" t="s">
        <v>285</v>
      </c>
      <c r="L5364" t="s">
        <v>285</v>
      </c>
      <c r="M5364">
        <v>8</v>
      </c>
      <c r="N5364" t="s">
        <v>285</v>
      </c>
      <c r="O5364" t="s">
        <v>285</v>
      </c>
      <c r="P5364">
        <v>246</v>
      </c>
      <c r="Q5364" t="s">
        <v>285</v>
      </c>
      <c r="R5364" t="s">
        <v>285</v>
      </c>
    </row>
    <row r="5365" spans="1:18" hidden="1">
      <c r="A5365" t="s">
        <v>389</v>
      </c>
      <c r="B5365">
        <v>43419</v>
      </c>
      <c r="C5365" t="s">
        <v>287</v>
      </c>
      <c r="D5365">
        <v>254</v>
      </c>
      <c r="E5365" t="s">
        <v>285</v>
      </c>
      <c r="F5365" t="s">
        <v>285</v>
      </c>
      <c r="G5365">
        <v>8</v>
      </c>
      <c r="H5365" t="s">
        <v>285</v>
      </c>
      <c r="I5365" t="s">
        <v>285</v>
      </c>
      <c r="J5365">
        <v>0</v>
      </c>
      <c r="K5365" t="s">
        <v>285</v>
      </c>
      <c r="L5365" t="s">
        <v>285</v>
      </c>
      <c r="M5365">
        <v>7</v>
      </c>
      <c r="N5365" t="s">
        <v>285</v>
      </c>
      <c r="O5365" t="s">
        <v>285</v>
      </c>
      <c r="P5365">
        <v>239</v>
      </c>
      <c r="Q5365" t="s">
        <v>285</v>
      </c>
      <c r="R5365" t="s">
        <v>285</v>
      </c>
    </row>
    <row r="5366" spans="1:18" hidden="1">
      <c r="A5366" t="s">
        <v>389</v>
      </c>
      <c r="B5366">
        <v>43419</v>
      </c>
      <c r="C5366" t="s">
        <v>288</v>
      </c>
      <c r="D5366">
        <v>222</v>
      </c>
      <c r="E5366" t="s">
        <v>285</v>
      </c>
      <c r="F5366" t="s">
        <v>285</v>
      </c>
      <c r="G5366">
        <v>9</v>
      </c>
      <c r="H5366" t="s">
        <v>285</v>
      </c>
      <c r="I5366" t="s">
        <v>285</v>
      </c>
      <c r="J5366">
        <v>0</v>
      </c>
      <c r="K5366" t="s">
        <v>285</v>
      </c>
      <c r="L5366" t="s">
        <v>285</v>
      </c>
      <c r="M5366">
        <v>7</v>
      </c>
      <c r="N5366" t="s">
        <v>285</v>
      </c>
      <c r="O5366" t="s">
        <v>285</v>
      </c>
      <c r="P5366">
        <v>206</v>
      </c>
      <c r="Q5366" t="s">
        <v>285</v>
      </c>
      <c r="R5366" t="s">
        <v>285</v>
      </c>
    </row>
    <row r="5367" spans="1:18" hidden="1">
      <c r="A5367" t="s">
        <v>389</v>
      </c>
      <c r="B5367">
        <v>43419</v>
      </c>
      <c r="C5367" t="s">
        <v>289</v>
      </c>
      <c r="D5367">
        <v>208</v>
      </c>
      <c r="E5367" t="s">
        <v>285</v>
      </c>
      <c r="F5367" t="s">
        <v>285</v>
      </c>
      <c r="G5367">
        <v>9</v>
      </c>
      <c r="H5367" t="s">
        <v>285</v>
      </c>
      <c r="I5367" t="s">
        <v>285</v>
      </c>
      <c r="J5367">
        <v>0</v>
      </c>
      <c r="K5367" t="s">
        <v>285</v>
      </c>
      <c r="L5367" t="s">
        <v>285</v>
      </c>
      <c r="M5367">
        <v>7</v>
      </c>
      <c r="N5367" t="s">
        <v>285</v>
      </c>
      <c r="O5367" t="s">
        <v>285</v>
      </c>
      <c r="P5367">
        <v>192</v>
      </c>
      <c r="Q5367" t="s">
        <v>285</v>
      </c>
      <c r="R5367" t="s">
        <v>285</v>
      </c>
    </row>
    <row r="5368" spans="1:18" hidden="1">
      <c r="A5368" t="s">
        <v>389</v>
      </c>
      <c r="B5368">
        <v>43419</v>
      </c>
      <c r="C5368" t="s">
        <v>290</v>
      </c>
      <c r="D5368">
        <v>228</v>
      </c>
      <c r="E5368" t="s">
        <v>285</v>
      </c>
      <c r="F5368" t="s">
        <v>285</v>
      </c>
      <c r="G5368">
        <v>9</v>
      </c>
      <c r="H5368" t="s">
        <v>285</v>
      </c>
      <c r="I5368" t="s">
        <v>285</v>
      </c>
      <c r="J5368">
        <v>0</v>
      </c>
      <c r="K5368" t="s">
        <v>285</v>
      </c>
      <c r="L5368" t="s">
        <v>285</v>
      </c>
      <c r="M5368">
        <v>7</v>
      </c>
      <c r="N5368" t="s">
        <v>285</v>
      </c>
      <c r="O5368" t="s">
        <v>285</v>
      </c>
      <c r="P5368">
        <v>212</v>
      </c>
      <c r="Q5368" t="s">
        <v>285</v>
      </c>
      <c r="R5368" t="s">
        <v>285</v>
      </c>
    </row>
    <row r="5369" spans="1:18" hidden="1">
      <c r="A5369" t="s">
        <v>389</v>
      </c>
      <c r="B5369">
        <v>43419</v>
      </c>
      <c r="C5369" t="s">
        <v>291</v>
      </c>
      <c r="D5369">
        <v>229</v>
      </c>
      <c r="E5369" t="s">
        <v>285</v>
      </c>
      <c r="F5369" t="s">
        <v>285</v>
      </c>
      <c r="G5369">
        <v>8</v>
      </c>
      <c r="H5369" t="s">
        <v>285</v>
      </c>
      <c r="I5369" t="s">
        <v>285</v>
      </c>
      <c r="J5369">
        <v>0</v>
      </c>
      <c r="K5369" t="s">
        <v>285</v>
      </c>
      <c r="L5369" t="s">
        <v>285</v>
      </c>
      <c r="M5369">
        <v>8</v>
      </c>
      <c r="N5369" t="s">
        <v>285</v>
      </c>
      <c r="O5369" t="s">
        <v>285</v>
      </c>
      <c r="P5369">
        <v>213</v>
      </c>
      <c r="Q5369" t="s">
        <v>285</v>
      </c>
      <c r="R5369" t="s">
        <v>285</v>
      </c>
    </row>
    <row r="5370" spans="1:18" hidden="1">
      <c r="A5370" t="s">
        <v>389</v>
      </c>
      <c r="B5370">
        <v>43419</v>
      </c>
      <c r="C5370" t="s">
        <v>292</v>
      </c>
      <c r="D5370">
        <v>216</v>
      </c>
      <c r="E5370" t="s">
        <v>285</v>
      </c>
      <c r="F5370" t="s">
        <v>285</v>
      </c>
      <c r="G5370">
        <v>8</v>
      </c>
      <c r="H5370" t="s">
        <v>285</v>
      </c>
      <c r="I5370" t="s">
        <v>285</v>
      </c>
      <c r="J5370">
        <v>0</v>
      </c>
      <c r="K5370" t="s">
        <v>285</v>
      </c>
      <c r="L5370" t="s">
        <v>285</v>
      </c>
      <c r="M5370">
        <v>7</v>
      </c>
      <c r="N5370" t="s">
        <v>285</v>
      </c>
      <c r="O5370" t="s">
        <v>285</v>
      </c>
      <c r="P5370">
        <v>201</v>
      </c>
      <c r="Q5370" t="s">
        <v>285</v>
      </c>
      <c r="R5370" t="s">
        <v>285</v>
      </c>
    </row>
    <row r="5371" spans="1:18" hidden="1">
      <c r="A5371" t="s">
        <v>389</v>
      </c>
      <c r="B5371">
        <v>43419</v>
      </c>
      <c r="C5371" t="s">
        <v>293</v>
      </c>
      <c r="D5371">
        <v>257</v>
      </c>
      <c r="E5371" t="s">
        <v>285</v>
      </c>
      <c r="F5371" t="s">
        <v>285</v>
      </c>
      <c r="G5371">
        <v>0</v>
      </c>
      <c r="H5371" t="s">
        <v>285</v>
      </c>
      <c r="I5371" t="s">
        <v>285</v>
      </c>
      <c r="J5371">
        <v>0</v>
      </c>
      <c r="K5371" t="s">
        <v>285</v>
      </c>
      <c r="L5371" t="s">
        <v>285</v>
      </c>
      <c r="M5371">
        <v>8</v>
      </c>
      <c r="N5371" t="s">
        <v>285</v>
      </c>
      <c r="O5371" t="s">
        <v>285</v>
      </c>
      <c r="P5371">
        <v>249</v>
      </c>
      <c r="Q5371" t="s">
        <v>285</v>
      </c>
      <c r="R5371" t="s">
        <v>285</v>
      </c>
    </row>
    <row r="5372" spans="1:18" hidden="1">
      <c r="A5372" t="s">
        <v>389</v>
      </c>
      <c r="B5372">
        <v>43419</v>
      </c>
      <c r="C5372" t="s">
        <v>294</v>
      </c>
      <c r="D5372">
        <v>261</v>
      </c>
      <c r="E5372" t="s">
        <v>285</v>
      </c>
      <c r="F5372" t="s">
        <v>285</v>
      </c>
      <c r="G5372">
        <v>0</v>
      </c>
      <c r="H5372" t="s">
        <v>285</v>
      </c>
      <c r="I5372" t="s">
        <v>285</v>
      </c>
      <c r="J5372">
        <v>0</v>
      </c>
      <c r="K5372" t="s">
        <v>285</v>
      </c>
      <c r="L5372" t="s">
        <v>285</v>
      </c>
      <c r="M5372">
        <v>8</v>
      </c>
      <c r="N5372" t="s">
        <v>285</v>
      </c>
      <c r="O5372" t="s">
        <v>285</v>
      </c>
      <c r="P5372">
        <v>253</v>
      </c>
      <c r="Q5372" t="s">
        <v>285</v>
      </c>
      <c r="R5372" t="s">
        <v>285</v>
      </c>
    </row>
    <row r="5373" spans="1:18" hidden="1">
      <c r="A5373" t="s">
        <v>389</v>
      </c>
      <c r="B5373">
        <v>43419</v>
      </c>
      <c r="C5373" t="s">
        <v>295</v>
      </c>
      <c r="D5373">
        <v>291</v>
      </c>
      <c r="E5373" t="s">
        <v>285</v>
      </c>
      <c r="F5373" t="s">
        <v>285</v>
      </c>
      <c r="G5373">
        <v>0</v>
      </c>
      <c r="H5373" t="s">
        <v>285</v>
      </c>
      <c r="I5373" t="s">
        <v>285</v>
      </c>
      <c r="J5373">
        <v>0</v>
      </c>
      <c r="K5373" t="s">
        <v>285</v>
      </c>
      <c r="L5373" t="s">
        <v>285</v>
      </c>
      <c r="M5373">
        <v>7</v>
      </c>
      <c r="N5373" t="s">
        <v>285</v>
      </c>
      <c r="O5373" t="s">
        <v>285</v>
      </c>
      <c r="P5373">
        <v>284</v>
      </c>
      <c r="Q5373" t="s">
        <v>285</v>
      </c>
      <c r="R5373" t="s">
        <v>285</v>
      </c>
    </row>
    <row r="5374" spans="1:18" hidden="1">
      <c r="A5374" t="s">
        <v>389</v>
      </c>
      <c r="B5374">
        <v>43419</v>
      </c>
      <c r="C5374" t="s">
        <v>296</v>
      </c>
      <c r="D5374">
        <v>290</v>
      </c>
      <c r="E5374" t="s">
        <v>285</v>
      </c>
      <c r="F5374" t="s">
        <v>285</v>
      </c>
      <c r="G5374">
        <v>0</v>
      </c>
      <c r="H5374" t="s">
        <v>285</v>
      </c>
      <c r="I5374" t="s">
        <v>285</v>
      </c>
      <c r="J5374">
        <v>0</v>
      </c>
      <c r="K5374" t="s">
        <v>285</v>
      </c>
      <c r="L5374" t="s">
        <v>285</v>
      </c>
      <c r="M5374">
        <v>13</v>
      </c>
      <c r="N5374" t="s">
        <v>285</v>
      </c>
      <c r="O5374" t="s">
        <v>285</v>
      </c>
      <c r="P5374">
        <v>277</v>
      </c>
      <c r="Q5374" t="s">
        <v>285</v>
      </c>
      <c r="R5374" t="s">
        <v>285</v>
      </c>
    </row>
    <row r="5375" spans="1:18" hidden="1">
      <c r="A5375" t="s">
        <v>389</v>
      </c>
      <c r="B5375">
        <v>43419</v>
      </c>
      <c r="C5375" t="s">
        <v>297</v>
      </c>
      <c r="D5375">
        <v>291</v>
      </c>
      <c r="E5375" t="s">
        <v>285</v>
      </c>
      <c r="F5375" t="s">
        <v>285</v>
      </c>
      <c r="G5375">
        <v>0</v>
      </c>
      <c r="H5375" t="s">
        <v>285</v>
      </c>
      <c r="I5375" t="s">
        <v>285</v>
      </c>
      <c r="J5375">
        <v>0</v>
      </c>
      <c r="K5375" t="s">
        <v>285</v>
      </c>
      <c r="L5375" t="s">
        <v>285</v>
      </c>
      <c r="M5375">
        <v>13</v>
      </c>
      <c r="N5375" t="s">
        <v>285</v>
      </c>
      <c r="O5375" t="s">
        <v>285</v>
      </c>
      <c r="P5375">
        <v>278</v>
      </c>
      <c r="Q5375" t="s">
        <v>285</v>
      </c>
      <c r="R5375" t="s">
        <v>285</v>
      </c>
    </row>
    <row r="5376" spans="1:18" hidden="1">
      <c r="A5376" t="s">
        <v>389</v>
      </c>
      <c r="B5376">
        <v>43419</v>
      </c>
      <c r="C5376" t="s">
        <v>298</v>
      </c>
      <c r="D5376">
        <v>306</v>
      </c>
      <c r="E5376" t="s">
        <v>285</v>
      </c>
      <c r="F5376" t="s">
        <v>285</v>
      </c>
      <c r="G5376">
        <v>0</v>
      </c>
      <c r="H5376" t="s">
        <v>285</v>
      </c>
      <c r="I5376" t="s">
        <v>285</v>
      </c>
      <c r="J5376">
        <v>0</v>
      </c>
      <c r="K5376" t="s">
        <v>285</v>
      </c>
      <c r="L5376" t="s">
        <v>285</v>
      </c>
      <c r="M5376">
        <v>14</v>
      </c>
      <c r="N5376" t="s">
        <v>285</v>
      </c>
      <c r="O5376" t="s">
        <v>285</v>
      </c>
      <c r="P5376">
        <v>292</v>
      </c>
      <c r="Q5376" t="s">
        <v>285</v>
      </c>
      <c r="R5376" t="s">
        <v>285</v>
      </c>
    </row>
    <row r="5377" spans="1:18" hidden="1">
      <c r="A5377" t="s">
        <v>389</v>
      </c>
      <c r="B5377">
        <v>43419</v>
      </c>
      <c r="C5377" t="s">
        <v>299</v>
      </c>
      <c r="D5377">
        <v>309</v>
      </c>
      <c r="E5377" t="s">
        <v>285</v>
      </c>
      <c r="F5377" t="s">
        <v>285</v>
      </c>
      <c r="G5377">
        <v>1</v>
      </c>
      <c r="H5377" t="s">
        <v>285</v>
      </c>
      <c r="I5377" t="s">
        <v>285</v>
      </c>
      <c r="J5377">
        <v>0</v>
      </c>
      <c r="K5377" t="s">
        <v>285</v>
      </c>
      <c r="L5377" t="s">
        <v>285</v>
      </c>
      <c r="M5377">
        <v>14</v>
      </c>
      <c r="N5377" t="s">
        <v>285</v>
      </c>
      <c r="O5377" t="s">
        <v>285</v>
      </c>
      <c r="P5377">
        <v>294</v>
      </c>
      <c r="Q5377" t="s">
        <v>285</v>
      </c>
      <c r="R5377" t="s">
        <v>285</v>
      </c>
    </row>
    <row r="5378" spans="1:18" hidden="1">
      <c r="A5378" t="s">
        <v>389</v>
      </c>
      <c r="B5378">
        <v>43419</v>
      </c>
      <c r="C5378" t="s">
        <v>300</v>
      </c>
      <c r="D5378">
        <v>306</v>
      </c>
      <c r="E5378" t="s">
        <v>285</v>
      </c>
      <c r="F5378" t="s">
        <v>285</v>
      </c>
      <c r="G5378">
        <v>1</v>
      </c>
      <c r="H5378" t="s">
        <v>285</v>
      </c>
      <c r="I5378" t="s">
        <v>285</v>
      </c>
      <c r="J5378">
        <v>0</v>
      </c>
      <c r="K5378" t="s">
        <v>285</v>
      </c>
      <c r="L5378" t="s">
        <v>285</v>
      </c>
      <c r="M5378">
        <v>14</v>
      </c>
      <c r="N5378" t="s">
        <v>285</v>
      </c>
      <c r="O5378" t="s">
        <v>285</v>
      </c>
      <c r="P5378">
        <v>291</v>
      </c>
      <c r="Q5378" t="s">
        <v>285</v>
      </c>
      <c r="R5378" t="s">
        <v>285</v>
      </c>
    </row>
    <row r="5379" spans="1:18" hidden="1">
      <c r="A5379" t="s">
        <v>389</v>
      </c>
      <c r="B5379">
        <v>43419</v>
      </c>
      <c r="C5379" t="s">
        <v>301</v>
      </c>
      <c r="D5379">
        <v>294</v>
      </c>
      <c r="E5379" t="s">
        <v>285</v>
      </c>
      <c r="F5379" t="s">
        <v>285</v>
      </c>
      <c r="G5379">
        <v>1</v>
      </c>
      <c r="H5379" t="s">
        <v>285</v>
      </c>
      <c r="I5379" t="s">
        <v>285</v>
      </c>
      <c r="J5379">
        <v>0</v>
      </c>
      <c r="K5379" t="s">
        <v>285</v>
      </c>
      <c r="L5379" t="s">
        <v>285</v>
      </c>
      <c r="M5379">
        <v>14</v>
      </c>
      <c r="N5379" t="s">
        <v>285</v>
      </c>
      <c r="O5379" t="s">
        <v>285</v>
      </c>
      <c r="P5379">
        <v>279</v>
      </c>
      <c r="Q5379" t="s">
        <v>285</v>
      </c>
      <c r="R5379" t="s">
        <v>285</v>
      </c>
    </row>
    <row r="5380" spans="1:18" hidden="1">
      <c r="A5380" t="s">
        <v>389</v>
      </c>
      <c r="B5380">
        <v>43419</v>
      </c>
      <c r="C5380" t="s">
        <v>302</v>
      </c>
      <c r="D5380">
        <v>308</v>
      </c>
      <c r="E5380" t="s">
        <v>285</v>
      </c>
      <c r="F5380" t="s">
        <v>285</v>
      </c>
      <c r="G5380">
        <v>1</v>
      </c>
      <c r="H5380" t="s">
        <v>285</v>
      </c>
      <c r="I5380" t="s">
        <v>285</v>
      </c>
      <c r="J5380">
        <v>0</v>
      </c>
      <c r="K5380" t="s">
        <v>285</v>
      </c>
      <c r="L5380" t="s">
        <v>285</v>
      </c>
      <c r="M5380">
        <v>14</v>
      </c>
      <c r="N5380" t="s">
        <v>285</v>
      </c>
      <c r="O5380" t="s">
        <v>285</v>
      </c>
      <c r="P5380">
        <v>293</v>
      </c>
      <c r="Q5380" t="s">
        <v>285</v>
      </c>
      <c r="R5380" t="s">
        <v>285</v>
      </c>
    </row>
    <row r="5381" spans="1:18" hidden="1">
      <c r="A5381" t="s">
        <v>389</v>
      </c>
      <c r="B5381">
        <v>43419</v>
      </c>
      <c r="C5381" t="s">
        <v>303</v>
      </c>
      <c r="D5381">
        <v>303</v>
      </c>
      <c r="E5381" t="s">
        <v>285</v>
      </c>
      <c r="F5381" t="s">
        <v>285</v>
      </c>
      <c r="G5381">
        <v>1</v>
      </c>
      <c r="H5381" t="s">
        <v>285</v>
      </c>
      <c r="I5381" t="s">
        <v>285</v>
      </c>
      <c r="J5381">
        <v>0</v>
      </c>
      <c r="K5381" t="s">
        <v>285</v>
      </c>
      <c r="L5381" t="s">
        <v>285</v>
      </c>
      <c r="M5381">
        <v>14</v>
      </c>
      <c r="N5381" t="s">
        <v>285</v>
      </c>
      <c r="O5381" t="s">
        <v>285</v>
      </c>
      <c r="P5381">
        <v>288</v>
      </c>
      <c r="Q5381" t="s">
        <v>285</v>
      </c>
      <c r="R5381" t="s">
        <v>285</v>
      </c>
    </row>
    <row r="5382" spans="1:18" hidden="1">
      <c r="A5382" t="s">
        <v>389</v>
      </c>
      <c r="B5382">
        <v>43419</v>
      </c>
      <c r="C5382" t="s">
        <v>304</v>
      </c>
      <c r="D5382">
        <v>306</v>
      </c>
      <c r="E5382" t="s">
        <v>285</v>
      </c>
      <c r="F5382" t="s">
        <v>285</v>
      </c>
      <c r="G5382">
        <v>1</v>
      </c>
      <c r="H5382" t="s">
        <v>285</v>
      </c>
      <c r="I5382" t="s">
        <v>285</v>
      </c>
      <c r="J5382">
        <v>0</v>
      </c>
      <c r="K5382" t="s">
        <v>285</v>
      </c>
      <c r="L5382" t="s">
        <v>285</v>
      </c>
      <c r="M5382">
        <v>15</v>
      </c>
      <c r="N5382" t="s">
        <v>285</v>
      </c>
      <c r="O5382" t="s">
        <v>285</v>
      </c>
      <c r="P5382">
        <v>290</v>
      </c>
      <c r="Q5382" t="s">
        <v>285</v>
      </c>
      <c r="R5382" t="s">
        <v>285</v>
      </c>
    </row>
    <row r="5383" spans="1:18" hidden="1">
      <c r="A5383" t="s">
        <v>389</v>
      </c>
      <c r="B5383">
        <v>43419</v>
      </c>
      <c r="C5383" t="s">
        <v>305</v>
      </c>
      <c r="D5383">
        <v>299</v>
      </c>
      <c r="E5383" t="s">
        <v>285</v>
      </c>
      <c r="F5383" t="s">
        <v>285</v>
      </c>
      <c r="G5383">
        <v>1</v>
      </c>
      <c r="H5383" t="s">
        <v>285</v>
      </c>
      <c r="I5383" t="s">
        <v>285</v>
      </c>
      <c r="J5383">
        <v>0</v>
      </c>
      <c r="K5383" t="s">
        <v>285</v>
      </c>
      <c r="L5383" t="s">
        <v>285</v>
      </c>
      <c r="M5383">
        <v>12</v>
      </c>
      <c r="N5383" t="s">
        <v>285</v>
      </c>
      <c r="O5383" t="s">
        <v>285</v>
      </c>
      <c r="P5383">
        <v>286</v>
      </c>
      <c r="Q5383" t="s">
        <v>285</v>
      </c>
      <c r="R5383" t="s">
        <v>285</v>
      </c>
    </row>
    <row r="5384" spans="1:18" hidden="1">
      <c r="A5384" t="s">
        <v>389</v>
      </c>
      <c r="B5384">
        <v>43419</v>
      </c>
      <c r="C5384" t="s">
        <v>306</v>
      </c>
      <c r="D5384">
        <v>295</v>
      </c>
      <c r="E5384" t="s">
        <v>285</v>
      </c>
      <c r="F5384" t="s">
        <v>285</v>
      </c>
      <c r="G5384">
        <v>1</v>
      </c>
      <c r="H5384" t="s">
        <v>285</v>
      </c>
      <c r="I5384" t="s">
        <v>285</v>
      </c>
      <c r="J5384">
        <v>0</v>
      </c>
      <c r="K5384" t="s">
        <v>285</v>
      </c>
      <c r="L5384" t="s">
        <v>285</v>
      </c>
      <c r="M5384">
        <v>12</v>
      </c>
      <c r="N5384" t="s">
        <v>285</v>
      </c>
      <c r="O5384" t="s">
        <v>285</v>
      </c>
      <c r="P5384">
        <v>282</v>
      </c>
      <c r="Q5384" t="s">
        <v>285</v>
      </c>
      <c r="R5384" t="s">
        <v>285</v>
      </c>
    </row>
    <row r="5385" spans="1:18" hidden="1">
      <c r="A5385" t="s">
        <v>389</v>
      </c>
      <c r="B5385">
        <v>43419</v>
      </c>
      <c r="C5385" t="s">
        <v>307</v>
      </c>
      <c r="D5385">
        <v>284</v>
      </c>
      <c r="E5385" t="s">
        <v>285</v>
      </c>
      <c r="F5385" t="s">
        <v>285</v>
      </c>
      <c r="G5385">
        <v>1</v>
      </c>
      <c r="H5385" t="s">
        <v>285</v>
      </c>
      <c r="I5385" t="s">
        <v>285</v>
      </c>
      <c r="J5385">
        <v>0</v>
      </c>
      <c r="K5385" t="s">
        <v>285</v>
      </c>
      <c r="L5385" t="s">
        <v>285</v>
      </c>
      <c r="M5385">
        <v>13</v>
      </c>
      <c r="N5385" t="s">
        <v>285</v>
      </c>
      <c r="O5385" t="s">
        <v>285</v>
      </c>
      <c r="P5385">
        <v>270</v>
      </c>
      <c r="Q5385" t="s">
        <v>285</v>
      </c>
      <c r="R5385" t="s">
        <v>285</v>
      </c>
    </row>
    <row r="5386" spans="1:18" hidden="1">
      <c r="A5386" t="s">
        <v>389</v>
      </c>
      <c r="B5386">
        <v>43419</v>
      </c>
      <c r="C5386" t="s">
        <v>308</v>
      </c>
      <c r="D5386">
        <v>282</v>
      </c>
      <c r="E5386" t="s">
        <v>285</v>
      </c>
      <c r="F5386" t="s">
        <v>285</v>
      </c>
      <c r="G5386">
        <v>1</v>
      </c>
      <c r="H5386" t="s">
        <v>285</v>
      </c>
      <c r="I5386" t="s">
        <v>285</v>
      </c>
      <c r="J5386">
        <v>0</v>
      </c>
      <c r="K5386" t="s">
        <v>285</v>
      </c>
      <c r="L5386" t="s">
        <v>285</v>
      </c>
      <c r="M5386">
        <v>14</v>
      </c>
      <c r="N5386" t="s">
        <v>285</v>
      </c>
      <c r="O5386" t="s">
        <v>285</v>
      </c>
      <c r="P5386">
        <v>267</v>
      </c>
      <c r="Q5386" t="s">
        <v>285</v>
      </c>
      <c r="R5386" t="s">
        <v>285</v>
      </c>
    </row>
    <row r="5387" spans="1:18" hidden="1">
      <c r="A5387" t="s">
        <v>389</v>
      </c>
      <c r="B5387">
        <v>43419</v>
      </c>
      <c r="C5387" t="s">
        <v>309</v>
      </c>
      <c r="D5387">
        <v>276</v>
      </c>
      <c r="E5387" t="s">
        <v>285</v>
      </c>
      <c r="F5387" t="s">
        <v>285</v>
      </c>
      <c r="G5387">
        <v>1</v>
      </c>
      <c r="H5387" t="s">
        <v>285</v>
      </c>
      <c r="I5387" t="s">
        <v>285</v>
      </c>
      <c r="J5387">
        <v>0</v>
      </c>
      <c r="K5387" t="s">
        <v>285</v>
      </c>
      <c r="L5387" t="s">
        <v>285</v>
      </c>
      <c r="M5387">
        <v>16</v>
      </c>
      <c r="N5387" t="s">
        <v>285</v>
      </c>
      <c r="O5387" t="s">
        <v>285</v>
      </c>
      <c r="P5387">
        <v>259</v>
      </c>
      <c r="Q5387" t="s">
        <v>285</v>
      </c>
      <c r="R5387" t="s">
        <v>285</v>
      </c>
    </row>
    <row r="5388" spans="1:18" hidden="1">
      <c r="A5388" t="s">
        <v>389</v>
      </c>
      <c r="B5388">
        <v>43419</v>
      </c>
      <c r="C5388" t="s">
        <v>310</v>
      </c>
      <c r="D5388">
        <v>279</v>
      </c>
      <c r="E5388" t="s">
        <v>285</v>
      </c>
      <c r="F5388" t="s">
        <v>285</v>
      </c>
      <c r="G5388">
        <v>1</v>
      </c>
      <c r="H5388" t="s">
        <v>285</v>
      </c>
      <c r="I5388" t="s">
        <v>285</v>
      </c>
      <c r="J5388">
        <v>0</v>
      </c>
      <c r="K5388" t="s">
        <v>285</v>
      </c>
      <c r="L5388" t="s">
        <v>285</v>
      </c>
      <c r="M5388">
        <v>16</v>
      </c>
      <c r="N5388" t="s">
        <v>285</v>
      </c>
      <c r="O5388" t="s">
        <v>285</v>
      </c>
      <c r="P5388">
        <v>262</v>
      </c>
      <c r="Q5388" t="s">
        <v>285</v>
      </c>
      <c r="R5388" t="s">
        <v>285</v>
      </c>
    </row>
    <row r="5389" spans="1:18" hidden="1">
      <c r="A5389" t="s">
        <v>389</v>
      </c>
      <c r="B5389">
        <v>43419</v>
      </c>
      <c r="C5389" t="s">
        <v>311</v>
      </c>
      <c r="D5389">
        <v>274</v>
      </c>
      <c r="E5389" t="s">
        <v>285</v>
      </c>
      <c r="F5389" t="s">
        <v>285</v>
      </c>
      <c r="G5389">
        <v>2</v>
      </c>
      <c r="H5389" t="s">
        <v>285</v>
      </c>
      <c r="I5389" t="s">
        <v>285</v>
      </c>
      <c r="J5389">
        <v>0</v>
      </c>
      <c r="K5389" t="s">
        <v>285</v>
      </c>
      <c r="L5389" t="s">
        <v>285</v>
      </c>
      <c r="M5389">
        <v>15</v>
      </c>
      <c r="N5389" t="s">
        <v>285</v>
      </c>
      <c r="O5389" t="s">
        <v>285</v>
      </c>
      <c r="P5389">
        <v>257</v>
      </c>
      <c r="Q5389" t="s">
        <v>285</v>
      </c>
      <c r="R5389" t="s">
        <v>285</v>
      </c>
    </row>
    <row r="5390" spans="1:18" hidden="1">
      <c r="A5390" t="s">
        <v>389</v>
      </c>
      <c r="B5390">
        <v>43419</v>
      </c>
      <c r="C5390" t="s">
        <v>312</v>
      </c>
      <c r="D5390">
        <v>255</v>
      </c>
      <c r="E5390" t="s">
        <v>285</v>
      </c>
      <c r="F5390" t="s">
        <v>285</v>
      </c>
      <c r="G5390">
        <v>2</v>
      </c>
      <c r="H5390" t="s">
        <v>285</v>
      </c>
      <c r="I5390" t="s">
        <v>285</v>
      </c>
      <c r="J5390">
        <v>0</v>
      </c>
      <c r="K5390" t="s">
        <v>285</v>
      </c>
      <c r="L5390" t="s">
        <v>285</v>
      </c>
      <c r="M5390">
        <v>16</v>
      </c>
      <c r="N5390" t="s">
        <v>285</v>
      </c>
      <c r="O5390" t="s">
        <v>285</v>
      </c>
      <c r="P5390">
        <v>237</v>
      </c>
      <c r="Q5390" t="s">
        <v>285</v>
      </c>
      <c r="R5390" t="s">
        <v>285</v>
      </c>
    </row>
    <row r="5391" spans="1:18" hidden="1">
      <c r="A5391" t="s">
        <v>389</v>
      </c>
      <c r="B5391">
        <v>43419</v>
      </c>
      <c r="C5391" t="s">
        <v>313</v>
      </c>
      <c r="D5391">
        <v>260</v>
      </c>
      <c r="E5391" t="s">
        <v>285</v>
      </c>
      <c r="F5391" t="s">
        <v>285</v>
      </c>
      <c r="G5391">
        <v>2</v>
      </c>
      <c r="H5391" t="s">
        <v>285</v>
      </c>
      <c r="I5391" t="s">
        <v>285</v>
      </c>
      <c r="J5391">
        <v>0</v>
      </c>
      <c r="K5391" t="s">
        <v>285</v>
      </c>
      <c r="L5391" t="s">
        <v>285</v>
      </c>
      <c r="M5391">
        <v>16</v>
      </c>
      <c r="N5391" t="s">
        <v>285</v>
      </c>
      <c r="O5391" t="s">
        <v>285</v>
      </c>
      <c r="P5391">
        <v>242</v>
      </c>
      <c r="Q5391" t="s">
        <v>285</v>
      </c>
      <c r="R5391" t="s">
        <v>285</v>
      </c>
    </row>
    <row r="5392" spans="1:18" hidden="1">
      <c r="A5392" t="s">
        <v>389</v>
      </c>
      <c r="B5392">
        <v>43419</v>
      </c>
      <c r="C5392" t="s">
        <v>314</v>
      </c>
      <c r="D5392">
        <v>263</v>
      </c>
      <c r="E5392" t="s">
        <v>285</v>
      </c>
      <c r="F5392" t="s">
        <v>285</v>
      </c>
      <c r="G5392">
        <v>2</v>
      </c>
      <c r="H5392" t="s">
        <v>285</v>
      </c>
      <c r="I5392" t="s">
        <v>285</v>
      </c>
      <c r="J5392">
        <v>0</v>
      </c>
      <c r="K5392" t="s">
        <v>285</v>
      </c>
      <c r="L5392" t="s">
        <v>285</v>
      </c>
      <c r="M5392">
        <v>16</v>
      </c>
      <c r="N5392" t="s">
        <v>285</v>
      </c>
      <c r="O5392" t="s">
        <v>285</v>
      </c>
      <c r="P5392">
        <v>245</v>
      </c>
      <c r="Q5392" t="s">
        <v>285</v>
      </c>
      <c r="R5392" t="s">
        <v>285</v>
      </c>
    </row>
    <row r="5393" spans="1:18" hidden="1">
      <c r="A5393" t="s">
        <v>389</v>
      </c>
      <c r="B5393">
        <v>43419</v>
      </c>
      <c r="C5393" t="s">
        <v>315</v>
      </c>
      <c r="D5393">
        <v>254</v>
      </c>
      <c r="E5393" t="s">
        <v>285</v>
      </c>
      <c r="F5393" t="s">
        <v>285</v>
      </c>
      <c r="G5393">
        <v>2</v>
      </c>
      <c r="H5393" t="s">
        <v>285</v>
      </c>
      <c r="I5393" t="s">
        <v>285</v>
      </c>
      <c r="J5393">
        <v>0</v>
      </c>
      <c r="K5393" t="s">
        <v>285</v>
      </c>
      <c r="L5393" t="s">
        <v>285</v>
      </c>
      <c r="M5393">
        <v>16</v>
      </c>
      <c r="N5393" t="s">
        <v>285</v>
      </c>
      <c r="O5393" t="s">
        <v>285</v>
      </c>
      <c r="P5393">
        <v>236</v>
      </c>
      <c r="Q5393" t="s">
        <v>285</v>
      </c>
      <c r="R5393" t="s">
        <v>285</v>
      </c>
    </row>
    <row r="5394" spans="1:18" hidden="1">
      <c r="A5394" t="s">
        <v>389</v>
      </c>
      <c r="B5394">
        <v>43419</v>
      </c>
      <c r="C5394" t="s">
        <v>316</v>
      </c>
      <c r="D5394">
        <v>237</v>
      </c>
      <c r="E5394" t="s">
        <v>285</v>
      </c>
      <c r="F5394" t="s">
        <v>285</v>
      </c>
      <c r="G5394">
        <v>2</v>
      </c>
      <c r="H5394" t="s">
        <v>285</v>
      </c>
      <c r="I5394" t="s">
        <v>285</v>
      </c>
      <c r="J5394">
        <v>0</v>
      </c>
      <c r="K5394" t="s">
        <v>285</v>
      </c>
      <c r="L5394" t="s">
        <v>285</v>
      </c>
      <c r="M5394">
        <v>15</v>
      </c>
      <c r="N5394" t="s">
        <v>285</v>
      </c>
      <c r="O5394" t="s">
        <v>285</v>
      </c>
      <c r="P5394">
        <v>220</v>
      </c>
      <c r="Q5394" t="s">
        <v>285</v>
      </c>
      <c r="R5394" t="s">
        <v>285</v>
      </c>
    </row>
    <row r="5395" spans="1:18" hidden="1">
      <c r="A5395" t="s">
        <v>389</v>
      </c>
      <c r="B5395">
        <v>43419</v>
      </c>
      <c r="C5395" t="s">
        <v>317</v>
      </c>
      <c r="D5395">
        <v>234</v>
      </c>
      <c r="E5395" t="s">
        <v>285</v>
      </c>
      <c r="F5395" t="s">
        <v>285</v>
      </c>
      <c r="G5395">
        <v>3</v>
      </c>
      <c r="H5395" t="s">
        <v>285</v>
      </c>
      <c r="I5395" t="s">
        <v>285</v>
      </c>
      <c r="J5395">
        <v>0</v>
      </c>
      <c r="K5395" t="s">
        <v>285</v>
      </c>
      <c r="L5395" t="s">
        <v>285</v>
      </c>
      <c r="M5395">
        <v>17</v>
      </c>
      <c r="N5395" t="s">
        <v>285</v>
      </c>
      <c r="O5395" t="s">
        <v>285</v>
      </c>
      <c r="P5395">
        <v>214</v>
      </c>
      <c r="Q5395" t="s">
        <v>285</v>
      </c>
      <c r="R5395" t="s">
        <v>285</v>
      </c>
    </row>
    <row r="5396" spans="1:18" hidden="1">
      <c r="A5396" t="s">
        <v>389</v>
      </c>
      <c r="B5396">
        <v>43419</v>
      </c>
      <c r="C5396" t="s">
        <v>318</v>
      </c>
      <c r="D5396">
        <v>235</v>
      </c>
      <c r="E5396" t="s">
        <v>285</v>
      </c>
      <c r="F5396" t="s">
        <v>285</v>
      </c>
      <c r="G5396">
        <v>3</v>
      </c>
      <c r="H5396" t="s">
        <v>285</v>
      </c>
      <c r="I5396" t="s">
        <v>285</v>
      </c>
      <c r="J5396">
        <v>0</v>
      </c>
      <c r="K5396" t="s">
        <v>285</v>
      </c>
      <c r="L5396" t="s">
        <v>285</v>
      </c>
      <c r="M5396">
        <v>20</v>
      </c>
      <c r="N5396" t="s">
        <v>285</v>
      </c>
      <c r="O5396" t="s">
        <v>285</v>
      </c>
      <c r="P5396">
        <v>212</v>
      </c>
      <c r="Q5396" t="s">
        <v>285</v>
      </c>
      <c r="R5396" t="s">
        <v>285</v>
      </c>
    </row>
    <row r="5397" spans="1:18" hidden="1">
      <c r="A5397" t="s">
        <v>389</v>
      </c>
      <c r="B5397">
        <v>43419</v>
      </c>
      <c r="C5397" t="s">
        <v>319</v>
      </c>
      <c r="D5397">
        <v>221</v>
      </c>
      <c r="E5397" t="s">
        <v>285</v>
      </c>
      <c r="F5397" t="s">
        <v>285</v>
      </c>
      <c r="G5397">
        <v>3</v>
      </c>
      <c r="H5397" t="s">
        <v>285</v>
      </c>
      <c r="I5397" t="s">
        <v>285</v>
      </c>
      <c r="J5397">
        <v>0</v>
      </c>
      <c r="K5397" t="s">
        <v>285</v>
      </c>
      <c r="L5397" t="s">
        <v>285</v>
      </c>
      <c r="M5397">
        <v>22</v>
      </c>
      <c r="N5397" t="s">
        <v>285</v>
      </c>
      <c r="O5397" t="s">
        <v>285</v>
      </c>
      <c r="P5397">
        <v>196</v>
      </c>
      <c r="Q5397" t="s">
        <v>285</v>
      </c>
      <c r="R5397" t="s">
        <v>285</v>
      </c>
    </row>
    <row r="5398" spans="1:18" hidden="1">
      <c r="A5398" t="s">
        <v>389</v>
      </c>
      <c r="B5398">
        <v>43419</v>
      </c>
      <c r="C5398" t="s">
        <v>320</v>
      </c>
      <c r="D5398">
        <v>244</v>
      </c>
      <c r="E5398" t="s">
        <v>285</v>
      </c>
      <c r="F5398" t="s">
        <v>285</v>
      </c>
      <c r="G5398">
        <v>2</v>
      </c>
      <c r="H5398" t="s">
        <v>285</v>
      </c>
      <c r="I5398" t="s">
        <v>285</v>
      </c>
      <c r="J5398">
        <v>0</v>
      </c>
      <c r="K5398" t="s">
        <v>285</v>
      </c>
      <c r="L5398" t="s">
        <v>285</v>
      </c>
      <c r="M5398">
        <v>25</v>
      </c>
      <c r="N5398" t="s">
        <v>285</v>
      </c>
      <c r="O5398" t="s">
        <v>285</v>
      </c>
      <c r="P5398">
        <v>217</v>
      </c>
      <c r="Q5398" t="s">
        <v>285</v>
      </c>
      <c r="R5398" t="s">
        <v>285</v>
      </c>
    </row>
    <row r="5399" spans="1:18" hidden="1">
      <c r="A5399" t="s">
        <v>389</v>
      </c>
      <c r="B5399">
        <v>43419</v>
      </c>
      <c r="C5399" t="s">
        <v>321</v>
      </c>
      <c r="D5399">
        <v>268</v>
      </c>
      <c r="E5399" t="s">
        <v>285</v>
      </c>
      <c r="F5399" t="s">
        <v>285</v>
      </c>
      <c r="G5399">
        <v>3</v>
      </c>
      <c r="H5399" t="s">
        <v>285</v>
      </c>
      <c r="I5399" t="s">
        <v>285</v>
      </c>
      <c r="J5399">
        <v>0</v>
      </c>
      <c r="K5399" t="s">
        <v>285</v>
      </c>
      <c r="L5399" t="s">
        <v>285</v>
      </c>
      <c r="M5399">
        <v>17</v>
      </c>
      <c r="N5399" t="s">
        <v>285</v>
      </c>
      <c r="O5399" t="s">
        <v>285</v>
      </c>
      <c r="P5399">
        <v>248</v>
      </c>
      <c r="Q5399" t="s">
        <v>285</v>
      </c>
      <c r="R5399" t="s">
        <v>285</v>
      </c>
    </row>
    <row r="5400" spans="1:18" hidden="1">
      <c r="A5400" t="s">
        <v>390</v>
      </c>
      <c r="B5400">
        <v>43605</v>
      </c>
      <c r="C5400" t="s">
        <v>244</v>
      </c>
      <c r="D5400">
        <v>109743</v>
      </c>
      <c r="E5400">
        <v>-57</v>
      </c>
      <c r="F5400">
        <v>4436</v>
      </c>
      <c r="G5400">
        <v>19790</v>
      </c>
      <c r="H5400">
        <v>733</v>
      </c>
      <c r="I5400">
        <v>-86</v>
      </c>
      <c r="J5400">
        <v>19526</v>
      </c>
      <c r="K5400">
        <v>94</v>
      </c>
      <c r="L5400">
        <v>-10</v>
      </c>
      <c r="M5400">
        <v>1693</v>
      </c>
      <c r="N5400">
        <v>-55</v>
      </c>
      <c r="O5400">
        <v>3</v>
      </c>
      <c r="P5400">
        <v>68734</v>
      </c>
      <c r="Q5400">
        <v>-829</v>
      </c>
      <c r="R5400">
        <v>4529</v>
      </c>
    </row>
    <row r="5401" spans="1:18" hidden="1">
      <c r="A5401" t="s">
        <v>390</v>
      </c>
      <c r="B5401">
        <v>43605</v>
      </c>
      <c r="C5401" t="s">
        <v>245</v>
      </c>
      <c r="D5401">
        <v>103947</v>
      </c>
      <c r="E5401">
        <v>2370</v>
      </c>
      <c r="F5401">
        <v>6370</v>
      </c>
      <c r="G5401">
        <v>19143</v>
      </c>
      <c r="H5401">
        <v>67</v>
      </c>
      <c r="I5401">
        <v>-39</v>
      </c>
      <c r="J5401">
        <v>19442</v>
      </c>
      <c r="K5401">
        <v>-27</v>
      </c>
      <c r="L5401">
        <v>-52</v>
      </c>
      <c r="M5401">
        <v>1741</v>
      </c>
      <c r="N5401">
        <v>-3</v>
      </c>
      <c r="O5401">
        <v>5</v>
      </c>
      <c r="P5401">
        <v>63621</v>
      </c>
      <c r="Q5401">
        <v>2333</v>
      </c>
      <c r="R5401">
        <v>6456</v>
      </c>
    </row>
    <row r="5402" spans="1:18" hidden="1">
      <c r="A5402" t="s">
        <v>390</v>
      </c>
      <c r="B5402">
        <v>43605</v>
      </c>
      <c r="C5402" t="s">
        <v>246</v>
      </c>
      <c r="D5402">
        <v>95301</v>
      </c>
      <c r="E5402">
        <v>-1861</v>
      </c>
      <c r="F5402">
        <v>-3518</v>
      </c>
      <c r="G5402">
        <v>19136</v>
      </c>
      <c r="H5402">
        <v>-361</v>
      </c>
      <c r="I5402">
        <v>-398</v>
      </c>
      <c r="J5402">
        <v>19521</v>
      </c>
      <c r="K5402">
        <v>-116</v>
      </c>
      <c r="L5402">
        <v>-419</v>
      </c>
      <c r="M5402">
        <v>1735</v>
      </c>
      <c r="N5402">
        <v>8</v>
      </c>
      <c r="O5402">
        <v>-37</v>
      </c>
      <c r="P5402">
        <v>54909</v>
      </c>
      <c r="Q5402">
        <v>-1392</v>
      </c>
      <c r="R5402">
        <v>-2664</v>
      </c>
    </row>
    <row r="5403" spans="1:18" hidden="1">
      <c r="A5403" t="s">
        <v>390</v>
      </c>
      <c r="B5403">
        <v>43605</v>
      </c>
      <c r="C5403" t="s">
        <v>247</v>
      </c>
      <c r="D5403">
        <v>100203</v>
      </c>
      <c r="E5403">
        <v>-1640</v>
      </c>
      <c r="F5403">
        <v>-552</v>
      </c>
      <c r="G5403">
        <v>19894</v>
      </c>
      <c r="H5403">
        <v>-571</v>
      </c>
      <c r="I5403">
        <v>239</v>
      </c>
      <c r="J5403">
        <v>20061</v>
      </c>
      <c r="K5403">
        <v>-16</v>
      </c>
      <c r="L5403">
        <v>270</v>
      </c>
      <c r="M5403">
        <v>1772</v>
      </c>
      <c r="N5403">
        <v>-19</v>
      </c>
      <c r="O5403">
        <v>16</v>
      </c>
      <c r="P5403">
        <v>58476</v>
      </c>
      <c r="Q5403">
        <v>-1034</v>
      </c>
      <c r="R5403">
        <v>-1077</v>
      </c>
    </row>
    <row r="5404" spans="1:18" hidden="1">
      <c r="A5404" t="s">
        <v>390</v>
      </c>
      <c r="B5404">
        <v>43605</v>
      </c>
      <c r="C5404" t="s">
        <v>248</v>
      </c>
      <c r="D5404">
        <v>102226</v>
      </c>
      <c r="E5404">
        <v>-972</v>
      </c>
      <c r="F5404">
        <v>1052</v>
      </c>
      <c r="G5404">
        <v>20228</v>
      </c>
      <c r="H5404">
        <v>-134</v>
      </c>
      <c r="I5404">
        <v>7</v>
      </c>
      <c r="J5404">
        <v>19809</v>
      </c>
      <c r="K5404">
        <v>-203</v>
      </c>
      <c r="L5404">
        <v>42</v>
      </c>
      <c r="M5404">
        <v>1777</v>
      </c>
      <c r="N5404">
        <v>-73</v>
      </c>
      <c r="O5404">
        <v>-2</v>
      </c>
      <c r="P5404">
        <v>60412</v>
      </c>
      <c r="Q5404">
        <v>-562</v>
      </c>
      <c r="R5404">
        <v>1005</v>
      </c>
    </row>
    <row r="5405" spans="1:18" hidden="1">
      <c r="A5405" t="s">
        <v>390</v>
      </c>
      <c r="B5405">
        <v>43605</v>
      </c>
      <c r="C5405" t="s">
        <v>249</v>
      </c>
      <c r="D5405">
        <v>101890</v>
      </c>
      <c r="E5405">
        <v>1509</v>
      </c>
      <c r="F5405">
        <v>-409</v>
      </c>
      <c r="G5405">
        <v>20355</v>
      </c>
      <c r="H5405">
        <v>1059</v>
      </c>
      <c r="I5405">
        <v>-121</v>
      </c>
      <c r="J5405">
        <v>19969</v>
      </c>
      <c r="K5405">
        <v>347</v>
      </c>
      <c r="L5405">
        <v>-47</v>
      </c>
      <c r="M5405">
        <v>1830</v>
      </c>
      <c r="N5405">
        <v>64</v>
      </c>
      <c r="O5405">
        <v>13</v>
      </c>
      <c r="P5405">
        <v>59736</v>
      </c>
      <c r="Q5405">
        <v>39</v>
      </c>
      <c r="R5405">
        <v>-254</v>
      </c>
    </row>
    <row r="5406" spans="1:18" hidden="1">
      <c r="A5406" t="s">
        <v>390</v>
      </c>
      <c r="B5406">
        <v>43605</v>
      </c>
      <c r="C5406" t="s">
        <v>250</v>
      </c>
      <c r="D5406">
        <v>100665</v>
      </c>
      <c r="E5406">
        <v>481</v>
      </c>
      <c r="F5406">
        <v>235</v>
      </c>
      <c r="G5406">
        <v>19440</v>
      </c>
      <c r="H5406">
        <v>219</v>
      </c>
      <c r="I5406">
        <v>89</v>
      </c>
      <c r="J5406">
        <v>19668</v>
      </c>
      <c r="K5406">
        <v>67</v>
      </c>
      <c r="L5406">
        <v>65</v>
      </c>
      <c r="M5406">
        <v>1751</v>
      </c>
      <c r="N5406">
        <v>62</v>
      </c>
      <c r="O5406">
        <v>-15</v>
      </c>
      <c r="P5406">
        <v>59806</v>
      </c>
      <c r="Q5406">
        <v>133</v>
      </c>
      <c r="R5406">
        <v>96</v>
      </c>
    </row>
    <row r="5407" spans="1:18" hidden="1">
      <c r="A5407" t="s">
        <v>390</v>
      </c>
      <c r="B5407">
        <v>43605</v>
      </c>
      <c r="C5407" t="s">
        <v>251</v>
      </c>
      <c r="D5407">
        <v>100194</v>
      </c>
      <c r="E5407">
        <v>87</v>
      </c>
      <c r="F5407">
        <v>2295</v>
      </c>
      <c r="G5407">
        <v>19148</v>
      </c>
      <c r="H5407">
        <v>587</v>
      </c>
      <c r="I5407">
        <v>43</v>
      </c>
      <c r="J5407">
        <v>19535</v>
      </c>
      <c r="K5407">
        <v>-321</v>
      </c>
      <c r="L5407">
        <v>209</v>
      </c>
      <c r="M5407">
        <v>1712</v>
      </c>
      <c r="N5407">
        <v>-19</v>
      </c>
      <c r="O5407">
        <v>5</v>
      </c>
      <c r="P5407">
        <v>59799</v>
      </c>
      <c r="Q5407">
        <v>-160</v>
      </c>
      <c r="R5407">
        <v>2038</v>
      </c>
    </row>
    <row r="5408" spans="1:18" hidden="1">
      <c r="A5408" t="s">
        <v>390</v>
      </c>
      <c r="B5408">
        <v>43605</v>
      </c>
      <c r="C5408" t="s">
        <v>252</v>
      </c>
      <c r="D5408">
        <v>97706</v>
      </c>
      <c r="E5408">
        <v>595</v>
      </c>
      <c r="F5408">
        <v>2370</v>
      </c>
      <c r="G5408">
        <v>18516</v>
      </c>
      <c r="H5408">
        <v>1054</v>
      </c>
      <c r="I5408">
        <v>65</v>
      </c>
      <c r="J5408">
        <v>19648</v>
      </c>
      <c r="K5408">
        <v>-252</v>
      </c>
      <c r="L5408">
        <v>188</v>
      </c>
      <c r="M5408">
        <v>1711</v>
      </c>
      <c r="N5408">
        <v>-24</v>
      </c>
      <c r="O5408">
        <v>10</v>
      </c>
      <c r="P5408">
        <v>57831</v>
      </c>
      <c r="Q5408">
        <v>-183</v>
      </c>
      <c r="R5408">
        <v>2107</v>
      </c>
    </row>
    <row r="5409" spans="1:18" hidden="1">
      <c r="A5409" t="s">
        <v>390</v>
      </c>
      <c r="B5409">
        <v>43605</v>
      </c>
      <c r="C5409" t="s">
        <v>253</v>
      </c>
      <c r="D5409">
        <v>94155</v>
      </c>
      <c r="E5409">
        <v>528</v>
      </c>
      <c r="F5409">
        <v>1065</v>
      </c>
      <c r="G5409">
        <v>17409</v>
      </c>
      <c r="H5409">
        <v>833</v>
      </c>
      <c r="I5409">
        <v>149</v>
      </c>
      <c r="J5409">
        <v>19712</v>
      </c>
      <c r="K5409">
        <v>483</v>
      </c>
      <c r="L5409">
        <v>248</v>
      </c>
      <c r="M5409">
        <v>1727</v>
      </c>
      <c r="N5409">
        <v>-423</v>
      </c>
      <c r="O5409">
        <v>-64</v>
      </c>
      <c r="P5409">
        <v>55307</v>
      </c>
      <c r="Q5409">
        <v>-365</v>
      </c>
      <c r="R5409">
        <v>732</v>
      </c>
    </row>
    <row r="5410" spans="1:18" hidden="1">
      <c r="A5410" t="s">
        <v>390</v>
      </c>
      <c r="B5410">
        <v>43605</v>
      </c>
      <c r="C5410" t="s">
        <v>254</v>
      </c>
      <c r="D5410">
        <v>92263</v>
      </c>
      <c r="E5410">
        <v>1292</v>
      </c>
      <c r="F5410">
        <v>635</v>
      </c>
      <c r="G5410">
        <v>16430</v>
      </c>
      <c r="H5410">
        <v>1323</v>
      </c>
      <c r="I5410">
        <v>-147</v>
      </c>
      <c r="J5410">
        <v>18980</v>
      </c>
      <c r="K5410">
        <v>-35</v>
      </c>
      <c r="L5410">
        <v>-145</v>
      </c>
      <c r="M5410">
        <v>2255</v>
      </c>
      <c r="N5410">
        <v>10</v>
      </c>
      <c r="O5410">
        <v>-9</v>
      </c>
      <c r="P5410">
        <v>54598</v>
      </c>
      <c r="Q5410">
        <v>-6</v>
      </c>
      <c r="R5410">
        <v>936</v>
      </c>
    </row>
    <row r="5411" spans="1:18" hidden="1">
      <c r="A5411" t="s">
        <v>390</v>
      </c>
      <c r="B5411">
        <v>43605</v>
      </c>
      <c r="C5411" t="s">
        <v>255</v>
      </c>
      <c r="D5411">
        <v>90111</v>
      </c>
      <c r="E5411">
        <v>1059</v>
      </c>
      <c r="F5411">
        <v>3073</v>
      </c>
      <c r="G5411">
        <v>15254</v>
      </c>
      <c r="H5411">
        <v>-1</v>
      </c>
      <c r="I5411">
        <v>153</v>
      </c>
      <c r="J5411">
        <v>19159</v>
      </c>
      <c r="K5411">
        <v>-99</v>
      </c>
      <c r="L5411">
        <v>288</v>
      </c>
      <c r="M5411">
        <v>2245</v>
      </c>
      <c r="N5411">
        <v>23</v>
      </c>
      <c r="O5411">
        <v>35</v>
      </c>
      <c r="P5411">
        <v>53453</v>
      </c>
      <c r="Q5411">
        <v>1136</v>
      </c>
      <c r="R5411">
        <v>2597</v>
      </c>
    </row>
    <row r="5412" spans="1:18" hidden="1">
      <c r="A5412" t="s">
        <v>390</v>
      </c>
      <c r="B5412">
        <v>43605</v>
      </c>
      <c r="C5412" t="s">
        <v>256</v>
      </c>
      <c r="D5412">
        <v>85829</v>
      </c>
      <c r="E5412">
        <v>1935</v>
      </c>
      <c r="F5412">
        <v>2542</v>
      </c>
      <c r="G5412">
        <v>15107</v>
      </c>
      <c r="H5412">
        <v>1146</v>
      </c>
      <c r="I5412">
        <v>-176</v>
      </c>
      <c r="J5412">
        <v>18971</v>
      </c>
      <c r="K5412">
        <v>75</v>
      </c>
      <c r="L5412">
        <v>-254</v>
      </c>
      <c r="M5412">
        <v>2205</v>
      </c>
      <c r="N5412">
        <v>11</v>
      </c>
      <c r="O5412">
        <v>-5</v>
      </c>
      <c r="P5412">
        <v>49546</v>
      </c>
      <c r="Q5412">
        <v>703</v>
      </c>
      <c r="R5412">
        <v>2977</v>
      </c>
    </row>
    <row r="5413" spans="1:18" hidden="1">
      <c r="A5413" t="s">
        <v>390</v>
      </c>
      <c r="B5413">
        <v>43605</v>
      </c>
      <c r="C5413" t="s">
        <v>257</v>
      </c>
      <c r="D5413">
        <v>81414</v>
      </c>
      <c r="E5413">
        <v>1436</v>
      </c>
      <c r="F5413">
        <v>230</v>
      </c>
      <c r="G5413">
        <v>14151</v>
      </c>
      <c r="H5413">
        <v>1268</v>
      </c>
      <c r="I5413">
        <v>66</v>
      </c>
      <c r="J5413">
        <v>19150</v>
      </c>
      <c r="K5413">
        <v>237</v>
      </c>
      <c r="L5413">
        <v>-4</v>
      </c>
      <c r="M5413">
        <v>2190</v>
      </c>
      <c r="N5413">
        <v>30</v>
      </c>
      <c r="O5413">
        <v>8</v>
      </c>
      <c r="P5413">
        <v>45923</v>
      </c>
      <c r="Q5413">
        <v>-99</v>
      </c>
      <c r="R5413">
        <v>160</v>
      </c>
    </row>
    <row r="5414" spans="1:18" hidden="1">
      <c r="A5414" t="s">
        <v>390</v>
      </c>
      <c r="B5414">
        <v>43605</v>
      </c>
      <c r="C5414" t="s">
        <v>258</v>
      </c>
      <c r="D5414">
        <v>79623</v>
      </c>
      <c r="E5414">
        <v>1506</v>
      </c>
      <c r="F5414">
        <v>-3060</v>
      </c>
      <c r="G5414">
        <v>12816</v>
      </c>
      <c r="H5414">
        <v>-74</v>
      </c>
      <c r="I5414">
        <v>9</v>
      </c>
      <c r="J5414">
        <v>18918</v>
      </c>
      <c r="K5414">
        <v>44</v>
      </c>
      <c r="L5414">
        <v>-73</v>
      </c>
      <c r="M5414">
        <v>2155</v>
      </c>
      <c r="N5414">
        <v>46</v>
      </c>
      <c r="O5414">
        <v>-3</v>
      </c>
      <c r="P5414">
        <v>45734</v>
      </c>
      <c r="Q5414">
        <v>1490</v>
      </c>
      <c r="R5414">
        <v>-2993</v>
      </c>
    </row>
    <row r="5415" spans="1:18" hidden="1">
      <c r="A5415" t="s">
        <v>390</v>
      </c>
      <c r="B5415">
        <v>43605</v>
      </c>
      <c r="C5415" t="s">
        <v>259</v>
      </c>
      <c r="D5415">
        <v>81416</v>
      </c>
      <c r="E5415">
        <v>-220</v>
      </c>
      <c r="F5415">
        <v>-520</v>
      </c>
      <c r="G5415">
        <v>12878</v>
      </c>
      <c r="H5415">
        <v>-242</v>
      </c>
      <c r="I5415">
        <v>252</v>
      </c>
      <c r="J5415">
        <v>18947</v>
      </c>
      <c r="K5415">
        <v>-131</v>
      </c>
      <c r="L5415">
        <v>435</v>
      </c>
      <c r="M5415">
        <v>2103</v>
      </c>
      <c r="N5415">
        <v>8</v>
      </c>
      <c r="O5415">
        <v>27</v>
      </c>
      <c r="P5415">
        <v>47488</v>
      </c>
      <c r="Q5415">
        <v>145</v>
      </c>
      <c r="R5415">
        <v>-1234</v>
      </c>
    </row>
    <row r="5416" spans="1:18" hidden="1">
      <c r="A5416" t="s">
        <v>390</v>
      </c>
      <c r="B5416">
        <v>43605</v>
      </c>
      <c r="C5416" t="s">
        <v>260</v>
      </c>
      <c r="D5416">
        <v>81872</v>
      </c>
      <c r="E5416">
        <v>386</v>
      </c>
      <c r="F5416">
        <v>1246</v>
      </c>
      <c r="G5416">
        <v>12868</v>
      </c>
      <c r="H5416">
        <v>483</v>
      </c>
      <c r="I5416">
        <v>35</v>
      </c>
      <c r="J5416">
        <v>18644</v>
      </c>
      <c r="K5416">
        <v>-2</v>
      </c>
      <c r="L5416">
        <v>33</v>
      </c>
      <c r="M5416">
        <v>2067</v>
      </c>
      <c r="N5416">
        <v>-269</v>
      </c>
      <c r="O5416">
        <v>5</v>
      </c>
      <c r="P5416">
        <v>48293</v>
      </c>
      <c r="Q5416">
        <v>174</v>
      </c>
      <c r="R5416">
        <v>1173</v>
      </c>
    </row>
    <row r="5417" spans="1:18" hidden="1">
      <c r="A5417" t="s">
        <v>390</v>
      </c>
      <c r="B5417">
        <v>43605</v>
      </c>
      <c r="C5417" t="s">
        <v>261</v>
      </c>
      <c r="D5417">
        <v>80289</v>
      </c>
      <c r="E5417">
        <v>-1026</v>
      </c>
      <c r="F5417">
        <v>-885</v>
      </c>
      <c r="G5417">
        <v>12360</v>
      </c>
      <c r="H5417">
        <v>-1542</v>
      </c>
      <c r="I5417">
        <v>-263</v>
      </c>
      <c r="J5417">
        <v>18613</v>
      </c>
      <c r="K5417">
        <v>-152</v>
      </c>
      <c r="L5417">
        <v>-407</v>
      </c>
      <c r="M5417">
        <v>2339</v>
      </c>
      <c r="N5417">
        <v>87</v>
      </c>
      <c r="O5417">
        <v>-41</v>
      </c>
      <c r="P5417">
        <v>46977</v>
      </c>
      <c r="Q5417">
        <v>581</v>
      </c>
      <c r="R5417">
        <v>-174</v>
      </c>
    </row>
    <row r="5418" spans="1:18" hidden="1">
      <c r="A5418" t="s">
        <v>390</v>
      </c>
      <c r="B5418">
        <v>43605</v>
      </c>
      <c r="C5418" t="s">
        <v>262</v>
      </c>
      <c r="D5418">
        <v>82253</v>
      </c>
      <c r="E5418">
        <v>-421</v>
      </c>
      <c r="F5418">
        <v>2560</v>
      </c>
      <c r="G5418">
        <v>14176</v>
      </c>
      <c r="H5418">
        <v>-616</v>
      </c>
      <c r="I5418">
        <v>97</v>
      </c>
      <c r="J5418">
        <v>19172</v>
      </c>
      <c r="K5418">
        <v>-183</v>
      </c>
      <c r="L5418">
        <v>230</v>
      </c>
      <c r="M5418">
        <v>2292</v>
      </c>
      <c r="N5418">
        <v>3</v>
      </c>
      <c r="O5418">
        <v>19</v>
      </c>
      <c r="P5418">
        <v>46613</v>
      </c>
      <c r="Q5418">
        <v>375</v>
      </c>
      <c r="R5418">
        <v>2214</v>
      </c>
    </row>
    <row r="5419" spans="1:18" hidden="1">
      <c r="A5419" t="s">
        <v>390</v>
      </c>
      <c r="B5419">
        <v>43605</v>
      </c>
      <c r="C5419" t="s">
        <v>263</v>
      </c>
      <c r="D5419">
        <v>79731</v>
      </c>
      <c r="E5419">
        <v>2037</v>
      </c>
      <c r="F5419">
        <v>-1632</v>
      </c>
      <c r="G5419">
        <v>14696</v>
      </c>
      <c r="H5419">
        <v>797</v>
      </c>
      <c r="I5419">
        <v>-411</v>
      </c>
      <c r="J5419">
        <v>19125</v>
      </c>
      <c r="K5419">
        <v>723</v>
      </c>
      <c r="L5419">
        <v>-641</v>
      </c>
      <c r="M5419">
        <v>2282</v>
      </c>
      <c r="N5419">
        <v>-23</v>
      </c>
      <c r="O5419">
        <v>-349</v>
      </c>
      <c r="P5419">
        <v>43628</v>
      </c>
      <c r="Q5419">
        <v>540</v>
      </c>
      <c r="R5419">
        <v>-231</v>
      </c>
    </row>
    <row r="5420" spans="1:18" hidden="1">
      <c r="A5420" t="s">
        <v>390</v>
      </c>
      <c r="B5420">
        <v>43605</v>
      </c>
      <c r="C5420" t="s">
        <v>264</v>
      </c>
      <c r="D5420">
        <v>79321</v>
      </c>
      <c r="E5420">
        <v>448</v>
      </c>
      <c r="F5420">
        <v>1006</v>
      </c>
      <c r="G5420">
        <v>14334</v>
      </c>
      <c r="H5420">
        <v>371</v>
      </c>
      <c r="I5420">
        <v>127</v>
      </c>
      <c r="J5420">
        <v>19043</v>
      </c>
      <c r="K5420">
        <v>326</v>
      </c>
      <c r="L5420">
        <v>170</v>
      </c>
      <c r="M5420">
        <v>2657</v>
      </c>
      <c r="N5420">
        <v>-81</v>
      </c>
      <c r="O5420">
        <v>-183</v>
      </c>
      <c r="P5420">
        <v>43287</v>
      </c>
      <c r="Q5420">
        <v>-168</v>
      </c>
      <c r="R5420">
        <v>892</v>
      </c>
    </row>
    <row r="5421" spans="1:18" hidden="1">
      <c r="A5421" t="s">
        <v>390</v>
      </c>
      <c r="B5421">
        <v>43605</v>
      </c>
      <c r="C5421" t="s">
        <v>265</v>
      </c>
      <c r="D5421">
        <v>77388</v>
      </c>
      <c r="E5421">
        <v>1893</v>
      </c>
      <c r="F5421">
        <v>1112</v>
      </c>
      <c r="G5421">
        <v>13836</v>
      </c>
      <c r="H5421">
        <v>148</v>
      </c>
      <c r="I5421">
        <v>156</v>
      </c>
      <c r="J5421">
        <v>18546</v>
      </c>
      <c r="K5421">
        <v>700</v>
      </c>
      <c r="L5421">
        <v>237</v>
      </c>
      <c r="M5421">
        <v>2935</v>
      </c>
      <c r="N5421">
        <v>6</v>
      </c>
      <c r="O5421">
        <v>115</v>
      </c>
      <c r="P5421">
        <v>42071</v>
      </c>
      <c r="Q5421">
        <v>1039</v>
      </c>
      <c r="R5421">
        <v>604</v>
      </c>
    </row>
    <row r="5422" spans="1:18" hidden="1">
      <c r="A5422" t="s">
        <v>390</v>
      </c>
      <c r="B5422">
        <v>43605</v>
      </c>
      <c r="C5422" t="s">
        <v>266</v>
      </c>
      <c r="D5422">
        <v>74296</v>
      </c>
      <c r="E5422">
        <v>326</v>
      </c>
      <c r="F5422">
        <v>209</v>
      </c>
      <c r="G5422">
        <v>13532</v>
      </c>
      <c r="H5422">
        <v>151</v>
      </c>
      <c r="I5422">
        <v>261</v>
      </c>
      <c r="J5422">
        <v>17610</v>
      </c>
      <c r="K5422">
        <v>296</v>
      </c>
      <c r="L5422">
        <v>414</v>
      </c>
      <c r="M5422">
        <v>2928</v>
      </c>
      <c r="N5422">
        <v>96</v>
      </c>
      <c r="O5422">
        <v>45</v>
      </c>
      <c r="P5422">
        <v>40226</v>
      </c>
      <c r="Q5422">
        <v>-217</v>
      </c>
      <c r="R5422">
        <v>-511</v>
      </c>
    </row>
    <row r="5423" spans="1:18" hidden="1">
      <c r="A5423" t="s">
        <v>390</v>
      </c>
      <c r="B5423">
        <v>43605</v>
      </c>
      <c r="C5423" t="s">
        <v>267</v>
      </c>
      <c r="D5423">
        <v>73582</v>
      </c>
      <c r="E5423">
        <v>81</v>
      </c>
      <c r="F5423">
        <v>1730</v>
      </c>
      <c r="G5423">
        <v>13118</v>
      </c>
      <c r="H5423">
        <v>-24</v>
      </c>
      <c r="I5423">
        <v>131</v>
      </c>
      <c r="J5423">
        <v>16916</v>
      </c>
      <c r="K5423">
        <v>-140</v>
      </c>
      <c r="L5423">
        <v>158</v>
      </c>
      <c r="M5423">
        <v>2787</v>
      </c>
      <c r="N5423">
        <v>18</v>
      </c>
      <c r="O5423">
        <v>10</v>
      </c>
      <c r="P5423">
        <v>40761</v>
      </c>
      <c r="Q5423">
        <v>227</v>
      </c>
      <c r="R5423">
        <v>1431</v>
      </c>
    </row>
    <row r="5424" spans="1:18" hidden="1">
      <c r="A5424" t="s">
        <v>390</v>
      </c>
      <c r="B5424">
        <v>43605</v>
      </c>
      <c r="C5424" t="s">
        <v>268</v>
      </c>
      <c r="D5424">
        <v>71240</v>
      </c>
      <c r="E5424">
        <v>990</v>
      </c>
      <c r="F5424">
        <v>2179</v>
      </c>
      <c r="G5424">
        <v>13014</v>
      </c>
      <c r="H5424">
        <v>305</v>
      </c>
      <c r="I5424">
        <v>150</v>
      </c>
      <c r="J5424">
        <v>16912</v>
      </c>
      <c r="K5424">
        <v>202</v>
      </c>
      <c r="L5424">
        <v>280</v>
      </c>
      <c r="M5424">
        <v>2762</v>
      </c>
      <c r="N5424">
        <v>-13</v>
      </c>
      <c r="O5424">
        <v>-16</v>
      </c>
      <c r="P5424">
        <v>38552</v>
      </c>
      <c r="Q5424">
        <v>496</v>
      </c>
      <c r="R5424">
        <v>1765</v>
      </c>
    </row>
    <row r="5425" spans="1:18" hidden="1">
      <c r="A5425" t="s">
        <v>390</v>
      </c>
      <c r="B5425">
        <v>43605</v>
      </c>
      <c r="C5425" t="s">
        <v>269</v>
      </c>
      <c r="D5425">
        <v>68286</v>
      </c>
      <c r="E5425">
        <v>453</v>
      </c>
      <c r="F5425">
        <v>-2982</v>
      </c>
      <c r="G5425">
        <v>12557</v>
      </c>
      <c r="H5425">
        <v>288</v>
      </c>
      <c r="I5425">
        <v>-339</v>
      </c>
      <c r="J5425">
        <v>16436</v>
      </c>
      <c r="K5425">
        <v>-127</v>
      </c>
      <c r="L5425">
        <v>-572</v>
      </c>
      <c r="M5425">
        <v>2739</v>
      </c>
      <c r="N5425">
        <v>-45</v>
      </c>
      <c r="O5425">
        <v>-94</v>
      </c>
      <c r="P5425">
        <v>36554</v>
      </c>
      <c r="Q5425">
        <v>337</v>
      </c>
      <c r="R5425">
        <v>-1977</v>
      </c>
    </row>
    <row r="5426" spans="1:18" hidden="1">
      <c r="A5426" t="s">
        <v>390</v>
      </c>
      <c r="B5426">
        <v>43605</v>
      </c>
      <c r="C5426" t="s">
        <v>270</v>
      </c>
      <c r="D5426">
        <v>70838</v>
      </c>
      <c r="E5426">
        <v>-1392</v>
      </c>
      <c r="F5426">
        <v>1192</v>
      </c>
      <c r="G5426">
        <v>12603</v>
      </c>
      <c r="H5426">
        <v>-389</v>
      </c>
      <c r="I5426">
        <v>57</v>
      </c>
      <c r="J5426">
        <v>17136</v>
      </c>
      <c r="K5426">
        <v>-328</v>
      </c>
      <c r="L5426">
        <v>121</v>
      </c>
      <c r="M5426">
        <v>2880</v>
      </c>
      <c r="N5426">
        <v>-34</v>
      </c>
      <c r="O5426">
        <v>17</v>
      </c>
      <c r="P5426">
        <v>38219</v>
      </c>
      <c r="Q5426">
        <v>-641</v>
      </c>
      <c r="R5426">
        <v>997</v>
      </c>
    </row>
    <row r="5427" spans="1:18" hidden="1">
      <c r="A5427" t="s">
        <v>390</v>
      </c>
      <c r="B5427">
        <v>43605</v>
      </c>
      <c r="C5427" t="s">
        <v>271</v>
      </c>
      <c r="D5427">
        <v>71124</v>
      </c>
      <c r="E5427">
        <v>1329</v>
      </c>
      <c r="F5427">
        <v>1203</v>
      </c>
      <c r="G5427">
        <v>12926</v>
      </c>
      <c r="H5427">
        <v>654</v>
      </c>
      <c r="I5427">
        <v>-224</v>
      </c>
      <c r="J5427">
        <v>17343</v>
      </c>
      <c r="K5427">
        <v>80</v>
      </c>
      <c r="L5427">
        <v>-352</v>
      </c>
      <c r="M5427">
        <v>2894</v>
      </c>
      <c r="N5427">
        <v>-37</v>
      </c>
      <c r="O5427">
        <v>-42</v>
      </c>
      <c r="P5427">
        <v>37961</v>
      </c>
      <c r="Q5427">
        <v>632</v>
      </c>
      <c r="R5427">
        <v>1821</v>
      </c>
    </row>
    <row r="5428" spans="1:18" hidden="1">
      <c r="A5428" t="s">
        <v>390</v>
      </c>
      <c r="B5428">
        <v>43605</v>
      </c>
      <c r="C5428" t="s">
        <v>272</v>
      </c>
      <c r="D5428">
        <v>68753</v>
      </c>
      <c r="E5428">
        <v>-705</v>
      </c>
      <c r="F5428">
        <v>567</v>
      </c>
      <c r="G5428">
        <v>12500</v>
      </c>
      <c r="H5428">
        <v>47</v>
      </c>
      <c r="I5428">
        <v>-31</v>
      </c>
      <c r="J5428">
        <v>17616</v>
      </c>
      <c r="K5428">
        <v>-34</v>
      </c>
      <c r="L5428">
        <v>-116</v>
      </c>
      <c r="M5428">
        <v>2982</v>
      </c>
      <c r="N5428">
        <v>19</v>
      </c>
      <c r="O5428">
        <v>-22</v>
      </c>
      <c r="P5428">
        <v>35655</v>
      </c>
      <c r="Q5428">
        <v>-737</v>
      </c>
      <c r="R5428">
        <v>736</v>
      </c>
    </row>
    <row r="5429" spans="1:18" hidden="1">
      <c r="A5429" t="s">
        <v>390</v>
      </c>
      <c r="B5429">
        <v>43605</v>
      </c>
      <c r="C5429" t="s">
        <v>273</v>
      </c>
      <c r="D5429">
        <v>69225</v>
      </c>
      <c r="E5429">
        <v>-93</v>
      </c>
      <c r="F5429">
        <v>2454</v>
      </c>
      <c r="G5429">
        <v>12484</v>
      </c>
      <c r="H5429">
        <v>-672</v>
      </c>
      <c r="I5429">
        <v>369</v>
      </c>
      <c r="J5429">
        <v>17787</v>
      </c>
      <c r="K5429">
        <v>481</v>
      </c>
      <c r="L5429">
        <v>683</v>
      </c>
      <c r="M5429">
        <v>2969</v>
      </c>
      <c r="N5429">
        <v>-48</v>
      </c>
      <c r="O5429">
        <v>47</v>
      </c>
      <c r="P5429">
        <v>35985</v>
      </c>
      <c r="Q5429">
        <v>146</v>
      </c>
      <c r="R5429">
        <v>1355</v>
      </c>
    </row>
    <row r="5430" spans="1:18" hidden="1">
      <c r="A5430" t="s">
        <v>390</v>
      </c>
      <c r="B5430">
        <v>43605</v>
      </c>
      <c r="C5430" t="s">
        <v>274</v>
      </c>
      <c r="D5430">
        <v>68113</v>
      </c>
      <c r="E5430">
        <v>486</v>
      </c>
      <c r="F5430">
        <v>3896</v>
      </c>
      <c r="G5430">
        <v>12791</v>
      </c>
      <c r="H5430">
        <v>106</v>
      </c>
      <c r="I5430">
        <v>377</v>
      </c>
      <c r="J5430">
        <v>16623</v>
      </c>
      <c r="K5430">
        <v>-84</v>
      </c>
      <c r="L5430">
        <v>793</v>
      </c>
      <c r="M5430">
        <v>2953</v>
      </c>
      <c r="N5430">
        <v>8</v>
      </c>
      <c r="O5430">
        <v>112</v>
      </c>
      <c r="P5430">
        <v>35746</v>
      </c>
      <c r="Q5430">
        <v>456</v>
      </c>
      <c r="R5430">
        <v>2614</v>
      </c>
    </row>
    <row r="5431" spans="1:18" hidden="1">
      <c r="A5431" t="s">
        <v>390</v>
      </c>
      <c r="B5431">
        <v>43605</v>
      </c>
      <c r="C5431" t="s">
        <v>275</v>
      </c>
      <c r="D5431">
        <v>63765</v>
      </c>
      <c r="E5431">
        <v>324</v>
      </c>
      <c r="F5431">
        <v>-1404</v>
      </c>
      <c r="G5431">
        <v>12309</v>
      </c>
      <c r="H5431">
        <v>139</v>
      </c>
      <c r="I5431">
        <v>-176</v>
      </c>
      <c r="J5431">
        <v>15914</v>
      </c>
      <c r="K5431">
        <v>-121</v>
      </c>
      <c r="L5431">
        <v>-399</v>
      </c>
      <c r="M5431">
        <v>2831</v>
      </c>
      <c r="N5431">
        <v>45</v>
      </c>
      <c r="O5431">
        <v>-46</v>
      </c>
      <c r="P5431">
        <v>32711</v>
      </c>
      <c r="Q5431">
        <v>261</v>
      </c>
      <c r="R5431">
        <v>-783</v>
      </c>
    </row>
    <row r="5432" spans="1:18" hidden="1">
      <c r="A5432" t="s">
        <v>390</v>
      </c>
      <c r="B5432">
        <v>43605</v>
      </c>
      <c r="C5432" t="s">
        <v>276</v>
      </c>
      <c r="D5432">
        <v>64978</v>
      </c>
      <c r="E5432">
        <v>-261</v>
      </c>
      <c r="F5432">
        <v>-2631</v>
      </c>
      <c r="G5432">
        <v>12349</v>
      </c>
      <c r="H5432">
        <v>-82</v>
      </c>
      <c r="I5432">
        <v>-242</v>
      </c>
      <c r="J5432">
        <v>16434</v>
      </c>
      <c r="K5432">
        <v>-155</v>
      </c>
      <c r="L5432">
        <v>-591</v>
      </c>
      <c r="M5432">
        <v>2819</v>
      </c>
      <c r="N5432">
        <v>-3</v>
      </c>
      <c r="O5432">
        <v>-42</v>
      </c>
      <c r="P5432">
        <v>33376</v>
      </c>
      <c r="Q5432">
        <v>-21</v>
      </c>
      <c r="R5432">
        <v>-1756</v>
      </c>
    </row>
    <row r="5433" spans="1:18" hidden="1">
      <c r="A5433" t="s">
        <v>390</v>
      </c>
      <c r="B5433">
        <v>43605</v>
      </c>
      <c r="C5433" t="s">
        <v>277</v>
      </c>
      <c r="D5433">
        <v>67492</v>
      </c>
      <c r="E5433">
        <v>864</v>
      </c>
      <c r="F5433">
        <v>-903</v>
      </c>
      <c r="G5433">
        <v>12671</v>
      </c>
      <c r="H5433">
        <v>667</v>
      </c>
      <c r="I5433">
        <v>-73</v>
      </c>
      <c r="J5433">
        <v>17179</v>
      </c>
      <c r="K5433">
        <v>197</v>
      </c>
      <c r="L5433">
        <v>-187</v>
      </c>
      <c r="M5433">
        <v>2857</v>
      </c>
      <c r="N5433">
        <v>100</v>
      </c>
      <c r="O5433">
        <v>-22</v>
      </c>
      <c r="P5433">
        <v>34785</v>
      </c>
      <c r="Q5433">
        <v>-100</v>
      </c>
      <c r="R5433">
        <v>-621</v>
      </c>
    </row>
    <row r="5434" spans="1:18" hidden="1">
      <c r="A5434" t="s">
        <v>390</v>
      </c>
      <c r="B5434">
        <v>43605</v>
      </c>
      <c r="C5434" t="s">
        <v>278</v>
      </c>
      <c r="D5434">
        <v>67534</v>
      </c>
      <c r="E5434">
        <v>877</v>
      </c>
      <c r="F5434">
        <v>856</v>
      </c>
      <c r="G5434">
        <v>12077</v>
      </c>
      <c r="H5434">
        <v>217</v>
      </c>
      <c r="I5434">
        <v>-64</v>
      </c>
      <c r="J5434">
        <v>17169</v>
      </c>
      <c r="K5434">
        <v>-143</v>
      </c>
      <c r="L5434">
        <v>-56</v>
      </c>
      <c r="M5434">
        <v>2799</v>
      </c>
      <c r="N5434">
        <v>15</v>
      </c>
      <c r="O5434">
        <v>6</v>
      </c>
      <c r="P5434">
        <v>35489</v>
      </c>
      <c r="Q5434">
        <v>788</v>
      </c>
      <c r="R5434">
        <v>970</v>
      </c>
    </row>
    <row r="5435" spans="1:18" hidden="1">
      <c r="A5435" t="s">
        <v>390</v>
      </c>
      <c r="B5435">
        <v>43605</v>
      </c>
      <c r="C5435" t="s">
        <v>279</v>
      </c>
      <c r="D5435">
        <v>65753</v>
      </c>
      <c r="E5435">
        <v>-90</v>
      </c>
      <c r="F5435">
        <v>1525</v>
      </c>
      <c r="G5435">
        <v>11918</v>
      </c>
      <c r="H5435">
        <v>154</v>
      </c>
      <c r="I5435">
        <v>-133</v>
      </c>
      <c r="J5435">
        <v>17379</v>
      </c>
      <c r="K5435">
        <v>-150</v>
      </c>
      <c r="L5435">
        <v>-117</v>
      </c>
      <c r="M5435">
        <v>2757</v>
      </c>
      <c r="N5435">
        <v>136</v>
      </c>
      <c r="O5435">
        <v>-15</v>
      </c>
      <c r="P5435">
        <v>33699</v>
      </c>
      <c r="Q5435">
        <v>-230</v>
      </c>
      <c r="R5435">
        <v>1790</v>
      </c>
    </row>
    <row r="5436" spans="1:18" hidden="1">
      <c r="A5436" t="s">
        <v>390</v>
      </c>
      <c r="B5436">
        <v>43605</v>
      </c>
      <c r="C5436" t="s">
        <v>280</v>
      </c>
      <c r="D5436">
        <v>64268</v>
      </c>
      <c r="E5436">
        <v>883</v>
      </c>
      <c r="F5436">
        <v>-4967</v>
      </c>
      <c r="G5436">
        <v>11897</v>
      </c>
      <c r="H5436">
        <v>585</v>
      </c>
      <c r="I5436">
        <v>-128</v>
      </c>
      <c r="J5436">
        <v>17646</v>
      </c>
      <c r="K5436">
        <v>-10</v>
      </c>
      <c r="L5436">
        <v>-192</v>
      </c>
      <c r="M5436">
        <v>2641</v>
      </c>
      <c r="N5436">
        <v>26</v>
      </c>
      <c r="O5436">
        <v>-5185</v>
      </c>
      <c r="P5436">
        <v>32084</v>
      </c>
      <c r="Q5436">
        <v>282</v>
      </c>
      <c r="R5436">
        <v>538</v>
      </c>
    </row>
    <row r="5437" spans="1:18" hidden="1">
      <c r="A5437" t="s">
        <v>390</v>
      </c>
      <c r="B5437">
        <v>43605</v>
      </c>
      <c r="C5437" t="s">
        <v>281</v>
      </c>
      <c r="D5437">
        <v>63152</v>
      </c>
      <c r="E5437">
        <v>214</v>
      </c>
      <c r="F5437">
        <v>458</v>
      </c>
      <c r="G5437">
        <v>11441</v>
      </c>
      <c r="H5437">
        <v>-158</v>
      </c>
      <c r="I5437">
        <v>57</v>
      </c>
      <c r="J5437">
        <v>17848</v>
      </c>
      <c r="K5437">
        <v>397</v>
      </c>
      <c r="L5437">
        <v>28</v>
      </c>
      <c r="M5437">
        <v>2638</v>
      </c>
      <c r="N5437">
        <v>-88</v>
      </c>
      <c r="O5437">
        <v>10</v>
      </c>
      <c r="P5437">
        <v>31225</v>
      </c>
      <c r="Q5437">
        <v>63</v>
      </c>
      <c r="R5437">
        <v>363</v>
      </c>
    </row>
    <row r="5438" spans="1:18" hidden="1">
      <c r="A5438" t="s">
        <v>390</v>
      </c>
      <c r="B5438">
        <v>43605</v>
      </c>
      <c r="C5438" t="s">
        <v>282</v>
      </c>
      <c r="D5438">
        <v>62526</v>
      </c>
      <c r="E5438">
        <v>1961</v>
      </c>
      <c r="F5438">
        <v>1974</v>
      </c>
      <c r="G5438">
        <v>11544</v>
      </c>
      <c r="H5438">
        <v>210</v>
      </c>
      <c r="I5438">
        <v>301</v>
      </c>
      <c r="J5438">
        <v>17423</v>
      </c>
      <c r="K5438">
        <v>630</v>
      </c>
      <c r="L5438">
        <v>297</v>
      </c>
      <c r="M5438">
        <v>2707</v>
      </c>
      <c r="N5438">
        <v>-89</v>
      </c>
      <c r="O5438">
        <v>70</v>
      </c>
      <c r="P5438">
        <v>30852</v>
      </c>
      <c r="Q5438">
        <v>1210</v>
      </c>
      <c r="R5438">
        <v>1306</v>
      </c>
    </row>
    <row r="5439" spans="1:18" hidden="1">
      <c r="A5439" t="s">
        <v>390</v>
      </c>
      <c r="B5439">
        <v>43605</v>
      </c>
      <c r="C5439" t="s">
        <v>283</v>
      </c>
      <c r="D5439">
        <v>58548</v>
      </c>
      <c r="E5439">
        <v>6467</v>
      </c>
      <c r="F5439">
        <v>-898</v>
      </c>
      <c r="G5439">
        <v>11037</v>
      </c>
      <c r="H5439">
        <v>2664</v>
      </c>
      <c r="I5439">
        <v>-227</v>
      </c>
      <c r="J5439">
        <v>16496</v>
      </c>
      <c r="K5439">
        <v>1307</v>
      </c>
      <c r="L5439">
        <v>-480</v>
      </c>
      <c r="M5439">
        <v>2728</v>
      </c>
      <c r="N5439">
        <v>65</v>
      </c>
      <c r="O5439">
        <v>-70</v>
      </c>
      <c r="P5439">
        <v>28287</v>
      </c>
      <c r="Q5439">
        <v>2431</v>
      </c>
      <c r="R5439">
        <v>-121</v>
      </c>
    </row>
    <row r="5440" spans="1:18" hidden="1">
      <c r="A5440" t="s">
        <v>390</v>
      </c>
      <c r="B5440">
        <v>43605</v>
      </c>
      <c r="C5440" t="s">
        <v>284</v>
      </c>
      <c r="D5440">
        <v>52967</v>
      </c>
      <c r="E5440" t="s">
        <v>285</v>
      </c>
      <c r="F5440" t="s">
        <v>285</v>
      </c>
      <c r="G5440">
        <v>8600</v>
      </c>
      <c r="H5440" t="s">
        <v>285</v>
      </c>
      <c r="I5440" t="s">
        <v>285</v>
      </c>
      <c r="J5440">
        <v>15669</v>
      </c>
      <c r="K5440" t="s">
        <v>285</v>
      </c>
      <c r="L5440" t="s">
        <v>285</v>
      </c>
      <c r="M5440">
        <v>2731</v>
      </c>
      <c r="N5440" t="s">
        <v>285</v>
      </c>
      <c r="O5440" t="s">
        <v>285</v>
      </c>
      <c r="P5440">
        <v>25967</v>
      </c>
      <c r="Q5440" t="s">
        <v>285</v>
      </c>
      <c r="R5440" t="s">
        <v>285</v>
      </c>
    </row>
    <row r="5441" spans="1:18" hidden="1">
      <c r="A5441" t="s">
        <v>390</v>
      </c>
      <c r="B5441">
        <v>43605</v>
      </c>
      <c r="C5441" t="s">
        <v>286</v>
      </c>
      <c r="D5441">
        <v>52194</v>
      </c>
      <c r="E5441" t="s">
        <v>285</v>
      </c>
      <c r="F5441" t="s">
        <v>285</v>
      </c>
      <c r="G5441">
        <v>7661</v>
      </c>
      <c r="H5441" t="s">
        <v>285</v>
      </c>
      <c r="I5441" t="s">
        <v>285</v>
      </c>
      <c r="J5441">
        <v>14822</v>
      </c>
      <c r="K5441" t="s">
        <v>285</v>
      </c>
      <c r="L5441" t="s">
        <v>285</v>
      </c>
      <c r="M5441">
        <v>2732</v>
      </c>
      <c r="N5441" t="s">
        <v>285</v>
      </c>
      <c r="O5441" t="s">
        <v>285</v>
      </c>
      <c r="P5441">
        <v>26979</v>
      </c>
      <c r="Q5441" t="s">
        <v>285</v>
      </c>
      <c r="R5441" t="s">
        <v>285</v>
      </c>
    </row>
    <row r="5442" spans="1:18" hidden="1">
      <c r="A5442" t="s">
        <v>390</v>
      </c>
      <c r="B5442">
        <v>43605</v>
      </c>
      <c r="C5442" t="s">
        <v>287</v>
      </c>
      <c r="D5442">
        <v>53363</v>
      </c>
      <c r="E5442" t="s">
        <v>285</v>
      </c>
      <c r="F5442" t="s">
        <v>285</v>
      </c>
      <c r="G5442">
        <v>7345</v>
      </c>
      <c r="H5442" t="s">
        <v>285</v>
      </c>
      <c r="I5442" t="s">
        <v>285</v>
      </c>
      <c r="J5442">
        <v>15062</v>
      </c>
      <c r="K5442" t="s">
        <v>285</v>
      </c>
      <c r="L5442" t="s">
        <v>285</v>
      </c>
      <c r="M5442">
        <v>2708</v>
      </c>
      <c r="N5442" t="s">
        <v>285</v>
      </c>
      <c r="O5442" t="s">
        <v>285</v>
      </c>
      <c r="P5442">
        <v>28248</v>
      </c>
      <c r="Q5442" t="s">
        <v>285</v>
      </c>
      <c r="R5442" t="s">
        <v>285</v>
      </c>
    </row>
    <row r="5443" spans="1:18" hidden="1">
      <c r="A5443" t="s">
        <v>390</v>
      </c>
      <c r="B5443">
        <v>43605</v>
      </c>
      <c r="C5443" t="s">
        <v>288</v>
      </c>
      <c r="D5443">
        <v>51058</v>
      </c>
      <c r="E5443" t="s">
        <v>285</v>
      </c>
      <c r="F5443" t="s">
        <v>285</v>
      </c>
      <c r="G5443">
        <v>7209</v>
      </c>
      <c r="H5443" t="s">
        <v>285</v>
      </c>
      <c r="I5443" t="s">
        <v>285</v>
      </c>
      <c r="J5443">
        <v>14636</v>
      </c>
      <c r="K5443" t="s">
        <v>285</v>
      </c>
      <c r="L5443" t="s">
        <v>285</v>
      </c>
      <c r="M5443">
        <v>2597</v>
      </c>
      <c r="N5443" t="s">
        <v>285</v>
      </c>
      <c r="O5443" t="s">
        <v>285</v>
      </c>
      <c r="P5443">
        <v>26616</v>
      </c>
      <c r="Q5443" t="s">
        <v>285</v>
      </c>
      <c r="R5443" t="s">
        <v>285</v>
      </c>
    </row>
    <row r="5444" spans="1:18" hidden="1">
      <c r="A5444" t="s">
        <v>390</v>
      </c>
      <c r="B5444">
        <v>43605</v>
      </c>
      <c r="C5444" t="s">
        <v>289</v>
      </c>
      <c r="D5444">
        <v>50986</v>
      </c>
      <c r="E5444" t="s">
        <v>285</v>
      </c>
      <c r="F5444" t="s">
        <v>285</v>
      </c>
      <c r="G5444">
        <v>7431</v>
      </c>
      <c r="H5444" t="s">
        <v>285</v>
      </c>
      <c r="I5444" t="s">
        <v>285</v>
      </c>
      <c r="J5444">
        <v>15052</v>
      </c>
      <c r="K5444" t="s">
        <v>285</v>
      </c>
      <c r="L5444" t="s">
        <v>285</v>
      </c>
      <c r="M5444">
        <v>2653</v>
      </c>
      <c r="N5444" t="s">
        <v>285</v>
      </c>
      <c r="O5444" t="s">
        <v>285</v>
      </c>
      <c r="P5444">
        <v>25850</v>
      </c>
      <c r="Q5444" t="s">
        <v>285</v>
      </c>
      <c r="R5444" t="s">
        <v>285</v>
      </c>
    </row>
    <row r="5445" spans="1:18" hidden="1">
      <c r="A5445" t="s">
        <v>390</v>
      </c>
      <c r="B5445">
        <v>43605</v>
      </c>
      <c r="C5445" t="s">
        <v>290</v>
      </c>
      <c r="D5445">
        <v>56025</v>
      </c>
      <c r="E5445" t="s">
        <v>285</v>
      </c>
      <c r="F5445" t="s">
        <v>285</v>
      </c>
      <c r="G5445">
        <v>8013</v>
      </c>
      <c r="H5445" t="s">
        <v>285</v>
      </c>
      <c r="I5445" t="s">
        <v>285</v>
      </c>
      <c r="J5445">
        <v>16127</v>
      </c>
      <c r="K5445" t="s">
        <v>285</v>
      </c>
      <c r="L5445" t="s">
        <v>285</v>
      </c>
      <c r="M5445">
        <v>2917</v>
      </c>
      <c r="N5445" t="s">
        <v>285</v>
      </c>
      <c r="O5445" t="s">
        <v>285</v>
      </c>
      <c r="P5445">
        <v>28968</v>
      </c>
      <c r="Q5445" t="s">
        <v>285</v>
      </c>
      <c r="R5445" t="s">
        <v>285</v>
      </c>
    </row>
    <row r="5446" spans="1:18" hidden="1">
      <c r="A5446" t="s">
        <v>390</v>
      </c>
      <c r="B5446">
        <v>43605</v>
      </c>
      <c r="C5446" t="s">
        <v>291</v>
      </c>
      <c r="D5446">
        <v>57803</v>
      </c>
      <c r="E5446" t="s">
        <v>285</v>
      </c>
      <c r="F5446" t="s">
        <v>285</v>
      </c>
      <c r="G5446">
        <v>7991</v>
      </c>
      <c r="H5446" t="s">
        <v>285</v>
      </c>
      <c r="I5446" t="s">
        <v>285</v>
      </c>
      <c r="J5446">
        <v>16824</v>
      </c>
      <c r="K5446" t="s">
        <v>285</v>
      </c>
      <c r="L5446" t="s">
        <v>285</v>
      </c>
      <c r="M5446">
        <v>2966</v>
      </c>
      <c r="N5446" t="s">
        <v>285</v>
      </c>
      <c r="O5446" t="s">
        <v>285</v>
      </c>
      <c r="P5446">
        <v>30022</v>
      </c>
      <c r="Q5446" t="s">
        <v>285</v>
      </c>
      <c r="R5446" t="s">
        <v>285</v>
      </c>
    </row>
    <row r="5447" spans="1:18" hidden="1">
      <c r="A5447" t="s">
        <v>390</v>
      </c>
      <c r="B5447">
        <v>43605</v>
      </c>
      <c r="C5447" t="s">
        <v>292</v>
      </c>
      <c r="D5447">
        <v>55054</v>
      </c>
      <c r="E5447" t="s">
        <v>285</v>
      </c>
      <c r="F5447" t="s">
        <v>285</v>
      </c>
      <c r="G5447">
        <v>7985</v>
      </c>
      <c r="H5447" t="s">
        <v>285</v>
      </c>
      <c r="I5447" t="s">
        <v>285</v>
      </c>
      <c r="J5447">
        <v>16556</v>
      </c>
      <c r="K5447" t="s">
        <v>285</v>
      </c>
      <c r="L5447" t="s">
        <v>285</v>
      </c>
      <c r="M5447">
        <v>2927</v>
      </c>
      <c r="N5447" t="s">
        <v>285</v>
      </c>
      <c r="O5447" t="s">
        <v>285</v>
      </c>
      <c r="P5447">
        <v>27586</v>
      </c>
      <c r="Q5447" t="s">
        <v>285</v>
      </c>
      <c r="R5447" t="s">
        <v>285</v>
      </c>
    </row>
    <row r="5448" spans="1:18" hidden="1">
      <c r="A5448" t="s">
        <v>390</v>
      </c>
      <c r="B5448">
        <v>43605</v>
      </c>
      <c r="C5448" t="s">
        <v>293</v>
      </c>
      <c r="D5448">
        <v>57890</v>
      </c>
      <c r="E5448" t="s">
        <v>285</v>
      </c>
      <c r="F5448" t="s">
        <v>285</v>
      </c>
      <c r="G5448">
        <v>7893</v>
      </c>
      <c r="H5448" t="s">
        <v>285</v>
      </c>
      <c r="I5448" t="s">
        <v>285</v>
      </c>
      <c r="J5448">
        <v>17059</v>
      </c>
      <c r="K5448" t="s">
        <v>285</v>
      </c>
      <c r="L5448" t="s">
        <v>285</v>
      </c>
      <c r="M5448">
        <v>3025</v>
      </c>
      <c r="N5448" t="s">
        <v>285</v>
      </c>
      <c r="O5448" t="s">
        <v>285</v>
      </c>
      <c r="P5448">
        <v>29913</v>
      </c>
      <c r="Q5448" t="s">
        <v>285</v>
      </c>
      <c r="R5448" t="s">
        <v>285</v>
      </c>
    </row>
    <row r="5449" spans="1:18" hidden="1">
      <c r="A5449" t="s">
        <v>390</v>
      </c>
      <c r="B5449">
        <v>43605</v>
      </c>
      <c r="C5449" t="s">
        <v>294</v>
      </c>
      <c r="D5449">
        <v>58517</v>
      </c>
      <c r="E5449" t="s">
        <v>285</v>
      </c>
      <c r="F5449" t="s">
        <v>285</v>
      </c>
      <c r="G5449">
        <v>7837</v>
      </c>
      <c r="H5449" t="s">
        <v>285</v>
      </c>
      <c r="I5449" t="s">
        <v>285</v>
      </c>
      <c r="J5449">
        <v>17186</v>
      </c>
      <c r="K5449" t="s">
        <v>285</v>
      </c>
      <c r="L5449" t="s">
        <v>285</v>
      </c>
      <c r="M5449">
        <v>3003</v>
      </c>
      <c r="N5449" t="s">
        <v>285</v>
      </c>
      <c r="O5449" t="s">
        <v>285</v>
      </c>
      <c r="P5449">
        <v>30491</v>
      </c>
      <c r="Q5449" t="s">
        <v>285</v>
      </c>
      <c r="R5449" t="s">
        <v>285</v>
      </c>
    </row>
    <row r="5450" spans="1:18" hidden="1">
      <c r="A5450" t="s">
        <v>390</v>
      </c>
      <c r="B5450">
        <v>43605</v>
      </c>
      <c r="C5450" t="s">
        <v>295</v>
      </c>
      <c r="D5450">
        <v>62221</v>
      </c>
      <c r="E5450" t="s">
        <v>285</v>
      </c>
      <c r="F5450" t="s">
        <v>285</v>
      </c>
      <c r="G5450">
        <v>8133</v>
      </c>
      <c r="H5450" t="s">
        <v>285</v>
      </c>
      <c r="I5450" t="s">
        <v>285</v>
      </c>
      <c r="J5450">
        <v>18305</v>
      </c>
      <c r="K5450" t="s">
        <v>285</v>
      </c>
      <c r="L5450" t="s">
        <v>285</v>
      </c>
      <c r="M5450">
        <v>3240</v>
      </c>
      <c r="N5450" t="s">
        <v>285</v>
      </c>
      <c r="O5450" t="s">
        <v>285</v>
      </c>
      <c r="P5450">
        <v>32543</v>
      </c>
      <c r="Q5450" t="s">
        <v>285</v>
      </c>
      <c r="R5450" t="s">
        <v>285</v>
      </c>
    </row>
    <row r="5451" spans="1:18" hidden="1">
      <c r="A5451" t="s">
        <v>390</v>
      </c>
      <c r="B5451">
        <v>43605</v>
      </c>
      <c r="C5451" t="s">
        <v>296</v>
      </c>
      <c r="D5451">
        <v>61881</v>
      </c>
      <c r="E5451" t="s">
        <v>285</v>
      </c>
      <c r="F5451" t="s">
        <v>285</v>
      </c>
      <c r="G5451">
        <v>8949</v>
      </c>
      <c r="H5451" t="s">
        <v>285</v>
      </c>
      <c r="I5451" t="s">
        <v>285</v>
      </c>
      <c r="J5451">
        <v>18668</v>
      </c>
      <c r="K5451" t="s">
        <v>285</v>
      </c>
      <c r="L5451" t="s">
        <v>285</v>
      </c>
      <c r="M5451">
        <v>3276</v>
      </c>
      <c r="N5451" t="s">
        <v>285</v>
      </c>
      <c r="O5451" t="s">
        <v>285</v>
      </c>
      <c r="P5451">
        <v>30988</v>
      </c>
      <c r="Q5451" t="s">
        <v>285</v>
      </c>
      <c r="R5451" t="s">
        <v>285</v>
      </c>
    </row>
    <row r="5452" spans="1:18" hidden="1">
      <c r="A5452" t="s">
        <v>390</v>
      </c>
      <c r="B5452">
        <v>43605</v>
      </c>
      <c r="C5452" t="s">
        <v>297</v>
      </c>
      <c r="D5452">
        <v>63066</v>
      </c>
      <c r="E5452" t="s">
        <v>285</v>
      </c>
      <c r="F5452" t="s">
        <v>285</v>
      </c>
      <c r="G5452">
        <v>8997</v>
      </c>
      <c r="H5452" t="s">
        <v>285</v>
      </c>
      <c r="I5452" t="s">
        <v>285</v>
      </c>
      <c r="J5452">
        <v>18870</v>
      </c>
      <c r="K5452" t="s">
        <v>285</v>
      </c>
      <c r="L5452" t="s">
        <v>285</v>
      </c>
      <c r="M5452">
        <v>3291</v>
      </c>
      <c r="N5452" t="s">
        <v>285</v>
      </c>
      <c r="O5452" t="s">
        <v>285</v>
      </c>
      <c r="P5452">
        <v>31908</v>
      </c>
      <c r="Q5452" t="s">
        <v>285</v>
      </c>
      <c r="R5452" t="s">
        <v>285</v>
      </c>
    </row>
    <row r="5453" spans="1:18" hidden="1">
      <c r="A5453" t="s">
        <v>390</v>
      </c>
      <c r="B5453">
        <v>43605</v>
      </c>
      <c r="C5453" t="s">
        <v>298</v>
      </c>
      <c r="D5453">
        <v>65636</v>
      </c>
      <c r="E5453" t="s">
        <v>285</v>
      </c>
      <c r="F5453" t="s">
        <v>285</v>
      </c>
      <c r="G5453">
        <v>9067</v>
      </c>
      <c r="H5453" t="s">
        <v>285</v>
      </c>
      <c r="I5453" t="s">
        <v>285</v>
      </c>
      <c r="J5453">
        <v>18830</v>
      </c>
      <c r="K5453" t="s">
        <v>285</v>
      </c>
      <c r="L5453" t="s">
        <v>285</v>
      </c>
      <c r="M5453">
        <v>3338</v>
      </c>
      <c r="N5453" t="s">
        <v>285</v>
      </c>
      <c r="O5453" t="s">
        <v>285</v>
      </c>
      <c r="P5453">
        <v>34401</v>
      </c>
      <c r="Q5453" t="s">
        <v>285</v>
      </c>
      <c r="R5453" t="s">
        <v>285</v>
      </c>
    </row>
    <row r="5454" spans="1:18" hidden="1">
      <c r="A5454" t="s">
        <v>390</v>
      </c>
      <c r="B5454">
        <v>43605</v>
      </c>
      <c r="C5454" t="s">
        <v>299</v>
      </c>
      <c r="D5454">
        <v>61460</v>
      </c>
      <c r="E5454" t="s">
        <v>285</v>
      </c>
      <c r="F5454" t="s">
        <v>285</v>
      </c>
      <c r="G5454">
        <v>9189</v>
      </c>
      <c r="H5454" t="s">
        <v>285</v>
      </c>
      <c r="I5454" t="s">
        <v>285</v>
      </c>
      <c r="J5454">
        <v>19324</v>
      </c>
      <c r="K5454" t="s">
        <v>285</v>
      </c>
      <c r="L5454" t="s">
        <v>285</v>
      </c>
      <c r="M5454">
        <v>3266</v>
      </c>
      <c r="N5454" t="s">
        <v>285</v>
      </c>
      <c r="O5454" t="s">
        <v>285</v>
      </c>
      <c r="P5454">
        <v>29681</v>
      </c>
      <c r="Q5454" t="s">
        <v>285</v>
      </c>
      <c r="R5454" t="s">
        <v>285</v>
      </c>
    </row>
    <row r="5455" spans="1:18" hidden="1">
      <c r="A5455" t="s">
        <v>390</v>
      </c>
      <c r="B5455">
        <v>43605</v>
      </c>
      <c r="C5455" t="s">
        <v>300</v>
      </c>
      <c r="D5455">
        <v>61759</v>
      </c>
      <c r="E5455" t="s">
        <v>285</v>
      </c>
      <c r="F5455" t="s">
        <v>285</v>
      </c>
      <c r="G5455">
        <v>9375</v>
      </c>
      <c r="H5455" t="s">
        <v>285</v>
      </c>
      <c r="I5455" t="s">
        <v>285</v>
      </c>
      <c r="J5455">
        <v>19447</v>
      </c>
      <c r="K5455" t="s">
        <v>285</v>
      </c>
      <c r="L5455" t="s">
        <v>285</v>
      </c>
      <c r="M5455">
        <v>3299</v>
      </c>
      <c r="N5455" t="s">
        <v>285</v>
      </c>
      <c r="O5455" t="s">
        <v>285</v>
      </c>
      <c r="P5455">
        <v>29638</v>
      </c>
      <c r="Q5455" t="s">
        <v>285</v>
      </c>
      <c r="R5455" t="s">
        <v>285</v>
      </c>
    </row>
    <row r="5456" spans="1:18" hidden="1">
      <c r="A5456" t="s">
        <v>390</v>
      </c>
      <c r="B5456">
        <v>43605</v>
      </c>
      <c r="C5456" t="s">
        <v>301</v>
      </c>
      <c r="D5456">
        <v>59743</v>
      </c>
      <c r="E5456" t="s">
        <v>285</v>
      </c>
      <c r="F5456" t="s">
        <v>285</v>
      </c>
      <c r="G5456">
        <v>9417</v>
      </c>
      <c r="H5456" t="s">
        <v>285</v>
      </c>
      <c r="I5456" t="s">
        <v>285</v>
      </c>
      <c r="J5456">
        <v>19445</v>
      </c>
      <c r="K5456" t="s">
        <v>285</v>
      </c>
      <c r="L5456" t="s">
        <v>285</v>
      </c>
      <c r="M5456">
        <v>3325</v>
      </c>
      <c r="N5456" t="s">
        <v>285</v>
      </c>
      <c r="O5456" t="s">
        <v>285</v>
      </c>
      <c r="P5456">
        <v>27556</v>
      </c>
      <c r="Q5456" t="s">
        <v>285</v>
      </c>
      <c r="R5456" t="s">
        <v>285</v>
      </c>
    </row>
    <row r="5457" spans="1:18" hidden="1">
      <c r="A5457" t="s">
        <v>390</v>
      </c>
      <c r="B5457">
        <v>43605</v>
      </c>
      <c r="C5457" t="s">
        <v>302</v>
      </c>
      <c r="D5457">
        <v>60910</v>
      </c>
      <c r="E5457" t="s">
        <v>285</v>
      </c>
      <c r="F5457" t="s">
        <v>285</v>
      </c>
      <c r="G5457">
        <v>9704</v>
      </c>
      <c r="H5457" t="s">
        <v>285</v>
      </c>
      <c r="I5457" t="s">
        <v>285</v>
      </c>
      <c r="J5457">
        <v>19534</v>
      </c>
      <c r="K5457" t="s">
        <v>285</v>
      </c>
      <c r="L5457" t="s">
        <v>285</v>
      </c>
      <c r="M5457">
        <v>3291</v>
      </c>
      <c r="N5457" t="s">
        <v>285</v>
      </c>
      <c r="O5457" t="s">
        <v>285</v>
      </c>
      <c r="P5457">
        <v>28381</v>
      </c>
      <c r="Q5457" t="s">
        <v>285</v>
      </c>
      <c r="R5457" t="s">
        <v>285</v>
      </c>
    </row>
    <row r="5458" spans="1:18" hidden="1">
      <c r="A5458" t="s">
        <v>390</v>
      </c>
      <c r="B5458">
        <v>43605</v>
      </c>
      <c r="C5458" t="s">
        <v>303</v>
      </c>
      <c r="D5458">
        <v>59959</v>
      </c>
      <c r="E5458" t="s">
        <v>285</v>
      </c>
      <c r="F5458" t="s">
        <v>285</v>
      </c>
      <c r="G5458">
        <v>10282</v>
      </c>
      <c r="H5458" t="s">
        <v>285</v>
      </c>
      <c r="I5458" t="s">
        <v>285</v>
      </c>
      <c r="J5458">
        <v>19047</v>
      </c>
      <c r="K5458" t="s">
        <v>285</v>
      </c>
      <c r="L5458" t="s">
        <v>285</v>
      </c>
      <c r="M5458">
        <v>3301</v>
      </c>
      <c r="N5458" t="s">
        <v>285</v>
      </c>
      <c r="O5458" t="s">
        <v>285</v>
      </c>
      <c r="P5458">
        <v>27329</v>
      </c>
      <c r="Q5458" t="s">
        <v>285</v>
      </c>
      <c r="R5458" t="s">
        <v>285</v>
      </c>
    </row>
    <row r="5459" spans="1:18" hidden="1">
      <c r="A5459" t="s">
        <v>390</v>
      </c>
      <c r="B5459">
        <v>43605</v>
      </c>
      <c r="C5459" t="s">
        <v>304</v>
      </c>
      <c r="D5459">
        <v>60083</v>
      </c>
      <c r="E5459" t="s">
        <v>285</v>
      </c>
      <c r="F5459" t="s">
        <v>285</v>
      </c>
      <c r="G5459">
        <v>10668</v>
      </c>
      <c r="H5459" t="s">
        <v>285</v>
      </c>
      <c r="I5459" t="s">
        <v>285</v>
      </c>
      <c r="J5459">
        <v>19089</v>
      </c>
      <c r="K5459" t="s">
        <v>285</v>
      </c>
      <c r="L5459" t="s">
        <v>285</v>
      </c>
      <c r="M5459">
        <v>3252</v>
      </c>
      <c r="N5459" t="s">
        <v>285</v>
      </c>
      <c r="O5459" t="s">
        <v>285</v>
      </c>
      <c r="P5459">
        <v>27074</v>
      </c>
      <c r="Q5459" t="s">
        <v>285</v>
      </c>
      <c r="R5459" t="s">
        <v>285</v>
      </c>
    </row>
    <row r="5460" spans="1:18" hidden="1">
      <c r="A5460" t="s">
        <v>390</v>
      </c>
      <c r="B5460">
        <v>43605</v>
      </c>
      <c r="C5460" t="s">
        <v>305</v>
      </c>
      <c r="D5460">
        <v>60933</v>
      </c>
      <c r="E5460" t="s">
        <v>285</v>
      </c>
      <c r="F5460" t="s">
        <v>285</v>
      </c>
      <c r="G5460">
        <v>11704</v>
      </c>
      <c r="H5460" t="s">
        <v>285</v>
      </c>
      <c r="I5460" t="s">
        <v>285</v>
      </c>
      <c r="J5460">
        <v>19421</v>
      </c>
      <c r="K5460" t="s">
        <v>285</v>
      </c>
      <c r="L5460" t="s">
        <v>285</v>
      </c>
      <c r="M5460">
        <v>3200</v>
      </c>
      <c r="N5460" t="s">
        <v>285</v>
      </c>
      <c r="O5460" t="s">
        <v>285</v>
      </c>
      <c r="P5460">
        <v>26608</v>
      </c>
      <c r="Q5460" t="s">
        <v>285</v>
      </c>
      <c r="R5460" t="s">
        <v>285</v>
      </c>
    </row>
    <row r="5461" spans="1:18" hidden="1">
      <c r="A5461" t="s">
        <v>390</v>
      </c>
      <c r="B5461">
        <v>43605</v>
      </c>
      <c r="C5461" t="s">
        <v>306</v>
      </c>
      <c r="D5461">
        <v>60275</v>
      </c>
      <c r="E5461" t="s">
        <v>285</v>
      </c>
      <c r="F5461" t="s">
        <v>285</v>
      </c>
      <c r="G5461">
        <v>11813</v>
      </c>
      <c r="H5461" t="s">
        <v>285</v>
      </c>
      <c r="I5461" t="s">
        <v>285</v>
      </c>
      <c r="J5461">
        <v>18582</v>
      </c>
      <c r="K5461" t="s">
        <v>285</v>
      </c>
      <c r="L5461" t="s">
        <v>285</v>
      </c>
      <c r="M5461">
        <v>3138</v>
      </c>
      <c r="N5461" t="s">
        <v>285</v>
      </c>
      <c r="O5461" t="s">
        <v>285</v>
      </c>
      <c r="P5461">
        <v>26742</v>
      </c>
      <c r="Q5461" t="s">
        <v>285</v>
      </c>
      <c r="R5461" t="s">
        <v>285</v>
      </c>
    </row>
    <row r="5462" spans="1:18" hidden="1">
      <c r="A5462" t="s">
        <v>390</v>
      </c>
      <c r="B5462">
        <v>43605</v>
      </c>
      <c r="C5462" t="s">
        <v>307</v>
      </c>
      <c r="D5462">
        <v>59639</v>
      </c>
      <c r="E5462" t="s">
        <v>285</v>
      </c>
      <c r="F5462" t="s">
        <v>285</v>
      </c>
      <c r="G5462">
        <v>12073</v>
      </c>
      <c r="H5462" t="s">
        <v>285</v>
      </c>
      <c r="I5462" t="s">
        <v>285</v>
      </c>
      <c r="J5462">
        <v>19047</v>
      </c>
      <c r="K5462" t="s">
        <v>285</v>
      </c>
      <c r="L5462" t="s">
        <v>285</v>
      </c>
      <c r="M5462">
        <v>3070</v>
      </c>
      <c r="N5462" t="s">
        <v>285</v>
      </c>
      <c r="O5462" t="s">
        <v>285</v>
      </c>
      <c r="P5462">
        <v>25449</v>
      </c>
      <c r="Q5462" t="s">
        <v>285</v>
      </c>
      <c r="R5462" t="s">
        <v>285</v>
      </c>
    </row>
    <row r="5463" spans="1:18" hidden="1">
      <c r="A5463" t="s">
        <v>390</v>
      </c>
      <c r="B5463">
        <v>43605</v>
      </c>
      <c r="C5463" t="s">
        <v>308</v>
      </c>
      <c r="D5463">
        <v>59401</v>
      </c>
      <c r="E5463" t="s">
        <v>285</v>
      </c>
      <c r="F5463" t="s">
        <v>285</v>
      </c>
      <c r="G5463">
        <v>12066</v>
      </c>
      <c r="H5463" t="s">
        <v>285</v>
      </c>
      <c r="I5463" t="s">
        <v>285</v>
      </c>
      <c r="J5463">
        <v>19218</v>
      </c>
      <c r="K5463" t="s">
        <v>285</v>
      </c>
      <c r="L5463" t="s">
        <v>285</v>
      </c>
      <c r="M5463">
        <v>3188</v>
      </c>
      <c r="N5463" t="s">
        <v>285</v>
      </c>
      <c r="O5463" t="s">
        <v>285</v>
      </c>
      <c r="P5463">
        <v>24929</v>
      </c>
      <c r="Q5463" t="s">
        <v>285</v>
      </c>
      <c r="R5463" t="s">
        <v>285</v>
      </c>
    </row>
    <row r="5464" spans="1:18" hidden="1">
      <c r="A5464" t="s">
        <v>390</v>
      </c>
      <c r="B5464">
        <v>43605</v>
      </c>
      <c r="C5464" t="s">
        <v>309</v>
      </c>
      <c r="D5464">
        <v>58756</v>
      </c>
      <c r="E5464" t="s">
        <v>285</v>
      </c>
      <c r="F5464" t="s">
        <v>285</v>
      </c>
      <c r="G5464">
        <v>12263</v>
      </c>
      <c r="H5464" t="s">
        <v>285</v>
      </c>
      <c r="I5464" t="s">
        <v>285</v>
      </c>
      <c r="J5464">
        <v>18546</v>
      </c>
      <c r="K5464" t="s">
        <v>285</v>
      </c>
      <c r="L5464" t="s">
        <v>285</v>
      </c>
      <c r="M5464">
        <v>3288</v>
      </c>
      <c r="N5464" t="s">
        <v>285</v>
      </c>
      <c r="O5464" t="s">
        <v>285</v>
      </c>
      <c r="P5464">
        <v>24659</v>
      </c>
      <c r="Q5464" t="s">
        <v>285</v>
      </c>
      <c r="R5464" t="s">
        <v>285</v>
      </c>
    </row>
    <row r="5465" spans="1:18" hidden="1">
      <c r="A5465" t="s">
        <v>390</v>
      </c>
      <c r="B5465">
        <v>43605</v>
      </c>
      <c r="C5465" t="s">
        <v>310</v>
      </c>
      <c r="D5465">
        <v>60388</v>
      </c>
      <c r="E5465" t="s">
        <v>285</v>
      </c>
      <c r="F5465" t="s">
        <v>285</v>
      </c>
      <c r="G5465">
        <v>12787</v>
      </c>
      <c r="H5465" t="s">
        <v>285</v>
      </c>
      <c r="I5465" t="s">
        <v>285</v>
      </c>
      <c r="J5465">
        <v>19147</v>
      </c>
      <c r="K5465" t="s">
        <v>285</v>
      </c>
      <c r="L5465" t="s">
        <v>285</v>
      </c>
      <c r="M5465">
        <v>3338</v>
      </c>
      <c r="N5465" t="s">
        <v>285</v>
      </c>
      <c r="O5465" t="s">
        <v>285</v>
      </c>
      <c r="P5465">
        <v>25116</v>
      </c>
      <c r="Q5465" t="s">
        <v>285</v>
      </c>
      <c r="R5465" t="s">
        <v>285</v>
      </c>
    </row>
    <row r="5466" spans="1:18" hidden="1">
      <c r="A5466" t="s">
        <v>390</v>
      </c>
      <c r="B5466">
        <v>43605</v>
      </c>
      <c r="C5466" t="s">
        <v>311</v>
      </c>
      <c r="D5466">
        <v>59969</v>
      </c>
      <c r="E5466" t="s">
        <v>285</v>
      </c>
      <c r="F5466" t="s">
        <v>285</v>
      </c>
      <c r="G5466">
        <v>12976</v>
      </c>
      <c r="H5466" t="s">
        <v>285</v>
      </c>
      <c r="I5466" t="s">
        <v>285</v>
      </c>
      <c r="J5466">
        <v>19708</v>
      </c>
      <c r="K5466" t="s">
        <v>285</v>
      </c>
      <c r="L5466" t="s">
        <v>285</v>
      </c>
      <c r="M5466">
        <v>3399</v>
      </c>
      <c r="N5466" t="s">
        <v>285</v>
      </c>
      <c r="O5466" t="s">
        <v>285</v>
      </c>
      <c r="P5466">
        <v>23886</v>
      </c>
      <c r="Q5466" t="s">
        <v>285</v>
      </c>
      <c r="R5466" t="s">
        <v>285</v>
      </c>
    </row>
    <row r="5467" spans="1:18" hidden="1">
      <c r="A5467" t="s">
        <v>390</v>
      </c>
      <c r="B5467">
        <v>43605</v>
      </c>
      <c r="C5467" t="s">
        <v>312</v>
      </c>
      <c r="D5467">
        <v>57207</v>
      </c>
      <c r="E5467" t="s">
        <v>285</v>
      </c>
      <c r="F5467" t="s">
        <v>285</v>
      </c>
      <c r="G5467">
        <v>12826</v>
      </c>
      <c r="H5467" t="s">
        <v>285</v>
      </c>
      <c r="I5467" t="s">
        <v>285</v>
      </c>
      <c r="J5467">
        <v>19750</v>
      </c>
      <c r="K5467" t="s">
        <v>285</v>
      </c>
      <c r="L5467" t="s">
        <v>285</v>
      </c>
      <c r="M5467">
        <v>3361</v>
      </c>
      <c r="N5467" t="s">
        <v>285</v>
      </c>
      <c r="O5467" t="s">
        <v>285</v>
      </c>
      <c r="P5467">
        <v>21270</v>
      </c>
      <c r="Q5467" t="s">
        <v>285</v>
      </c>
      <c r="R5467" t="s">
        <v>285</v>
      </c>
    </row>
    <row r="5468" spans="1:18" hidden="1">
      <c r="A5468" t="s">
        <v>390</v>
      </c>
      <c r="B5468">
        <v>43605</v>
      </c>
      <c r="C5468" t="s">
        <v>313</v>
      </c>
      <c r="D5468">
        <v>57243</v>
      </c>
      <c r="E5468" t="s">
        <v>285</v>
      </c>
      <c r="F5468" t="s">
        <v>285</v>
      </c>
      <c r="G5468">
        <v>12585</v>
      </c>
      <c r="H5468" t="s">
        <v>285</v>
      </c>
      <c r="I5468" t="s">
        <v>285</v>
      </c>
      <c r="J5468">
        <v>19808</v>
      </c>
      <c r="K5468" t="s">
        <v>285</v>
      </c>
      <c r="L5468" t="s">
        <v>285</v>
      </c>
      <c r="M5468">
        <v>3291</v>
      </c>
      <c r="N5468" t="s">
        <v>285</v>
      </c>
      <c r="O5468" t="s">
        <v>285</v>
      </c>
      <c r="P5468">
        <v>21559</v>
      </c>
      <c r="Q5468" t="s">
        <v>285</v>
      </c>
      <c r="R5468" t="s">
        <v>285</v>
      </c>
    </row>
    <row r="5469" spans="1:18" hidden="1">
      <c r="A5469" t="s">
        <v>390</v>
      </c>
      <c r="B5469">
        <v>43605</v>
      </c>
      <c r="C5469" t="s">
        <v>314</v>
      </c>
      <c r="D5469">
        <v>57026</v>
      </c>
      <c r="E5469" t="s">
        <v>285</v>
      </c>
      <c r="F5469" t="s">
        <v>285</v>
      </c>
      <c r="G5469">
        <v>12577</v>
      </c>
      <c r="H5469" t="s">
        <v>285</v>
      </c>
      <c r="I5469" t="s">
        <v>285</v>
      </c>
      <c r="J5469">
        <v>19161</v>
      </c>
      <c r="K5469" t="s">
        <v>285</v>
      </c>
      <c r="L5469" t="s">
        <v>285</v>
      </c>
      <c r="M5469">
        <v>3191</v>
      </c>
      <c r="N5469" t="s">
        <v>285</v>
      </c>
      <c r="O5469" t="s">
        <v>285</v>
      </c>
      <c r="P5469">
        <v>22097</v>
      </c>
      <c r="Q5469" t="s">
        <v>285</v>
      </c>
      <c r="R5469" t="s">
        <v>285</v>
      </c>
    </row>
    <row r="5470" spans="1:18" hidden="1">
      <c r="A5470" t="s">
        <v>390</v>
      </c>
      <c r="B5470">
        <v>43605</v>
      </c>
      <c r="C5470" t="s">
        <v>315</v>
      </c>
      <c r="D5470">
        <v>54787</v>
      </c>
      <c r="E5470" t="s">
        <v>285</v>
      </c>
      <c r="F5470" t="s">
        <v>285</v>
      </c>
      <c r="G5470">
        <v>12817</v>
      </c>
      <c r="H5470" t="s">
        <v>285</v>
      </c>
      <c r="I5470" t="s">
        <v>285</v>
      </c>
      <c r="J5470">
        <v>19375</v>
      </c>
      <c r="K5470" t="s">
        <v>285</v>
      </c>
      <c r="L5470" t="s">
        <v>285</v>
      </c>
      <c r="M5470">
        <v>2689</v>
      </c>
      <c r="N5470" t="s">
        <v>285</v>
      </c>
      <c r="O5470" t="s">
        <v>285</v>
      </c>
      <c r="P5470">
        <v>19906</v>
      </c>
      <c r="Q5470" t="s">
        <v>285</v>
      </c>
      <c r="R5470" t="s">
        <v>285</v>
      </c>
    </row>
    <row r="5471" spans="1:18" hidden="1">
      <c r="A5471" t="s">
        <v>390</v>
      </c>
      <c r="B5471">
        <v>43605</v>
      </c>
      <c r="C5471" t="s">
        <v>316</v>
      </c>
      <c r="D5471">
        <v>54859</v>
      </c>
      <c r="E5471" t="s">
        <v>285</v>
      </c>
      <c r="F5471" t="s">
        <v>285</v>
      </c>
      <c r="G5471">
        <v>12776</v>
      </c>
      <c r="H5471" t="s">
        <v>285</v>
      </c>
      <c r="I5471" t="s">
        <v>285</v>
      </c>
      <c r="J5471">
        <v>20390</v>
      </c>
      <c r="K5471" t="s">
        <v>285</v>
      </c>
      <c r="L5471" t="s">
        <v>285</v>
      </c>
      <c r="M5471">
        <v>2622</v>
      </c>
      <c r="N5471" t="s">
        <v>285</v>
      </c>
      <c r="O5471" t="s">
        <v>285</v>
      </c>
      <c r="P5471">
        <v>19071</v>
      </c>
      <c r="Q5471" t="s">
        <v>285</v>
      </c>
      <c r="R5471" t="s">
        <v>285</v>
      </c>
    </row>
    <row r="5472" spans="1:18" hidden="1">
      <c r="A5472" t="s">
        <v>390</v>
      </c>
      <c r="B5472">
        <v>43605</v>
      </c>
      <c r="C5472" t="s">
        <v>317</v>
      </c>
      <c r="D5472">
        <v>53965</v>
      </c>
      <c r="E5472" t="s">
        <v>285</v>
      </c>
      <c r="F5472" t="s">
        <v>285</v>
      </c>
      <c r="G5472">
        <v>12805</v>
      </c>
      <c r="H5472" t="s">
        <v>285</v>
      </c>
      <c r="I5472" t="s">
        <v>285</v>
      </c>
      <c r="J5472">
        <v>20562</v>
      </c>
      <c r="K5472" t="s">
        <v>285</v>
      </c>
      <c r="L5472" t="s">
        <v>285</v>
      </c>
      <c r="M5472">
        <v>2529</v>
      </c>
      <c r="N5472" t="s">
        <v>285</v>
      </c>
      <c r="O5472" t="s">
        <v>285</v>
      </c>
      <c r="P5472">
        <v>18069</v>
      </c>
      <c r="Q5472" t="s">
        <v>285</v>
      </c>
      <c r="R5472" t="s">
        <v>285</v>
      </c>
    </row>
    <row r="5473" spans="1:18" hidden="1">
      <c r="A5473" t="s">
        <v>390</v>
      </c>
      <c r="B5473">
        <v>43605</v>
      </c>
      <c r="C5473" t="s">
        <v>318</v>
      </c>
      <c r="D5473">
        <v>52901</v>
      </c>
      <c r="E5473" t="s">
        <v>285</v>
      </c>
      <c r="F5473" t="s">
        <v>285</v>
      </c>
      <c r="G5473">
        <v>12738</v>
      </c>
      <c r="H5473" t="s">
        <v>285</v>
      </c>
      <c r="I5473" t="s">
        <v>285</v>
      </c>
      <c r="J5473">
        <v>20702</v>
      </c>
      <c r="K5473" t="s">
        <v>285</v>
      </c>
      <c r="L5473" t="s">
        <v>285</v>
      </c>
      <c r="M5473">
        <v>2399</v>
      </c>
      <c r="N5473" t="s">
        <v>285</v>
      </c>
      <c r="O5473" t="s">
        <v>285</v>
      </c>
      <c r="P5473">
        <v>17062</v>
      </c>
      <c r="Q5473" t="s">
        <v>285</v>
      </c>
      <c r="R5473" t="s">
        <v>285</v>
      </c>
    </row>
    <row r="5474" spans="1:18" hidden="1">
      <c r="A5474" t="s">
        <v>390</v>
      </c>
      <c r="B5474">
        <v>43605</v>
      </c>
      <c r="C5474" t="s">
        <v>319</v>
      </c>
      <c r="D5474">
        <v>52072</v>
      </c>
      <c r="E5474" t="s">
        <v>285</v>
      </c>
      <c r="F5474" t="s">
        <v>285</v>
      </c>
      <c r="G5474">
        <v>13035</v>
      </c>
      <c r="H5474" t="s">
        <v>285</v>
      </c>
      <c r="I5474" t="s">
        <v>285</v>
      </c>
      <c r="J5474">
        <v>21399</v>
      </c>
      <c r="K5474" t="s">
        <v>285</v>
      </c>
      <c r="L5474" t="s">
        <v>285</v>
      </c>
      <c r="M5474">
        <v>2503</v>
      </c>
      <c r="N5474" t="s">
        <v>285</v>
      </c>
      <c r="O5474" t="s">
        <v>285</v>
      </c>
      <c r="P5474">
        <v>15135</v>
      </c>
      <c r="Q5474" t="s">
        <v>285</v>
      </c>
      <c r="R5474" t="s">
        <v>285</v>
      </c>
    </row>
    <row r="5475" spans="1:18" hidden="1">
      <c r="A5475" t="s">
        <v>390</v>
      </c>
      <c r="B5475">
        <v>43605</v>
      </c>
      <c r="C5475" t="s">
        <v>320</v>
      </c>
      <c r="D5475">
        <v>53045</v>
      </c>
      <c r="E5475" t="s">
        <v>285</v>
      </c>
      <c r="F5475" t="s">
        <v>285</v>
      </c>
      <c r="G5475">
        <v>13980</v>
      </c>
      <c r="H5475" t="s">
        <v>285</v>
      </c>
      <c r="I5475" t="s">
        <v>285</v>
      </c>
      <c r="J5475">
        <v>20334</v>
      </c>
      <c r="K5475" t="s">
        <v>285</v>
      </c>
      <c r="L5475" t="s">
        <v>285</v>
      </c>
      <c r="M5475">
        <v>2487</v>
      </c>
      <c r="N5475" t="s">
        <v>285</v>
      </c>
      <c r="O5475" t="s">
        <v>285</v>
      </c>
      <c r="P5475">
        <v>16244</v>
      </c>
      <c r="Q5475" t="s">
        <v>285</v>
      </c>
      <c r="R5475" t="s">
        <v>285</v>
      </c>
    </row>
    <row r="5476" spans="1:18" hidden="1">
      <c r="A5476" t="s">
        <v>390</v>
      </c>
      <c r="B5476">
        <v>43605</v>
      </c>
      <c r="C5476" t="s">
        <v>321</v>
      </c>
      <c r="D5476">
        <v>50152</v>
      </c>
      <c r="E5476" t="s">
        <v>285</v>
      </c>
      <c r="F5476" t="s">
        <v>285</v>
      </c>
      <c r="G5476">
        <v>13886</v>
      </c>
      <c r="H5476" t="s">
        <v>285</v>
      </c>
      <c r="I5476" t="s">
        <v>285</v>
      </c>
      <c r="J5476">
        <v>16586</v>
      </c>
      <c r="K5476" t="s">
        <v>285</v>
      </c>
      <c r="L5476" t="s">
        <v>285</v>
      </c>
      <c r="M5476">
        <v>2317</v>
      </c>
      <c r="N5476" t="s">
        <v>285</v>
      </c>
      <c r="O5476" t="s">
        <v>285</v>
      </c>
      <c r="P5476">
        <v>17363</v>
      </c>
      <c r="Q5476" t="s">
        <v>285</v>
      </c>
      <c r="R5476" t="s">
        <v>285</v>
      </c>
    </row>
    <row r="5477" spans="1:18" hidden="1">
      <c r="A5477" t="s">
        <v>391</v>
      </c>
      <c r="B5477">
        <v>44709</v>
      </c>
      <c r="C5477" t="s">
        <v>244</v>
      </c>
      <c r="D5477">
        <v>137</v>
      </c>
      <c r="E5477">
        <v>-4</v>
      </c>
      <c r="F5477">
        <v>12</v>
      </c>
      <c r="G5477" t="s">
        <v>285</v>
      </c>
      <c r="H5477" t="s">
        <v>285</v>
      </c>
      <c r="I5477" t="s">
        <v>285</v>
      </c>
      <c r="J5477" t="s">
        <v>285</v>
      </c>
      <c r="K5477" t="s">
        <v>285</v>
      </c>
      <c r="L5477" t="s">
        <v>285</v>
      </c>
      <c r="M5477" t="s">
        <v>285</v>
      </c>
      <c r="N5477" t="s">
        <v>285</v>
      </c>
      <c r="O5477" t="s">
        <v>285</v>
      </c>
      <c r="P5477" t="s">
        <v>285</v>
      </c>
      <c r="Q5477" t="s">
        <v>285</v>
      </c>
      <c r="R5477" t="s">
        <v>285</v>
      </c>
    </row>
    <row r="5478" spans="1:18" hidden="1">
      <c r="A5478" t="s">
        <v>391</v>
      </c>
      <c r="B5478">
        <v>44709</v>
      </c>
      <c r="C5478" t="s">
        <v>245</v>
      </c>
      <c r="D5478">
        <v>131</v>
      </c>
      <c r="E5478">
        <v>0</v>
      </c>
      <c r="F5478">
        <v>9</v>
      </c>
      <c r="G5478" t="s">
        <v>285</v>
      </c>
      <c r="H5478" t="s">
        <v>285</v>
      </c>
      <c r="I5478" t="s">
        <v>285</v>
      </c>
      <c r="J5478" t="s">
        <v>285</v>
      </c>
      <c r="K5478" t="s">
        <v>285</v>
      </c>
      <c r="L5478" t="s">
        <v>285</v>
      </c>
      <c r="M5478" t="s">
        <v>285</v>
      </c>
      <c r="N5478" t="s">
        <v>285</v>
      </c>
      <c r="O5478" t="s">
        <v>285</v>
      </c>
      <c r="P5478" t="s">
        <v>285</v>
      </c>
      <c r="Q5478" t="s">
        <v>285</v>
      </c>
      <c r="R5478" t="s">
        <v>285</v>
      </c>
    </row>
    <row r="5479" spans="1:18" hidden="1">
      <c r="A5479" t="s">
        <v>391</v>
      </c>
      <c r="B5479">
        <v>44709</v>
      </c>
      <c r="C5479" t="s">
        <v>246</v>
      </c>
      <c r="D5479">
        <v>121</v>
      </c>
      <c r="E5479">
        <v>0</v>
      </c>
      <c r="F5479">
        <v>-9</v>
      </c>
      <c r="G5479" t="s">
        <v>285</v>
      </c>
      <c r="H5479" t="s">
        <v>285</v>
      </c>
      <c r="I5479" t="s">
        <v>285</v>
      </c>
      <c r="J5479" t="s">
        <v>285</v>
      </c>
      <c r="K5479" t="s">
        <v>285</v>
      </c>
      <c r="L5479" t="s">
        <v>285</v>
      </c>
      <c r="M5479" t="s">
        <v>285</v>
      </c>
      <c r="N5479" t="s">
        <v>285</v>
      </c>
      <c r="O5479" t="s">
        <v>285</v>
      </c>
      <c r="P5479" t="s">
        <v>285</v>
      </c>
      <c r="Q5479" t="s">
        <v>285</v>
      </c>
      <c r="R5479" t="s">
        <v>285</v>
      </c>
    </row>
    <row r="5480" spans="1:18" hidden="1">
      <c r="A5480" t="s">
        <v>391</v>
      </c>
      <c r="B5480">
        <v>44709</v>
      </c>
      <c r="C5480" t="s">
        <v>247</v>
      </c>
      <c r="D5480">
        <v>130</v>
      </c>
      <c r="E5480">
        <v>0</v>
      </c>
      <c r="F5480">
        <v>7</v>
      </c>
      <c r="G5480" t="s">
        <v>285</v>
      </c>
      <c r="H5480" t="s">
        <v>285</v>
      </c>
      <c r="I5480" t="s">
        <v>285</v>
      </c>
      <c r="J5480" t="s">
        <v>285</v>
      </c>
      <c r="K5480" t="s">
        <v>285</v>
      </c>
      <c r="L5480" t="s">
        <v>285</v>
      </c>
      <c r="M5480" t="s">
        <v>285</v>
      </c>
      <c r="N5480" t="s">
        <v>285</v>
      </c>
      <c r="O5480" t="s">
        <v>285</v>
      </c>
      <c r="P5480" t="s">
        <v>285</v>
      </c>
      <c r="Q5480" t="s">
        <v>285</v>
      </c>
      <c r="R5480" t="s">
        <v>285</v>
      </c>
    </row>
    <row r="5481" spans="1:18" hidden="1">
      <c r="A5481" t="s">
        <v>391</v>
      </c>
      <c r="B5481">
        <v>44709</v>
      </c>
      <c r="C5481" t="s">
        <v>248</v>
      </c>
      <c r="D5481">
        <v>117</v>
      </c>
      <c r="E5481">
        <v>1</v>
      </c>
      <c r="F5481">
        <v>2</v>
      </c>
      <c r="G5481" t="s">
        <v>285</v>
      </c>
      <c r="H5481" t="s">
        <v>285</v>
      </c>
      <c r="I5481" t="s">
        <v>285</v>
      </c>
      <c r="J5481" t="s">
        <v>285</v>
      </c>
      <c r="K5481" t="s">
        <v>285</v>
      </c>
      <c r="L5481" t="s">
        <v>285</v>
      </c>
      <c r="M5481" t="s">
        <v>285</v>
      </c>
      <c r="N5481" t="s">
        <v>285</v>
      </c>
      <c r="O5481" t="s">
        <v>285</v>
      </c>
      <c r="P5481" t="s">
        <v>285</v>
      </c>
      <c r="Q5481" t="s">
        <v>285</v>
      </c>
      <c r="R5481" t="s">
        <v>285</v>
      </c>
    </row>
    <row r="5482" spans="1:18" hidden="1">
      <c r="A5482" t="s">
        <v>391</v>
      </c>
      <c r="B5482">
        <v>44709</v>
      </c>
      <c r="C5482" t="s">
        <v>249</v>
      </c>
      <c r="D5482">
        <v>115</v>
      </c>
      <c r="E5482">
        <v>-4</v>
      </c>
      <c r="F5482">
        <v>2</v>
      </c>
      <c r="G5482" t="s">
        <v>285</v>
      </c>
      <c r="H5482" t="s">
        <v>285</v>
      </c>
      <c r="I5482" t="s">
        <v>285</v>
      </c>
      <c r="J5482" t="s">
        <v>285</v>
      </c>
      <c r="K5482" t="s">
        <v>285</v>
      </c>
      <c r="L5482" t="s">
        <v>285</v>
      </c>
      <c r="M5482" t="s">
        <v>285</v>
      </c>
      <c r="N5482" t="s">
        <v>285</v>
      </c>
      <c r="O5482" t="s">
        <v>285</v>
      </c>
      <c r="P5482" t="s">
        <v>285</v>
      </c>
      <c r="Q5482" t="s">
        <v>285</v>
      </c>
      <c r="R5482" t="s">
        <v>285</v>
      </c>
    </row>
    <row r="5483" spans="1:18" hidden="1">
      <c r="A5483" t="s">
        <v>391</v>
      </c>
      <c r="B5483">
        <v>44709</v>
      </c>
      <c r="C5483" t="s">
        <v>250</v>
      </c>
      <c r="D5483">
        <v>110</v>
      </c>
      <c r="E5483">
        <v>-1</v>
      </c>
      <c r="F5483">
        <v>-9</v>
      </c>
      <c r="G5483" t="s">
        <v>285</v>
      </c>
      <c r="H5483" t="s">
        <v>285</v>
      </c>
      <c r="I5483" t="s">
        <v>285</v>
      </c>
      <c r="J5483" t="s">
        <v>285</v>
      </c>
      <c r="K5483" t="s">
        <v>285</v>
      </c>
      <c r="L5483" t="s">
        <v>285</v>
      </c>
      <c r="M5483" t="s">
        <v>285</v>
      </c>
      <c r="N5483" t="s">
        <v>285</v>
      </c>
      <c r="O5483" t="s">
        <v>285</v>
      </c>
      <c r="P5483" t="s">
        <v>285</v>
      </c>
      <c r="Q5483" t="s">
        <v>285</v>
      </c>
      <c r="R5483" t="s">
        <v>285</v>
      </c>
    </row>
    <row r="5484" spans="1:18" hidden="1">
      <c r="A5484" t="s">
        <v>391</v>
      </c>
      <c r="B5484">
        <v>44709</v>
      </c>
      <c r="C5484" t="s">
        <v>251</v>
      </c>
      <c r="D5484">
        <v>120</v>
      </c>
      <c r="E5484">
        <v>-2</v>
      </c>
      <c r="F5484">
        <v>7</v>
      </c>
      <c r="G5484" t="s">
        <v>285</v>
      </c>
      <c r="H5484" t="s">
        <v>285</v>
      </c>
      <c r="I5484" t="s">
        <v>285</v>
      </c>
      <c r="J5484" t="s">
        <v>285</v>
      </c>
      <c r="K5484" t="s">
        <v>285</v>
      </c>
      <c r="L5484" t="s">
        <v>285</v>
      </c>
      <c r="M5484" t="s">
        <v>285</v>
      </c>
      <c r="N5484" t="s">
        <v>285</v>
      </c>
      <c r="O5484" t="s">
        <v>285</v>
      </c>
      <c r="P5484" t="s">
        <v>285</v>
      </c>
      <c r="Q5484" t="s">
        <v>285</v>
      </c>
      <c r="R5484" t="s">
        <v>285</v>
      </c>
    </row>
    <row r="5485" spans="1:18" hidden="1">
      <c r="A5485" t="s">
        <v>391</v>
      </c>
      <c r="B5485">
        <v>44709</v>
      </c>
      <c r="C5485" t="s">
        <v>252</v>
      </c>
      <c r="D5485">
        <v>114</v>
      </c>
      <c r="E5485">
        <v>0</v>
      </c>
      <c r="F5485">
        <v>2</v>
      </c>
      <c r="G5485" t="s">
        <v>285</v>
      </c>
      <c r="H5485" t="s">
        <v>285</v>
      </c>
      <c r="I5485" t="s">
        <v>285</v>
      </c>
      <c r="J5485" t="s">
        <v>285</v>
      </c>
      <c r="K5485" t="s">
        <v>285</v>
      </c>
      <c r="L5485" t="s">
        <v>285</v>
      </c>
      <c r="M5485" t="s">
        <v>285</v>
      </c>
      <c r="N5485" t="s">
        <v>285</v>
      </c>
      <c r="O5485" t="s">
        <v>285</v>
      </c>
      <c r="P5485" t="s">
        <v>285</v>
      </c>
      <c r="Q5485" t="s">
        <v>285</v>
      </c>
      <c r="R5485" t="s">
        <v>285</v>
      </c>
    </row>
    <row r="5486" spans="1:18" hidden="1">
      <c r="A5486" t="s">
        <v>391</v>
      </c>
      <c r="B5486">
        <v>44709</v>
      </c>
      <c r="C5486" t="s">
        <v>253</v>
      </c>
      <c r="D5486">
        <v>114</v>
      </c>
      <c r="E5486">
        <v>-1</v>
      </c>
      <c r="F5486">
        <v>9</v>
      </c>
      <c r="G5486" t="s">
        <v>285</v>
      </c>
      <c r="H5486" t="s">
        <v>285</v>
      </c>
      <c r="I5486" t="s">
        <v>285</v>
      </c>
      <c r="J5486" t="s">
        <v>285</v>
      </c>
      <c r="K5486" t="s">
        <v>285</v>
      </c>
      <c r="L5486" t="s">
        <v>285</v>
      </c>
      <c r="M5486" t="s">
        <v>285</v>
      </c>
      <c r="N5486" t="s">
        <v>285</v>
      </c>
      <c r="O5486" t="s">
        <v>285</v>
      </c>
      <c r="P5486" t="s">
        <v>285</v>
      </c>
      <c r="Q5486" t="s">
        <v>285</v>
      </c>
      <c r="R5486" t="s">
        <v>285</v>
      </c>
    </row>
    <row r="5487" spans="1:18" hidden="1">
      <c r="A5487" t="s">
        <v>391</v>
      </c>
      <c r="B5487">
        <v>44709</v>
      </c>
      <c r="C5487" t="s">
        <v>254</v>
      </c>
      <c r="D5487">
        <v>104</v>
      </c>
      <c r="E5487">
        <v>-1</v>
      </c>
      <c r="F5487">
        <v>-4</v>
      </c>
      <c r="G5487" t="s">
        <v>285</v>
      </c>
      <c r="H5487" t="s">
        <v>285</v>
      </c>
      <c r="I5487" t="s">
        <v>285</v>
      </c>
      <c r="J5487" t="s">
        <v>285</v>
      </c>
      <c r="K5487" t="s">
        <v>285</v>
      </c>
      <c r="L5487" t="s">
        <v>285</v>
      </c>
      <c r="M5487" t="s">
        <v>285</v>
      </c>
      <c r="N5487" t="s">
        <v>285</v>
      </c>
      <c r="O5487" t="s">
        <v>285</v>
      </c>
      <c r="P5487" t="s">
        <v>285</v>
      </c>
      <c r="Q5487" t="s">
        <v>285</v>
      </c>
      <c r="R5487" t="s">
        <v>285</v>
      </c>
    </row>
    <row r="5488" spans="1:18" hidden="1">
      <c r="A5488" t="s">
        <v>391</v>
      </c>
      <c r="B5488">
        <v>44709</v>
      </c>
      <c r="C5488" t="s">
        <v>255</v>
      </c>
      <c r="D5488">
        <v>112</v>
      </c>
      <c r="E5488">
        <v>-1</v>
      </c>
      <c r="F5488">
        <v>6</v>
      </c>
      <c r="G5488" t="s">
        <v>285</v>
      </c>
      <c r="H5488" t="s">
        <v>285</v>
      </c>
      <c r="I5488" t="s">
        <v>285</v>
      </c>
      <c r="J5488" t="s">
        <v>285</v>
      </c>
      <c r="K5488" t="s">
        <v>285</v>
      </c>
      <c r="L5488" t="s">
        <v>285</v>
      </c>
      <c r="M5488" t="s">
        <v>285</v>
      </c>
      <c r="N5488" t="s">
        <v>285</v>
      </c>
      <c r="O5488" t="s">
        <v>285</v>
      </c>
      <c r="P5488" t="s">
        <v>285</v>
      </c>
      <c r="Q5488" t="s">
        <v>285</v>
      </c>
      <c r="R5488" t="s">
        <v>285</v>
      </c>
    </row>
    <row r="5489" spans="1:18" hidden="1">
      <c r="A5489" t="s">
        <v>391</v>
      </c>
      <c r="B5489">
        <v>44709</v>
      </c>
      <c r="C5489" t="s">
        <v>256</v>
      </c>
      <c r="D5489">
        <v>114</v>
      </c>
      <c r="E5489">
        <v>-1</v>
      </c>
      <c r="F5489">
        <v>12</v>
      </c>
      <c r="G5489" t="s">
        <v>285</v>
      </c>
      <c r="H5489" t="s">
        <v>285</v>
      </c>
      <c r="I5489" t="s">
        <v>285</v>
      </c>
      <c r="J5489" t="s">
        <v>285</v>
      </c>
      <c r="K5489" t="s">
        <v>285</v>
      </c>
      <c r="L5489" t="s">
        <v>285</v>
      </c>
      <c r="M5489" t="s">
        <v>285</v>
      </c>
      <c r="N5489" t="s">
        <v>285</v>
      </c>
      <c r="O5489" t="s">
        <v>285</v>
      </c>
      <c r="P5489" t="s">
        <v>285</v>
      </c>
      <c r="Q5489" t="s">
        <v>285</v>
      </c>
      <c r="R5489" t="s">
        <v>285</v>
      </c>
    </row>
    <row r="5490" spans="1:18" hidden="1">
      <c r="A5490" t="s">
        <v>391</v>
      </c>
      <c r="B5490">
        <v>44709</v>
      </c>
      <c r="C5490" t="s">
        <v>257</v>
      </c>
      <c r="D5490">
        <v>101</v>
      </c>
      <c r="E5490">
        <v>1</v>
      </c>
      <c r="F5490">
        <v>-7</v>
      </c>
      <c r="G5490" t="s">
        <v>285</v>
      </c>
      <c r="H5490" t="s">
        <v>285</v>
      </c>
      <c r="I5490" t="s">
        <v>285</v>
      </c>
      <c r="J5490" t="s">
        <v>285</v>
      </c>
      <c r="K5490" t="s">
        <v>285</v>
      </c>
      <c r="L5490" t="s">
        <v>285</v>
      </c>
      <c r="M5490" t="s">
        <v>285</v>
      </c>
      <c r="N5490" t="s">
        <v>285</v>
      </c>
      <c r="O5490" t="s">
        <v>285</v>
      </c>
      <c r="P5490" t="s">
        <v>285</v>
      </c>
      <c r="Q5490" t="s">
        <v>285</v>
      </c>
      <c r="R5490" t="s">
        <v>285</v>
      </c>
    </row>
    <row r="5491" spans="1:18" hidden="1">
      <c r="A5491" t="s">
        <v>391</v>
      </c>
      <c r="B5491">
        <v>44709</v>
      </c>
      <c r="C5491" t="s">
        <v>258</v>
      </c>
      <c r="D5491">
        <v>113</v>
      </c>
      <c r="E5491">
        <v>-5</v>
      </c>
      <c r="F5491">
        <v>1</v>
      </c>
      <c r="G5491" t="s">
        <v>285</v>
      </c>
      <c r="H5491" t="s">
        <v>285</v>
      </c>
      <c r="I5491" t="s">
        <v>285</v>
      </c>
      <c r="J5491" t="s">
        <v>285</v>
      </c>
      <c r="K5491" t="s">
        <v>285</v>
      </c>
      <c r="L5491" t="s">
        <v>285</v>
      </c>
      <c r="M5491" t="s">
        <v>285</v>
      </c>
      <c r="N5491" t="s">
        <v>285</v>
      </c>
      <c r="O5491" t="s">
        <v>285</v>
      </c>
      <c r="P5491" t="s">
        <v>285</v>
      </c>
      <c r="Q5491" t="s">
        <v>285</v>
      </c>
      <c r="R5491" t="s">
        <v>285</v>
      </c>
    </row>
    <row r="5492" spans="1:18" hidden="1">
      <c r="A5492" t="s">
        <v>391</v>
      </c>
      <c r="B5492">
        <v>44709</v>
      </c>
      <c r="C5492" t="s">
        <v>259</v>
      </c>
      <c r="D5492">
        <v>114</v>
      </c>
      <c r="E5492">
        <v>-6</v>
      </c>
      <c r="F5492">
        <v>-1</v>
      </c>
      <c r="G5492" t="s">
        <v>285</v>
      </c>
      <c r="H5492" t="s">
        <v>285</v>
      </c>
      <c r="I5492" t="s">
        <v>285</v>
      </c>
      <c r="J5492" t="s">
        <v>285</v>
      </c>
      <c r="K5492" t="s">
        <v>285</v>
      </c>
      <c r="L5492" t="s">
        <v>285</v>
      </c>
      <c r="M5492" t="s">
        <v>285</v>
      </c>
      <c r="N5492" t="s">
        <v>285</v>
      </c>
      <c r="O5492" t="s">
        <v>285</v>
      </c>
      <c r="P5492" t="s">
        <v>285</v>
      </c>
      <c r="Q5492" t="s">
        <v>285</v>
      </c>
      <c r="R5492" t="s">
        <v>285</v>
      </c>
    </row>
    <row r="5493" spans="1:18" hidden="1">
      <c r="A5493" t="s">
        <v>391</v>
      </c>
      <c r="B5493">
        <v>44709</v>
      </c>
      <c r="C5493" t="s">
        <v>260</v>
      </c>
      <c r="D5493">
        <v>115</v>
      </c>
      <c r="E5493">
        <v>0</v>
      </c>
      <c r="F5493">
        <v>4</v>
      </c>
      <c r="G5493" t="s">
        <v>285</v>
      </c>
      <c r="H5493" t="s">
        <v>285</v>
      </c>
      <c r="I5493" t="s">
        <v>285</v>
      </c>
      <c r="J5493" t="s">
        <v>285</v>
      </c>
      <c r="K5493" t="s">
        <v>285</v>
      </c>
      <c r="L5493" t="s">
        <v>285</v>
      </c>
      <c r="M5493" t="s">
        <v>285</v>
      </c>
      <c r="N5493" t="s">
        <v>285</v>
      </c>
      <c r="O5493" t="s">
        <v>285</v>
      </c>
      <c r="P5493" t="s">
        <v>285</v>
      </c>
      <c r="Q5493" t="s">
        <v>285</v>
      </c>
      <c r="R5493" t="s">
        <v>285</v>
      </c>
    </row>
    <row r="5494" spans="1:18" hidden="1">
      <c r="A5494" t="s">
        <v>391</v>
      </c>
      <c r="B5494">
        <v>44709</v>
      </c>
      <c r="C5494" t="s">
        <v>261</v>
      </c>
      <c r="D5494">
        <v>109</v>
      </c>
      <c r="E5494">
        <v>0</v>
      </c>
      <c r="F5494">
        <v>-5</v>
      </c>
      <c r="G5494" t="s">
        <v>285</v>
      </c>
      <c r="H5494" t="s">
        <v>285</v>
      </c>
      <c r="I5494" t="s">
        <v>285</v>
      </c>
      <c r="J5494" t="s">
        <v>285</v>
      </c>
      <c r="K5494" t="s">
        <v>285</v>
      </c>
      <c r="L5494" t="s">
        <v>285</v>
      </c>
      <c r="M5494" t="s">
        <v>285</v>
      </c>
      <c r="N5494" t="s">
        <v>285</v>
      </c>
      <c r="O5494" t="s">
        <v>285</v>
      </c>
      <c r="P5494" t="s">
        <v>285</v>
      </c>
      <c r="Q5494" t="s">
        <v>285</v>
      </c>
      <c r="R5494" t="s">
        <v>285</v>
      </c>
    </row>
    <row r="5495" spans="1:18" hidden="1">
      <c r="A5495" t="s">
        <v>391</v>
      </c>
      <c r="B5495">
        <v>44709</v>
      </c>
      <c r="C5495" t="s">
        <v>262</v>
      </c>
      <c r="D5495">
        <v>114</v>
      </c>
      <c r="E5495">
        <v>-1</v>
      </c>
      <c r="F5495">
        <v>6</v>
      </c>
      <c r="G5495" t="s">
        <v>285</v>
      </c>
      <c r="H5495" t="s">
        <v>285</v>
      </c>
      <c r="I5495" t="s">
        <v>285</v>
      </c>
      <c r="J5495" t="s">
        <v>285</v>
      </c>
      <c r="K5495" t="s">
        <v>285</v>
      </c>
      <c r="L5495" t="s">
        <v>285</v>
      </c>
      <c r="M5495" t="s">
        <v>285</v>
      </c>
      <c r="N5495" t="s">
        <v>285</v>
      </c>
      <c r="O5495" t="s">
        <v>285</v>
      </c>
      <c r="P5495" t="s">
        <v>285</v>
      </c>
      <c r="Q5495" t="s">
        <v>285</v>
      </c>
      <c r="R5495" t="s">
        <v>285</v>
      </c>
    </row>
    <row r="5496" spans="1:18" hidden="1">
      <c r="A5496" t="s">
        <v>391</v>
      </c>
      <c r="B5496">
        <v>44709</v>
      </c>
      <c r="C5496" t="s">
        <v>263</v>
      </c>
      <c r="D5496">
        <v>118</v>
      </c>
      <c r="E5496">
        <v>-2</v>
      </c>
      <c r="F5496">
        <v>0</v>
      </c>
      <c r="G5496" t="s">
        <v>285</v>
      </c>
      <c r="H5496" t="s">
        <v>285</v>
      </c>
      <c r="I5496" t="s">
        <v>285</v>
      </c>
      <c r="J5496" t="s">
        <v>285</v>
      </c>
      <c r="K5496" t="s">
        <v>285</v>
      </c>
      <c r="L5496" t="s">
        <v>285</v>
      </c>
      <c r="M5496" t="s">
        <v>285</v>
      </c>
      <c r="N5496" t="s">
        <v>285</v>
      </c>
      <c r="O5496" t="s">
        <v>285</v>
      </c>
      <c r="P5496" t="s">
        <v>285</v>
      </c>
      <c r="Q5496" t="s">
        <v>285</v>
      </c>
      <c r="R5496" t="s">
        <v>285</v>
      </c>
    </row>
    <row r="5497" spans="1:18" hidden="1">
      <c r="A5497" t="s">
        <v>391</v>
      </c>
      <c r="B5497">
        <v>44709</v>
      </c>
      <c r="C5497" t="s">
        <v>264</v>
      </c>
      <c r="D5497">
        <v>91</v>
      </c>
      <c r="E5497">
        <v>-4</v>
      </c>
      <c r="F5497">
        <v>1</v>
      </c>
      <c r="G5497" t="s">
        <v>285</v>
      </c>
      <c r="H5497" t="s">
        <v>285</v>
      </c>
      <c r="I5497" t="s">
        <v>285</v>
      </c>
      <c r="J5497" t="s">
        <v>285</v>
      </c>
      <c r="K5497" t="s">
        <v>285</v>
      </c>
      <c r="L5497" t="s">
        <v>285</v>
      </c>
      <c r="M5497" t="s">
        <v>285</v>
      </c>
      <c r="N5497" t="s">
        <v>285</v>
      </c>
      <c r="O5497" t="s">
        <v>285</v>
      </c>
      <c r="P5497" t="s">
        <v>285</v>
      </c>
      <c r="Q5497" t="s">
        <v>285</v>
      </c>
      <c r="R5497" t="s">
        <v>285</v>
      </c>
    </row>
    <row r="5498" spans="1:18" hidden="1">
      <c r="A5498" t="s">
        <v>391</v>
      </c>
      <c r="B5498">
        <v>44709</v>
      </c>
      <c r="C5498" t="s">
        <v>265</v>
      </c>
      <c r="D5498">
        <v>92</v>
      </c>
      <c r="E5498">
        <v>-1</v>
      </c>
      <c r="F5498">
        <v>2</v>
      </c>
      <c r="G5498" t="s">
        <v>285</v>
      </c>
      <c r="H5498" t="s">
        <v>285</v>
      </c>
      <c r="I5498" t="s">
        <v>285</v>
      </c>
      <c r="J5498" t="s">
        <v>285</v>
      </c>
      <c r="K5498" t="s">
        <v>285</v>
      </c>
      <c r="L5498" t="s">
        <v>285</v>
      </c>
      <c r="M5498" t="s">
        <v>285</v>
      </c>
      <c r="N5498" t="s">
        <v>285</v>
      </c>
      <c r="O5498" t="s">
        <v>285</v>
      </c>
      <c r="P5498" t="s">
        <v>285</v>
      </c>
      <c r="Q5498" t="s">
        <v>285</v>
      </c>
      <c r="R5498" t="s">
        <v>285</v>
      </c>
    </row>
    <row r="5499" spans="1:18" hidden="1">
      <c r="A5499" t="s">
        <v>391</v>
      </c>
      <c r="B5499">
        <v>44709</v>
      </c>
      <c r="C5499" t="s">
        <v>266</v>
      </c>
      <c r="D5499">
        <v>108</v>
      </c>
      <c r="E5499">
        <v>-3</v>
      </c>
      <c r="F5499">
        <v>2</v>
      </c>
      <c r="G5499" t="s">
        <v>285</v>
      </c>
      <c r="H5499" t="s">
        <v>285</v>
      </c>
      <c r="I5499" t="s">
        <v>285</v>
      </c>
      <c r="J5499" t="s">
        <v>285</v>
      </c>
      <c r="K5499" t="s">
        <v>285</v>
      </c>
      <c r="L5499" t="s">
        <v>285</v>
      </c>
      <c r="M5499" t="s">
        <v>285</v>
      </c>
      <c r="N5499" t="s">
        <v>285</v>
      </c>
      <c r="O5499" t="s">
        <v>285</v>
      </c>
      <c r="P5499" t="s">
        <v>285</v>
      </c>
      <c r="Q5499" t="s">
        <v>285</v>
      </c>
      <c r="R5499" t="s">
        <v>285</v>
      </c>
    </row>
    <row r="5500" spans="1:18" hidden="1">
      <c r="A5500" t="s">
        <v>391</v>
      </c>
      <c r="B5500">
        <v>44709</v>
      </c>
      <c r="C5500" t="s">
        <v>267</v>
      </c>
      <c r="D5500">
        <v>108</v>
      </c>
      <c r="E5500">
        <v>-1</v>
      </c>
      <c r="F5500">
        <v>2</v>
      </c>
      <c r="G5500" t="s">
        <v>285</v>
      </c>
      <c r="H5500" t="s">
        <v>285</v>
      </c>
      <c r="I5500" t="s">
        <v>285</v>
      </c>
      <c r="J5500" t="s">
        <v>285</v>
      </c>
      <c r="K5500" t="s">
        <v>285</v>
      </c>
      <c r="L5500" t="s">
        <v>285</v>
      </c>
      <c r="M5500" t="s">
        <v>285</v>
      </c>
      <c r="N5500" t="s">
        <v>285</v>
      </c>
      <c r="O5500" t="s">
        <v>285</v>
      </c>
      <c r="P5500" t="s">
        <v>285</v>
      </c>
      <c r="Q5500" t="s">
        <v>285</v>
      </c>
      <c r="R5500" t="s">
        <v>285</v>
      </c>
    </row>
    <row r="5501" spans="1:18" hidden="1">
      <c r="A5501" t="s">
        <v>391</v>
      </c>
      <c r="B5501">
        <v>44709</v>
      </c>
      <c r="C5501" t="s">
        <v>268</v>
      </c>
      <c r="D5501">
        <v>106</v>
      </c>
      <c r="E5501">
        <v>1</v>
      </c>
      <c r="F5501">
        <v>4</v>
      </c>
      <c r="G5501" t="s">
        <v>285</v>
      </c>
      <c r="H5501" t="s">
        <v>285</v>
      </c>
      <c r="I5501" t="s">
        <v>285</v>
      </c>
      <c r="J5501" t="s">
        <v>285</v>
      </c>
      <c r="K5501" t="s">
        <v>285</v>
      </c>
      <c r="L5501" t="s">
        <v>285</v>
      </c>
      <c r="M5501" t="s">
        <v>285</v>
      </c>
      <c r="N5501" t="s">
        <v>285</v>
      </c>
      <c r="O5501" t="s">
        <v>285</v>
      </c>
      <c r="P5501" t="s">
        <v>285</v>
      </c>
      <c r="Q5501" t="s">
        <v>285</v>
      </c>
      <c r="R5501" t="s">
        <v>285</v>
      </c>
    </row>
    <row r="5502" spans="1:18" hidden="1">
      <c r="A5502" t="s">
        <v>391</v>
      </c>
      <c r="B5502">
        <v>44709</v>
      </c>
      <c r="C5502" t="s">
        <v>269</v>
      </c>
      <c r="D5502">
        <v>99</v>
      </c>
      <c r="E5502">
        <v>0</v>
      </c>
      <c r="F5502">
        <v>-3</v>
      </c>
      <c r="G5502" t="s">
        <v>285</v>
      </c>
      <c r="H5502" t="s">
        <v>285</v>
      </c>
      <c r="I5502" t="s">
        <v>285</v>
      </c>
      <c r="J5502" t="s">
        <v>285</v>
      </c>
      <c r="K5502" t="s">
        <v>285</v>
      </c>
      <c r="L5502" t="s">
        <v>285</v>
      </c>
      <c r="M5502" t="s">
        <v>285</v>
      </c>
      <c r="N5502" t="s">
        <v>285</v>
      </c>
      <c r="O5502" t="s">
        <v>285</v>
      </c>
      <c r="P5502" t="s">
        <v>285</v>
      </c>
      <c r="Q5502" t="s">
        <v>285</v>
      </c>
      <c r="R5502" t="s">
        <v>285</v>
      </c>
    </row>
    <row r="5503" spans="1:18" hidden="1">
      <c r="A5503" t="s">
        <v>391</v>
      </c>
      <c r="B5503">
        <v>44709</v>
      </c>
      <c r="C5503" t="s">
        <v>270</v>
      </c>
      <c r="D5503">
        <v>104</v>
      </c>
      <c r="E5503">
        <v>1</v>
      </c>
      <c r="F5503">
        <v>2</v>
      </c>
      <c r="G5503" t="s">
        <v>285</v>
      </c>
      <c r="H5503" t="s">
        <v>285</v>
      </c>
      <c r="I5503" t="s">
        <v>285</v>
      </c>
      <c r="J5503" t="s">
        <v>285</v>
      </c>
      <c r="K5503" t="s">
        <v>285</v>
      </c>
      <c r="L5503" t="s">
        <v>285</v>
      </c>
      <c r="M5503" t="s">
        <v>285</v>
      </c>
      <c r="N5503" t="s">
        <v>285</v>
      </c>
      <c r="O5503" t="s">
        <v>285</v>
      </c>
      <c r="P5503" t="s">
        <v>285</v>
      </c>
      <c r="Q5503" t="s">
        <v>285</v>
      </c>
      <c r="R5503" t="s">
        <v>285</v>
      </c>
    </row>
    <row r="5504" spans="1:18" hidden="1">
      <c r="A5504" t="s">
        <v>391</v>
      </c>
      <c r="B5504">
        <v>44709</v>
      </c>
      <c r="C5504" t="s">
        <v>271</v>
      </c>
      <c r="D5504">
        <v>98</v>
      </c>
      <c r="E5504">
        <v>0</v>
      </c>
      <c r="F5504">
        <v>5</v>
      </c>
      <c r="G5504" t="s">
        <v>285</v>
      </c>
      <c r="H5504" t="s">
        <v>285</v>
      </c>
      <c r="I5504" t="s">
        <v>285</v>
      </c>
      <c r="J5504" t="s">
        <v>285</v>
      </c>
      <c r="K5504" t="s">
        <v>285</v>
      </c>
      <c r="L5504" t="s">
        <v>285</v>
      </c>
      <c r="M5504" t="s">
        <v>285</v>
      </c>
      <c r="N5504" t="s">
        <v>285</v>
      </c>
      <c r="O5504" t="s">
        <v>285</v>
      </c>
      <c r="P5504" t="s">
        <v>285</v>
      </c>
      <c r="Q5504" t="s">
        <v>285</v>
      </c>
      <c r="R5504" t="s">
        <v>285</v>
      </c>
    </row>
    <row r="5505" spans="1:18" hidden="1">
      <c r="A5505" t="s">
        <v>391</v>
      </c>
      <c r="B5505">
        <v>44709</v>
      </c>
      <c r="C5505" t="s">
        <v>272</v>
      </c>
      <c r="D5505">
        <v>93</v>
      </c>
      <c r="E5505">
        <v>-1</v>
      </c>
      <c r="F5505">
        <v>2</v>
      </c>
      <c r="G5505" t="s">
        <v>285</v>
      </c>
      <c r="H5505" t="s">
        <v>285</v>
      </c>
      <c r="I5505" t="s">
        <v>285</v>
      </c>
      <c r="J5505" t="s">
        <v>285</v>
      </c>
      <c r="K5505" t="s">
        <v>285</v>
      </c>
      <c r="L5505" t="s">
        <v>285</v>
      </c>
      <c r="M5505" t="s">
        <v>285</v>
      </c>
      <c r="N5505" t="s">
        <v>285</v>
      </c>
      <c r="O5505" t="s">
        <v>285</v>
      </c>
      <c r="P5505" t="s">
        <v>285</v>
      </c>
      <c r="Q5505" t="s">
        <v>285</v>
      </c>
      <c r="R5505" t="s">
        <v>285</v>
      </c>
    </row>
    <row r="5506" spans="1:18" hidden="1">
      <c r="A5506" t="s">
        <v>391</v>
      </c>
      <c r="B5506">
        <v>44709</v>
      </c>
      <c r="C5506" t="s">
        <v>273</v>
      </c>
      <c r="D5506">
        <v>92</v>
      </c>
      <c r="E5506">
        <v>1</v>
      </c>
      <c r="F5506">
        <v>3</v>
      </c>
      <c r="G5506" t="s">
        <v>285</v>
      </c>
      <c r="H5506" t="s">
        <v>285</v>
      </c>
      <c r="I5506" t="s">
        <v>285</v>
      </c>
      <c r="J5506" t="s">
        <v>285</v>
      </c>
      <c r="K5506" t="s">
        <v>285</v>
      </c>
      <c r="L5506" t="s">
        <v>285</v>
      </c>
      <c r="M5506" t="s">
        <v>285</v>
      </c>
      <c r="N5506" t="s">
        <v>285</v>
      </c>
      <c r="O5506" t="s">
        <v>285</v>
      </c>
      <c r="P5506" t="s">
        <v>285</v>
      </c>
      <c r="Q5506" t="s">
        <v>285</v>
      </c>
      <c r="R5506" t="s">
        <v>285</v>
      </c>
    </row>
    <row r="5507" spans="1:18" hidden="1">
      <c r="A5507" t="s">
        <v>391</v>
      </c>
      <c r="B5507">
        <v>44709</v>
      </c>
      <c r="C5507" t="s">
        <v>274</v>
      </c>
      <c r="D5507">
        <v>85</v>
      </c>
      <c r="E5507">
        <v>-1</v>
      </c>
      <c r="F5507">
        <v>6</v>
      </c>
      <c r="G5507" t="s">
        <v>285</v>
      </c>
      <c r="H5507" t="s">
        <v>285</v>
      </c>
      <c r="I5507" t="s">
        <v>285</v>
      </c>
      <c r="J5507" t="s">
        <v>285</v>
      </c>
      <c r="K5507" t="s">
        <v>285</v>
      </c>
      <c r="L5507" t="s">
        <v>285</v>
      </c>
      <c r="M5507" t="s">
        <v>285</v>
      </c>
      <c r="N5507" t="s">
        <v>285</v>
      </c>
      <c r="O5507" t="s">
        <v>285</v>
      </c>
      <c r="P5507" t="s">
        <v>285</v>
      </c>
      <c r="Q5507" t="s">
        <v>285</v>
      </c>
      <c r="R5507" t="s">
        <v>285</v>
      </c>
    </row>
    <row r="5508" spans="1:18" hidden="1">
      <c r="A5508" t="s">
        <v>391</v>
      </c>
      <c r="B5508">
        <v>44709</v>
      </c>
      <c r="C5508" t="s">
        <v>275</v>
      </c>
      <c r="D5508">
        <v>78</v>
      </c>
      <c r="E5508">
        <v>0</v>
      </c>
      <c r="F5508">
        <v>-2</v>
      </c>
      <c r="G5508" t="s">
        <v>285</v>
      </c>
      <c r="H5508" t="s">
        <v>285</v>
      </c>
      <c r="I5508" t="s">
        <v>285</v>
      </c>
      <c r="J5508" t="s">
        <v>285</v>
      </c>
      <c r="K5508" t="s">
        <v>285</v>
      </c>
      <c r="L5508" t="s">
        <v>285</v>
      </c>
      <c r="M5508" t="s">
        <v>285</v>
      </c>
      <c r="N5508" t="s">
        <v>285</v>
      </c>
      <c r="O5508" t="s">
        <v>285</v>
      </c>
      <c r="P5508" t="s">
        <v>285</v>
      </c>
      <c r="Q5508" t="s">
        <v>285</v>
      </c>
      <c r="R5508" t="s">
        <v>285</v>
      </c>
    </row>
    <row r="5509" spans="1:18" hidden="1">
      <c r="A5509" t="s">
        <v>391</v>
      </c>
      <c r="B5509">
        <v>44709</v>
      </c>
      <c r="C5509" t="s">
        <v>276</v>
      </c>
      <c r="D5509">
        <v>95</v>
      </c>
      <c r="E5509">
        <v>-1</v>
      </c>
      <c r="F5509">
        <v>-3</v>
      </c>
      <c r="G5509" t="s">
        <v>285</v>
      </c>
      <c r="H5509" t="s">
        <v>285</v>
      </c>
      <c r="I5509" t="s">
        <v>285</v>
      </c>
      <c r="J5509" t="s">
        <v>285</v>
      </c>
      <c r="K5509" t="s">
        <v>285</v>
      </c>
      <c r="L5509" t="s">
        <v>285</v>
      </c>
      <c r="M5509" t="s">
        <v>285</v>
      </c>
      <c r="N5509" t="s">
        <v>285</v>
      </c>
      <c r="O5509" t="s">
        <v>285</v>
      </c>
      <c r="P5509" t="s">
        <v>285</v>
      </c>
      <c r="Q5509" t="s">
        <v>285</v>
      </c>
      <c r="R5509" t="s">
        <v>285</v>
      </c>
    </row>
    <row r="5510" spans="1:18" hidden="1">
      <c r="A5510" t="s">
        <v>391</v>
      </c>
      <c r="B5510">
        <v>44709</v>
      </c>
      <c r="C5510" t="s">
        <v>277</v>
      </c>
      <c r="D5510">
        <v>82</v>
      </c>
      <c r="E5510">
        <v>0</v>
      </c>
      <c r="F5510">
        <v>-2</v>
      </c>
      <c r="G5510" t="s">
        <v>285</v>
      </c>
      <c r="H5510" t="s">
        <v>285</v>
      </c>
      <c r="I5510" t="s">
        <v>285</v>
      </c>
      <c r="J5510" t="s">
        <v>285</v>
      </c>
      <c r="K5510" t="s">
        <v>285</v>
      </c>
      <c r="L5510" t="s">
        <v>285</v>
      </c>
      <c r="M5510" t="s">
        <v>285</v>
      </c>
      <c r="N5510" t="s">
        <v>285</v>
      </c>
      <c r="O5510" t="s">
        <v>285</v>
      </c>
      <c r="P5510" t="s">
        <v>285</v>
      </c>
      <c r="Q5510" t="s">
        <v>285</v>
      </c>
      <c r="R5510" t="s">
        <v>285</v>
      </c>
    </row>
    <row r="5511" spans="1:18" hidden="1">
      <c r="A5511" t="s">
        <v>391</v>
      </c>
      <c r="B5511">
        <v>44709</v>
      </c>
      <c r="C5511" t="s">
        <v>278</v>
      </c>
      <c r="D5511">
        <v>86</v>
      </c>
      <c r="E5511">
        <v>0</v>
      </c>
      <c r="F5511">
        <v>1</v>
      </c>
      <c r="G5511" t="s">
        <v>285</v>
      </c>
      <c r="H5511" t="s">
        <v>285</v>
      </c>
      <c r="I5511" t="s">
        <v>285</v>
      </c>
      <c r="J5511" t="s">
        <v>285</v>
      </c>
      <c r="K5511" t="s">
        <v>285</v>
      </c>
      <c r="L5511" t="s">
        <v>285</v>
      </c>
      <c r="M5511" t="s">
        <v>285</v>
      </c>
      <c r="N5511" t="s">
        <v>285</v>
      </c>
      <c r="O5511" t="s">
        <v>285</v>
      </c>
      <c r="P5511" t="s">
        <v>285</v>
      </c>
      <c r="Q5511" t="s">
        <v>285</v>
      </c>
      <c r="R5511" t="s">
        <v>285</v>
      </c>
    </row>
    <row r="5512" spans="1:18" hidden="1">
      <c r="A5512" t="s">
        <v>391</v>
      </c>
      <c r="B5512">
        <v>44709</v>
      </c>
      <c r="C5512" t="s">
        <v>279</v>
      </c>
      <c r="D5512">
        <v>91</v>
      </c>
      <c r="E5512">
        <v>0</v>
      </c>
      <c r="F5512">
        <v>4</v>
      </c>
      <c r="G5512" t="s">
        <v>285</v>
      </c>
      <c r="H5512" t="s">
        <v>285</v>
      </c>
      <c r="I5512" t="s">
        <v>285</v>
      </c>
      <c r="J5512" t="s">
        <v>285</v>
      </c>
      <c r="K5512" t="s">
        <v>285</v>
      </c>
      <c r="L5512" t="s">
        <v>285</v>
      </c>
      <c r="M5512" t="s">
        <v>285</v>
      </c>
      <c r="N5512" t="s">
        <v>285</v>
      </c>
      <c r="O5512" t="s">
        <v>285</v>
      </c>
      <c r="P5512" t="s">
        <v>285</v>
      </c>
      <c r="Q5512" t="s">
        <v>285</v>
      </c>
      <c r="R5512" t="s">
        <v>285</v>
      </c>
    </row>
    <row r="5513" spans="1:18" hidden="1">
      <c r="A5513" t="s">
        <v>391</v>
      </c>
      <c r="B5513">
        <v>44709</v>
      </c>
      <c r="C5513" t="s">
        <v>280</v>
      </c>
      <c r="D5513">
        <v>80</v>
      </c>
      <c r="E5513">
        <v>-2</v>
      </c>
      <c r="F5513">
        <v>-1</v>
      </c>
      <c r="G5513" t="s">
        <v>285</v>
      </c>
      <c r="H5513" t="s">
        <v>285</v>
      </c>
      <c r="I5513" t="s">
        <v>285</v>
      </c>
      <c r="J5513" t="s">
        <v>285</v>
      </c>
      <c r="K5513" t="s">
        <v>285</v>
      </c>
      <c r="L5513" t="s">
        <v>285</v>
      </c>
      <c r="M5513" t="s">
        <v>285</v>
      </c>
      <c r="N5513" t="s">
        <v>285</v>
      </c>
      <c r="O5513" t="s">
        <v>285</v>
      </c>
      <c r="P5513" t="s">
        <v>285</v>
      </c>
      <c r="Q5513" t="s">
        <v>285</v>
      </c>
      <c r="R5513" t="s">
        <v>285</v>
      </c>
    </row>
    <row r="5514" spans="1:18" hidden="1">
      <c r="A5514" t="s">
        <v>391</v>
      </c>
      <c r="B5514">
        <v>44709</v>
      </c>
      <c r="C5514" t="s">
        <v>281</v>
      </c>
      <c r="D5514">
        <v>85</v>
      </c>
      <c r="E5514">
        <v>0</v>
      </c>
      <c r="F5514">
        <v>-1</v>
      </c>
      <c r="G5514" t="s">
        <v>285</v>
      </c>
      <c r="H5514" t="s">
        <v>285</v>
      </c>
      <c r="I5514" t="s">
        <v>285</v>
      </c>
      <c r="J5514" t="s">
        <v>285</v>
      </c>
      <c r="K5514" t="s">
        <v>285</v>
      </c>
      <c r="L5514" t="s">
        <v>285</v>
      </c>
      <c r="M5514" t="s">
        <v>285</v>
      </c>
      <c r="N5514" t="s">
        <v>285</v>
      </c>
      <c r="O5514" t="s">
        <v>285</v>
      </c>
      <c r="P5514" t="s">
        <v>285</v>
      </c>
      <c r="Q5514" t="s">
        <v>285</v>
      </c>
      <c r="R5514" t="s">
        <v>285</v>
      </c>
    </row>
    <row r="5515" spans="1:18" hidden="1">
      <c r="A5515" t="s">
        <v>391</v>
      </c>
      <c r="B5515">
        <v>44709</v>
      </c>
      <c r="C5515" t="s">
        <v>282</v>
      </c>
      <c r="D5515">
        <v>115</v>
      </c>
      <c r="E5515">
        <v>0</v>
      </c>
      <c r="F5515">
        <v>4</v>
      </c>
      <c r="G5515" t="s">
        <v>285</v>
      </c>
      <c r="H5515" t="s">
        <v>285</v>
      </c>
      <c r="I5515" t="s">
        <v>285</v>
      </c>
      <c r="J5515" t="s">
        <v>285</v>
      </c>
      <c r="K5515" t="s">
        <v>285</v>
      </c>
      <c r="L5515" t="s">
        <v>285</v>
      </c>
      <c r="M5515" t="s">
        <v>285</v>
      </c>
      <c r="N5515" t="s">
        <v>285</v>
      </c>
      <c r="O5515" t="s">
        <v>285</v>
      </c>
      <c r="P5515" t="s">
        <v>285</v>
      </c>
      <c r="Q5515" t="s">
        <v>285</v>
      </c>
      <c r="R5515" t="s">
        <v>285</v>
      </c>
    </row>
    <row r="5516" spans="1:18" hidden="1">
      <c r="A5516" t="s">
        <v>391</v>
      </c>
      <c r="B5516">
        <v>44709</v>
      </c>
      <c r="C5516" t="s">
        <v>283</v>
      </c>
      <c r="D5516">
        <v>113</v>
      </c>
      <c r="E5516">
        <v>-4</v>
      </c>
      <c r="F5516">
        <v>-2</v>
      </c>
      <c r="G5516" t="s">
        <v>285</v>
      </c>
      <c r="H5516" t="s">
        <v>285</v>
      </c>
      <c r="I5516" t="s">
        <v>285</v>
      </c>
      <c r="J5516" t="s">
        <v>285</v>
      </c>
      <c r="K5516" t="s">
        <v>285</v>
      </c>
      <c r="L5516" t="s">
        <v>285</v>
      </c>
      <c r="M5516" t="s">
        <v>285</v>
      </c>
      <c r="N5516" t="s">
        <v>285</v>
      </c>
      <c r="O5516" t="s">
        <v>285</v>
      </c>
      <c r="P5516" t="s">
        <v>285</v>
      </c>
      <c r="Q5516" t="s">
        <v>285</v>
      </c>
      <c r="R5516" t="s">
        <v>285</v>
      </c>
    </row>
    <row r="5517" spans="1:18" hidden="1">
      <c r="A5517" t="s">
        <v>391</v>
      </c>
      <c r="B5517">
        <v>44709</v>
      </c>
      <c r="C5517" t="s">
        <v>284</v>
      </c>
      <c r="D5517">
        <v>119</v>
      </c>
      <c r="E5517" t="s">
        <v>285</v>
      </c>
      <c r="F5517" t="s">
        <v>285</v>
      </c>
      <c r="G5517" t="s">
        <v>285</v>
      </c>
      <c r="H5517" t="s">
        <v>285</v>
      </c>
      <c r="I5517" t="s">
        <v>285</v>
      </c>
      <c r="J5517" t="s">
        <v>285</v>
      </c>
      <c r="K5517" t="s">
        <v>285</v>
      </c>
      <c r="L5517" t="s">
        <v>285</v>
      </c>
      <c r="M5517" t="s">
        <v>285</v>
      </c>
      <c r="N5517" t="s">
        <v>285</v>
      </c>
      <c r="O5517" t="s">
        <v>285</v>
      </c>
      <c r="P5517" t="s">
        <v>285</v>
      </c>
      <c r="Q5517" t="s">
        <v>285</v>
      </c>
      <c r="R5517" t="s">
        <v>285</v>
      </c>
    </row>
    <row r="5518" spans="1:18" hidden="1">
      <c r="A5518" t="s">
        <v>391</v>
      </c>
      <c r="B5518">
        <v>44709</v>
      </c>
      <c r="C5518" t="s">
        <v>286</v>
      </c>
      <c r="D5518">
        <v>689</v>
      </c>
      <c r="E5518" t="s">
        <v>285</v>
      </c>
      <c r="F5518" t="s">
        <v>285</v>
      </c>
      <c r="G5518" t="s">
        <v>285</v>
      </c>
      <c r="H5518" t="s">
        <v>285</v>
      </c>
      <c r="I5518" t="s">
        <v>285</v>
      </c>
      <c r="J5518" t="s">
        <v>285</v>
      </c>
      <c r="K5518" t="s">
        <v>285</v>
      </c>
      <c r="L5518" t="s">
        <v>285</v>
      </c>
      <c r="M5518" t="s">
        <v>285</v>
      </c>
      <c r="N5518" t="s">
        <v>285</v>
      </c>
      <c r="O5518" t="s">
        <v>285</v>
      </c>
      <c r="P5518" t="s">
        <v>285</v>
      </c>
      <c r="Q5518" t="s">
        <v>285</v>
      </c>
      <c r="R5518" t="s">
        <v>285</v>
      </c>
    </row>
    <row r="5519" spans="1:18" hidden="1">
      <c r="A5519" t="s">
        <v>391</v>
      </c>
      <c r="B5519">
        <v>44709</v>
      </c>
      <c r="C5519" t="s">
        <v>287</v>
      </c>
      <c r="D5519">
        <v>1444</v>
      </c>
      <c r="E5519" t="s">
        <v>285</v>
      </c>
      <c r="F5519" t="s">
        <v>285</v>
      </c>
      <c r="G5519" t="s">
        <v>285</v>
      </c>
      <c r="H5519" t="s">
        <v>285</v>
      </c>
      <c r="I5519" t="s">
        <v>285</v>
      </c>
      <c r="J5519" t="s">
        <v>285</v>
      </c>
      <c r="K5519" t="s">
        <v>285</v>
      </c>
      <c r="L5519" t="s">
        <v>285</v>
      </c>
      <c r="M5519" t="s">
        <v>285</v>
      </c>
      <c r="N5519" t="s">
        <v>285</v>
      </c>
      <c r="O5519" t="s">
        <v>285</v>
      </c>
      <c r="P5519" t="s">
        <v>285</v>
      </c>
      <c r="Q5519" t="s">
        <v>285</v>
      </c>
      <c r="R5519" t="s">
        <v>285</v>
      </c>
    </row>
    <row r="5520" spans="1:18" hidden="1">
      <c r="A5520" t="s">
        <v>391</v>
      </c>
      <c r="B5520">
        <v>44709</v>
      </c>
      <c r="C5520" t="s">
        <v>288</v>
      </c>
      <c r="D5520">
        <v>1339</v>
      </c>
      <c r="E5520" t="s">
        <v>285</v>
      </c>
      <c r="F5520" t="s">
        <v>285</v>
      </c>
      <c r="G5520" t="s">
        <v>285</v>
      </c>
      <c r="H5520" t="s">
        <v>285</v>
      </c>
      <c r="I5520" t="s">
        <v>285</v>
      </c>
      <c r="J5520" t="s">
        <v>285</v>
      </c>
      <c r="K5520" t="s">
        <v>285</v>
      </c>
      <c r="L5520" t="s">
        <v>285</v>
      </c>
      <c r="M5520" t="s">
        <v>285</v>
      </c>
      <c r="N5520" t="s">
        <v>285</v>
      </c>
      <c r="O5520" t="s">
        <v>285</v>
      </c>
      <c r="P5520" t="s">
        <v>285</v>
      </c>
      <c r="Q5520" t="s">
        <v>285</v>
      </c>
      <c r="R5520" t="s">
        <v>285</v>
      </c>
    </row>
    <row r="5521" spans="1:18" hidden="1">
      <c r="A5521" t="s">
        <v>391</v>
      </c>
      <c r="B5521">
        <v>44709</v>
      </c>
      <c r="C5521" t="s">
        <v>289</v>
      </c>
      <c r="D5521">
        <v>1313</v>
      </c>
      <c r="E5521" t="s">
        <v>285</v>
      </c>
      <c r="F5521" t="s">
        <v>285</v>
      </c>
      <c r="G5521" t="s">
        <v>285</v>
      </c>
      <c r="H5521" t="s">
        <v>285</v>
      </c>
      <c r="I5521" t="s">
        <v>285</v>
      </c>
      <c r="J5521" t="s">
        <v>285</v>
      </c>
      <c r="K5521" t="s">
        <v>285</v>
      </c>
      <c r="L5521" t="s">
        <v>285</v>
      </c>
      <c r="M5521" t="s">
        <v>285</v>
      </c>
      <c r="N5521" t="s">
        <v>285</v>
      </c>
      <c r="O5521" t="s">
        <v>285</v>
      </c>
      <c r="P5521" t="s">
        <v>285</v>
      </c>
      <c r="Q5521" t="s">
        <v>285</v>
      </c>
      <c r="R5521" t="s">
        <v>285</v>
      </c>
    </row>
    <row r="5522" spans="1:18" hidden="1">
      <c r="A5522" t="s">
        <v>391</v>
      </c>
      <c r="B5522">
        <v>44709</v>
      </c>
      <c r="C5522" t="s">
        <v>290</v>
      </c>
      <c r="D5522">
        <v>1368</v>
      </c>
      <c r="E5522" t="s">
        <v>285</v>
      </c>
      <c r="F5522" t="s">
        <v>285</v>
      </c>
      <c r="G5522" t="s">
        <v>285</v>
      </c>
      <c r="H5522" t="s">
        <v>285</v>
      </c>
      <c r="I5522" t="s">
        <v>285</v>
      </c>
      <c r="J5522" t="s">
        <v>285</v>
      </c>
      <c r="K5522" t="s">
        <v>285</v>
      </c>
      <c r="L5522" t="s">
        <v>285</v>
      </c>
      <c r="M5522" t="s">
        <v>285</v>
      </c>
      <c r="N5522" t="s">
        <v>285</v>
      </c>
      <c r="O5522" t="s">
        <v>285</v>
      </c>
      <c r="P5522" t="s">
        <v>285</v>
      </c>
      <c r="Q5522" t="s">
        <v>285</v>
      </c>
      <c r="R5522" t="s">
        <v>285</v>
      </c>
    </row>
    <row r="5523" spans="1:18" hidden="1">
      <c r="A5523" t="s">
        <v>391</v>
      </c>
      <c r="B5523">
        <v>44709</v>
      </c>
      <c r="C5523" t="s">
        <v>291</v>
      </c>
      <c r="D5523">
        <v>1388</v>
      </c>
      <c r="E5523" t="s">
        <v>285</v>
      </c>
      <c r="F5523" t="s">
        <v>285</v>
      </c>
      <c r="G5523" t="s">
        <v>285</v>
      </c>
      <c r="H5523" t="s">
        <v>285</v>
      </c>
      <c r="I5523" t="s">
        <v>285</v>
      </c>
      <c r="J5523" t="s">
        <v>285</v>
      </c>
      <c r="K5523" t="s">
        <v>285</v>
      </c>
      <c r="L5523" t="s">
        <v>285</v>
      </c>
      <c r="M5523" t="s">
        <v>285</v>
      </c>
      <c r="N5523" t="s">
        <v>285</v>
      </c>
      <c r="O5523" t="s">
        <v>285</v>
      </c>
      <c r="P5523" t="s">
        <v>285</v>
      </c>
      <c r="Q5523" t="s">
        <v>285</v>
      </c>
      <c r="R5523" t="s">
        <v>285</v>
      </c>
    </row>
    <row r="5524" spans="1:18" hidden="1">
      <c r="A5524" t="s">
        <v>391</v>
      </c>
      <c r="B5524">
        <v>44709</v>
      </c>
      <c r="C5524" t="s">
        <v>292</v>
      </c>
      <c r="D5524">
        <v>1367</v>
      </c>
      <c r="E5524" t="s">
        <v>285</v>
      </c>
      <c r="F5524" t="s">
        <v>285</v>
      </c>
      <c r="G5524" t="s">
        <v>285</v>
      </c>
      <c r="H5524" t="s">
        <v>285</v>
      </c>
      <c r="I5524" t="s">
        <v>285</v>
      </c>
      <c r="J5524" t="s">
        <v>285</v>
      </c>
      <c r="K5524" t="s">
        <v>285</v>
      </c>
      <c r="L5524" t="s">
        <v>285</v>
      </c>
      <c r="M5524" t="s">
        <v>285</v>
      </c>
      <c r="N5524" t="s">
        <v>285</v>
      </c>
      <c r="O5524" t="s">
        <v>285</v>
      </c>
      <c r="P5524" t="s">
        <v>285</v>
      </c>
      <c r="Q5524" t="s">
        <v>285</v>
      </c>
      <c r="R5524" t="s">
        <v>285</v>
      </c>
    </row>
    <row r="5525" spans="1:18" hidden="1">
      <c r="A5525" t="s">
        <v>391</v>
      </c>
      <c r="B5525">
        <v>44709</v>
      </c>
      <c r="C5525" t="s">
        <v>293</v>
      </c>
      <c r="D5525">
        <v>1342</v>
      </c>
      <c r="E5525" t="s">
        <v>285</v>
      </c>
      <c r="F5525" t="s">
        <v>285</v>
      </c>
      <c r="G5525" t="s">
        <v>285</v>
      </c>
      <c r="H5525" t="s">
        <v>285</v>
      </c>
      <c r="I5525" t="s">
        <v>285</v>
      </c>
      <c r="J5525" t="s">
        <v>285</v>
      </c>
      <c r="K5525" t="s">
        <v>285</v>
      </c>
      <c r="L5525" t="s">
        <v>285</v>
      </c>
      <c r="M5525" t="s">
        <v>285</v>
      </c>
      <c r="N5525" t="s">
        <v>285</v>
      </c>
      <c r="O5525" t="s">
        <v>285</v>
      </c>
      <c r="P5525" t="s">
        <v>285</v>
      </c>
      <c r="Q5525" t="s">
        <v>285</v>
      </c>
      <c r="R5525" t="s">
        <v>285</v>
      </c>
    </row>
    <row r="5526" spans="1:18" hidden="1">
      <c r="A5526" t="s">
        <v>391</v>
      </c>
      <c r="B5526">
        <v>44709</v>
      </c>
      <c r="C5526" t="s">
        <v>294</v>
      </c>
      <c r="D5526">
        <v>1230</v>
      </c>
      <c r="E5526" t="s">
        <v>285</v>
      </c>
      <c r="F5526" t="s">
        <v>285</v>
      </c>
      <c r="G5526" t="s">
        <v>285</v>
      </c>
      <c r="H5526" t="s">
        <v>285</v>
      </c>
      <c r="I5526" t="s">
        <v>285</v>
      </c>
      <c r="J5526" t="s">
        <v>285</v>
      </c>
      <c r="K5526" t="s">
        <v>285</v>
      </c>
      <c r="L5526" t="s">
        <v>285</v>
      </c>
      <c r="M5526" t="s">
        <v>285</v>
      </c>
      <c r="N5526" t="s">
        <v>285</v>
      </c>
      <c r="O5526" t="s">
        <v>285</v>
      </c>
      <c r="P5526" t="s">
        <v>285</v>
      </c>
      <c r="Q5526" t="s">
        <v>285</v>
      </c>
      <c r="R5526" t="s">
        <v>285</v>
      </c>
    </row>
    <row r="5527" spans="1:18" hidden="1">
      <c r="A5527" t="s">
        <v>391</v>
      </c>
      <c r="B5527">
        <v>44709</v>
      </c>
      <c r="C5527" t="s">
        <v>295</v>
      </c>
      <c r="D5527">
        <v>1164</v>
      </c>
      <c r="E5527" t="s">
        <v>285</v>
      </c>
      <c r="F5527" t="s">
        <v>285</v>
      </c>
      <c r="G5527" t="s">
        <v>285</v>
      </c>
      <c r="H5527" t="s">
        <v>285</v>
      </c>
      <c r="I5527" t="s">
        <v>285</v>
      </c>
      <c r="J5527" t="s">
        <v>285</v>
      </c>
      <c r="K5527" t="s">
        <v>285</v>
      </c>
      <c r="L5527" t="s">
        <v>285</v>
      </c>
      <c r="M5527" t="s">
        <v>285</v>
      </c>
      <c r="N5527" t="s">
        <v>285</v>
      </c>
      <c r="O5527" t="s">
        <v>285</v>
      </c>
      <c r="P5527" t="s">
        <v>285</v>
      </c>
      <c r="Q5527" t="s">
        <v>285</v>
      </c>
      <c r="R5527" t="s">
        <v>285</v>
      </c>
    </row>
    <row r="5528" spans="1:18" hidden="1">
      <c r="A5528" t="s">
        <v>391</v>
      </c>
      <c r="B5528">
        <v>44709</v>
      </c>
      <c r="C5528" t="s">
        <v>296</v>
      </c>
      <c r="D5528">
        <v>1169</v>
      </c>
      <c r="E5528" t="s">
        <v>285</v>
      </c>
      <c r="F5528" t="s">
        <v>285</v>
      </c>
      <c r="G5528" t="s">
        <v>285</v>
      </c>
      <c r="H5528" t="s">
        <v>285</v>
      </c>
      <c r="I5528" t="s">
        <v>285</v>
      </c>
      <c r="J5528" t="s">
        <v>285</v>
      </c>
      <c r="K5528" t="s">
        <v>285</v>
      </c>
      <c r="L5528" t="s">
        <v>285</v>
      </c>
      <c r="M5528" t="s">
        <v>285</v>
      </c>
      <c r="N5528" t="s">
        <v>285</v>
      </c>
      <c r="O5528" t="s">
        <v>285</v>
      </c>
      <c r="P5528" t="s">
        <v>285</v>
      </c>
      <c r="Q5528" t="s">
        <v>285</v>
      </c>
      <c r="R5528" t="s">
        <v>285</v>
      </c>
    </row>
    <row r="5529" spans="1:18" hidden="1">
      <c r="A5529" t="s">
        <v>391</v>
      </c>
      <c r="B5529">
        <v>44709</v>
      </c>
      <c r="C5529" t="s">
        <v>297</v>
      </c>
      <c r="D5529">
        <v>1168</v>
      </c>
      <c r="E5529" t="s">
        <v>285</v>
      </c>
      <c r="F5529" t="s">
        <v>285</v>
      </c>
      <c r="G5529" t="s">
        <v>285</v>
      </c>
      <c r="H5529" t="s">
        <v>285</v>
      </c>
      <c r="I5529" t="s">
        <v>285</v>
      </c>
      <c r="J5529" t="s">
        <v>285</v>
      </c>
      <c r="K5529" t="s">
        <v>285</v>
      </c>
      <c r="L5529" t="s">
        <v>285</v>
      </c>
      <c r="M5529" t="s">
        <v>285</v>
      </c>
      <c r="N5529" t="s">
        <v>285</v>
      </c>
      <c r="O5529" t="s">
        <v>285</v>
      </c>
      <c r="P5529" t="s">
        <v>285</v>
      </c>
      <c r="Q5529" t="s">
        <v>285</v>
      </c>
      <c r="R5529" t="s">
        <v>285</v>
      </c>
    </row>
    <row r="5530" spans="1:18" hidden="1">
      <c r="A5530" t="s">
        <v>391</v>
      </c>
      <c r="B5530">
        <v>44709</v>
      </c>
      <c r="C5530" t="s">
        <v>298</v>
      </c>
      <c r="D5530">
        <v>1159</v>
      </c>
      <c r="E5530" t="s">
        <v>285</v>
      </c>
      <c r="F5530" t="s">
        <v>285</v>
      </c>
      <c r="G5530" t="s">
        <v>285</v>
      </c>
      <c r="H5530" t="s">
        <v>285</v>
      </c>
      <c r="I5530" t="s">
        <v>285</v>
      </c>
      <c r="J5530" t="s">
        <v>285</v>
      </c>
      <c r="K5530" t="s">
        <v>285</v>
      </c>
      <c r="L5530" t="s">
        <v>285</v>
      </c>
      <c r="M5530" t="s">
        <v>285</v>
      </c>
      <c r="N5530" t="s">
        <v>285</v>
      </c>
      <c r="O5530" t="s">
        <v>285</v>
      </c>
      <c r="P5530" t="s">
        <v>285</v>
      </c>
      <c r="Q5530" t="s">
        <v>285</v>
      </c>
      <c r="R5530" t="s">
        <v>285</v>
      </c>
    </row>
    <row r="5531" spans="1:18" hidden="1">
      <c r="A5531" t="s">
        <v>391</v>
      </c>
      <c r="B5531">
        <v>44709</v>
      </c>
      <c r="C5531" t="s">
        <v>299</v>
      </c>
      <c r="D5531">
        <v>1091</v>
      </c>
      <c r="E5531" t="s">
        <v>285</v>
      </c>
      <c r="F5531" t="s">
        <v>285</v>
      </c>
      <c r="G5531" t="s">
        <v>285</v>
      </c>
      <c r="H5531" t="s">
        <v>285</v>
      </c>
      <c r="I5531" t="s">
        <v>285</v>
      </c>
      <c r="J5531" t="s">
        <v>285</v>
      </c>
      <c r="K5531" t="s">
        <v>285</v>
      </c>
      <c r="L5531" t="s">
        <v>285</v>
      </c>
      <c r="M5531" t="s">
        <v>285</v>
      </c>
      <c r="N5531" t="s">
        <v>285</v>
      </c>
      <c r="O5531" t="s">
        <v>285</v>
      </c>
      <c r="P5531" t="s">
        <v>285</v>
      </c>
      <c r="Q5531" t="s">
        <v>285</v>
      </c>
      <c r="R5531" t="s">
        <v>285</v>
      </c>
    </row>
    <row r="5532" spans="1:18" hidden="1">
      <c r="A5532" t="s">
        <v>391</v>
      </c>
      <c r="B5532">
        <v>44709</v>
      </c>
      <c r="C5532" t="s">
        <v>300</v>
      </c>
      <c r="D5532">
        <v>1162</v>
      </c>
      <c r="E5532" t="s">
        <v>285</v>
      </c>
      <c r="F5532" t="s">
        <v>285</v>
      </c>
      <c r="G5532" t="s">
        <v>285</v>
      </c>
      <c r="H5532" t="s">
        <v>285</v>
      </c>
      <c r="I5532" t="s">
        <v>285</v>
      </c>
      <c r="J5532" t="s">
        <v>285</v>
      </c>
      <c r="K5532" t="s">
        <v>285</v>
      </c>
      <c r="L5532" t="s">
        <v>285</v>
      </c>
      <c r="M5532" t="s">
        <v>285</v>
      </c>
      <c r="N5532" t="s">
        <v>285</v>
      </c>
      <c r="O5532" t="s">
        <v>285</v>
      </c>
      <c r="P5532" t="s">
        <v>285</v>
      </c>
      <c r="Q5532" t="s">
        <v>285</v>
      </c>
      <c r="R5532" t="s">
        <v>285</v>
      </c>
    </row>
    <row r="5533" spans="1:18" hidden="1">
      <c r="A5533" t="s">
        <v>391</v>
      </c>
      <c r="B5533">
        <v>44709</v>
      </c>
      <c r="C5533" t="s">
        <v>301</v>
      </c>
      <c r="D5533">
        <v>1117</v>
      </c>
      <c r="E5533" t="s">
        <v>285</v>
      </c>
      <c r="F5533" t="s">
        <v>285</v>
      </c>
      <c r="G5533" t="s">
        <v>285</v>
      </c>
      <c r="H5533" t="s">
        <v>285</v>
      </c>
      <c r="I5533" t="s">
        <v>285</v>
      </c>
      <c r="J5533" t="s">
        <v>285</v>
      </c>
      <c r="K5533" t="s">
        <v>285</v>
      </c>
      <c r="L5533" t="s">
        <v>285</v>
      </c>
      <c r="M5533" t="s">
        <v>285</v>
      </c>
      <c r="N5533" t="s">
        <v>285</v>
      </c>
      <c r="O5533" t="s">
        <v>285</v>
      </c>
      <c r="P5533" t="s">
        <v>285</v>
      </c>
      <c r="Q5533" t="s">
        <v>285</v>
      </c>
      <c r="R5533" t="s">
        <v>285</v>
      </c>
    </row>
    <row r="5534" spans="1:18" hidden="1">
      <c r="A5534" t="s">
        <v>391</v>
      </c>
      <c r="B5534">
        <v>44709</v>
      </c>
      <c r="C5534" t="s">
        <v>302</v>
      </c>
      <c r="D5534">
        <v>1163</v>
      </c>
      <c r="E5534" t="s">
        <v>285</v>
      </c>
      <c r="F5534" t="s">
        <v>285</v>
      </c>
      <c r="G5534" t="s">
        <v>285</v>
      </c>
      <c r="H5534" t="s">
        <v>285</v>
      </c>
      <c r="I5534" t="s">
        <v>285</v>
      </c>
      <c r="J5534" t="s">
        <v>285</v>
      </c>
      <c r="K5534" t="s">
        <v>285</v>
      </c>
      <c r="L5534" t="s">
        <v>285</v>
      </c>
      <c r="M5534" t="s">
        <v>285</v>
      </c>
      <c r="N5534" t="s">
        <v>285</v>
      </c>
      <c r="O5534" t="s">
        <v>285</v>
      </c>
      <c r="P5534" t="s">
        <v>285</v>
      </c>
      <c r="Q5534" t="s">
        <v>285</v>
      </c>
      <c r="R5534" t="s">
        <v>285</v>
      </c>
    </row>
    <row r="5535" spans="1:18" hidden="1">
      <c r="A5535" t="s">
        <v>391</v>
      </c>
      <c r="B5535">
        <v>44709</v>
      </c>
      <c r="C5535" t="s">
        <v>303</v>
      </c>
      <c r="D5535">
        <v>1136</v>
      </c>
      <c r="E5535" t="s">
        <v>285</v>
      </c>
      <c r="F5535" t="s">
        <v>285</v>
      </c>
      <c r="G5535" t="s">
        <v>285</v>
      </c>
      <c r="H5535" t="s">
        <v>285</v>
      </c>
      <c r="I5535" t="s">
        <v>285</v>
      </c>
      <c r="J5535" t="s">
        <v>285</v>
      </c>
      <c r="K5535" t="s">
        <v>285</v>
      </c>
      <c r="L5535" t="s">
        <v>285</v>
      </c>
      <c r="M5535" t="s">
        <v>285</v>
      </c>
      <c r="N5535" t="s">
        <v>285</v>
      </c>
      <c r="O5535" t="s">
        <v>285</v>
      </c>
      <c r="P5535" t="s">
        <v>285</v>
      </c>
      <c r="Q5535" t="s">
        <v>285</v>
      </c>
      <c r="R5535" t="s">
        <v>285</v>
      </c>
    </row>
    <row r="5536" spans="1:18" hidden="1">
      <c r="A5536" t="s">
        <v>391</v>
      </c>
      <c r="B5536">
        <v>44709</v>
      </c>
      <c r="C5536" t="s">
        <v>304</v>
      </c>
      <c r="D5536">
        <v>623</v>
      </c>
      <c r="E5536" t="s">
        <v>285</v>
      </c>
      <c r="F5536" t="s">
        <v>285</v>
      </c>
      <c r="G5536" t="s">
        <v>285</v>
      </c>
      <c r="H5536" t="s">
        <v>285</v>
      </c>
      <c r="I5536" t="s">
        <v>285</v>
      </c>
      <c r="J5536" t="s">
        <v>285</v>
      </c>
      <c r="K5536" t="s">
        <v>285</v>
      </c>
      <c r="L5536" t="s">
        <v>285</v>
      </c>
      <c r="M5536" t="s">
        <v>285</v>
      </c>
      <c r="N5536" t="s">
        <v>285</v>
      </c>
      <c r="O5536" t="s">
        <v>285</v>
      </c>
      <c r="P5536" t="s">
        <v>285</v>
      </c>
      <c r="Q5536" t="s">
        <v>285</v>
      </c>
      <c r="R5536" t="s">
        <v>285</v>
      </c>
    </row>
    <row r="5537" spans="1:18" hidden="1">
      <c r="A5537" t="s">
        <v>391</v>
      </c>
      <c r="B5537">
        <v>44709</v>
      </c>
      <c r="C5537" t="s">
        <v>305</v>
      </c>
      <c r="D5537">
        <v>616</v>
      </c>
      <c r="E5537" t="s">
        <v>285</v>
      </c>
      <c r="F5537" t="s">
        <v>285</v>
      </c>
      <c r="G5537" t="s">
        <v>285</v>
      </c>
      <c r="H5537" t="s">
        <v>285</v>
      </c>
      <c r="I5537" t="s">
        <v>285</v>
      </c>
      <c r="J5537" t="s">
        <v>285</v>
      </c>
      <c r="K5537" t="s">
        <v>285</v>
      </c>
      <c r="L5537" t="s">
        <v>285</v>
      </c>
      <c r="M5537" t="s">
        <v>285</v>
      </c>
      <c r="N5537" t="s">
        <v>285</v>
      </c>
      <c r="O5537" t="s">
        <v>285</v>
      </c>
      <c r="P5537" t="s">
        <v>285</v>
      </c>
      <c r="Q5537" t="s">
        <v>285</v>
      </c>
      <c r="R5537" t="s">
        <v>285</v>
      </c>
    </row>
    <row r="5538" spans="1:18" hidden="1">
      <c r="A5538" t="s">
        <v>391</v>
      </c>
      <c r="B5538">
        <v>44709</v>
      </c>
      <c r="C5538" t="s">
        <v>306</v>
      </c>
      <c r="D5538">
        <v>619</v>
      </c>
      <c r="E5538" t="s">
        <v>285</v>
      </c>
      <c r="F5538" t="s">
        <v>285</v>
      </c>
      <c r="G5538" t="s">
        <v>285</v>
      </c>
      <c r="H5538" t="s">
        <v>285</v>
      </c>
      <c r="I5538" t="s">
        <v>285</v>
      </c>
      <c r="J5538" t="s">
        <v>285</v>
      </c>
      <c r="K5538" t="s">
        <v>285</v>
      </c>
      <c r="L5538" t="s">
        <v>285</v>
      </c>
      <c r="M5538" t="s">
        <v>285</v>
      </c>
      <c r="N5538" t="s">
        <v>285</v>
      </c>
      <c r="O5538" t="s">
        <v>285</v>
      </c>
      <c r="P5538" t="s">
        <v>285</v>
      </c>
      <c r="Q5538" t="s">
        <v>285</v>
      </c>
      <c r="R5538" t="s">
        <v>285</v>
      </c>
    </row>
    <row r="5539" spans="1:18" hidden="1">
      <c r="A5539" t="s">
        <v>391</v>
      </c>
      <c r="B5539">
        <v>44709</v>
      </c>
      <c r="C5539" t="s">
        <v>307</v>
      </c>
      <c r="D5539">
        <v>596</v>
      </c>
      <c r="E5539" t="s">
        <v>285</v>
      </c>
      <c r="F5539" t="s">
        <v>285</v>
      </c>
      <c r="G5539" t="s">
        <v>285</v>
      </c>
      <c r="H5539" t="s">
        <v>285</v>
      </c>
      <c r="I5539" t="s">
        <v>285</v>
      </c>
      <c r="J5539" t="s">
        <v>285</v>
      </c>
      <c r="K5539" t="s">
        <v>285</v>
      </c>
      <c r="L5539" t="s">
        <v>285</v>
      </c>
      <c r="M5539" t="s">
        <v>285</v>
      </c>
      <c r="N5539" t="s">
        <v>285</v>
      </c>
      <c r="O5539" t="s">
        <v>285</v>
      </c>
      <c r="P5539" t="s">
        <v>285</v>
      </c>
      <c r="Q5539" t="s">
        <v>285</v>
      </c>
      <c r="R5539" t="s">
        <v>285</v>
      </c>
    </row>
    <row r="5540" spans="1:18" hidden="1">
      <c r="A5540" t="s">
        <v>391</v>
      </c>
      <c r="B5540">
        <v>44709</v>
      </c>
      <c r="C5540" t="s">
        <v>308</v>
      </c>
      <c r="D5540">
        <v>577</v>
      </c>
      <c r="E5540" t="s">
        <v>285</v>
      </c>
      <c r="F5540" t="s">
        <v>285</v>
      </c>
      <c r="G5540" t="s">
        <v>285</v>
      </c>
      <c r="H5540" t="s">
        <v>285</v>
      </c>
      <c r="I5540" t="s">
        <v>285</v>
      </c>
      <c r="J5540" t="s">
        <v>285</v>
      </c>
      <c r="K5540" t="s">
        <v>285</v>
      </c>
      <c r="L5540" t="s">
        <v>285</v>
      </c>
      <c r="M5540" t="s">
        <v>285</v>
      </c>
      <c r="N5540" t="s">
        <v>285</v>
      </c>
      <c r="O5540" t="s">
        <v>285</v>
      </c>
      <c r="P5540" t="s">
        <v>285</v>
      </c>
      <c r="Q5540" t="s">
        <v>285</v>
      </c>
      <c r="R5540" t="s">
        <v>285</v>
      </c>
    </row>
    <row r="5541" spans="1:18" hidden="1">
      <c r="A5541" t="s">
        <v>391</v>
      </c>
      <c r="B5541">
        <v>44709</v>
      </c>
      <c r="C5541" t="s">
        <v>309</v>
      </c>
      <c r="D5541">
        <v>562</v>
      </c>
      <c r="E5541" t="s">
        <v>285</v>
      </c>
      <c r="F5541" t="s">
        <v>285</v>
      </c>
      <c r="G5541" t="s">
        <v>285</v>
      </c>
      <c r="H5541" t="s">
        <v>285</v>
      </c>
      <c r="I5541" t="s">
        <v>285</v>
      </c>
      <c r="J5541" t="s">
        <v>285</v>
      </c>
      <c r="K5541" t="s">
        <v>285</v>
      </c>
      <c r="L5541" t="s">
        <v>285</v>
      </c>
      <c r="M5541" t="s">
        <v>285</v>
      </c>
      <c r="N5541" t="s">
        <v>285</v>
      </c>
      <c r="O5541" t="s">
        <v>285</v>
      </c>
      <c r="P5541" t="s">
        <v>285</v>
      </c>
      <c r="Q5541" t="s">
        <v>285</v>
      </c>
      <c r="R5541" t="s">
        <v>285</v>
      </c>
    </row>
    <row r="5542" spans="1:18" hidden="1">
      <c r="A5542" t="s">
        <v>391</v>
      </c>
      <c r="B5542">
        <v>44709</v>
      </c>
      <c r="C5542" t="s">
        <v>310</v>
      </c>
      <c r="D5542">
        <v>578</v>
      </c>
      <c r="E5542" t="s">
        <v>285</v>
      </c>
      <c r="F5542" t="s">
        <v>285</v>
      </c>
      <c r="G5542" t="s">
        <v>285</v>
      </c>
      <c r="H5542" t="s">
        <v>285</v>
      </c>
      <c r="I5542" t="s">
        <v>285</v>
      </c>
      <c r="J5542" t="s">
        <v>285</v>
      </c>
      <c r="K5542" t="s">
        <v>285</v>
      </c>
      <c r="L5542" t="s">
        <v>285</v>
      </c>
      <c r="M5542" t="s">
        <v>285</v>
      </c>
      <c r="N5542" t="s">
        <v>285</v>
      </c>
      <c r="O5542" t="s">
        <v>285</v>
      </c>
      <c r="P5542" t="s">
        <v>285</v>
      </c>
      <c r="Q5542" t="s">
        <v>285</v>
      </c>
      <c r="R5542" t="s">
        <v>285</v>
      </c>
    </row>
    <row r="5543" spans="1:18" hidden="1">
      <c r="A5543" t="s">
        <v>391</v>
      </c>
      <c r="B5543">
        <v>44709</v>
      </c>
      <c r="C5543" t="s">
        <v>311</v>
      </c>
      <c r="D5543">
        <v>530</v>
      </c>
      <c r="E5543" t="s">
        <v>285</v>
      </c>
      <c r="F5543" t="s">
        <v>285</v>
      </c>
      <c r="G5543" t="s">
        <v>285</v>
      </c>
      <c r="H5543" t="s">
        <v>285</v>
      </c>
      <c r="I5543" t="s">
        <v>285</v>
      </c>
      <c r="J5543" t="s">
        <v>285</v>
      </c>
      <c r="K5543" t="s">
        <v>285</v>
      </c>
      <c r="L5543" t="s">
        <v>285</v>
      </c>
      <c r="M5543" t="s">
        <v>285</v>
      </c>
      <c r="N5543" t="s">
        <v>285</v>
      </c>
      <c r="O5543" t="s">
        <v>285</v>
      </c>
      <c r="P5543" t="s">
        <v>285</v>
      </c>
      <c r="Q5543" t="s">
        <v>285</v>
      </c>
      <c r="R5543" t="s">
        <v>285</v>
      </c>
    </row>
    <row r="5544" spans="1:18" hidden="1">
      <c r="A5544" t="s">
        <v>391</v>
      </c>
      <c r="B5544">
        <v>44709</v>
      </c>
      <c r="C5544" t="s">
        <v>312</v>
      </c>
      <c r="D5544">
        <v>546</v>
      </c>
      <c r="E5544" t="s">
        <v>285</v>
      </c>
      <c r="F5544" t="s">
        <v>285</v>
      </c>
      <c r="G5544" t="s">
        <v>285</v>
      </c>
      <c r="H5544" t="s">
        <v>285</v>
      </c>
      <c r="I5544" t="s">
        <v>285</v>
      </c>
      <c r="J5544" t="s">
        <v>285</v>
      </c>
      <c r="K5544" t="s">
        <v>285</v>
      </c>
      <c r="L5544" t="s">
        <v>285</v>
      </c>
      <c r="M5544" t="s">
        <v>285</v>
      </c>
      <c r="N5544" t="s">
        <v>285</v>
      </c>
      <c r="O5544" t="s">
        <v>285</v>
      </c>
      <c r="P5544" t="s">
        <v>285</v>
      </c>
      <c r="Q5544" t="s">
        <v>285</v>
      </c>
      <c r="R5544" t="s">
        <v>285</v>
      </c>
    </row>
    <row r="5545" spans="1:18" hidden="1">
      <c r="A5545" t="s">
        <v>391</v>
      </c>
      <c r="B5545">
        <v>44709</v>
      </c>
      <c r="C5545" t="s">
        <v>313</v>
      </c>
      <c r="D5545">
        <v>535</v>
      </c>
      <c r="E5545" t="s">
        <v>285</v>
      </c>
      <c r="F5545" t="s">
        <v>285</v>
      </c>
      <c r="G5545" t="s">
        <v>285</v>
      </c>
      <c r="H5545" t="s">
        <v>285</v>
      </c>
      <c r="I5545" t="s">
        <v>285</v>
      </c>
      <c r="J5545" t="s">
        <v>285</v>
      </c>
      <c r="K5545" t="s">
        <v>285</v>
      </c>
      <c r="L5545" t="s">
        <v>285</v>
      </c>
      <c r="M5545" t="s">
        <v>285</v>
      </c>
      <c r="N5545" t="s">
        <v>285</v>
      </c>
      <c r="O5545" t="s">
        <v>285</v>
      </c>
      <c r="P5545" t="s">
        <v>285</v>
      </c>
      <c r="Q5545" t="s">
        <v>285</v>
      </c>
      <c r="R5545" t="s">
        <v>285</v>
      </c>
    </row>
    <row r="5546" spans="1:18" hidden="1">
      <c r="A5546" t="s">
        <v>391</v>
      </c>
      <c r="B5546">
        <v>44709</v>
      </c>
      <c r="C5546" t="s">
        <v>314</v>
      </c>
      <c r="D5546">
        <v>520</v>
      </c>
      <c r="E5546" t="s">
        <v>285</v>
      </c>
      <c r="F5546" t="s">
        <v>285</v>
      </c>
      <c r="G5546" t="s">
        <v>285</v>
      </c>
      <c r="H5546" t="s">
        <v>285</v>
      </c>
      <c r="I5546" t="s">
        <v>285</v>
      </c>
      <c r="J5546" t="s">
        <v>285</v>
      </c>
      <c r="K5546" t="s">
        <v>285</v>
      </c>
      <c r="L5546" t="s">
        <v>285</v>
      </c>
      <c r="M5546" t="s">
        <v>285</v>
      </c>
      <c r="N5546" t="s">
        <v>285</v>
      </c>
      <c r="O5546" t="s">
        <v>285</v>
      </c>
      <c r="P5546" t="s">
        <v>285</v>
      </c>
      <c r="Q5546" t="s">
        <v>285</v>
      </c>
      <c r="R5546" t="s">
        <v>285</v>
      </c>
    </row>
    <row r="5547" spans="1:18" hidden="1">
      <c r="A5547" t="s">
        <v>391</v>
      </c>
      <c r="B5547">
        <v>44709</v>
      </c>
      <c r="C5547" t="s">
        <v>315</v>
      </c>
      <c r="D5547">
        <v>530</v>
      </c>
      <c r="E5547" t="s">
        <v>285</v>
      </c>
      <c r="F5547" t="s">
        <v>285</v>
      </c>
      <c r="G5547" t="s">
        <v>285</v>
      </c>
      <c r="H5547" t="s">
        <v>285</v>
      </c>
      <c r="I5547" t="s">
        <v>285</v>
      </c>
      <c r="J5547" t="s">
        <v>285</v>
      </c>
      <c r="K5547" t="s">
        <v>285</v>
      </c>
      <c r="L5547" t="s">
        <v>285</v>
      </c>
      <c r="M5547" t="s">
        <v>285</v>
      </c>
      <c r="N5547" t="s">
        <v>285</v>
      </c>
      <c r="O5547" t="s">
        <v>285</v>
      </c>
      <c r="P5547" t="s">
        <v>285</v>
      </c>
      <c r="Q5547" t="s">
        <v>285</v>
      </c>
      <c r="R5547" t="s">
        <v>285</v>
      </c>
    </row>
    <row r="5548" spans="1:18" hidden="1">
      <c r="A5548" t="s">
        <v>391</v>
      </c>
      <c r="B5548">
        <v>44709</v>
      </c>
      <c r="C5548" t="s">
        <v>316</v>
      </c>
      <c r="D5548">
        <v>540</v>
      </c>
      <c r="E5548" t="s">
        <v>285</v>
      </c>
      <c r="F5548" t="s">
        <v>285</v>
      </c>
      <c r="G5548" t="s">
        <v>285</v>
      </c>
      <c r="H5548" t="s">
        <v>285</v>
      </c>
      <c r="I5548" t="s">
        <v>285</v>
      </c>
      <c r="J5548" t="s">
        <v>285</v>
      </c>
      <c r="K5548" t="s">
        <v>285</v>
      </c>
      <c r="L5548" t="s">
        <v>285</v>
      </c>
      <c r="M5548" t="s">
        <v>285</v>
      </c>
      <c r="N5548" t="s">
        <v>285</v>
      </c>
      <c r="O5548" t="s">
        <v>285</v>
      </c>
      <c r="P5548" t="s">
        <v>285</v>
      </c>
      <c r="Q5548" t="s">
        <v>285</v>
      </c>
      <c r="R5548" t="s">
        <v>285</v>
      </c>
    </row>
    <row r="5549" spans="1:18" hidden="1">
      <c r="A5549" t="s">
        <v>391</v>
      </c>
      <c r="B5549">
        <v>44709</v>
      </c>
      <c r="C5549" t="s">
        <v>317</v>
      </c>
      <c r="D5549">
        <v>545</v>
      </c>
      <c r="E5549" t="s">
        <v>285</v>
      </c>
      <c r="F5549" t="s">
        <v>285</v>
      </c>
      <c r="G5549" t="s">
        <v>285</v>
      </c>
      <c r="H5549" t="s">
        <v>285</v>
      </c>
      <c r="I5549" t="s">
        <v>285</v>
      </c>
      <c r="J5549" t="s">
        <v>285</v>
      </c>
      <c r="K5549" t="s">
        <v>285</v>
      </c>
      <c r="L5549" t="s">
        <v>285</v>
      </c>
      <c r="M5549" t="s">
        <v>285</v>
      </c>
      <c r="N5549" t="s">
        <v>285</v>
      </c>
      <c r="O5549" t="s">
        <v>285</v>
      </c>
      <c r="P5549" t="s">
        <v>285</v>
      </c>
      <c r="Q5549" t="s">
        <v>285</v>
      </c>
      <c r="R5549" t="s">
        <v>285</v>
      </c>
    </row>
    <row r="5550" spans="1:18" hidden="1">
      <c r="A5550" t="s">
        <v>391</v>
      </c>
      <c r="B5550">
        <v>44709</v>
      </c>
      <c r="C5550" t="s">
        <v>318</v>
      </c>
      <c r="D5550">
        <v>560</v>
      </c>
      <c r="E5550" t="s">
        <v>285</v>
      </c>
      <c r="F5550" t="s">
        <v>285</v>
      </c>
      <c r="G5550" t="s">
        <v>285</v>
      </c>
      <c r="H5550" t="s">
        <v>285</v>
      </c>
      <c r="I5550" t="s">
        <v>285</v>
      </c>
      <c r="J5550" t="s">
        <v>285</v>
      </c>
      <c r="K5550" t="s">
        <v>285</v>
      </c>
      <c r="L5550" t="s">
        <v>285</v>
      </c>
      <c r="M5550" t="s">
        <v>285</v>
      </c>
      <c r="N5550" t="s">
        <v>285</v>
      </c>
      <c r="O5550" t="s">
        <v>285</v>
      </c>
      <c r="P5550" t="s">
        <v>285</v>
      </c>
      <c r="Q5550" t="s">
        <v>285</v>
      </c>
      <c r="R5550" t="s">
        <v>285</v>
      </c>
    </row>
    <row r="5551" spans="1:18" hidden="1">
      <c r="A5551" t="s">
        <v>391</v>
      </c>
      <c r="B5551">
        <v>44709</v>
      </c>
      <c r="C5551" t="s">
        <v>319</v>
      </c>
      <c r="D5551">
        <v>537</v>
      </c>
      <c r="E5551" t="s">
        <v>285</v>
      </c>
      <c r="F5551" t="s">
        <v>285</v>
      </c>
      <c r="G5551" t="s">
        <v>285</v>
      </c>
      <c r="H5551" t="s">
        <v>285</v>
      </c>
      <c r="I5551" t="s">
        <v>285</v>
      </c>
      <c r="J5551" t="s">
        <v>285</v>
      </c>
      <c r="K5551" t="s">
        <v>285</v>
      </c>
      <c r="L5551" t="s">
        <v>285</v>
      </c>
      <c r="M5551" t="s">
        <v>285</v>
      </c>
      <c r="N5551" t="s">
        <v>285</v>
      </c>
      <c r="O5551" t="s">
        <v>285</v>
      </c>
      <c r="P5551" t="s">
        <v>285</v>
      </c>
      <c r="Q5551" t="s">
        <v>285</v>
      </c>
      <c r="R5551" t="s">
        <v>285</v>
      </c>
    </row>
    <row r="5552" spans="1:18" hidden="1">
      <c r="A5552" t="s">
        <v>391</v>
      </c>
      <c r="B5552">
        <v>44709</v>
      </c>
      <c r="C5552" t="s">
        <v>320</v>
      </c>
      <c r="D5552">
        <v>535</v>
      </c>
      <c r="E5552" t="s">
        <v>285</v>
      </c>
      <c r="F5552" t="s">
        <v>285</v>
      </c>
      <c r="G5552" t="s">
        <v>285</v>
      </c>
      <c r="H5552" t="s">
        <v>285</v>
      </c>
      <c r="I5552" t="s">
        <v>285</v>
      </c>
      <c r="J5552" t="s">
        <v>285</v>
      </c>
      <c r="K5552" t="s">
        <v>285</v>
      </c>
      <c r="L5552" t="s">
        <v>285</v>
      </c>
      <c r="M5552" t="s">
        <v>285</v>
      </c>
      <c r="N5552" t="s">
        <v>285</v>
      </c>
      <c r="O5552" t="s">
        <v>285</v>
      </c>
      <c r="P5552" t="s">
        <v>285</v>
      </c>
      <c r="Q5552" t="s">
        <v>285</v>
      </c>
      <c r="R5552" t="s">
        <v>285</v>
      </c>
    </row>
    <row r="5553" spans="1:18" hidden="1">
      <c r="A5553" t="s">
        <v>391</v>
      </c>
      <c r="B5553">
        <v>44709</v>
      </c>
      <c r="C5553" t="s">
        <v>321</v>
      </c>
      <c r="D5553">
        <v>529</v>
      </c>
      <c r="E5553" t="s">
        <v>285</v>
      </c>
      <c r="F5553" t="s">
        <v>285</v>
      </c>
      <c r="G5553" t="s">
        <v>285</v>
      </c>
      <c r="H5553" t="s">
        <v>285</v>
      </c>
      <c r="I5553" t="s">
        <v>285</v>
      </c>
      <c r="J5553" t="s">
        <v>285</v>
      </c>
      <c r="K5553" t="s">
        <v>285</v>
      </c>
      <c r="L5553" t="s">
        <v>285</v>
      </c>
      <c r="M5553" t="s">
        <v>285</v>
      </c>
      <c r="N5553" t="s">
        <v>285</v>
      </c>
      <c r="O5553" t="s">
        <v>285</v>
      </c>
      <c r="P5553" t="s">
        <v>285</v>
      </c>
      <c r="Q5553" t="s">
        <v>285</v>
      </c>
      <c r="R5553" t="s">
        <v>285</v>
      </c>
    </row>
    <row r="5554" spans="1:18" hidden="1">
      <c r="A5554" t="s">
        <v>392</v>
      </c>
      <c r="B5554">
        <v>44806</v>
      </c>
      <c r="C5554" t="s">
        <v>244</v>
      </c>
      <c r="D5554">
        <v>58700</v>
      </c>
      <c r="E5554">
        <v>490</v>
      </c>
      <c r="F5554">
        <v>258</v>
      </c>
      <c r="G5554">
        <v>53676</v>
      </c>
      <c r="H5554">
        <v>617</v>
      </c>
      <c r="I5554">
        <v>24</v>
      </c>
      <c r="J5554">
        <v>708</v>
      </c>
      <c r="K5554">
        <v>-6</v>
      </c>
      <c r="L5554">
        <v>12</v>
      </c>
      <c r="M5554">
        <v>761</v>
      </c>
      <c r="N5554">
        <v>-18</v>
      </c>
      <c r="O5554">
        <v>0</v>
      </c>
      <c r="P5554">
        <v>3555</v>
      </c>
      <c r="Q5554">
        <v>-103</v>
      </c>
      <c r="R5554">
        <v>222</v>
      </c>
    </row>
    <row r="5555" spans="1:18" hidden="1">
      <c r="A5555" t="s">
        <v>392</v>
      </c>
      <c r="B5555">
        <v>44806</v>
      </c>
      <c r="C5555" t="s">
        <v>245</v>
      </c>
      <c r="D5555">
        <v>58737</v>
      </c>
      <c r="E5555">
        <v>797</v>
      </c>
      <c r="F5555">
        <v>243</v>
      </c>
      <c r="G5555">
        <v>53811</v>
      </c>
      <c r="H5555">
        <v>932</v>
      </c>
      <c r="I5555">
        <v>-96</v>
      </c>
      <c r="J5555">
        <v>701</v>
      </c>
      <c r="K5555">
        <v>22</v>
      </c>
      <c r="L5555">
        <v>-3</v>
      </c>
      <c r="M5555">
        <v>778</v>
      </c>
      <c r="N5555">
        <v>-42</v>
      </c>
      <c r="O5555">
        <v>0</v>
      </c>
      <c r="P5555">
        <v>3447</v>
      </c>
      <c r="Q5555">
        <v>-115</v>
      </c>
      <c r="R5555">
        <v>342</v>
      </c>
    </row>
    <row r="5556" spans="1:18" hidden="1">
      <c r="A5556" t="s">
        <v>392</v>
      </c>
      <c r="B5556">
        <v>44806</v>
      </c>
      <c r="C5556" t="s">
        <v>246</v>
      </c>
      <c r="D5556">
        <v>58035</v>
      </c>
      <c r="E5556">
        <v>-1502</v>
      </c>
      <c r="F5556">
        <v>-843</v>
      </c>
      <c r="G5556">
        <v>53306</v>
      </c>
      <c r="H5556">
        <v>-1329</v>
      </c>
      <c r="I5556">
        <v>-638</v>
      </c>
      <c r="J5556">
        <v>682</v>
      </c>
      <c r="K5556">
        <v>2</v>
      </c>
      <c r="L5556">
        <v>-12</v>
      </c>
      <c r="M5556">
        <v>820</v>
      </c>
      <c r="N5556">
        <v>-41</v>
      </c>
      <c r="O5556">
        <v>-14</v>
      </c>
      <c r="P5556">
        <v>3227</v>
      </c>
      <c r="Q5556">
        <v>-134</v>
      </c>
      <c r="R5556">
        <v>-179</v>
      </c>
    </row>
    <row r="5557" spans="1:18" hidden="1">
      <c r="A5557" t="s">
        <v>392</v>
      </c>
      <c r="B5557">
        <v>44806</v>
      </c>
      <c r="C5557" t="s">
        <v>247</v>
      </c>
      <c r="D5557">
        <v>61029</v>
      </c>
      <c r="E5557">
        <v>-4471</v>
      </c>
      <c r="F5557">
        <v>618</v>
      </c>
      <c r="G5557">
        <v>55880</v>
      </c>
      <c r="H5557">
        <v>-4361</v>
      </c>
      <c r="I5557">
        <v>579</v>
      </c>
      <c r="J5557">
        <v>693</v>
      </c>
      <c r="K5557">
        <v>2</v>
      </c>
      <c r="L5557">
        <v>3</v>
      </c>
      <c r="M5557">
        <v>888</v>
      </c>
      <c r="N5557">
        <v>-58</v>
      </c>
      <c r="O5557">
        <v>7</v>
      </c>
      <c r="P5557">
        <v>3568</v>
      </c>
      <c r="Q5557">
        <v>-54</v>
      </c>
      <c r="R5557">
        <v>29</v>
      </c>
    </row>
    <row r="5558" spans="1:18" hidden="1">
      <c r="A5558" t="s">
        <v>392</v>
      </c>
      <c r="B5558">
        <v>44806</v>
      </c>
      <c r="C5558" t="s">
        <v>248</v>
      </c>
      <c r="D5558">
        <v>65158</v>
      </c>
      <c r="E5558">
        <v>386</v>
      </c>
      <c r="F5558">
        <v>-101</v>
      </c>
      <c r="G5558">
        <v>59942</v>
      </c>
      <c r="H5558">
        <v>418</v>
      </c>
      <c r="I5558">
        <v>-182</v>
      </c>
      <c r="J5558">
        <v>687</v>
      </c>
      <c r="K5558">
        <v>-3</v>
      </c>
      <c r="L5558">
        <v>-9</v>
      </c>
      <c r="M5558">
        <v>934</v>
      </c>
      <c r="N5558">
        <v>8</v>
      </c>
      <c r="O5558">
        <v>-5</v>
      </c>
      <c r="P5558">
        <v>3595</v>
      </c>
      <c r="Q5558">
        <v>-37</v>
      </c>
      <c r="R5558">
        <v>95</v>
      </c>
    </row>
    <row r="5559" spans="1:18" hidden="1">
      <c r="A5559" t="s">
        <v>392</v>
      </c>
      <c r="B5559">
        <v>44806</v>
      </c>
      <c r="C5559" t="s">
        <v>249</v>
      </c>
      <c r="D5559">
        <v>65047</v>
      </c>
      <c r="E5559">
        <v>-47</v>
      </c>
      <c r="F5559">
        <v>-299</v>
      </c>
      <c r="G5559">
        <v>59892</v>
      </c>
      <c r="H5559">
        <v>-135</v>
      </c>
      <c r="I5559">
        <v>-275</v>
      </c>
      <c r="J5559">
        <v>700</v>
      </c>
      <c r="K5559">
        <v>11</v>
      </c>
      <c r="L5559">
        <v>-1</v>
      </c>
      <c r="M5559">
        <v>936</v>
      </c>
      <c r="N5559">
        <v>64</v>
      </c>
      <c r="O5559">
        <v>-4</v>
      </c>
      <c r="P5559">
        <v>3519</v>
      </c>
      <c r="Q5559">
        <v>13</v>
      </c>
      <c r="R5559">
        <v>-19</v>
      </c>
    </row>
    <row r="5560" spans="1:18" hidden="1">
      <c r="A5560" t="s">
        <v>392</v>
      </c>
      <c r="B5560">
        <v>44806</v>
      </c>
      <c r="C5560" t="s">
        <v>250</v>
      </c>
      <c r="D5560">
        <v>65502</v>
      </c>
      <c r="E5560">
        <v>162</v>
      </c>
      <c r="F5560">
        <v>282</v>
      </c>
      <c r="G5560">
        <v>60424</v>
      </c>
      <c r="H5560">
        <v>76</v>
      </c>
      <c r="I5560">
        <v>279</v>
      </c>
      <c r="J5560">
        <v>689</v>
      </c>
      <c r="K5560">
        <v>10</v>
      </c>
      <c r="L5560">
        <v>4</v>
      </c>
      <c r="M5560">
        <v>871</v>
      </c>
      <c r="N5560">
        <v>68</v>
      </c>
      <c r="O5560">
        <v>4</v>
      </c>
      <c r="P5560">
        <v>3518</v>
      </c>
      <c r="Q5560">
        <v>8</v>
      </c>
      <c r="R5560">
        <v>-5</v>
      </c>
    </row>
    <row r="5561" spans="1:18" hidden="1">
      <c r="A5561" t="s">
        <v>392</v>
      </c>
      <c r="B5561">
        <v>44806</v>
      </c>
      <c r="C5561" t="s">
        <v>251</v>
      </c>
      <c r="D5561">
        <v>65040</v>
      </c>
      <c r="E5561">
        <v>1602</v>
      </c>
      <c r="F5561">
        <v>11</v>
      </c>
      <c r="G5561">
        <v>60054</v>
      </c>
      <c r="H5561">
        <v>1656</v>
      </c>
      <c r="I5561">
        <v>-54</v>
      </c>
      <c r="J5561">
        <v>675</v>
      </c>
      <c r="K5561">
        <v>-5</v>
      </c>
      <c r="L5561">
        <v>5</v>
      </c>
      <c r="M5561">
        <v>799</v>
      </c>
      <c r="N5561">
        <v>-31</v>
      </c>
      <c r="O5561">
        <v>2</v>
      </c>
      <c r="P5561">
        <v>3512</v>
      </c>
      <c r="Q5561">
        <v>-18</v>
      </c>
      <c r="R5561">
        <v>58</v>
      </c>
    </row>
    <row r="5562" spans="1:18" hidden="1">
      <c r="A5562" t="s">
        <v>392</v>
      </c>
      <c r="B5562">
        <v>44806</v>
      </c>
      <c r="C5562" t="s">
        <v>252</v>
      </c>
      <c r="D5562">
        <v>63170</v>
      </c>
      <c r="E5562">
        <v>74</v>
      </c>
      <c r="F5562">
        <v>324</v>
      </c>
      <c r="G5562">
        <v>58190</v>
      </c>
      <c r="H5562">
        <v>204</v>
      </c>
      <c r="I5562">
        <v>181</v>
      </c>
      <c r="J5562">
        <v>677</v>
      </c>
      <c r="K5562">
        <v>-2</v>
      </c>
      <c r="L5562">
        <v>4</v>
      </c>
      <c r="M5562">
        <v>831</v>
      </c>
      <c r="N5562">
        <v>14</v>
      </c>
      <c r="O5562">
        <v>7</v>
      </c>
      <c r="P5562">
        <v>3472</v>
      </c>
      <c r="Q5562">
        <v>-142</v>
      </c>
      <c r="R5562">
        <v>132</v>
      </c>
    </row>
    <row r="5563" spans="1:18" hidden="1">
      <c r="A5563" t="s">
        <v>392</v>
      </c>
      <c r="B5563">
        <v>44806</v>
      </c>
      <c r="C5563" t="s">
        <v>253</v>
      </c>
      <c r="D5563">
        <v>62775</v>
      </c>
      <c r="E5563">
        <v>2234</v>
      </c>
      <c r="F5563">
        <v>537</v>
      </c>
      <c r="G5563">
        <v>57807</v>
      </c>
      <c r="H5563">
        <v>2377</v>
      </c>
      <c r="I5563">
        <v>404</v>
      </c>
      <c r="J5563">
        <v>675</v>
      </c>
      <c r="K5563">
        <v>-13</v>
      </c>
      <c r="L5563">
        <v>36</v>
      </c>
      <c r="M5563">
        <v>808</v>
      </c>
      <c r="N5563">
        <v>-71</v>
      </c>
      <c r="O5563">
        <v>-1</v>
      </c>
      <c r="P5563">
        <v>3485</v>
      </c>
      <c r="Q5563">
        <v>-59</v>
      </c>
      <c r="R5563">
        <v>98</v>
      </c>
    </row>
    <row r="5564" spans="1:18" hidden="1">
      <c r="A5564" t="s">
        <v>392</v>
      </c>
      <c r="B5564">
        <v>44806</v>
      </c>
      <c r="C5564" t="s">
        <v>254</v>
      </c>
      <c r="D5564">
        <v>60287</v>
      </c>
      <c r="E5564">
        <v>1592</v>
      </c>
      <c r="F5564">
        <v>-369</v>
      </c>
      <c r="G5564">
        <v>55308</v>
      </c>
      <c r="H5564">
        <v>1506</v>
      </c>
      <c r="I5564">
        <v>-384</v>
      </c>
      <c r="J5564">
        <v>652</v>
      </c>
      <c r="K5564">
        <v>12</v>
      </c>
      <c r="L5564">
        <v>-28</v>
      </c>
      <c r="M5564">
        <v>885</v>
      </c>
      <c r="N5564">
        <v>83</v>
      </c>
      <c r="O5564">
        <v>-2</v>
      </c>
      <c r="P5564">
        <v>3442</v>
      </c>
      <c r="Q5564">
        <v>-9</v>
      </c>
      <c r="R5564">
        <v>45</v>
      </c>
    </row>
    <row r="5565" spans="1:18" hidden="1">
      <c r="A5565" t="s">
        <v>392</v>
      </c>
      <c r="B5565">
        <v>44806</v>
      </c>
      <c r="C5565" t="s">
        <v>255</v>
      </c>
      <c r="D5565">
        <v>59669</v>
      </c>
      <c r="E5565">
        <v>-1085</v>
      </c>
      <c r="F5565">
        <v>426</v>
      </c>
      <c r="G5565">
        <v>54740</v>
      </c>
      <c r="H5565">
        <v>-1081</v>
      </c>
      <c r="I5565">
        <v>260</v>
      </c>
      <c r="J5565">
        <v>668</v>
      </c>
      <c r="K5565">
        <v>14</v>
      </c>
      <c r="L5565">
        <v>4</v>
      </c>
      <c r="M5565">
        <v>803</v>
      </c>
      <c r="N5565">
        <v>-2</v>
      </c>
      <c r="O5565">
        <v>10</v>
      </c>
      <c r="P5565">
        <v>3458</v>
      </c>
      <c r="Q5565">
        <v>-16</v>
      </c>
      <c r="R5565">
        <v>152</v>
      </c>
    </row>
    <row r="5566" spans="1:18" hidden="1">
      <c r="A5566" t="s">
        <v>392</v>
      </c>
      <c r="B5566">
        <v>44806</v>
      </c>
      <c r="C5566" t="s">
        <v>256</v>
      </c>
      <c r="D5566">
        <v>60812</v>
      </c>
      <c r="E5566">
        <v>266</v>
      </c>
      <c r="F5566">
        <v>-301</v>
      </c>
      <c r="G5566">
        <v>56046</v>
      </c>
      <c r="H5566">
        <v>261</v>
      </c>
      <c r="I5566">
        <v>-495</v>
      </c>
      <c r="J5566">
        <v>650</v>
      </c>
      <c r="K5566">
        <v>-10</v>
      </c>
      <c r="L5566">
        <v>17</v>
      </c>
      <c r="M5566">
        <v>789</v>
      </c>
      <c r="N5566">
        <v>39</v>
      </c>
      <c r="O5566">
        <v>-2</v>
      </c>
      <c r="P5566">
        <v>3327</v>
      </c>
      <c r="Q5566">
        <v>-24</v>
      </c>
      <c r="R5566">
        <v>179</v>
      </c>
    </row>
    <row r="5567" spans="1:18" hidden="1">
      <c r="A5567" t="s">
        <v>392</v>
      </c>
      <c r="B5567">
        <v>44806</v>
      </c>
      <c r="C5567" t="s">
        <v>257</v>
      </c>
      <c r="D5567">
        <v>60847</v>
      </c>
      <c r="E5567">
        <v>165</v>
      </c>
      <c r="F5567">
        <v>437</v>
      </c>
      <c r="G5567">
        <v>56284</v>
      </c>
      <c r="H5567">
        <v>-55</v>
      </c>
      <c r="I5567">
        <v>492</v>
      </c>
      <c r="J5567">
        <v>643</v>
      </c>
      <c r="K5567">
        <v>33</v>
      </c>
      <c r="L5567">
        <v>-32</v>
      </c>
      <c r="M5567">
        <v>754</v>
      </c>
      <c r="N5567">
        <v>37</v>
      </c>
      <c r="O5567">
        <v>-1</v>
      </c>
      <c r="P5567">
        <v>3166</v>
      </c>
      <c r="Q5567">
        <v>150</v>
      </c>
      <c r="R5567">
        <v>-22</v>
      </c>
    </row>
    <row r="5568" spans="1:18" hidden="1">
      <c r="A5568" t="s">
        <v>392</v>
      </c>
      <c r="B5568">
        <v>44806</v>
      </c>
      <c r="C5568" t="s">
        <v>258</v>
      </c>
      <c r="D5568">
        <v>61591</v>
      </c>
      <c r="E5568">
        <v>808</v>
      </c>
      <c r="F5568">
        <v>449</v>
      </c>
      <c r="G5568">
        <v>57182</v>
      </c>
      <c r="H5568">
        <v>729</v>
      </c>
      <c r="I5568">
        <v>590</v>
      </c>
      <c r="J5568">
        <v>642</v>
      </c>
      <c r="K5568">
        <v>52</v>
      </c>
      <c r="L5568">
        <v>25</v>
      </c>
      <c r="M5568">
        <v>720</v>
      </c>
      <c r="N5568">
        <v>-4</v>
      </c>
      <c r="O5568">
        <v>-5</v>
      </c>
      <c r="P5568">
        <v>3047</v>
      </c>
      <c r="Q5568">
        <v>31</v>
      </c>
      <c r="R5568">
        <v>-161</v>
      </c>
    </row>
    <row r="5569" spans="1:18" hidden="1">
      <c r="A5569" t="s">
        <v>392</v>
      </c>
      <c r="B5569">
        <v>44806</v>
      </c>
      <c r="C5569" t="s">
        <v>259</v>
      </c>
      <c r="D5569">
        <v>60817</v>
      </c>
      <c r="E5569">
        <v>1490</v>
      </c>
      <c r="F5569">
        <v>566</v>
      </c>
      <c r="G5569">
        <v>56097</v>
      </c>
      <c r="H5569">
        <v>1314</v>
      </c>
      <c r="I5569">
        <v>588</v>
      </c>
      <c r="J5569">
        <v>566</v>
      </c>
      <c r="K5569">
        <v>-44</v>
      </c>
      <c r="L5569">
        <v>6</v>
      </c>
      <c r="M5569">
        <v>728</v>
      </c>
      <c r="N5569">
        <v>28</v>
      </c>
      <c r="O5569">
        <v>7</v>
      </c>
      <c r="P5569">
        <v>3426</v>
      </c>
      <c r="Q5569">
        <v>192</v>
      </c>
      <c r="R5569">
        <v>-35</v>
      </c>
    </row>
    <row r="5570" spans="1:18" hidden="1">
      <c r="A5570" t="s">
        <v>392</v>
      </c>
      <c r="B5570">
        <v>44806</v>
      </c>
      <c r="C5570" t="s">
        <v>260</v>
      </c>
      <c r="D5570">
        <v>59410</v>
      </c>
      <c r="E5570">
        <v>-5083</v>
      </c>
      <c r="F5570">
        <v>342</v>
      </c>
      <c r="G5570">
        <v>54860</v>
      </c>
      <c r="H5570">
        <v>-5074</v>
      </c>
      <c r="I5570">
        <v>248</v>
      </c>
      <c r="J5570">
        <v>603</v>
      </c>
      <c r="K5570">
        <v>1</v>
      </c>
      <c r="L5570">
        <v>5</v>
      </c>
      <c r="M5570">
        <v>690</v>
      </c>
      <c r="N5570">
        <v>12</v>
      </c>
      <c r="O5570">
        <v>2</v>
      </c>
      <c r="P5570">
        <v>3257</v>
      </c>
      <c r="Q5570">
        <v>-22</v>
      </c>
      <c r="R5570">
        <v>87</v>
      </c>
    </row>
    <row r="5571" spans="1:18" hidden="1">
      <c r="A5571" t="s">
        <v>392</v>
      </c>
      <c r="B5571">
        <v>44806</v>
      </c>
      <c r="C5571" t="s">
        <v>261</v>
      </c>
      <c r="D5571">
        <v>64678</v>
      </c>
      <c r="E5571">
        <v>-1853</v>
      </c>
      <c r="F5571">
        <v>-511</v>
      </c>
      <c r="G5571">
        <v>60226</v>
      </c>
      <c r="H5571">
        <v>-1824</v>
      </c>
      <c r="I5571">
        <v>-358</v>
      </c>
      <c r="J5571">
        <v>596</v>
      </c>
      <c r="K5571">
        <v>-18</v>
      </c>
      <c r="L5571">
        <v>-4</v>
      </c>
      <c r="M5571">
        <v>676</v>
      </c>
      <c r="N5571">
        <v>-22</v>
      </c>
      <c r="O5571">
        <v>-9</v>
      </c>
      <c r="P5571">
        <v>3180</v>
      </c>
      <c r="Q5571">
        <v>11</v>
      </c>
      <c r="R5571">
        <v>-140</v>
      </c>
    </row>
    <row r="5572" spans="1:18" hidden="1">
      <c r="A5572" t="s">
        <v>392</v>
      </c>
      <c r="B5572">
        <v>44806</v>
      </c>
      <c r="C5572" t="s">
        <v>262</v>
      </c>
      <c r="D5572">
        <v>67431</v>
      </c>
      <c r="E5572">
        <v>701</v>
      </c>
      <c r="F5572">
        <v>477</v>
      </c>
      <c r="G5572">
        <v>62791</v>
      </c>
      <c r="H5572">
        <v>744</v>
      </c>
      <c r="I5572">
        <v>275</v>
      </c>
      <c r="J5572">
        <v>618</v>
      </c>
      <c r="K5572">
        <v>-13</v>
      </c>
      <c r="L5572">
        <v>10</v>
      </c>
      <c r="M5572">
        <v>718</v>
      </c>
      <c r="N5572">
        <v>-19</v>
      </c>
      <c r="O5572">
        <v>4</v>
      </c>
      <c r="P5572">
        <v>3304</v>
      </c>
      <c r="Q5572">
        <v>-11</v>
      </c>
      <c r="R5572">
        <v>188</v>
      </c>
    </row>
    <row r="5573" spans="1:18" hidden="1">
      <c r="A5573" t="s">
        <v>392</v>
      </c>
      <c r="B5573">
        <v>44806</v>
      </c>
      <c r="C5573" t="s">
        <v>263</v>
      </c>
      <c r="D5573">
        <v>66720</v>
      </c>
      <c r="E5573">
        <v>392</v>
      </c>
      <c r="F5573">
        <v>-830</v>
      </c>
      <c r="G5573">
        <v>62204</v>
      </c>
      <c r="H5573">
        <v>334</v>
      </c>
      <c r="I5573">
        <v>-776</v>
      </c>
      <c r="J5573">
        <v>623</v>
      </c>
      <c r="K5573">
        <v>20</v>
      </c>
      <c r="L5573">
        <v>-8</v>
      </c>
      <c r="M5573">
        <v>739</v>
      </c>
      <c r="N5573">
        <v>47</v>
      </c>
      <c r="O5573">
        <v>-10</v>
      </c>
      <c r="P5573">
        <v>3154</v>
      </c>
      <c r="Q5573">
        <v>-9</v>
      </c>
      <c r="R5573">
        <v>-36</v>
      </c>
    </row>
    <row r="5574" spans="1:18" hidden="1">
      <c r="A5574" t="s">
        <v>392</v>
      </c>
      <c r="B5574">
        <v>44806</v>
      </c>
      <c r="C5574" t="s">
        <v>264</v>
      </c>
      <c r="D5574">
        <v>67293</v>
      </c>
      <c r="E5574">
        <v>1611</v>
      </c>
      <c r="F5574">
        <v>495</v>
      </c>
      <c r="G5574">
        <v>62784</v>
      </c>
      <c r="H5574">
        <v>1672</v>
      </c>
      <c r="I5574">
        <v>425</v>
      </c>
      <c r="J5574">
        <v>612</v>
      </c>
      <c r="K5574">
        <v>-30</v>
      </c>
      <c r="L5574">
        <v>10</v>
      </c>
      <c r="M5574">
        <v>711</v>
      </c>
      <c r="N5574">
        <v>-29</v>
      </c>
      <c r="O5574">
        <v>5</v>
      </c>
      <c r="P5574">
        <v>3186</v>
      </c>
      <c r="Q5574">
        <v>-2</v>
      </c>
      <c r="R5574">
        <v>55</v>
      </c>
    </row>
    <row r="5575" spans="1:18" hidden="1">
      <c r="A5575" t="s">
        <v>392</v>
      </c>
      <c r="B5575">
        <v>44806</v>
      </c>
      <c r="C5575" t="s">
        <v>265</v>
      </c>
      <c r="D5575">
        <v>65642</v>
      </c>
      <c r="E5575">
        <v>1212</v>
      </c>
      <c r="F5575">
        <v>183</v>
      </c>
      <c r="G5575">
        <v>61160</v>
      </c>
      <c r="H5575">
        <v>1189</v>
      </c>
      <c r="I5575">
        <v>136</v>
      </c>
      <c r="J5575">
        <v>631</v>
      </c>
      <c r="K5575">
        <v>22</v>
      </c>
      <c r="L5575">
        <v>-17</v>
      </c>
      <c r="M5575">
        <v>740</v>
      </c>
      <c r="N5575">
        <v>17</v>
      </c>
      <c r="O5575">
        <v>7</v>
      </c>
      <c r="P5575">
        <v>3111</v>
      </c>
      <c r="Q5575">
        <v>-16</v>
      </c>
      <c r="R5575">
        <v>57</v>
      </c>
    </row>
    <row r="5576" spans="1:18" hidden="1">
      <c r="A5576" t="s">
        <v>392</v>
      </c>
      <c r="B5576">
        <v>44806</v>
      </c>
      <c r="C5576" t="s">
        <v>266</v>
      </c>
      <c r="D5576">
        <v>64203</v>
      </c>
      <c r="E5576">
        <v>1506</v>
      </c>
      <c r="F5576">
        <v>824</v>
      </c>
      <c r="G5576">
        <v>59803</v>
      </c>
      <c r="H5576">
        <v>1559</v>
      </c>
      <c r="I5576">
        <v>730</v>
      </c>
      <c r="J5576">
        <v>625</v>
      </c>
      <c r="K5576">
        <v>6</v>
      </c>
      <c r="L5576">
        <v>26</v>
      </c>
      <c r="M5576">
        <v>718</v>
      </c>
      <c r="N5576">
        <v>-59</v>
      </c>
      <c r="O5576">
        <v>10</v>
      </c>
      <c r="P5576">
        <v>3057</v>
      </c>
      <c r="Q5576">
        <v>0</v>
      </c>
      <c r="R5576">
        <v>58</v>
      </c>
    </row>
    <row r="5577" spans="1:18" hidden="1">
      <c r="A5577" t="s">
        <v>392</v>
      </c>
      <c r="B5577">
        <v>44806</v>
      </c>
      <c r="C5577" t="s">
        <v>267</v>
      </c>
      <c r="D5577">
        <v>62064</v>
      </c>
      <c r="E5577">
        <v>1357</v>
      </c>
      <c r="F5577">
        <v>175</v>
      </c>
      <c r="G5577">
        <v>57743</v>
      </c>
      <c r="H5577">
        <v>1335</v>
      </c>
      <c r="I5577">
        <v>138</v>
      </c>
      <c r="J5577">
        <v>594</v>
      </c>
      <c r="K5577">
        <v>22</v>
      </c>
      <c r="L5577">
        <v>1</v>
      </c>
      <c r="M5577">
        <v>744</v>
      </c>
      <c r="N5577">
        <v>5</v>
      </c>
      <c r="O5577">
        <v>3</v>
      </c>
      <c r="P5577">
        <v>2983</v>
      </c>
      <c r="Q5577">
        <v>-5</v>
      </c>
      <c r="R5577">
        <v>33</v>
      </c>
    </row>
    <row r="5578" spans="1:18" hidden="1">
      <c r="A5578" t="s">
        <v>392</v>
      </c>
      <c r="B5578">
        <v>44806</v>
      </c>
      <c r="C5578" t="s">
        <v>268</v>
      </c>
      <c r="D5578">
        <v>60801</v>
      </c>
      <c r="E5578">
        <v>1168</v>
      </c>
      <c r="F5578">
        <v>344</v>
      </c>
      <c r="G5578">
        <v>56521</v>
      </c>
      <c r="H5578">
        <v>1153</v>
      </c>
      <c r="I5578">
        <v>244</v>
      </c>
      <c r="J5578">
        <v>570</v>
      </c>
      <c r="K5578">
        <v>10</v>
      </c>
      <c r="L5578">
        <v>7</v>
      </c>
      <c r="M5578">
        <v>753</v>
      </c>
      <c r="N5578">
        <v>9</v>
      </c>
      <c r="O5578">
        <v>7</v>
      </c>
      <c r="P5578">
        <v>2957</v>
      </c>
      <c r="Q5578">
        <v>-4</v>
      </c>
      <c r="R5578">
        <v>86</v>
      </c>
    </row>
    <row r="5579" spans="1:18" hidden="1">
      <c r="A5579" t="s">
        <v>392</v>
      </c>
      <c r="B5579">
        <v>44806</v>
      </c>
      <c r="C5579" t="s">
        <v>269</v>
      </c>
      <c r="D5579">
        <v>59618</v>
      </c>
      <c r="E5579">
        <v>-2686</v>
      </c>
      <c r="F5579">
        <v>-595</v>
      </c>
      <c r="G5579">
        <v>55463</v>
      </c>
      <c r="H5579">
        <v>-2718</v>
      </c>
      <c r="I5579">
        <v>-431</v>
      </c>
      <c r="J5579">
        <v>552</v>
      </c>
      <c r="K5579">
        <v>-4</v>
      </c>
      <c r="L5579">
        <v>-28</v>
      </c>
      <c r="M5579">
        <v>739</v>
      </c>
      <c r="N5579">
        <v>23</v>
      </c>
      <c r="O5579">
        <v>-6</v>
      </c>
      <c r="P5579">
        <v>2864</v>
      </c>
      <c r="Q5579">
        <v>13</v>
      </c>
      <c r="R5579">
        <v>-130</v>
      </c>
    </row>
    <row r="5580" spans="1:18" hidden="1">
      <c r="A5580" t="s">
        <v>392</v>
      </c>
      <c r="B5580">
        <v>44806</v>
      </c>
      <c r="C5580" t="s">
        <v>270</v>
      </c>
      <c r="D5580">
        <v>62710</v>
      </c>
      <c r="E5580">
        <v>2367</v>
      </c>
      <c r="F5580">
        <v>190</v>
      </c>
      <c r="G5580">
        <v>58400</v>
      </c>
      <c r="H5580">
        <v>2322</v>
      </c>
      <c r="I5580">
        <v>174</v>
      </c>
      <c r="J5580">
        <v>586</v>
      </c>
      <c r="K5580">
        <v>-5</v>
      </c>
      <c r="L5580">
        <v>13</v>
      </c>
      <c r="M5580">
        <v>733</v>
      </c>
      <c r="N5580">
        <v>31</v>
      </c>
      <c r="O5580">
        <v>0</v>
      </c>
      <c r="P5580">
        <v>2991</v>
      </c>
      <c r="Q5580">
        <v>19</v>
      </c>
      <c r="R5580">
        <v>3</v>
      </c>
    </row>
    <row r="5581" spans="1:18" hidden="1">
      <c r="A5581" t="s">
        <v>392</v>
      </c>
      <c r="B5581">
        <v>44806</v>
      </c>
      <c r="C5581" t="s">
        <v>271</v>
      </c>
      <c r="D5581">
        <v>60658</v>
      </c>
      <c r="E5581">
        <v>1200</v>
      </c>
      <c r="F5581">
        <v>-1470</v>
      </c>
      <c r="G5581">
        <v>56430</v>
      </c>
      <c r="H5581">
        <v>1158</v>
      </c>
      <c r="I5581">
        <v>-1545</v>
      </c>
      <c r="J5581">
        <v>577</v>
      </c>
      <c r="K5581">
        <v>26</v>
      </c>
      <c r="L5581">
        <v>-18</v>
      </c>
      <c r="M5581">
        <v>695</v>
      </c>
      <c r="N5581">
        <v>16</v>
      </c>
      <c r="O5581">
        <v>-11</v>
      </c>
      <c r="P5581">
        <v>2956</v>
      </c>
      <c r="Q5581">
        <v>0</v>
      </c>
      <c r="R5581">
        <v>104</v>
      </c>
    </row>
    <row r="5582" spans="1:18" hidden="1">
      <c r="A5582" t="s">
        <v>392</v>
      </c>
      <c r="B5582">
        <v>44806</v>
      </c>
      <c r="C5582" t="s">
        <v>272</v>
      </c>
      <c r="D5582">
        <v>60054</v>
      </c>
      <c r="E5582">
        <v>320</v>
      </c>
      <c r="F5582">
        <v>-183</v>
      </c>
      <c r="G5582">
        <v>55961</v>
      </c>
      <c r="H5582">
        <v>284</v>
      </c>
      <c r="I5582">
        <v>-162</v>
      </c>
      <c r="J5582">
        <v>569</v>
      </c>
      <c r="K5582">
        <v>42</v>
      </c>
      <c r="L5582">
        <v>5</v>
      </c>
      <c r="M5582">
        <v>681</v>
      </c>
      <c r="N5582">
        <v>5</v>
      </c>
      <c r="O5582">
        <v>-7</v>
      </c>
      <c r="P5582">
        <v>2843</v>
      </c>
      <c r="Q5582">
        <v>-11</v>
      </c>
      <c r="R5582">
        <v>-19</v>
      </c>
    </row>
    <row r="5583" spans="1:18" hidden="1">
      <c r="A5583" t="s">
        <v>392</v>
      </c>
      <c r="B5583">
        <v>44806</v>
      </c>
      <c r="C5583" t="s">
        <v>273</v>
      </c>
      <c r="D5583">
        <v>60178</v>
      </c>
      <c r="E5583">
        <v>203</v>
      </c>
      <c r="F5583">
        <v>1210</v>
      </c>
      <c r="G5583">
        <v>56095</v>
      </c>
      <c r="H5583">
        <v>209</v>
      </c>
      <c r="I5583">
        <v>1106</v>
      </c>
      <c r="J5583">
        <v>522</v>
      </c>
      <c r="K5583">
        <v>-12</v>
      </c>
      <c r="L5583">
        <v>31</v>
      </c>
      <c r="M5583">
        <v>680</v>
      </c>
      <c r="N5583">
        <v>26</v>
      </c>
      <c r="O5583">
        <v>16</v>
      </c>
      <c r="P5583">
        <v>2881</v>
      </c>
      <c r="Q5583">
        <v>-20</v>
      </c>
      <c r="R5583">
        <v>57</v>
      </c>
    </row>
    <row r="5584" spans="1:18" hidden="1">
      <c r="A5584" t="s">
        <v>392</v>
      </c>
      <c r="B5584">
        <v>44806</v>
      </c>
      <c r="C5584" t="s">
        <v>274</v>
      </c>
      <c r="D5584">
        <v>57585</v>
      </c>
      <c r="E5584">
        <v>4048</v>
      </c>
      <c r="F5584">
        <v>726</v>
      </c>
      <c r="G5584">
        <v>53400</v>
      </c>
      <c r="H5584">
        <v>4038</v>
      </c>
      <c r="I5584">
        <v>544</v>
      </c>
      <c r="J5584">
        <v>502</v>
      </c>
      <c r="K5584">
        <v>-29</v>
      </c>
      <c r="L5584">
        <v>9</v>
      </c>
      <c r="M5584">
        <v>616</v>
      </c>
      <c r="N5584">
        <v>22</v>
      </c>
      <c r="O5584">
        <v>18</v>
      </c>
      <c r="P5584">
        <v>3067</v>
      </c>
      <c r="Q5584">
        <v>17</v>
      </c>
      <c r="R5584">
        <v>155</v>
      </c>
    </row>
    <row r="5585" spans="1:18" hidden="1">
      <c r="A5585" t="s">
        <v>392</v>
      </c>
      <c r="B5585">
        <v>44806</v>
      </c>
      <c r="C5585" t="s">
        <v>275</v>
      </c>
      <c r="D5585">
        <v>53466</v>
      </c>
      <c r="E5585">
        <v>1787</v>
      </c>
      <c r="F5585">
        <v>-108</v>
      </c>
      <c r="G5585">
        <v>49494</v>
      </c>
      <c r="H5585">
        <v>1861</v>
      </c>
      <c r="I5585">
        <v>-65</v>
      </c>
      <c r="J5585">
        <v>521</v>
      </c>
      <c r="K5585">
        <v>-53</v>
      </c>
      <c r="L5585">
        <v>40</v>
      </c>
      <c r="M5585">
        <v>572</v>
      </c>
      <c r="N5585">
        <v>-2</v>
      </c>
      <c r="O5585">
        <v>-11</v>
      </c>
      <c r="P5585">
        <v>2879</v>
      </c>
      <c r="Q5585">
        <v>-19</v>
      </c>
      <c r="R5585">
        <v>-72</v>
      </c>
    </row>
    <row r="5586" spans="1:18" hidden="1">
      <c r="A5586" t="s">
        <v>392</v>
      </c>
      <c r="B5586">
        <v>44806</v>
      </c>
      <c r="C5586" t="s">
        <v>276</v>
      </c>
      <c r="D5586">
        <v>51502</v>
      </c>
      <c r="E5586">
        <v>485</v>
      </c>
      <c r="F5586">
        <v>-128</v>
      </c>
      <c r="G5586">
        <v>47411</v>
      </c>
      <c r="H5586">
        <v>496</v>
      </c>
      <c r="I5586">
        <v>102</v>
      </c>
      <c r="J5586">
        <v>534</v>
      </c>
      <c r="K5586">
        <v>45</v>
      </c>
      <c r="L5586">
        <v>-65</v>
      </c>
      <c r="M5586">
        <v>583</v>
      </c>
      <c r="N5586">
        <v>-1</v>
      </c>
      <c r="O5586">
        <v>-33</v>
      </c>
      <c r="P5586">
        <v>2974</v>
      </c>
      <c r="Q5586">
        <v>-55</v>
      </c>
      <c r="R5586">
        <v>-132</v>
      </c>
    </row>
    <row r="5587" spans="1:18" hidden="1">
      <c r="A5587" t="s">
        <v>392</v>
      </c>
      <c r="B5587">
        <v>44806</v>
      </c>
      <c r="C5587" t="s">
        <v>277</v>
      </c>
      <c r="D5587">
        <v>52117</v>
      </c>
      <c r="E5587">
        <v>-271</v>
      </c>
      <c r="F5587">
        <v>79</v>
      </c>
      <c r="G5587">
        <v>47793</v>
      </c>
      <c r="H5587">
        <v>82</v>
      </c>
      <c r="I5587">
        <v>153</v>
      </c>
      <c r="J5587">
        <v>553</v>
      </c>
      <c r="K5587">
        <v>-1</v>
      </c>
      <c r="L5587">
        <v>-5</v>
      </c>
      <c r="M5587">
        <v>619</v>
      </c>
      <c r="N5587">
        <v>-2</v>
      </c>
      <c r="O5587">
        <v>15</v>
      </c>
      <c r="P5587">
        <v>3152</v>
      </c>
      <c r="Q5587">
        <v>-350</v>
      </c>
      <c r="R5587">
        <v>-84</v>
      </c>
    </row>
    <row r="5588" spans="1:18" hidden="1">
      <c r="A5588" t="s">
        <v>392</v>
      </c>
      <c r="B5588">
        <v>44806</v>
      </c>
      <c r="C5588" t="s">
        <v>278</v>
      </c>
      <c r="D5588">
        <v>52955</v>
      </c>
      <c r="E5588">
        <v>697</v>
      </c>
      <c r="F5588">
        <v>432</v>
      </c>
      <c r="G5588">
        <v>48195</v>
      </c>
      <c r="H5588">
        <v>765</v>
      </c>
      <c r="I5588">
        <v>313</v>
      </c>
      <c r="J5588">
        <v>560</v>
      </c>
      <c r="K5588">
        <v>3</v>
      </c>
      <c r="L5588">
        <v>46</v>
      </c>
      <c r="M5588">
        <v>609</v>
      </c>
      <c r="N5588">
        <v>8</v>
      </c>
      <c r="O5588">
        <v>-12</v>
      </c>
      <c r="P5588">
        <v>3591</v>
      </c>
      <c r="Q5588">
        <v>-79</v>
      </c>
      <c r="R5588">
        <v>85</v>
      </c>
    </row>
    <row r="5589" spans="1:18" hidden="1">
      <c r="A5589" t="s">
        <v>392</v>
      </c>
      <c r="B5589">
        <v>44806</v>
      </c>
      <c r="C5589" t="s">
        <v>279</v>
      </c>
      <c r="D5589">
        <v>52278</v>
      </c>
      <c r="E5589">
        <v>269</v>
      </c>
      <c r="F5589">
        <v>261</v>
      </c>
      <c r="G5589">
        <v>47571</v>
      </c>
      <c r="H5589">
        <v>301</v>
      </c>
      <c r="I5589">
        <v>97</v>
      </c>
      <c r="J5589">
        <v>512</v>
      </c>
      <c r="K5589">
        <v>-10</v>
      </c>
      <c r="L5589">
        <v>0</v>
      </c>
      <c r="M5589">
        <v>614</v>
      </c>
      <c r="N5589">
        <v>-4</v>
      </c>
      <c r="O5589">
        <v>4</v>
      </c>
      <c r="P5589">
        <v>3581</v>
      </c>
      <c r="Q5589">
        <v>-18</v>
      </c>
      <c r="R5589">
        <v>160</v>
      </c>
    </row>
    <row r="5590" spans="1:18" hidden="1">
      <c r="A5590" t="s">
        <v>392</v>
      </c>
      <c r="B5590">
        <v>44806</v>
      </c>
      <c r="C5590" t="s">
        <v>280</v>
      </c>
      <c r="D5590">
        <v>51450</v>
      </c>
      <c r="E5590">
        <v>1044</v>
      </c>
      <c r="F5590">
        <v>-48</v>
      </c>
      <c r="G5590">
        <v>46911</v>
      </c>
      <c r="H5590">
        <v>1110</v>
      </c>
      <c r="I5590">
        <v>-37</v>
      </c>
      <c r="J5590">
        <v>489</v>
      </c>
      <c r="K5590">
        <v>-22</v>
      </c>
      <c r="L5590">
        <v>4</v>
      </c>
      <c r="M5590">
        <v>615</v>
      </c>
      <c r="N5590">
        <v>6</v>
      </c>
      <c r="O5590">
        <v>-6</v>
      </c>
      <c r="P5590">
        <v>3435</v>
      </c>
      <c r="Q5590">
        <v>-50</v>
      </c>
      <c r="R5590">
        <v>-9</v>
      </c>
    </row>
    <row r="5591" spans="1:18" hidden="1">
      <c r="A5591" t="s">
        <v>392</v>
      </c>
      <c r="B5591">
        <v>44806</v>
      </c>
      <c r="C5591" t="s">
        <v>281</v>
      </c>
      <c r="D5591">
        <v>51445</v>
      </c>
      <c r="E5591">
        <v>169</v>
      </c>
      <c r="F5591">
        <v>357</v>
      </c>
      <c r="G5591">
        <v>46812</v>
      </c>
      <c r="H5591">
        <v>158</v>
      </c>
      <c r="I5591">
        <v>363</v>
      </c>
      <c r="J5591">
        <v>508</v>
      </c>
      <c r="K5591">
        <v>-9</v>
      </c>
      <c r="L5591">
        <v>-12</v>
      </c>
      <c r="M5591">
        <v>618</v>
      </c>
      <c r="N5591">
        <v>-3</v>
      </c>
      <c r="O5591">
        <v>-2</v>
      </c>
      <c r="P5591">
        <v>3507</v>
      </c>
      <c r="Q5591">
        <v>23</v>
      </c>
      <c r="R5591">
        <v>8</v>
      </c>
    </row>
    <row r="5592" spans="1:18" hidden="1">
      <c r="A5592" t="s">
        <v>392</v>
      </c>
      <c r="B5592">
        <v>44806</v>
      </c>
      <c r="C5592" t="s">
        <v>282</v>
      </c>
      <c r="D5592">
        <v>51781</v>
      </c>
      <c r="E5592">
        <v>-168</v>
      </c>
      <c r="F5592">
        <v>1151</v>
      </c>
      <c r="G5592">
        <v>47131</v>
      </c>
      <c r="H5592">
        <v>-217</v>
      </c>
      <c r="I5592">
        <v>1117</v>
      </c>
      <c r="J5592">
        <v>525</v>
      </c>
      <c r="K5592">
        <v>-10</v>
      </c>
      <c r="L5592">
        <v>7</v>
      </c>
      <c r="M5592">
        <v>622</v>
      </c>
      <c r="N5592">
        <v>5</v>
      </c>
      <c r="O5592">
        <v>15</v>
      </c>
      <c r="P5592">
        <v>3503</v>
      </c>
      <c r="Q5592">
        <v>54</v>
      </c>
      <c r="R5592">
        <v>12</v>
      </c>
    </row>
    <row r="5593" spans="1:18" hidden="1">
      <c r="A5593" t="s">
        <v>392</v>
      </c>
      <c r="B5593">
        <v>44806</v>
      </c>
      <c r="C5593" t="s">
        <v>283</v>
      </c>
      <c r="D5593">
        <v>52389</v>
      </c>
      <c r="E5593">
        <v>964</v>
      </c>
      <c r="F5593">
        <v>-207</v>
      </c>
      <c r="G5593">
        <v>46624</v>
      </c>
      <c r="H5593">
        <v>1105</v>
      </c>
      <c r="I5593">
        <v>-111</v>
      </c>
      <c r="J5593">
        <v>526</v>
      </c>
      <c r="K5593">
        <v>-4</v>
      </c>
      <c r="L5593">
        <v>-12</v>
      </c>
      <c r="M5593">
        <v>604</v>
      </c>
      <c r="N5593">
        <v>11</v>
      </c>
      <c r="O5593">
        <v>-12</v>
      </c>
      <c r="P5593">
        <v>4635</v>
      </c>
      <c r="Q5593">
        <v>-148</v>
      </c>
      <c r="R5593">
        <v>-72</v>
      </c>
    </row>
    <row r="5594" spans="1:18" hidden="1">
      <c r="A5594" t="s">
        <v>392</v>
      </c>
      <c r="B5594">
        <v>44806</v>
      </c>
      <c r="C5594" t="s">
        <v>284</v>
      </c>
      <c r="D5594">
        <v>52720</v>
      </c>
      <c r="E5594" t="s">
        <v>285</v>
      </c>
      <c r="F5594" t="s">
        <v>285</v>
      </c>
      <c r="G5594">
        <v>46462</v>
      </c>
      <c r="H5594" t="s">
        <v>285</v>
      </c>
      <c r="I5594" t="s">
        <v>285</v>
      </c>
      <c r="J5594">
        <v>541</v>
      </c>
      <c r="K5594" t="s">
        <v>285</v>
      </c>
      <c r="L5594" t="s">
        <v>285</v>
      </c>
      <c r="M5594">
        <v>605</v>
      </c>
      <c r="N5594" t="s">
        <v>285</v>
      </c>
      <c r="O5594" t="s">
        <v>285</v>
      </c>
      <c r="P5594">
        <v>5112</v>
      </c>
      <c r="Q5594" t="s">
        <v>285</v>
      </c>
      <c r="R5594" t="s">
        <v>285</v>
      </c>
    </row>
    <row r="5595" spans="1:18" hidden="1">
      <c r="A5595" t="s">
        <v>392</v>
      </c>
      <c r="B5595">
        <v>44806</v>
      </c>
      <c r="C5595" t="s">
        <v>286</v>
      </c>
      <c r="D5595">
        <v>52958</v>
      </c>
      <c r="E5595" t="s">
        <v>285</v>
      </c>
      <c r="F5595" t="s">
        <v>285</v>
      </c>
      <c r="G5595">
        <v>46895</v>
      </c>
      <c r="H5595" t="s">
        <v>285</v>
      </c>
      <c r="I5595" t="s">
        <v>285</v>
      </c>
      <c r="J5595">
        <v>537</v>
      </c>
      <c r="K5595" t="s">
        <v>285</v>
      </c>
      <c r="L5595" t="s">
        <v>285</v>
      </c>
      <c r="M5595">
        <v>574</v>
      </c>
      <c r="N5595" t="s">
        <v>285</v>
      </c>
      <c r="O5595" t="s">
        <v>285</v>
      </c>
      <c r="P5595">
        <v>4952</v>
      </c>
      <c r="Q5595" t="s">
        <v>285</v>
      </c>
      <c r="R5595" t="s">
        <v>285</v>
      </c>
    </row>
    <row r="5596" spans="1:18" hidden="1">
      <c r="A5596" t="s">
        <v>392</v>
      </c>
      <c r="B5596">
        <v>44806</v>
      </c>
      <c r="C5596" t="s">
        <v>287</v>
      </c>
      <c r="D5596">
        <v>52897</v>
      </c>
      <c r="E5596" t="s">
        <v>285</v>
      </c>
      <c r="F5596" t="s">
        <v>285</v>
      </c>
      <c r="G5596">
        <v>46478</v>
      </c>
      <c r="H5596" t="s">
        <v>285</v>
      </c>
      <c r="I5596" t="s">
        <v>285</v>
      </c>
      <c r="J5596">
        <v>572</v>
      </c>
      <c r="K5596" t="s">
        <v>285</v>
      </c>
      <c r="L5596" t="s">
        <v>285</v>
      </c>
      <c r="M5596">
        <v>627</v>
      </c>
      <c r="N5596" t="s">
        <v>285</v>
      </c>
      <c r="O5596" t="s">
        <v>285</v>
      </c>
      <c r="P5596">
        <v>5220</v>
      </c>
      <c r="Q5596" t="s">
        <v>285</v>
      </c>
      <c r="R5596" t="s">
        <v>285</v>
      </c>
    </row>
    <row r="5597" spans="1:18" hidden="1">
      <c r="A5597" t="s">
        <v>392</v>
      </c>
      <c r="B5597">
        <v>44806</v>
      </c>
      <c r="C5597" t="s">
        <v>288</v>
      </c>
      <c r="D5597">
        <v>52357</v>
      </c>
      <c r="E5597" t="s">
        <v>285</v>
      </c>
      <c r="F5597" t="s">
        <v>285</v>
      </c>
      <c r="G5597">
        <v>45687</v>
      </c>
      <c r="H5597" t="s">
        <v>285</v>
      </c>
      <c r="I5597" t="s">
        <v>285</v>
      </c>
      <c r="J5597">
        <v>835</v>
      </c>
      <c r="K5597" t="s">
        <v>285</v>
      </c>
      <c r="L5597" t="s">
        <v>285</v>
      </c>
      <c r="M5597">
        <v>619</v>
      </c>
      <c r="N5597" t="s">
        <v>285</v>
      </c>
      <c r="O5597" t="s">
        <v>285</v>
      </c>
      <c r="P5597">
        <v>5216</v>
      </c>
      <c r="Q5597" t="s">
        <v>285</v>
      </c>
      <c r="R5597" t="s">
        <v>285</v>
      </c>
    </row>
    <row r="5598" spans="1:18" hidden="1">
      <c r="A5598" t="s">
        <v>392</v>
      </c>
      <c r="B5598">
        <v>44806</v>
      </c>
      <c r="C5598" t="s">
        <v>289</v>
      </c>
      <c r="D5598">
        <v>56341</v>
      </c>
      <c r="E5598" t="s">
        <v>285</v>
      </c>
      <c r="F5598" t="s">
        <v>285</v>
      </c>
      <c r="G5598">
        <v>49890</v>
      </c>
      <c r="H5598" t="s">
        <v>285</v>
      </c>
      <c r="I5598" t="s">
        <v>285</v>
      </c>
      <c r="J5598">
        <v>878</v>
      </c>
      <c r="K5598" t="s">
        <v>285</v>
      </c>
      <c r="L5598" t="s">
        <v>285</v>
      </c>
      <c r="M5598">
        <v>617</v>
      </c>
      <c r="N5598" t="s">
        <v>285</v>
      </c>
      <c r="O5598" t="s">
        <v>285</v>
      </c>
      <c r="P5598">
        <v>4956</v>
      </c>
      <c r="Q5598" t="s">
        <v>285</v>
      </c>
      <c r="R5598" t="s">
        <v>285</v>
      </c>
    </row>
    <row r="5599" spans="1:18" hidden="1">
      <c r="A5599" t="s">
        <v>392</v>
      </c>
      <c r="B5599">
        <v>44806</v>
      </c>
      <c r="C5599" t="s">
        <v>290</v>
      </c>
      <c r="D5599">
        <v>57241</v>
      </c>
      <c r="E5599" t="s">
        <v>285</v>
      </c>
      <c r="F5599" t="s">
        <v>285</v>
      </c>
      <c r="G5599">
        <v>50172</v>
      </c>
      <c r="H5599" t="s">
        <v>285</v>
      </c>
      <c r="I5599" t="s">
        <v>285</v>
      </c>
      <c r="J5599">
        <v>908</v>
      </c>
      <c r="K5599" t="s">
        <v>285</v>
      </c>
      <c r="L5599" t="s">
        <v>285</v>
      </c>
      <c r="M5599">
        <v>644</v>
      </c>
      <c r="N5599" t="s">
        <v>285</v>
      </c>
      <c r="O5599" t="s">
        <v>285</v>
      </c>
      <c r="P5599">
        <v>5517</v>
      </c>
      <c r="Q5599" t="s">
        <v>285</v>
      </c>
      <c r="R5599" t="s">
        <v>285</v>
      </c>
    </row>
    <row r="5600" spans="1:18" hidden="1">
      <c r="A5600" t="s">
        <v>392</v>
      </c>
      <c r="B5600">
        <v>44806</v>
      </c>
      <c r="C5600" t="s">
        <v>291</v>
      </c>
      <c r="D5600">
        <v>57651</v>
      </c>
      <c r="E5600" t="s">
        <v>285</v>
      </c>
      <c r="F5600" t="s">
        <v>285</v>
      </c>
      <c r="G5600">
        <v>50449</v>
      </c>
      <c r="H5600" t="s">
        <v>285</v>
      </c>
      <c r="I5600" t="s">
        <v>285</v>
      </c>
      <c r="J5600">
        <v>877</v>
      </c>
      <c r="K5600" t="s">
        <v>285</v>
      </c>
      <c r="L5600" t="s">
        <v>285</v>
      </c>
      <c r="M5600">
        <v>618</v>
      </c>
      <c r="N5600" t="s">
        <v>285</v>
      </c>
      <c r="O5600" t="s">
        <v>285</v>
      </c>
      <c r="P5600">
        <v>5707</v>
      </c>
      <c r="Q5600" t="s">
        <v>285</v>
      </c>
      <c r="R5600" t="s">
        <v>285</v>
      </c>
    </row>
    <row r="5601" spans="1:18" hidden="1">
      <c r="A5601" t="s">
        <v>392</v>
      </c>
      <c r="B5601">
        <v>44806</v>
      </c>
      <c r="C5601" t="s">
        <v>292</v>
      </c>
      <c r="D5601">
        <v>55648</v>
      </c>
      <c r="E5601" t="s">
        <v>285</v>
      </c>
      <c r="F5601" t="s">
        <v>285</v>
      </c>
      <c r="G5601">
        <v>48927</v>
      </c>
      <c r="H5601" t="s">
        <v>285</v>
      </c>
      <c r="I5601" t="s">
        <v>285</v>
      </c>
      <c r="J5601">
        <v>851</v>
      </c>
      <c r="K5601" t="s">
        <v>285</v>
      </c>
      <c r="L5601" t="s">
        <v>285</v>
      </c>
      <c r="M5601">
        <v>610</v>
      </c>
      <c r="N5601" t="s">
        <v>285</v>
      </c>
      <c r="O5601" t="s">
        <v>285</v>
      </c>
      <c r="P5601">
        <v>5260</v>
      </c>
      <c r="Q5601" t="s">
        <v>285</v>
      </c>
      <c r="R5601" t="s">
        <v>285</v>
      </c>
    </row>
    <row r="5602" spans="1:18" hidden="1">
      <c r="A5602" t="s">
        <v>392</v>
      </c>
      <c r="B5602">
        <v>44806</v>
      </c>
      <c r="C5602" t="s">
        <v>293</v>
      </c>
      <c r="D5602">
        <v>55307</v>
      </c>
      <c r="E5602" t="s">
        <v>285</v>
      </c>
      <c r="F5602" t="s">
        <v>285</v>
      </c>
      <c r="G5602">
        <v>48110</v>
      </c>
      <c r="H5602" t="s">
        <v>285</v>
      </c>
      <c r="I5602" t="s">
        <v>285</v>
      </c>
      <c r="J5602">
        <v>870</v>
      </c>
      <c r="K5602" t="s">
        <v>285</v>
      </c>
      <c r="L5602" t="s">
        <v>285</v>
      </c>
      <c r="M5602">
        <v>584</v>
      </c>
      <c r="N5602" t="s">
        <v>285</v>
      </c>
      <c r="O5602" t="s">
        <v>285</v>
      </c>
      <c r="P5602">
        <v>5743</v>
      </c>
      <c r="Q5602" t="s">
        <v>285</v>
      </c>
      <c r="R5602" t="s">
        <v>285</v>
      </c>
    </row>
    <row r="5603" spans="1:18" hidden="1">
      <c r="A5603" t="s">
        <v>392</v>
      </c>
      <c r="B5603">
        <v>44806</v>
      </c>
      <c r="C5603" t="s">
        <v>294</v>
      </c>
      <c r="D5603">
        <v>55346</v>
      </c>
      <c r="E5603" t="s">
        <v>285</v>
      </c>
      <c r="F5603" t="s">
        <v>285</v>
      </c>
      <c r="G5603">
        <v>48170</v>
      </c>
      <c r="H5603" t="s">
        <v>285</v>
      </c>
      <c r="I5603" t="s">
        <v>285</v>
      </c>
      <c r="J5603">
        <v>860</v>
      </c>
      <c r="K5603" t="s">
        <v>285</v>
      </c>
      <c r="L5603" t="s">
        <v>285</v>
      </c>
      <c r="M5603">
        <v>584</v>
      </c>
      <c r="N5603" t="s">
        <v>285</v>
      </c>
      <c r="O5603" t="s">
        <v>285</v>
      </c>
      <c r="P5603">
        <v>5732</v>
      </c>
      <c r="Q5603" t="s">
        <v>285</v>
      </c>
      <c r="R5603" t="s">
        <v>285</v>
      </c>
    </row>
    <row r="5604" spans="1:18" hidden="1">
      <c r="A5604" t="s">
        <v>392</v>
      </c>
      <c r="B5604">
        <v>44806</v>
      </c>
      <c r="C5604" t="s">
        <v>295</v>
      </c>
      <c r="D5604">
        <v>56220</v>
      </c>
      <c r="E5604" t="s">
        <v>285</v>
      </c>
      <c r="F5604" t="s">
        <v>285</v>
      </c>
      <c r="G5604">
        <v>48581</v>
      </c>
      <c r="H5604" t="s">
        <v>285</v>
      </c>
      <c r="I5604" t="s">
        <v>285</v>
      </c>
      <c r="J5604">
        <v>865</v>
      </c>
      <c r="K5604" t="s">
        <v>285</v>
      </c>
      <c r="L5604" t="s">
        <v>285</v>
      </c>
      <c r="M5604">
        <v>614</v>
      </c>
      <c r="N5604" t="s">
        <v>285</v>
      </c>
      <c r="O5604" t="s">
        <v>285</v>
      </c>
      <c r="P5604">
        <v>6160</v>
      </c>
      <c r="Q5604" t="s">
        <v>285</v>
      </c>
      <c r="R5604" t="s">
        <v>285</v>
      </c>
    </row>
    <row r="5605" spans="1:18" hidden="1">
      <c r="A5605" t="s">
        <v>392</v>
      </c>
      <c r="B5605">
        <v>44806</v>
      </c>
      <c r="C5605" t="s">
        <v>296</v>
      </c>
      <c r="D5605">
        <v>57910</v>
      </c>
      <c r="E5605" t="s">
        <v>285</v>
      </c>
      <c r="F5605" t="s">
        <v>285</v>
      </c>
      <c r="G5605">
        <v>50430</v>
      </c>
      <c r="H5605" t="s">
        <v>285</v>
      </c>
      <c r="I5605" t="s">
        <v>285</v>
      </c>
      <c r="J5605">
        <v>877</v>
      </c>
      <c r="K5605" t="s">
        <v>285</v>
      </c>
      <c r="L5605" t="s">
        <v>285</v>
      </c>
      <c r="M5605">
        <v>651</v>
      </c>
      <c r="N5605" t="s">
        <v>285</v>
      </c>
      <c r="O5605" t="s">
        <v>285</v>
      </c>
      <c r="P5605">
        <v>5952</v>
      </c>
      <c r="Q5605" t="s">
        <v>285</v>
      </c>
      <c r="R5605" t="s">
        <v>285</v>
      </c>
    </row>
    <row r="5606" spans="1:18" hidden="1">
      <c r="A5606" t="s">
        <v>392</v>
      </c>
      <c r="B5606">
        <v>44806</v>
      </c>
      <c r="C5606" t="s">
        <v>297</v>
      </c>
      <c r="D5606">
        <v>56996</v>
      </c>
      <c r="E5606" t="s">
        <v>285</v>
      </c>
      <c r="F5606" t="s">
        <v>285</v>
      </c>
      <c r="G5606">
        <v>49597</v>
      </c>
      <c r="H5606" t="s">
        <v>285</v>
      </c>
      <c r="I5606" t="s">
        <v>285</v>
      </c>
      <c r="J5606">
        <v>850</v>
      </c>
      <c r="K5606" t="s">
        <v>285</v>
      </c>
      <c r="L5606" t="s">
        <v>285</v>
      </c>
      <c r="M5606">
        <v>631</v>
      </c>
      <c r="N5606" t="s">
        <v>285</v>
      </c>
      <c r="O5606" t="s">
        <v>285</v>
      </c>
      <c r="P5606">
        <v>5918</v>
      </c>
      <c r="Q5606" t="s">
        <v>285</v>
      </c>
      <c r="R5606" t="s">
        <v>285</v>
      </c>
    </row>
    <row r="5607" spans="1:18" hidden="1">
      <c r="A5607" t="s">
        <v>392</v>
      </c>
      <c r="B5607">
        <v>44806</v>
      </c>
      <c r="C5607" t="s">
        <v>298</v>
      </c>
      <c r="D5607">
        <v>55015</v>
      </c>
      <c r="E5607" t="s">
        <v>285</v>
      </c>
      <c r="F5607" t="s">
        <v>285</v>
      </c>
      <c r="G5607">
        <v>47569</v>
      </c>
      <c r="H5607" t="s">
        <v>285</v>
      </c>
      <c r="I5607" t="s">
        <v>285</v>
      </c>
      <c r="J5607">
        <v>864</v>
      </c>
      <c r="K5607" t="s">
        <v>285</v>
      </c>
      <c r="L5607" t="s">
        <v>285</v>
      </c>
      <c r="M5607">
        <v>653</v>
      </c>
      <c r="N5607" t="s">
        <v>285</v>
      </c>
      <c r="O5607" t="s">
        <v>285</v>
      </c>
      <c r="P5607">
        <v>5929</v>
      </c>
      <c r="Q5607" t="s">
        <v>285</v>
      </c>
      <c r="R5607" t="s">
        <v>285</v>
      </c>
    </row>
    <row r="5608" spans="1:18" hidden="1">
      <c r="A5608" t="s">
        <v>392</v>
      </c>
      <c r="B5608">
        <v>44806</v>
      </c>
      <c r="C5608" t="s">
        <v>299</v>
      </c>
      <c r="D5608">
        <v>56316</v>
      </c>
      <c r="E5608" t="s">
        <v>285</v>
      </c>
      <c r="F5608" t="s">
        <v>285</v>
      </c>
      <c r="G5608">
        <v>49310</v>
      </c>
      <c r="H5608" t="s">
        <v>285</v>
      </c>
      <c r="I5608" t="s">
        <v>285</v>
      </c>
      <c r="J5608">
        <v>860</v>
      </c>
      <c r="K5608" t="s">
        <v>285</v>
      </c>
      <c r="L5608" t="s">
        <v>285</v>
      </c>
      <c r="M5608">
        <v>561</v>
      </c>
      <c r="N5608" t="s">
        <v>285</v>
      </c>
      <c r="O5608" t="s">
        <v>285</v>
      </c>
      <c r="P5608">
        <v>5585</v>
      </c>
      <c r="Q5608" t="s">
        <v>285</v>
      </c>
      <c r="R5608" t="s">
        <v>285</v>
      </c>
    </row>
    <row r="5609" spans="1:18" hidden="1">
      <c r="A5609" t="s">
        <v>392</v>
      </c>
      <c r="B5609">
        <v>44806</v>
      </c>
      <c r="C5609" t="s">
        <v>300</v>
      </c>
      <c r="D5609">
        <v>55618</v>
      </c>
      <c r="E5609" t="s">
        <v>285</v>
      </c>
      <c r="F5609" t="s">
        <v>285</v>
      </c>
      <c r="G5609">
        <v>48835</v>
      </c>
      <c r="H5609" t="s">
        <v>285</v>
      </c>
      <c r="I5609" t="s">
        <v>285</v>
      </c>
      <c r="J5609">
        <v>849</v>
      </c>
      <c r="K5609" t="s">
        <v>285</v>
      </c>
      <c r="L5609" t="s">
        <v>285</v>
      </c>
      <c r="M5609">
        <v>572</v>
      </c>
      <c r="N5609" t="s">
        <v>285</v>
      </c>
      <c r="O5609" t="s">
        <v>285</v>
      </c>
      <c r="P5609">
        <v>5362</v>
      </c>
      <c r="Q5609" t="s">
        <v>285</v>
      </c>
      <c r="R5609" t="s">
        <v>285</v>
      </c>
    </row>
    <row r="5610" spans="1:18" hidden="1">
      <c r="A5610" t="s">
        <v>392</v>
      </c>
      <c r="B5610">
        <v>44806</v>
      </c>
      <c r="C5610" t="s">
        <v>301</v>
      </c>
      <c r="D5610">
        <v>55421</v>
      </c>
      <c r="E5610" t="s">
        <v>285</v>
      </c>
      <c r="F5610" t="s">
        <v>285</v>
      </c>
      <c r="G5610">
        <v>49260</v>
      </c>
      <c r="H5610" t="s">
        <v>285</v>
      </c>
      <c r="I5610" t="s">
        <v>285</v>
      </c>
      <c r="J5610">
        <v>844</v>
      </c>
      <c r="K5610" t="s">
        <v>285</v>
      </c>
      <c r="L5610" t="s">
        <v>285</v>
      </c>
      <c r="M5610">
        <v>563</v>
      </c>
      <c r="N5610" t="s">
        <v>285</v>
      </c>
      <c r="O5610" t="s">
        <v>285</v>
      </c>
      <c r="P5610">
        <v>4754</v>
      </c>
      <c r="Q5610" t="s">
        <v>285</v>
      </c>
      <c r="R5610" t="s">
        <v>285</v>
      </c>
    </row>
    <row r="5611" spans="1:18" hidden="1">
      <c r="A5611" t="s">
        <v>392</v>
      </c>
      <c r="B5611">
        <v>44806</v>
      </c>
      <c r="C5611" t="s">
        <v>302</v>
      </c>
      <c r="D5611">
        <v>54681</v>
      </c>
      <c r="E5611" t="s">
        <v>285</v>
      </c>
      <c r="F5611" t="s">
        <v>285</v>
      </c>
      <c r="G5611">
        <v>48605</v>
      </c>
      <c r="H5611" t="s">
        <v>285</v>
      </c>
      <c r="I5611" t="s">
        <v>285</v>
      </c>
      <c r="J5611">
        <v>858</v>
      </c>
      <c r="K5611" t="s">
        <v>285</v>
      </c>
      <c r="L5611" t="s">
        <v>285</v>
      </c>
      <c r="M5611">
        <v>663</v>
      </c>
      <c r="N5611" t="s">
        <v>285</v>
      </c>
      <c r="O5611" t="s">
        <v>285</v>
      </c>
      <c r="P5611">
        <v>4555</v>
      </c>
      <c r="Q5611" t="s">
        <v>285</v>
      </c>
      <c r="R5611" t="s">
        <v>285</v>
      </c>
    </row>
    <row r="5612" spans="1:18" hidden="1">
      <c r="A5612" t="s">
        <v>392</v>
      </c>
      <c r="B5612">
        <v>44806</v>
      </c>
      <c r="C5612" t="s">
        <v>303</v>
      </c>
      <c r="D5612">
        <v>54930</v>
      </c>
      <c r="E5612" t="s">
        <v>285</v>
      </c>
      <c r="F5612" t="s">
        <v>285</v>
      </c>
      <c r="G5612">
        <v>49017</v>
      </c>
      <c r="H5612" t="s">
        <v>285</v>
      </c>
      <c r="I5612" t="s">
        <v>285</v>
      </c>
      <c r="J5612">
        <v>834</v>
      </c>
      <c r="K5612" t="s">
        <v>285</v>
      </c>
      <c r="L5612" t="s">
        <v>285</v>
      </c>
      <c r="M5612">
        <v>680</v>
      </c>
      <c r="N5612" t="s">
        <v>285</v>
      </c>
      <c r="O5612" t="s">
        <v>285</v>
      </c>
      <c r="P5612">
        <v>4399</v>
      </c>
      <c r="Q5612" t="s">
        <v>285</v>
      </c>
      <c r="R5612" t="s">
        <v>285</v>
      </c>
    </row>
    <row r="5613" spans="1:18" hidden="1">
      <c r="A5613" t="s">
        <v>392</v>
      </c>
      <c r="B5613">
        <v>44806</v>
      </c>
      <c r="C5613" t="s">
        <v>304</v>
      </c>
      <c r="D5613">
        <v>54884</v>
      </c>
      <c r="E5613" t="s">
        <v>285</v>
      </c>
      <c r="F5613" t="s">
        <v>285</v>
      </c>
      <c r="G5613">
        <v>48927</v>
      </c>
      <c r="H5613" t="s">
        <v>285</v>
      </c>
      <c r="I5613" t="s">
        <v>285</v>
      </c>
      <c r="J5613">
        <v>840</v>
      </c>
      <c r="K5613" t="s">
        <v>285</v>
      </c>
      <c r="L5613" t="s">
        <v>285</v>
      </c>
      <c r="M5613">
        <v>645</v>
      </c>
      <c r="N5613" t="s">
        <v>285</v>
      </c>
      <c r="O5613" t="s">
        <v>285</v>
      </c>
      <c r="P5613">
        <v>4472</v>
      </c>
      <c r="Q5613" t="s">
        <v>285</v>
      </c>
      <c r="R5613" t="s">
        <v>285</v>
      </c>
    </row>
    <row r="5614" spans="1:18" hidden="1">
      <c r="A5614" t="s">
        <v>392</v>
      </c>
      <c r="B5614">
        <v>44806</v>
      </c>
      <c r="C5614" t="s">
        <v>305</v>
      </c>
      <c r="D5614">
        <v>54283</v>
      </c>
      <c r="E5614" t="s">
        <v>285</v>
      </c>
      <c r="F5614" t="s">
        <v>285</v>
      </c>
      <c r="G5614">
        <v>48050</v>
      </c>
      <c r="H5614" t="s">
        <v>285</v>
      </c>
      <c r="I5614" t="s">
        <v>285</v>
      </c>
      <c r="J5614">
        <v>860</v>
      </c>
      <c r="K5614" t="s">
        <v>285</v>
      </c>
      <c r="L5614" t="s">
        <v>285</v>
      </c>
      <c r="M5614">
        <v>856</v>
      </c>
      <c r="N5614" t="s">
        <v>285</v>
      </c>
      <c r="O5614" t="s">
        <v>285</v>
      </c>
      <c r="P5614">
        <v>4517</v>
      </c>
      <c r="Q5614" t="s">
        <v>285</v>
      </c>
      <c r="R5614" t="s">
        <v>285</v>
      </c>
    </row>
    <row r="5615" spans="1:18" hidden="1">
      <c r="A5615" t="s">
        <v>392</v>
      </c>
      <c r="B5615">
        <v>44806</v>
      </c>
      <c r="C5615" t="s">
        <v>306</v>
      </c>
      <c r="D5615">
        <v>54658</v>
      </c>
      <c r="E5615" t="s">
        <v>285</v>
      </c>
      <c r="F5615" t="s">
        <v>285</v>
      </c>
      <c r="G5615">
        <v>48346</v>
      </c>
      <c r="H5615" t="s">
        <v>285</v>
      </c>
      <c r="I5615" t="s">
        <v>285</v>
      </c>
      <c r="J5615">
        <v>908</v>
      </c>
      <c r="K5615" t="s">
        <v>285</v>
      </c>
      <c r="L5615" t="s">
        <v>285</v>
      </c>
      <c r="M5615">
        <v>826</v>
      </c>
      <c r="N5615" t="s">
        <v>285</v>
      </c>
      <c r="O5615" t="s">
        <v>285</v>
      </c>
      <c r="P5615">
        <v>4578</v>
      </c>
      <c r="Q5615" t="s">
        <v>285</v>
      </c>
      <c r="R5615" t="s">
        <v>285</v>
      </c>
    </row>
    <row r="5616" spans="1:18" hidden="1">
      <c r="A5616" t="s">
        <v>392</v>
      </c>
      <c r="B5616">
        <v>44806</v>
      </c>
      <c r="C5616" t="s">
        <v>307</v>
      </c>
      <c r="D5616">
        <v>52878</v>
      </c>
      <c r="E5616" t="s">
        <v>285</v>
      </c>
      <c r="F5616" t="s">
        <v>285</v>
      </c>
      <c r="G5616">
        <v>46849</v>
      </c>
      <c r="H5616" t="s">
        <v>285</v>
      </c>
      <c r="I5616" t="s">
        <v>285</v>
      </c>
      <c r="J5616">
        <v>901</v>
      </c>
      <c r="K5616" t="s">
        <v>285</v>
      </c>
      <c r="L5616" t="s">
        <v>285</v>
      </c>
      <c r="M5616">
        <v>773</v>
      </c>
      <c r="N5616" t="s">
        <v>285</v>
      </c>
      <c r="O5616" t="s">
        <v>285</v>
      </c>
      <c r="P5616">
        <v>4355</v>
      </c>
      <c r="Q5616" t="s">
        <v>285</v>
      </c>
      <c r="R5616" t="s">
        <v>285</v>
      </c>
    </row>
    <row r="5617" spans="1:18" hidden="1">
      <c r="A5617" t="s">
        <v>392</v>
      </c>
      <c r="B5617">
        <v>44806</v>
      </c>
      <c r="C5617" t="s">
        <v>308</v>
      </c>
      <c r="D5617">
        <v>53370</v>
      </c>
      <c r="E5617" t="s">
        <v>285</v>
      </c>
      <c r="F5617" t="s">
        <v>285</v>
      </c>
      <c r="G5617">
        <v>47329</v>
      </c>
      <c r="H5617" t="s">
        <v>285</v>
      </c>
      <c r="I5617" t="s">
        <v>285</v>
      </c>
      <c r="J5617">
        <v>903</v>
      </c>
      <c r="K5617" t="s">
        <v>285</v>
      </c>
      <c r="L5617" t="s">
        <v>285</v>
      </c>
      <c r="M5617">
        <v>972</v>
      </c>
      <c r="N5617" t="s">
        <v>285</v>
      </c>
      <c r="O5617" t="s">
        <v>285</v>
      </c>
      <c r="P5617">
        <v>4166</v>
      </c>
      <c r="Q5617" t="s">
        <v>285</v>
      </c>
      <c r="R5617" t="s">
        <v>285</v>
      </c>
    </row>
    <row r="5618" spans="1:18" hidden="1">
      <c r="A5618" t="s">
        <v>392</v>
      </c>
      <c r="B5618">
        <v>44806</v>
      </c>
      <c r="C5618" t="s">
        <v>309</v>
      </c>
      <c r="D5618">
        <v>51791</v>
      </c>
      <c r="E5618" t="s">
        <v>285</v>
      </c>
      <c r="F5618" t="s">
        <v>285</v>
      </c>
      <c r="G5618">
        <v>46024</v>
      </c>
      <c r="H5618" t="s">
        <v>285</v>
      </c>
      <c r="I5618" t="s">
        <v>285</v>
      </c>
      <c r="J5618">
        <v>834</v>
      </c>
      <c r="K5618" t="s">
        <v>285</v>
      </c>
      <c r="L5618" t="s">
        <v>285</v>
      </c>
      <c r="M5618">
        <v>894</v>
      </c>
      <c r="N5618" t="s">
        <v>285</v>
      </c>
      <c r="O5618" t="s">
        <v>285</v>
      </c>
      <c r="P5618">
        <v>4039</v>
      </c>
      <c r="Q5618" t="s">
        <v>285</v>
      </c>
      <c r="R5618" t="s">
        <v>285</v>
      </c>
    </row>
    <row r="5619" spans="1:18" hidden="1">
      <c r="A5619" t="s">
        <v>392</v>
      </c>
      <c r="B5619">
        <v>44806</v>
      </c>
      <c r="C5619" t="s">
        <v>310</v>
      </c>
      <c r="D5619">
        <v>46537</v>
      </c>
      <c r="E5619" t="s">
        <v>285</v>
      </c>
      <c r="F5619" t="s">
        <v>285</v>
      </c>
      <c r="G5619">
        <v>40793</v>
      </c>
      <c r="H5619" t="s">
        <v>285</v>
      </c>
      <c r="I5619" t="s">
        <v>285</v>
      </c>
      <c r="J5619">
        <v>861</v>
      </c>
      <c r="K5619" t="s">
        <v>285</v>
      </c>
      <c r="L5619" t="s">
        <v>285</v>
      </c>
      <c r="M5619">
        <v>850</v>
      </c>
      <c r="N5619" t="s">
        <v>285</v>
      </c>
      <c r="O5619" t="s">
        <v>285</v>
      </c>
      <c r="P5619">
        <v>4033</v>
      </c>
      <c r="Q5619" t="s">
        <v>285</v>
      </c>
      <c r="R5619" t="s">
        <v>285</v>
      </c>
    </row>
    <row r="5620" spans="1:18" hidden="1">
      <c r="A5620" t="s">
        <v>392</v>
      </c>
      <c r="B5620">
        <v>44806</v>
      </c>
      <c r="C5620" t="s">
        <v>311</v>
      </c>
      <c r="D5620">
        <v>46098</v>
      </c>
      <c r="E5620" t="s">
        <v>285</v>
      </c>
      <c r="F5620" t="s">
        <v>285</v>
      </c>
      <c r="G5620">
        <v>40787</v>
      </c>
      <c r="H5620" t="s">
        <v>285</v>
      </c>
      <c r="I5620" t="s">
        <v>285</v>
      </c>
      <c r="J5620">
        <v>673</v>
      </c>
      <c r="K5620" t="s">
        <v>285</v>
      </c>
      <c r="L5620" t="s">
        <v>285</v>
      </c>
      <c r="M5620">
        <v>819</v>
      </c>
      <c r="N5620" t="s">
        <v>285</v>
      </c>
      <c r="O5620" t="s">
        <v>285</v>
      </c>
      <c r="P5620">
        <v>3819</v>
      </c>
      <c r="Q5620" t="s">
        <v>285</v>
      </c>
      <c r="R5620" t="s">
        <v>285</v>
      </c>
    </row>
    <row r="5621" spans="1:18" hidden="1">
      <c r="A5621" t="s">
        <v>392</v>
      </c>
      <c r="B5621">
        <v>44806</v>
      </c>
      <c r="C5621" t="s">
        <v>312</v>
      </c>
      <c r="D5621">
        <v>45033</v>
      </c>
      <c r="E5621" t="s">
        <v>285</v>
      </c>
      <c r="F5621" t="s">
        <v>285</v>
      </c>
      <c r="G5621">
        <v>40785</v>
      </c>
      <c r="H5621" t="s">
        <v>285</v>
      </c>
      <c r="I5621" t="s">
        <v>285</v>
      </c>
      <c r="J5621">
        <v>64</v>
      </c>
      <c r="K5621" t="s">
        <v>285</v>
      </c>
      <c r="L5621" t="s">
        <v>285</v>
      </c>
      <c r="M5621">
        <v>772</v>
      </c>
      <c r="N5621" t="s">
        <v>285</v>
      </c>
      <c r="O5621" t="s">
        <v>285</v>
      </c>
      <c r="P5621">
        <v>3412</v>
      </c>
      <c r="Q5621" t="s">
        <v>285</v>
      </c>
      <c r="R5621" t="s">
        <v>285</v>
      </c>
    </row>
    <row r="5622" spans="1:18" hidden="1">
      <c r="A5622" t="s">
        <v>392</v>
      </c>
      <c r="B5622">
        <v>44806</v>
      </c>
      <c r="C5622" t="s">
        <v>313</v>
      </c>
      <c r="D5622">
        <v>45511</v>
      </c>
      <c r="E5622" t="s">
        <v>285</v>
      </c>
      <c r="F5622" t="s">
        <v>285</v>
      </c>
      <c r="G5622">
        <v>41113</v>
      </c>
      <c r="H5622" t="s">
        <v>285</v>
      </c>
      <c r="I5622" t="s">
        <v>285</v>
      </c>
      <c r="J5622">
        <v>64</v>
      </c>
      <c r="K5622" t="s">
        <v>285</v>
      </c>
      <c r="L5622" t="s">
        <v>285</v>
      </c>
      <c r="M5622">
        <v>875</v>
      </c>
      <c r="N5622" t="s">
        <v>285</v>
      </c>
      <c r="O5622" t="s">
        <v>285</v>
      </c>
      <c r="P5622">
        <v>3459</v>
      </c>
      <c r="Q5622" t="s">
        <v>285</v>
      </c>
      <c r="R5622" t="s">
        <v>285</v>
      </c>
    </row>
    <row r="5623" spans="1:18" hidden="1">
      <c r="A5623" t="s">
        <v>392</v>
      </c>
      <c r="B5623">
        <v>44806</v>
      </c>
      <c r="C5623" t="s">
        <v>314</v>
      </c>
      <c r="D5623">
        <v>45717</v>
      </c>
      <c r="E5623" t="s">
        <v>285</v>
      </c>
      <c r="F5623" t="s">
        <v>285</v>
      </c>
      <c r="G5623">
        <v>41124</v>
      </c>
      <c r="H5623" t="s">
        <v>285</v>
      </c>
      <c r="I5623" t="s">
        <v>285</v>
      </c>
      <c r="J5623">
        <v>60</v>
      </c>
      <c r="K5623" t="s">
        <v>285</v>
      </c>
      <c r="L5623" t="s">
        <v>285</v>
      </c>
      <c r="M5623">
        <v>745</v>
      </c>
      <c r="N5623" t="s">
        <v>285</v>
      </c>
      <c r="O5623" t="s">
        <v>285</v>
      </c>
      <c r="P5623">
        <v>3788</v>
      </c>
      <c r="Q5623" t="s">
        <v>285</v>
      </c>
      <c r="R5623" t="s">
        <v>285</v>
      </c>
    </row>
    <row r="5624" spans="1:18" hidden="1">
      <c r="A5624" t="s">
        <v>392</v>
      </c>
      <c r="B5624">
        <v>44806</v>
      </c>
      <c r="C5624" t="s">
        <v>315</v>
      </c>
      <c r="D5624">
        <v>45468</v>
      </c>
      <c r="E5624" t="s">
        <v>285</v>
      </c>
      <c r="F5624" t="s">
        <v>285</v>
      </c>
      <c r="G5624">
        <v>40832</v>
      </c>
      <c r="H5624" t="s">
        <v>285</v>
      </c>
      <c r="I5624" t="s">
        <v>285</v>
      </c>
      <c r="J5624">
        <v>72</v>
      </c>
      <c r="K5624" t="s">
        <v>285</v>
      </c>
      <c r="L5624" t="s">
        <v>285</v>
      </c>
      <c r="M5624">
        <v>817</v>
      </c>
      <c r="N5624" t="s">
        <v>285</v>
      </c>
      <c r="O5624" t="s">
        <v>285</v>
      </c>
      <c r="P5624">
        <v>3747</v>
      </c>
      <c r="Q5624" t="s">
        <v>285</v>
      </c>
      <c r="R5624" t="s">
        <v>285</v>
      </c>
    </row>
    <row r="5625" spans="1:18" hidden="1">
      <c r="A5625" t="s">
        <v>392</v>
      </c>
      <c r="B5625">
        <v>44806</v>
      </c>
      <c r="C5625" t="s">
        <v>316</v>
      </c>
      <c r="D5625">
        <v>45476</v>
      </c>
      <c r="E5625" t="s">
        <v>285</v>
      </c>
      <c r="F5625" t="s">
        <v>285</v>
      </c>
      <c r="G5625">
        <v>41237</v>
      </c>
      <c r="H5625" t="s">
        <v>285</v>
      </c>
      <c r="I5625" t="s">
        <v>285</v>
      </c>
      <c r="J5625">
        <v>72</v>
      </c>
      <c r="K5625" t="s">
        <v>285</v>
      </c>
      <c r="L5625" t="s">
        <v>285</v>
      </c>
      <c r="M5625">
        <v>772</v>
      </c>
      <c r="N5625" t="s">
        <v>285</v>
      </c>
      <c r="O5625" t="s">
        <v>285</v>
      </c>
      <c r="P5625">
        <v>3395</v>
      </c>
      <c r="Q5625" t="s">
        <v>285</v>
      </c>
      <c r="R5625" t="s">
        <v>285</v>
      </c>
    </row>
    <row r="5626" spans="1:18" hidden="1">
      <c r="A5626" t="s">
        <v>392</v>
      </c>
      <c r="B5626">
        <v>44806</v>
      </c>
      <c r="C5626" t="s">
        <v>317</v>
      </c>
      <c r="D5626">
        <v>46844</v>
      </c>
      <c r="E5626" t="s">
        <v>285</v>
      </c>
      <c r="F5626" t="s">
        <v>285</v>
      </c>
      <c r="G5626">
        <v>41254</v>
      </c>
      <c r="H5626" t="s">
        <v>285</v>
      </c>
      <c r="I5626" t="s">
        <v>285</v>
      </c>
      <c r="J5626">
        <v>70</v>
      </c>
      <c r="K5626" t="s">
        <v>285</v>
      </c>
      <c r="L5626" t="s">
        <v>285</v>
      </c>
      <c r="M5626">
        <v>2002</v>
      </c>
      <c r="N5626" t="s">
        <v>285</v>
      </c>
      <c r="O5626" t="s">
        <v>285</v>
      </c>
      <c r="P5626">
        <v>3518</v>
      </c>
      <c r="Q5626" t="s">
        <v>285</v>
      </c>
      <c r="R5626" t="s">
        <v>285</v>
      </c>
    </row>
    <row r="5627" spans="1:18" hidden="1">
      <c r="A5627" t="s">
        <v>392</v>
      </c>
      <c r="B5627">
        <v>44806</v>
      </c>
      <c r="C5627" t="s">
        <v>318</v>
      </c>
      <c r="D5627">
        <v>47335</v>
      </c>
      <c r="E5627" t="s">
        <v>285</v>
      </c>
      <c r="F5627" t="s">
        <v>285</v>
      </c>
      <c r="G5627">
        <v>41894</v>
      </c>
      <c r="H5627" t="s">
        <v>285</v>
      </c>
      <c r="I5627" t="s">
        <v>285</v>
      </c>
      <c r="J5627">
        <v>70</v>
      </c>
      <c r="K5627" t="s">
        <v>285</v>
      </c>
      <c r="L5627" t="s">
        <v>285</v>
      </c>
      <c r="M5627">
        <v>1941</v>
      </c>
      <c r="N5627" t="s">
        <v>285</v>
      </c>
      <c r="O5627" t="s">
        <v>285</v>
      </c>
      <c r="P5627">
        <v>3430</v>
      </c>
      <c r="Q5627" t="s">
        <v>285</v>
      </c>
      <c r="R5627" t="s">
        <v>285</v>
      </c>
    </row>
    <row r="5628" spans="1:18" hidden="1">
      <c r="A5628" t="s">
        <v>392</v>
      </c>
      <c r="B5628">
        <v>44806</v>
      </c>
      <c r="C5628" t="s">
        <v>319</v>
      </c>
      <c r="D5628">
        <v>47096</v>
      </c>
      <c r="E5628" t="s">
        <v>285</v>
      </c>
      <c r="F5628" t="s">
        <v>285</v>
      </c>
      <c r="G5628">
        <v>41819</v>
      </c>
      <c r="H5628" t="s">
        <v>285</v>
      </c>
      <c r="I5628" t="s">
        <v>285</v>
      </c>
      <c r="J5628">
        <v>67</v>
      </c>
      <c r="K5628" t="s">
        <v>285</v>
      </c>
      <c r="L5628" t="s">
        <v>285</v>
      </c>
      <c r="M5628">
        <v>2038</v>
      </c>
      <c r="N5628" t="s">
        <v>285</v>
      </c>
      <c r="O5628" t="s">
        <v>285</v>
      </c>
      <c r="P5628">
        <v>3172</v>
      </c>
      <c r="Q5628" t="s">
        <v>285</v>
      </c>
      <c r="R5628" t="s">
        <v>285</v>
      </c>
    </row>
    <row r="5629" spans="1:18" hidden="1">
      <c r="A5629" t="s">
        <v>392</v>
      </c>
      <c r="B5629">
        <v>44806</v>
      </c>
      <c r="C5629" t="s">
        <v>320</v>
      </c>
      <c r="D5629">
        <v>47062</v>
      </c>
      <c r="E5629" t="s">
        <v>285</v>
      </c>
      <c r="F5629" t="s">
        <v>285</v>
      </c>
      <c r="G5629">
        <v>40983</v>
      </c>
      <c r="H5629" t="s">
        <v>285</v>
      </c>
      <c r="I5629" t="s">
        <v>285</v>
      </c>
      <c r="J5629">
        <v>69</v>
      </c>
      <c r="K5629" t="s">
        <v>285</v>
      </c>
      <c r="L5629" t="s">
        <v>285</v>
      </c>
      <c r="M5629">
        <v>2580</v>
      </c>
      <c r="N5629" t="s">
        <v>285</v>
      </c>
      <c r="O5629" t="s">
        <v>285</v>
      </c>
      <c r="P5629">
        <v>3430</v>
      </c>
      <c r="Q5629" t="s">
        <v>285</v>
      </c>
      <c r="R5629" t="s">
        <v>285</v>
      </c>
    </row>
    <row r="5630" spans="1:18" hidden="1">
      <c r="A5630" t="s">
        <v>392</v>
      </c>
      <c r="B5630">
        <v>44806</v>
      </c>
      <c r="C5630" t="s">
        <v>321</v>
      </c>
      <c r="D5630">
        <v>45838</v>
      </c>
      <c r="E5630" t="s">
        <v>285</v>
      </c>
      <c r="F5630" t="s">
        <v>285</v>
      </c>
      <c r="G5630">
        <v>39703</v>
      </c>
      <c r="H5630" t="s">
        <v>285</v>
      </c>
      <c r="I5630" t="s">
        <v>285</v>
      </c>
      <c r="J5630">
        <v>66</v>
      </c>
      <c r="K5630" t="s">
        <v>285</v>
      </c>
      <c r="L5630" t="s">
        <v>285</v>
      </c>
      <c r="M5630">
        <v>2562</v>
      </c>
      <c r="N5630" t="s">
        <v>285</v>
      </c>
      <c r="O5630" t="s">
        <v>285</v>
      </c>
      <c r="P5630">
        <v>3507</v>
      </c>
      <c r="Q5630" t="s">
        <v>285</v>
      </c>
      <c r="R5630" t="s">
        <v>285</v>
      </c>
    </row>
    <row r="5631" spans="1:18">
      <c r="A5631" t="s">
        <v>209</v>
      </c>
      <c r="B5631">
        <v>45608</v>
      </c>
      <c r="C5631" t="s">
        <v>244</v>
      </c>
      <c r="D5631">
        <v>343364</v>
      </c>
      <c r="E5631">
        <v>1151</v>
      </c>
      <c r="F5631">
        <v>7920</v>
      </c>
      <c r="G5631">
        <v>106705</v>
      </c>
      <c r="H5631">
        <v>691</v>
      </c>
      <c r="I5631">
        <v>-263</v>
      </c>
      <c r="J5631">
        <v>3160</v>
      </c>
      <c r="K5631">
        <v>-424</v>
      </c>
      <c r="L5631">
        <v>-63</v>
      </c>
      <c r="M5631">
        <v>12784</v>
      </c>
      <c r="N5631">
        <v>599</v>
      </c>
      <c r="O5631">
        <v>24</v>
      </c>
      <c r="P5631">
        <v>220715</v>
      </c>
      <c r="Q5631">
        <v>285</v>
      </c>
      <c r="R5631">
        <v>8222</v>
      </c>
    </row>
    <row r="5632" spans="1:18">
      <c r="A5632" t="s">
        <v>209</v>
      </c>
      <c r="B5632">
        <v>45608</v>
      </c>
      <c r="C5632" t="s">
        <v>245</v>
      </c>
      <c r="D5632">
        <v>334465</v>
      </c>
      <c r="E5632">
        <v>593</v>
      </c>
      <c r="F5632">
        <v>9108</v>
      </c>
      <c r="G5632">
        <v>106670</v>
      </c>
      <c r="H5632">
        <v>82</v>
      </c>
      <c r="I5632">
        <v>-89</v>
      </c>
      <c r="J5632">
        <v>3653</v>
      </c>
      <c r="K5632">
        <v>-303</v>
      </c>
      <c r="L5632">
        <v>-99</v>
      </c>
      <c r="M5632">
        <v>12214</v>
      </c>
      <c r="N5632">
        <v>162</v>
      </c>
      <c r="O5632">
        <v>-68</v>
      </c>
      <c r="P5632">
        <v>211928</v>
      </c>
      <c r="Q5632">
        <v>652</v>
      </c>
      <c r="R5632">
        <v>9364</v>
      </c>
    </row>
    <row r="5633" spans="1:18">
      <c r="A5633" t="s">
        <v>209</v>
      </c>
      <c r="B5633">
        <v>45608</v>
      </c>
      <c r="C5633" t="s">
        <v>246</v>
      </c>
      <c r="D5633">
        <v>324237</v>
      </c>
      <c r="E5633">
        <v>4087</v>
      </c>
      <c r="F5633">
        <v>-4950</v>
      </c>
      <c r="G5633">
        <v>106968</v>
      </c>
      <c r="H5633">
        <v>2415</v>
      </c>
      <c r="I5633">
        <v>-1417</v>
      </c>
      <c r="J5633">
        <v>4071</v>
      </c>
      <c r="K5633">
        <v>7</v>
      </c>
      <c r="L5633">
        <v>-143</v>
      </c>
      <c r="M5633">
        <v>12135</v>
      </c>
      <c r="N5633">
        <v>166</v>
      </c>
      <c r="O5633">
        <v>-283</v>
      </c>
      <c r="P5633">
        <v>201063</v>
      </c>
      <c r="Q5633">
        <v>1499</v>
      </c>
      <c r="R5633">
        <v>-3107</v>
      </c>
    </row>
    <row r="5634" spans="1:18">
      <c r="A5634" t="s">
        <v>209</v>
      </c>
      <c r="B5634">
        <v>45608</v>
      </c>
      <c r="C5634" t="s">
        <v>247</v>
      </c>
      <c r="D5634">
        <v>323347</v>
      </c>
      <c r="E5634">
        <v>-20918</v>
      </c>
      <c r="F5634">
        <v>-1247</v>
      </c>
      <c r="G5634">
        <v>105803</v>
      </c>
      <c r="H5634">
        <v>-1162</v>
      </c>
      <c r="I5634">
        <v>896</v>
      </c>
      <c r="J5634">
        <v>4197</v>
      </c>
      <c r="K5634">
        <v>-332</v>
      </c>
      <c r="L5634">
        <v>-18</v>
      </c>
      <c r="M5634">
        <v>12292</v>
      </c>
      <c r="N5634">
        <v>-289</v>
      </c>
      <c r="O5634">
        <v>171</v>
      </c>
      <c r="P5634">
        <v>201055</v>
      </c>
      <c r="Q5634">
        <v>-19135</v>
      </c>
      <c r="R5634">
        <v>-2296</v>
      </c>
    </row>
    <row r="5635" spans="1:18">
      <c r="A5635" t="s">
        <v>209</v>
      </c>
      <c r="B5635">
        <v>45608</v>
      </c>
      <c r="C5635" t="s">
        <v>248</v>
      </c>
      <c r="D5635">
        <v>343368</v>
      </c>
      <c r="E5635">
        <v>-265</v>
      </c>
      <c r="F5635">
        <v>568</v>
      </c>
      <c r="G5635">
        <v>106156</v>
      </c>
      <c r="H5635">
        <v>-800</v>
      </c>
      <c r="I5635">
        <v>-113</v>
      </c>
      <c r="J5635">
        <v>4538</v>
      </c>
      <c r="K5635">
        <v>-3</v>
      </c>
      <c r="L5635">
        <v>-68</v>
      </c>
      <c r="M5635">
        <v>12430</v>
      </c>
      <c r="N5635">
        <v>374</v>
      </c>
      <c r="O5635">
        <v>-17</v>
      </c>
      <c r="P5635">
        <v>220244</v>
      </c>
      <c r="Q5635">
        <v>164</v>
      </c>
      <c r="R5635">
        <v>766</v>
      </c>
    </row>
    <row r="5636" spans="1:18">
      <c r="A5636" t="s">
        <v>209</v>
      </c>
      <c r="B5636">
        <v>45608</v>
      </c>
      <c r="C5636" t="s">
        <v>249</v>
      </c>
      <c r="D5636">
        <v>342510</v>
      </c>
      <c r="E5636">
        <v>1550</v>
      </c>
      <c r="F5636">
        <v>-1151</v>
      </c>
      <c r="G5636">
        <v>107093</v>
      </c>
      <c r="H5636">
        <v>397</v>
      </c>
      <c r="I5636">
        <v>-197</v>
      </c>
      <c r="J5636">
        <v>4585</v>
      </c>
      <c r="K5636">
        <v>4</v>
      </c>
      <c r="L5636">
        <v>-104</v>
      </c>
      <c r="M5636">
        <v>12085</v>
      </c>
      <c r="N5636">
        <v>-74</v>
      </c>
      <c r="O5636">
        <v>-62</v>
      </c>
      <c r="P5636">
        <v>218747</v>
      </c>
      <c r="Q5636">
        <v>1223</v>
      </c>
      <c r="R5636">
        <v>-788</v>
      </c>
    </row>
    <row r="5637" spans="1:18">
      <c r="A5637" t="s">
        <v>209</v>
      </c>
      <c r="B5637">
        <v>45608</v>
      </c>
      <c r="C5637" t="s">
        <v>250</v>
      </c>
      <c r="D5637">
        <v>341755</v>
      </c>
      <c r="E5637">
        <v>-10768</v>
      </c>
      <c r="F5637">
        <v>-254</v>
      </c>
      <c r="G5637">
        <v>106825</v>
      </c>
      <c r="H5637">
        <v>314</v>
      </c>
      <c r="I5637">
        <v>313</v>
      </c>
      <c r="J5637">
        <v>4685</v>
      </c>
      <c r="K5637">
        <v>29</v>
      </c>
      <c r="L5637">
        <v>-120</v>
      </c>
      <c r="M5637">
        <v>12216</v>
      </c>
      <c r="N5637">
        <v>127</v>
      </c>
      <c r="O5637">
        <v>37</v>
      </c>
      <c r="P5637">
        <v>218029</v>
      </c>
      <c r="Q5637">
        <v>-11238</v>
      </c>
      <c r="R5637">
        <v>-484</v>
      </c>
    </row>
    <row r="5638" spans="1:18">
      <c r="A5638" t="s">
        <v>209</v>
      </c>
      <c r="B5638">
        <v>45608</v>
      </c>
      <c r="C5638" t="s">
        <v>251</v>
      </c>
      <c r="D5638">
        <v>352835</v>
      </c>
      <c r="E5638">
        <v>1228</v>
      </c>
      <c r="F5638">
        <v>8739</v>
      </c>
      <c r="G5638">
        <v>106258</v>
      </c>
      <c r="H5638">
        <v>205</v>
      </c>
      <c r="I5638">
        <v>5999</v>
      </c>
      <c r="J5638">
        <v>4777</v>
      </c>
      <c r="K5638">
        <v>685</v>
      </c>
      <c r="L5638">
        <v>-17</v>
      </c>
      <c r="M5638">
        <v>12087</v>
      </c>
      <c r="N5638">
        <v>416</v>
      </c>
      <c r="O5638">
        <v>-47</v>
      </c>
      <c r="P5638">
        <v>229713</v>
      </c>
      <c r="Q5638">
        <v>-78</v>
      </c>
      <c r="R5638">
        <v>2804</v>
      </c>
    </row>
    <row r="5639" spans="1:18">
      <c r="A5639" t="s">
        <v>209</v>
      </c>
      <c r="B5639">
        <v>45608</v>
      </c>
      <c r="C5639" t="s">
        <v>252</v>
      </c>
      <c r="D5639">
        <v>348302</v>
      </c>
      <c r="E5639">
        <v>503</v>
      </c>
      <c r="F5639">
        <v>9222</v>
      </c>
      <c r="G5639">
        <v>106017</v>
      </c>
      <c r="H5639">
        <v>594</v>
      </c>
      <c r="I5639">
        <v>481</v>
      </c>
      <c r="J5639">
        <v>4097</v>
      </c>
      <c r="K5639">
        <v>-327</v>
      </c>
      <c r="L5639">
        <v>-25</v>
      </c>
      <c r="M5639">
        <v>11711</v>
      </c>
      <c r="N5639">
        <v>-4</v>
      </c>
      <c r="O5639">
        <v>124</v>
      </c>
      <c r="P5639">
        <v>226477</v>
      </c>
      <c r="Q5639">
        <v>240</v>
      </c>
      <c r="R5639">
        <v>8642</v>
      </c>
    </row>
    <row r="5640" spans="1:18">
      <c r="A5640" t="s">
        <v>209</v>
      </c>
      <c r="B5640">
        <v>45608</v>
      </c>
      <c r="C5640" t="s">
        <v>253</v>
      </c>
      <c r="D5640">
        <v>340213</v>
      </c>
      <c r="E5640">
        <v>-273</v>
      </c>
      <c r="F5640">
        <v>5492</v>
      </c>
      <c r="G5640">
        <v>105237</v>
      </c>
      <c r="H5640">
        <v>109</v>
      </c>
      <c r="I5640">
        <v>1581</v>
      </c>
      <c r="J5640">
        <v>4446</v>
      </c>
      <c r="K5640">
        <v>36</v>
      </c>
      <c r="L5640">
        <v>10</v>
      </c>
      <c r="M5640">
        <v>11601</v>
      </c>
      <c r="N5640">
        <v>48</v>
      </c>
      <c r="O5640">
        <v>65</v>
      </c>
      <c r="P5640">
        <v>218929</v>
      </c>
      <c r="Q5640">
        <v>-466</v>
      </c>
      <c r="R5640">
        <v>3836</v>
      </c>
    </row>
    <row r="5641" spans="1:18">
      <c r="A5641" t="s">
        <v>209</v>
      </c>
      <c r="B5641">
        <v>45608</v>
      </c>
      <c r="C5641" t="s">
        <v>254</v>
      </c>
      <c r="D5641">
        <v>335462</v>
      </c>
      <c r="E5641">
        <v>193</v>
      </c>
      <c r="F5641">
        <v>1452</v>
      </c>
      <c r="G5641">
        <v>104253</v>
      </c>
      <c r="H5641">
        <v>1220</v>
      </c>
      <c r="I5641">
        <v>-97</v>
      </c>
      <c r="J5641">
        <v>4236</v>
      </c>
      <c r="K5641">
        <v>-202</v>
      </c>
      <c r="L5641">
        <v>-66</v>
      </c>
      <c r="M5641">
        <v>11366</v>
      </c>
      <c r="N5641">
        <v>346</v>
      </c>
      <c r="O5641">
        <v>-25</v>
      </c>
      <c r="P5641">
        <v>215607</v>
      </c>
      <c r="Q5641">
        <v>-1171</v>
      </c>
      <c r="R5641">
        <v>1640</v>
      </c>
    </row>
    <row r="5642" spans="1:18">
      <c r="A5642" t="s">
        <v>209</v>
      </c>
      <c r="B5642">
        <v>45608</v>
      </c>
      <c r="C5642" t="s">
        <v>255</v>
      </c>
      <c r="D5642">
        <v>332886</v>
      </c>
      <c r="E5642">
        <v>-251</v>
      </c>
      <c r="F5642">
        <v>6302</v>
      </c>
      <c r="G5642">
        <v>103385</v>
      </c>
      <c r="H5642">
        <v>873</v>
      </c>
      <c r="I5642">
        <v>-1298</v>
      </c>
      <c r="J5642">
        <v>4045</v>
      </c>
      <c r="K5642">
        <v>292</v>
      </c>
      <c r="L5642">
        <v>13</v>
      </c>
      <c r="M5642">
        <v>11174</v>
      </c>
      <c r="N5642">
        <v>7</v>
      </c>
      <c r="O5642">
        <v>159</v>
      </c>
      <c r="P5642">
        <v>214282</v>
      </c>
      <c r="Q5642">
        <v>-1423</v>
      </c>
      <c r="R5642">
        <v>7428</v>
      </c>
    </row>
    <row r="5643" spans="1:18">
      <c r="A5643" t="s">
        <v>209</v>
      </c>
      <c r="B5643">
        <v>45608</v>
      </c>
      <c r="C5643" t="s">
        <v>256</v>
      </c>
      <c r="D5643">
        <v>324955</v>
      </c>
      <c r="E5643">
        <v>-18571</v>
      </c>
      <c r="F5643">
        <v>-1038</v>
      </c>
      <c r="G5643">
        <v>101954</v>
      </c>
      <c r="H5643">
        <v>-3329</v>
      </c>
      <c r="I5643">
        <v>-2918</v>
      </c>
      <c r="J5643">
        <v>3739</v>
      </c>
      <c r="K5643">
        <v>-2143</v>
      </c>
      <c r="L5643">
        <v>-2237</v>
      </c>
      <c r="M5643">
        <v>11028</v>
      </c>
      <c r="N5643">
        <v>-1675</v>
      </c>
      <c r="O5643">
        <v>-1823</v>
      </c>
      <c r="P5643">
        <v>208234</v>
      </c>
      <c r="Q5643">
        <v>-11424</v>
      </c>
      <c r="R5643">
        <v>5940</v>
      </c>
    </row>
    <row r="5644" spans="1:18">
      <c r="A5644" t="s">
        <v>209</v>
      </c>
      <c r="B5644">
        <v>45608</v>
      </c>
      <c r="C5644" t="s">
        <v>257</v>
      </c>
      <c r="D5644">
        <v>336469</v>
      </c>
      <c r="E5644">
        <v>1476</v>
      </c>
      <c r="F5644">
        <v>2098</v>
      </c>
      <c r="G5644">
        <v>106060</v>
      </c>
      <c r="H5644">
        <v>1615</v>
      </c>
      <c r="I5644">
        <v>1177</v>
      </c>
      <c r="J5644">
        <v>6003</v>
      </c>
      <c r="K5644">
        <v>55</v>
      </c>
      <c r="L5644">
        <v>-16</v>
      </c>
      <c r="M5644">
        <v>12719</v>
      </c>
      <c r="N5644">
        <v>-10</v>
      </c>
      <c r="O5644">
        <v>15</v>
      </c>
      <c r="P5644">
        <v>211687</v>
      </c>
      <c r="Q5644">
        <v>-184</v>
      </c>
      <c r="R5644">
        <v>922</v>
      </c>
    </row>
    <row r="5645" spans="1:18">
      <c r="A5645" t="s">
        <v>209</v>
      </c>
      <c r="B5645">
        <v>45608</v>
      </c>
      <c r="C5645" t="s">
        <v>258</v>
      </c>
      <c r="D5645">
        <v>332954</v>
      </c>
      <c r="E5645">
        <v>-1401</v>
      </c>
      <c r="F5645">
        <v>-11696</v>
      </c>
      <c r="G5645">
        <v>103888</v>
      </c>
      <c r="H5645">
        <v>-1332</v>
      </c>
      <c r="I5645">
        <v>-2341</v>
      </c>
      <c r="J5645">
        <v>5942</v>
      </c>
      <c r="K5645">
        <v>-1206</v>
      </c>
      <c r="L5645">
        <v>-1718</v>
      </c>
      <c r="M5645">
        <v>12719</v>
      </c>
      <c r="N5645">
        <v>-830</v>
      </c>
      <c r="O5645">
        <v>-975</v>
      </c>
      <c r="P5645">
        <v>210405</v>
      </c>
      <c r="Q5645">
        <v>1967</v>
      </c>
      <c r="R5645">
        <v>-6662</v>
      </c>
    </row>
    <row r="5646" spans="1:18">
      <c r="A5646" t="s">
        <v>209</v>
      </c>
      <c r="B5646">
        <v>45608</v>
      </c>
      <c r="C5646" t="s">
        <v>259</v>
      </c>
      <c r="D5646">
        <v>340922</v>
      </c>
      <c r="E5646">
        <v>-4014</v>
      </c>
      <c r="F5646">
        <v>915</v>
      </c>
      <c r="G5646">
        <v>104672</v>
      </c>
      <c r="H5646">
        <v>-2153</v>
      </c>
      <c r="I5646">
        <v>2757</v>
      </c>
      <c r="J5646">
        <v>7073</v>
      </c>
      <c r="K5646">
        <v>-1171</v>
      </c>
      <c r="L5646">
        <v>109</v>
      </c>
      <c r="M5646">
        <v>13401</v>
      </c>
      <c r="N5646">
        <v>-888</v>
      </c>
      <c r="O5646">
        <v>-340</v>
      </c>
      <c r="P5646">
        <v>215776</v>
      </c>
      <c r="Q5646">
        <v>198</v>
      </c>
      <c r="R5646">
        <v>-1611</v>
      </c>
    </row>
    <row r="5647" spans="1:18">
      <c r="A5647" t="s">
        <v>209</v>
      </c>
      <c r="B5647">
        <v>45608</v>
      </c>
      <c r="C5647" t="s">
        <v>260</v>
      </c>
      <c r="D5647">
        <v>344926</v>
      </c>
      <c r="E5647">
        <v>-6637</v>
      </c>
      <c r="F5647">
        <v>5645</v>
      </c>
      <c r="G5647">
        <v>105288</v>
      </c>
      <c r="H5647">
        <v>-6425</v>
      </c>
      <c r="I5647">
        <v>970</v>
      </c>
      <c r="J5647">
        <v>8136</v>
      </c>
      <c r="K5647">
        <v>-409</v>
      </c>
      <c r="L5647">
        <v>-6</v>
      </c>
      <c r="M5647">
        <v>14187</v>
      </c>
      <c r="N5647">
        <v>-83</v>
      </c>
      <c r="O5647">
        <v>-1</v>
      </c>
      <c r="P5647">
        <v>217315</v>
      </c>
      <c r="Q5647">
        <v>280</v>
      </c>
      <c r="R5647">
        <v>4682</v>
      </c>
    </row>
    <row r="5648" spans="1:18">
      <c r="A5648" t="s">
        <v>209</v>
      </c>
      <c r="B5648">
        <v>45608</v>
      </c>
      <c r="C5648" t="s">
        <v>261</v>
      </c>
      <c r="D5648">
        <v>345976</v>
      </c>
      <c r="E5648">
        <v>1313</v>
      </c>
      <c r="F5648">
        <v>-3720</v>
      </c>
      <c r="G5648">
        <v>111341</v>
      </c>
      <c r="H5648">
        <v>-90</v>
      </c>
      <c r="I5648">
        <v>297</v>
      </c>
      <c r="J5648">
        <v>8553</v>
      </c>
      <c r="K5648">
        <v>478</v>
      </c>
      <c r="L5648">
        <v>-144</v>
      </c>
      <c r="M5648">
        <v>14233</v>
      </c>
      <c r="N5648">
        <v>-72</v>
      </c>
      <c r="O5648">
        <v>-297</v>
      </c>
      <c r="P5648">
        <v>211849</v>
      </c>
      <c r="Q5648">
        <v>997</v>
      </c>
      <c r="R5648">
        <v>-3576</v>
      </c>
    </row>
    <row r="5649" spans="1:18">
      <c r="A5649" t="s">
        <v>209</v>
      </c>
      <c r="B5649">
        <v>45608</v>
      </c>
      <c r="C5649" t="s">
        <v>262</v>
      </c>
      <c r="D5649">
        <v>348972</v>
      </c>
      <c r="E5649">
        <v>-3032</v>
      </c>
      <c r="F5649">
        <v>13447</v>
      </c>
      <c r="G5649">
        <v>112333</v>
      </c>
      <c r="H5649">
        <v>11</v>
      </c>
      <c r="I5649">
        <v>3649</v>
      </c>
      <c r="J5649">
        <v>8223</v>
      </c>
      <c r="K5649">
        <v>-43</v>
      </c>
      <c r="L5649">
        <v>-11</v>
      </c>
      <c r="M5649">
        <v>14662</v>
      </c>
      <c r="N5649">
        <v>126</v>
      </c>
      <c r="O5649">
        <v>142</v>
      </c>
      <c r="P5649">
        <v>213754</v>
      </c>
      <c r="Q5649">
        <v>-3126</v>
      </c>
      <c r="R5649">
        <v>9667</v>
      </c>
    </row>
    <row r="5650" spans="1:18">
      <c r="A5650" t="s">
        <v>209</v>
      </c>
      <c r="B5650">
        <v>45608</v>
      </c>
      <c r="C5650" t="s">
        <v>263</v>
      </c>
      <c r="D5650">
        <v>341538</v>
      </c>
      <c r="E5650">
        <v>1510</v>
      </c>
      <c r="F5650">
        <v>-3634</v>
      </c>
      <c r="G5650">
        <v>111887</v>
      </c>
      <c r="H5650">
        <v>203</v>
      </c>
      <c r="I5650">
        <v>-503</v>
      </c>
      <c r="J5650">
        <v>8281</v>
      </c>
      <c r="K5650">
        <v>114</v>
      </c>
      <c r="L5650">
        <v>-271</v>
      </c>
      <c r="M5650">
        <v>14379</v>
      </c>
      <c r="N5650">
        <v>33</v>
      </c>
      <c r="O5650">
        <v>-388</v>
      </c>
      <c r="P5650">
        <v>206991</v>
      </c>
      <c r="Q5650">
        <v>1160</v>
      </c>
      <c r="R5650">
        <v>-2472</v>
      </c>
    </row>
    <row r="5651" spans="1:18">
      <c r="A5651" t="s">
        <v>209</v>
      </c>
      <c r="B5651">
        <v>45608</v>
      </c>
      <c r="C5651" t="s">
        <v>264</v>
      </c>
      <c r="D5651">
        <v>343537</v>
      </c>
      <c r="E5651">
        <v>1426</v>
      </c>
      <c r="F5651">
        <v>254</v>
      </c>
      <c r="G5651">
        <v>113404</v>
      </c>
      <c r="H5651">
        <v>191</v>
      </c>
      <c r="I5651">
        <v>-696</v>
      </c>
      <c r="J5651">
        <v>8442</v>
      </c>
      <c r="K5651">
        <v>-57</v>
      </c>
      <c r="L5651">
        <v>51</v>
      </c>
      <c r="M5651">
        <v>14683</v>
      </c>
      <c r="N5651">
        <v>-22</v>
      </c>
      <c r="O5651">
        <v>248</v>
      </c>
      <c r="P5651">
        <v>207008</v>
      </c>
      <c r="Q5651">
        <v>1314</v>
      </c>
      <c r="R5651">
        <v>651</v>
      </c>
    </row>
    <row r="5652" spans="1:18">
      <c r="A5652" t="s">
        <v>209</v>
      </c>
      <c r="B5652">
        <v>45608</v>
      </c>
      <c r="C5652" t="s">
        <v>265</v>
      </c>
      <c r="D5652">
        <v>343657</v>
      </c>
      <c r="E5652">
        <v>243</v>
      </c>
      <c r="F5652">
        <v>7926</v>
      </c>
      <c r="G5652">
        <v>112500</v>
      </c>
      <c r="H5652">
        <v>234</v>
      </c>
      <c r="I5652">
        <v>2182</v>
      </c>
      <c r="J5652">
        <v>8447</v>
      </c>
      <c r="K5652">
        <v>-71</v>
      </c>
      <c r="L5652">
        <v>58</v>
      </c>
      <c r="M5652">
        <v>14536</v>
      </c>
      <c r="N5652">
        <v>138</v>
      </c>
      <c r="O5652">
        <v>141</v>
      </c>
      <c r="P5652">
        <v>208174</v>
      </c>
      <c r="Q5652">
        <v>-58</v>
      </c>
      <c r="R5652">
        <v>5545</v>
      </c>
    </row>
    <row r="5653" spans="1:18">
      <c r="A5653" t="s">
        <v>209</v>
      </c>
      <c r="B5653">
        <v>45608</v>
      </c>
      <c r="C5653" t="s">
        <v>266</v>
      </c>
      <c r="D5653">
        <v>336700</v>
      </c>
      <c r="E5653">
        <v>-222</v>
      </c>
      <c r="F5653">
        <v>2738</v>
      </c>
      <c r="G5653">
        <v>111243</v>
      </c>
      <c r="H5653">
        <v>448</v>
      </c>
      <c r="I5653">
        <v>537</v>
      </c>
      <c r="J5653">
        <v>8461</v>
      </c>
      <c r="K5653">
        <v>-9</v>
      </c>
      <c r="L5653">
        <v>132</v>
      </c>
      <c r="M5653">
        <v>14278</v>
      </c>
      <c r="N5653">
        <v>137</v>
      </c>
      <c r="O5653">
        <v>249</v>
      </c>
      <c r="P5653">
        <v>202718</v>
      </c>
      <c r="Q5653">
        <v>-798</v>
      </c>
      <c r="R5653">
        <v>1820</v>
      </c>
    </row>
    <row r="5654" spans="1:18">
      <c r="A5654" t="s">
        <v>209</v>
      </c>
      <c r="B5654">
        <v>45608</v>
      </c>
      <c r="C5654" t="s">
        <v>267</v>
      </c>
      <c r="D5654">
        <v>333174</v>
      </c>
      <c r="E5654">
        <v>1771</v>
      </c>
      <c r="F5654">
        <v>2397</v>
      </c>
      <c r="G5654">
        <v>109220</v>
      </c>
      <c r="H5654">
        <v>1148</v>
      </c>
      <c r="I5654">
        <v>-418</v>
      </c>
      <c r="J5654">
        <v>8334</v>
      </c>
      <c r="K5654">
        <v>-37</v>
      </c>
      <c r="L5654">
        <v>74</v>
      </c>
      <c r="M5654">
        <v>13905</v>
      </c>
      <c r="N5654">
        <v>56</v>
      </c>
      <c r="O5654">
        <v>55</v>
      </c>
      <c r="P5654">
        <v>201715</v>
      </c>
      <c r="Q5654">
        <v>604</v>
      </c>
      <c r="R5654">
        <v>2686</v>
      </c>
    </row>
    <row r="5655" spans="1:18">
      <c r="A5655" t="s">
        <v>209</v>
      </c>
      <c r="B5655">
        <v>45608</v>
      </c>
      <c r="C5655" t="s">
        <v>268</v>
      </c>
      <c r="D5655">
        <v>327416</v>
      </c>
      <c r="E5655">
        <v>297</v>
      </c>
      <c r="F5655">
        <v>8105</v>
      </c>
      <c r="G5655">
        <v>107280</v>
      </c>
      <c r="H5655">
        <v>184</v>
      </c>
      <c r="I5655">
        <v>324</v>
      </c>
      <c r="J5655">
        <v>8302</v>
      </c>
      <c r="K5655">
        <v>39</v>
      </c>
      <c r="L5655">
        <v>101</v>
      </c>
      <c r="M5655">
        <v>13824</v>
      </c>
      <c r="N5655">
        <v>-16</v>
      </c>
      <c r="O5655">
        <v>218</v>
      </c>
      <c r="P5655">
        <v>198010</v>
      </c>
      <c r="Q5655">
        <v>90</v>
      </c>
      <c r="R5655">
        <v>7462</v>
      </c>
    </row>
    <row r="5656" spans="1:18">
      <c r="A5656" t="s">
        <v>209</v>
      </c>
      <c r="B5656">
        <v>45608</v>
      </c>
      <c r="C5656" t="s">
        <v>269</v>
      </c>
      <c r="D5656">
        <v>318291</v>
      </c>
      <c r="E5656">
        <v>1194</v>
      </c>
      <c r="F5656">
        <v>-9750</v>
      </c>
      <c r="G5656">
        <v>106379</v>
      </c>
      <c r="H5656">
        <v>395</v>
      </c>
      <c r="I5656">
        <v>-1442</v>
      </c>
      <c r="J5656">
        <v>8175</v>
      </c>
      <c r="K5656">
        <v>74</v>
      </c>
      <c r="L5656">
        <v>-241</v>
      </c>
      <c r="M5656">
        <v>13615</v>
      </c>
      <c r="N5656">
        <v>54</v>
      </c>
      <c r="O5656">
        <v>-357</v>
      </c>
      <c r="P5656">
        <v>190122</v>
      </c>
      <c r="Q5656">
        <v>671</v>
      </c>
      <c r="R5656">
        <v>-7710</v>
      </c>
    </row>
    <row r="5657" spans="1:18">
      <c r="A5657" t="s">
        <v>209</v>
      </c>
      <c r="B5657">
        <v>45608</v>
      </c>
      <c r="C5657" t="s">
        <v>270</v>
      </c>
      <c r="D5657">
        <v>324989</v>
      </c>
      <c r="E5657">
        <v>6659</v>
      </c>
      <c r="F5657">
        <v>8467</v>
      </c>
      <c r="G5657">
        <v>107293</v>
      </c>
      <c r="H5657">
        <v>848</v>
      </c>
      <c r="I5657">
        <v>4839</v>
      </c>
      <c r="J5657">
        <v>8344</v>
      </c>
      <c r="K5657">
        <v>281</v>
      </c>
      <c r="L5657">
        <v>19</v>
      </c>
      <c r="M5657">
        <v>13932</v>
      </c>
      <c r="N5657">
        <v>1354</v>
      </c>
      <c r="O5657">
        <v>198</v>
      </c>
      <c r="P5657">
        <v>195420</v>
      </c>
      <c r="Q5657">
        <v>4176</v>
      </c>
      <c r="R5657">
        <v>3411</v>
      </c>
    </row>
    <row r="5658" spans="1:18">
      <c r="A5658" t="s">
        <v>209</v>
      </c>
      <c r="B5658">
        <v>45608</v>
      </c>
      <c r="C5658" t="s">
        <v>271</v>
      </c>
      <c r="D5658">
        <v>313859</v>
      </c>
      <c r="E5658">
        <v>195</v>
      </c>
      <c r="F5658">
        <v>9169</v>
      </c>
      <c r="G5658">
        <v>106385</v>
      </c>
      <c r="H5658">
        <v>-1899</v>
      </c>
      <c r="I5658">
        <v>2578</v>
      </c>
      <c r="J5658">
        <v>8019</v>
      </c>
      <c r="K5658">
        <v>386</v>
      </c>
      <c r="L5658">
        <v>-153</v>
      </c>
      <c r="M5658">
        <v>12400</v>
      </c>
      <c r="N5658">
        <v>-13</v>
      </c>
      <c r="O5658">
        <v>146</v>
      </c>
      <c r="P5658">
        <v>187055</v>
      </c>
      <c r="Q5658">
        <v>1721</v>
      </c>
      <c r="R5658">
        <v>6598</v>
      </c>
    </row>
    <row r="5659" spans="1:18">
      <c r="A5659" t="s">
        <v>209</v>
      </c>
      <c r="B5659">
        <v>45608</v>
      </c>
      <c r="C5659" t="s">
        <v>272</v>
      </c>
      <c r="D5659">
        <v>309419</v>
      </c>
      <c r="E5659">
        <v>6553</v>
      </c>
      <c r="F5659">
        <v>246</v>
      </c>
      <c r="G5659">
        <v>109131</v>
      </c>
      <c r="H5659">
        <v>1260</v>
      </c>
      <c r="I5659">
        <v>2411</v>
      </c>
      <c r="J5659">
        <v>7621</v>
      </c>
      <c r="K5659">
        <v>4016</v>
      </c>
      <c r="L5659">
        <v>-51</v>
      </c>
      <c r="M5659">
        <v>12278</v>
      </c>
      <c r="N5659">
        <v>3594</v>
      </c>
      <c r="O5659">
        <v>-4</v>
      </c>
      <c r="P5659">
        <v>180389</v>
      </c>
      <c r="Q5659">
        <v>-2317</v>
      </c>
      <c r="R5659">
        <v>-2110</v>
      </c>
    </row>
    <row r="5660" spans="1:18">
      <c r="A5660" t="s">
        <v>209</v>
      </c>
      <c r="B5660">
        <v>45608</v>
      </c>
      <c r="C5660" t="s">
        <v>273</v>
      </c>
      <c r="D5660">
        <v>314388</v>
      </c>
      <c r="E5660">
        <v>618</v>
      </c>
      <c r="F5660">
        <v>8867</v>
      </c>
      <c r="G5660">
        <v>107822</v>
      </c>
      <c r="H5660">
        <v>474</v>
      </c>
      <c r="I5660">
        <v>-473</v>
      </c>
      <c r="J5660">
        <v>3727</v>
      </c>
      <c r="K5660">
        <v>174</v>
      </c>
      <c r="L5660">
        <v>110</v>
      </c>
      <c r="M5660">
        <v>8655</v>
      </c>
      <c r="N5660">
        <v>-40</v>
      </c>
      <c r="O5660">
        <v>251</v>
      </c>
      <c r="P5660">
        <v>194184</v>
      </c>
      <c r="Q5660">
        <v>10</v>
      </c>
      <c r="R5660">
        <v>8979</v>
      </c>
    </row>
    <row r="5661" spans="1:18">
      <c r="A5661" t="s">
        <v>209</v>
      </c>
      <c r="B5661">
        <v>45608</v>
      </c>
      <c r="C5661" t="s">
        <v>274</v>
      </c>
      <c r="D5661">
        <v>301812</v>
      </c>
      <c r="E5661">
        <v>-566</v>
      </c>
      <c r="F5661">
        <v>13129</v>
      </c>
      <c r="G5661">
        <v>105189</v>
      </c>
      <c r="H5661">
        <v>951</v>
      </c>
      <c r="I5661">
        <v>1734</v>
      </c>
      <c r="J5661">
        <v>3422</v>
      </c>
      <c r="K5661">
        <v>92</v>
      </c>
      <c r="L5661">
        <v>133</v>
      </c>
      <c r="M5661">
        <v>8293</v>
      </c>
      <c r="N5661">
        <v>110</v>
      </c>
      <c r="O5661">
        <v>304</v>
      </c>
      <c r="P5661">
        <v>184908</v>
      </c>
      <c r="Q5661">
        <v>-1719</v>
      </c>
      <c r="R5661">
        <v>10958</v>
      </c>
    </row>
    <row r="5662" spans="1:18">
      <c r="A5662" t="s">
        <v>209</v>
      </c>
      <c r="B5662">
        <v>45608</v>
      </c>
      <c r="C5662" t="s">
        <v>275</v>
      </c>
      <c r="D5662">
        <v>286296</v>
      </c>
      <c r="E5662">
        <v>1000</v>
      </c>
      <c r="F5662">
        <v>-3210</v>
      </c>
      <c r="G5662">
        <v>102287</v>
      </c>
      <c r="H5662">
        <v>259</v>
      </c>
      <c r="I5662">
        <v>-421</v>
      </c>
      <c r="J5662">
        <v>3173</v>
      </c>
      <c r="K5662">
        <v>241</v>
      </c>
      <c r="L5662">
        <v>-95</v>
      </c>
      <c r="M5662">
        <v>7898</v>
      </c>
      <c r="N5662">
        <v>69</v>
      </c>
      <c r="O5662">
        <v>-60</v>
      </c>
      <c r="P5662">
        <v>172938</v>
      </c>
      <c r="Q5662">
        <v>431</v>
      </c>
      <c r="R5662">
        <v>-2634</v>
      </c>
    </row>
    <row r="5663" spans="1:18">
      <c r="A5663" t="s">
        <v>209</v>
      </c>
      <c r="B5663">
        <v>45608</v>
      </c>
      <c r="C5663" t="s">
        <v>276</v>
      </c>
      <c r="D5663">
        <v>291583</v>
      </c>
      <c r="E5663">
        <v>1726</v>
      </c>
      <c r="F5663">
        <v>-9498</v>
      </c>
      <c r="G5663">
        <v>102124</v>
      </c>
      <c r="H5663">
        <v>3420</v>
      </c>
      <c r="I5663">
        <v>-1891</v>
      </c>
      <c r="J5663">
        <v>3010</v>
      </c>
      <c r="K5663">
        <v>12</v>
      </c>
      <c r="L5663">
        <v>-124</v>
      </c>
      <c r="M5663">
        <v>7849</v>
      </c>
      <c r="N5663">
        <v>83</v>
      </c>
      <c r="O5663">
        <v>-270</v>
      </c>
      <c r="P5663">
        <v>178600</v>
      </c>
      <c r="Q5663">
        <v>-1789</v>
      </c>
      <c r="R5663">
        <v>-7213</v>
      </c>
    </row>
    <row r="5664" spans="1:18">
      <c r="A5664" t="s">
        <v>209</v>
      </c>
      <c r="B5664">
        <v>45608</v>
      </c>
      <c r="C5664" t="s">
        <v>277</v>
      </c>
      <c r="D5664">
        <v>297857</v>
      </c>
      <c r="E5664">
        <v>-1082</v>
      </c>
      <c r="F5664">
        <v>-5414</v>
      </c>
      <c r="G5664">
        <v>100453</v>
      </c>
      <c r="H5664">
        <v>-231</v>
      </c>
      <c r="I5664">
        <v>899</v>
      </c>
      <c r="J5664">
        <v>3121</v>
      </c>
      <c r="K5664">
        <v>48</v>
      </c>
      <c r="L5664">
        <v>-55</v>
      </c>
      <c r="M5664">
        <v>8098</v>
      </c>
      <c r="N5664">
        <v>-36</v>
      </c>
      <c r="O5664">
        <v>-8</v>
      </c>
      <c r="P5664">
        <v>186185</v>
      </c>
      <c r="Q5664">
        <v>-863</v>
      </c>
      <c r="R5664">
        <v>-6250</v>
      </c>
    </row>
    <row r="5665" spans="1:18">
      <c r="A5665" t="s">
        <v>209</v>
      </c>
      <c r="B5665">
        <v>45608</v>
      </c>
      <c r="C5665" t="s">
        <v>278</v>
      </c>
      <c r="D5665">
        <v>304040</v>
      </c>
      <c r="E5665">
        <v>676</v>
      </c>
      <c r="F5665">
        <v>6600</v>
      </c>
      <c r="G5665">
        <v>100987</v>
      </c>
      <c r="H5665">
        <v>184</v>
      </c>
      <c r="I5665">
        <v>-558</v>
      </c>
      <c r="J5665">
        <v>3131</v>
      </c>
      <c r="K5665">
        <v>37</v>
      </c>
      <c r="L5665">
        <v>-10</v>
      </c>
      <c r="M5665">
        <v>8150</v>
      </c>
      <c r="N5665">
        <v>176</v>
      </c>
      <c r="O5665">
        <v>-36</v>
      </c>
      <c r="P5665">
        <v>191772</v>
      </c>
      <c r="Q5665">
        <v>279</v>
      </c>
      <c r="R5665">
        <v>7204</v>
      </c>
    </row>
    <row r="5666" spans="1:18">
      <c r="A5666" t="s">
        <v>209</v>
      </c>
      <c r="B5666">
        <v>45608</v>
      </c>
      <c r="C5666" t="s">
        <v>279</v>
      </c>
      <c r="D5666">
        <v>295725</v>
      </c>
      <c r="E5666">
        <v>-1035</v>
      </c>
      <c r="F5666">
        <v>4202</v>
      </c>
      <c r="G5666">
        <v>100301</v>
      </c>
      <c r="H5666">
        <v>1611</v>
      </c>
      <c r="I5666">
        <v>-217</v>
      </c>
      <c r="J5666">
        <v>3105</v>
      </c>
      <c r="K5666">
        <v>165</v>
      </c>
      <c r="L5666">
        <v>-36</v>
      </c>
      <c r="M5666">
        <v>8009</v>
      </c>
      <c r="N5666">
        <v>-47</v>
      </c>
      <c r="O5666">
        <v>-45</v>
      </c>
      <c r="P5666">
        <v>184310</v>
      </c>
      <c r="Q5666">
        <v>-2764</v>
      </c>
      <c r="R5666">
        <v>4500</v>
      </c>
    </row>
    <row r="5667" spans="1:18">
      <c r="A5667" t="s">
        <v>209</v>
      </c>
      <c r="B5667">
        <v>45608</v>
      </c>
      <c r="C5667" t="s">
        <v>280</v>
      </c>
      <c r="D5667">
        <v>294082</v>
      </c>
      <c r="E5667">
        <v>-25</v>
      </c>
      <c r="F5667">
        <v>-4501</v>
      </c>
      <c r="G5667">
        <v>99432</v>
      </c>
      <c r="H5667">
        <v>676</v>
      </c>
      <c r="I5667">
        <v>-2863</v>
      </c>
      <c r="J5667">
        <v>2951</v>
      </c>
      <c r="K5667">
        <v>28</v>
      </c>
      <c r="L5667">
        <v>-44</v>
      </c>
      <c r="M5667">
        <v>8191</v>
      </c>
      <c r="N5667">
        <v>355</v>
      </c>
      <c r="O5667">
        <v>-121</v>
      </c>
      <c r="P5667">
        <v>183508</v>
      </c>
      <c r="Q5667">
        <v>-1084</v>
      </c>
      <c r="R5667">
        <v>-1473</v>
      </c>
    </row>
    <row r="5668" spans="1:18">
      <c r="A5668" t="s">
        <v>209</v>
      </c>
      <c r="B5668">
        <v>45608</v>
      </c>
      <c r="C5668" t="s">
        <v>281</v>
      </c>
      <c r="D5668">
        <v>293118</v>
      </c>
      <c r="E5668">
        <v>-2842</v>
      </c>
      <c r="F5668">
        <v>-1372</v>
      </c>
      <c r="G5668">
        <v>100422</v>
      </c>
      <c r="H5668">
        <v>-3333</v>
      </c>
      <c r="I5668">
        <v>83</v>
      </c>
      <c r="J5668">
        <v>2963</v>
      </c>
      <c r="K5668">
        <v>124</v>
      </c>
      <c r="L5668">
        <v>-17</v>
      </c>
      <c r="M5668">
        <v>8008</v>
      </c>
      <c r="N5668">
        <v>-70</v>
      </c>
      <c r="O5668">
        <v>32</v>
      </c>
      <c r="P5668">
        <v>181725</v>
      </c>
      <c r="Q5668">
        <v>437</v>
      </c>
      <c r="R5668">
        <v>-1470</v>
      </c>
    </row>
    <row r="5669" spans="1:18">
      <c r="A5669" t="s">
        <v>209</v>
      </c>
      <c r="B5669">
        <v>45608</v>
      </c>
      <c r="C5669" t="s">
        <v>282</v>
      </c>
      <c r="D5669">
        <v>294579</v>
      </c>
      <c r="E5669">
        <v>2037</v>
      </c>
      <c r="F5669">
        <v>-622</v>
      </c>
      <c r="G5669">
        <v>103203</v>
      </c>
      <c r="H5669">
        <v>1938</v>
      </c>
      <c r="I5669">
        <v>-1423</v>
      </c>
      <c r="J5669">
        <v>2940</v>
      </c>
      <c r="K5669">
        <v>292</v>
      </c>
      <c r="L5669">
        <v>29</v>
      </c>
      <c r="M5669">
        <v>8033</v>
      </c>
      <c r="N5669">
        <v>166</v>
      </c>
      <c r="O5669">
        <v>147</v>
      </c>
      <c r="P5669">
        <v>180403</v>
      </c>
      <c r="Q5669">
        <v>-359</v>
      </c>
      <c r="R5669">
        <v>625</v>
      </c>
    </row>
    <row r="5670" spans="1:18">
      <c r="A5670" t="s">
        <v>209</v>
      </c>
      <c r="B5670">
        <v>45608</v>
      </c>
      <c r="C5670" t="s">
        <v>283</v>
      </c>
      <c r="D5670">
        <v>289045</v>
      </c>
      <c r="E5670">
        <v>366</v>
      </c>
      <c r="F5670">
        <v>-8309</v>
      </c>
      <c r="G5670">
        <v>99886</v>
      </c>
      <c r="H5670">
        <v>-462</v>
      </c>
      <c r="I5670">
        <v>930</v>
      </c>
      <c r="J5670">
        <v>2536</v>
      </c>
      <c r="K5670">
        <v>161</v>
      </c>
      <c r="L5670">
        <v>-172</v>
      </c>
      <c r="M5670">
        <v>7734</v>
      </c>
      <c r="N5670">
        <v>126</v>
      </c>
      <c r="O5670">
        <v>-247</v>
      </c>
      <c r="P5670">
        <v>178889</v>
      </c>
      <c r="Q5670">
        <v>541</v>
      </c>
      <c r="R5670">
        <v>-8820</v>
      </c>
    </row>
    <row r="5671" spans="1:18">
      <c r="A5671" t="s">
        <v>209</v>
      </c>
      <c r="B5671">
        <v>45608</v>
      </c>
      <c r="C5671" t="s">
        <v>284</v>
      </c>
      <c r="D5671">
        <v>299532</v>
      </c>
      <c r="E5671" t="s">
        <v>285</v>
      </c>
      <c r="F5671" t="s">
        <v>285</v>
      </c>
      <c r="G5671">
        <v>102050</v>
      </c>
      <c r="H5671" t="s">
        <v>285</v>
      </c>
      <c r="I5671" t="s">
        <v>285</v>
      </c>
      <c r="J5671">
        <v>2461</v>
      </c>
      <c r="K5671" t="s">
        <v>285</v>
      </c>
      <c r="L5671" t="s">
        <v>285</v>
      </c>
      <c r="M5671">
        <v>7840</v>
      </c>
      <c r="N5671" t="s">
        <v>285</v>
      </c>
      <c r="O5671" t="s">
        <v>285</v>
      </c>
      <c r="P5671">
        <v>187181</v>
      </c>
      <c r="Q5671" t="s">
        <v>285</v>
      </c>
      <c r="R5671" t="s">
        <v>285</v>
      </c>
    </row>
    <row r="5672" spans="1:18">
      <c r="A5672" t="s">
        <v>209</v>
      </c>
      <c r="B5672">
        <v>45608</v>
      </c>
      <c r="C5672" t="s">
        <v>286</v>
      </c>
      <c r="D5672">
        <v>294516</v>
      </c>
      <c r="E5672" t="s">
        <v>285</v>
      </c>
      <c r="F5672" t="s">
        <v>285</v>
      </c>
      <c r="G5672">
        <v>106494</v>
      </c>
      <c r="H5672" t="s">
        <v>285</v>
      </c>
      <c r="I5672" t="s">
        <v>285</v>
      </c>
      <c r="J5672">
        <v>2377</v>
      </c>
      <c r="K5672" t="s">
        <v>285</v>
      </c>
      <c r="L5672" t="s">
        <v>285</v>
      </c>
      <c r="M5672">
        <v>7440</v>
      </c>
      <c r="N5672" t="s">
        <v>285</v>
      </c>
      <c r="O5672" t="s">
        <v>285</v>
      </c>
      <c r="P5672">
        <v>178205</v>
      </c>
      <c r="Q5672" t="s">
        <v>285</v>
      </c>
      <c r="R5672" t="s">
        <v>285</v>
      </c>
    </row>
    <row r="5673" spans="1:18">
      <c r="A5673" t="s">
        <v>209</v>
      </c>
      <c r="B5673">
        <v>45608</v>
      </c>
      <c r="C5673" t="s">
        <v>287</v>
      </c>
      <c r="D5673">
        <v>302352</v>
      </c>
      <c r="E5673" t="s">
        <v>285</v>
      </c>
      <c r="F5673" t="s">
        <v>285</v>
      </c>
      <c r="G5673">
        <v>103462</v>
      </c>
      <c r="H5673" t="s">
        <v>285</v>
      </c>
      <c r="I5673" t="s">
        <v>285</v>
      </c>
      <c r="J5673">
        <v>2099</v>
      </c>
      <c r="K5673" t="s">
        <v>285</v>
      </c>
      <c r="L5673" t="s">
        <v>285</v>
      </c>
      <c r="M5673">
        <v>7538</v>
      </c>
      <c r="N5673" t="s">
        <v>285</v>
      </c>
      <c r="O5673" t="s">
        <v>285</v>
      </c>
      <c r="P5673">
        <v>189253</v>
      </c>
      <c r="Q5673" t="s">
        <v>285</v>
      </c>
      <c r="R5673" t="s">
        <v>285</v>
      </c>
    </row>
    <row r="5674" spans="1:18">
      <c r="A5674" t="s">
        <v>209</v>
      </c>
      <c r="B5674">
        <v>45608</v>
      </c>
      <c r="C5674" t="s">
        <v>288</v>
      </c>
      <c r="D5674">
        <v>298392</v>
      </c>
      <c r="E5674" t="s">
        <v>285</v>
      </c>
      <c r="F5674" t="s">
        <v>285</v>
      </c>
      <c r="G5674">
        <v>102681</v>
      </c>
      <c r="H5674" t="s">
        <v>285</v>
      </c>
      <c r="I5674" t="s">
        <v>285</v>
      </c>
      <c r="J5674">
        <v>2041</v>
      </c>
      <c r="K5674" t="s">
        <v>285</v>
      </c>
      <c r="L5674" t="s">
        <v>285</v>
      </c>
      <c r="M5674">
        <v>7178</v>
      </c>
      <c r="N5674" t="s">
        <v>285</v>
      </c>
      <c r="O5674" t="s">
        <v>285</v>
      </c>
      <c r="P5674">
        <v>186492</v>
      </c>
      <c r="Q5674" t="s">
        <v>285</v>
      </c>
      <c r="R5674" t="s">
        <v>285</v>
      </c>
    </row>
    <row r="5675" spans="1:18">
      <c r="A5675" t="s">
        <v>209</v>
      </c>
      <c r="B5675">
        <v>45608</v>
      </c>
      <c r="C5675" t="s">
        <v>289</v>
      </c>
      <c r="D5675">
        <v>289325</v>
      </c>
      <c r="E5675" t="s">
        <v>285</v>
      </c>
      <c r="F5675" t="s">
        <v>285</v>
      </c>
      <c r="G5675">
        <v>102899</v>
      </c>
      <c r="H5675" t="s">
        <v>285</v>
      </c>
      <c r="I5675" t="s">
        <v>285</v>
      </c>
      <c r="J5675">
        <v>1979</v>
      </c>
      <c r="K5675" t="s">
        <v>285</v>
      </c>
      <c r="L5675" t="s">
        <v>285</v>
      </c>
      <c r="M5675">
        <v>7246</v>
      </c>
      <c r="N5675" t="s">
        <v>285</v>
      </c>
      <c r="O5675" t="s">
        <v>285</v>
      </c>
      <c r="P5675">
        <v>177201</v>
      </c>
      <c r="Q5675" t="s">
        <v>285</v>
      </c>
      <c r="R5675" t="s">
        <v>285</v>
      </c>
    </row>
    <row r="5676" spans="1:18">
      <c r="A5676" t="s">
        <v>209</v>
      </c>
      <c r="B5676">
        <v>45608</v>
      </c>
      <c r="C5676" t="s">
        <v>290</v>
      </c>
      <c r="D5676">
        <v>303095</v>
      </c>
      <c r="E5676" t="s">
        <v>285</v>
      </c>
      <c r="F5676" t="s">
        <v>285</v>
      </c>
      <c r="G5676">
        <v>105048</v>
      </c>
      <c r="H5676" t="s">
        <v>285</v>
      </c>
      <c r="I5676" t="s">
        <v>285</v>
      </c>
      <c r="J5676">
        <v>1978</v>
      </c>
      <c r="K5676" t="s">
        <v>285</v>
      </c>
      <c r="L5676" t="s">
        <v>285</v>
      </c>
      <c r="M5676">
        <v>7532</v>
      </c>
      <c r="N5676" t="s">
        <v>285</v>
      </c>
      <c r="O5676" t="s">
        <v>285</v>
      </c>
      <c r="P5676">
        <v>188537</v>
      </c>
      <c r="Q5676" t="s">
        <v>285</v>
      </c>
      <c r="R5676" t="s">
        <v>285</v>
      </c>
    </row>
    <row r="5677" spans="1:18">
      <c r="A5677" t="s">
        <v>209</v>
      </c>
      <c r="B5677">
        <v>45608</v>
      </c>
      <c r="C5677" t="s">
        <v>291</v>
      </c>
      <c r="D5677">
        <v>312372</v>
      </c>
      <c r="E5677" t="s">
        <v>285</v>
      </c>
      <c r="F5677" t="s">
        <v>285</v>
      </c>
      <c r="G5677">
        <v>105631</v>
      </c>
      <c r="H5677" t="s">
        <v>285</v>
      </c>
      <c r="I5677" t="s">
        <v>285</v>
      </c>
      <c r="J5677">
        <v>2118</v>
      </c>
      <c r="K5677" t="s">
        <v>285</v>
      </c>
      <c r="L5677" t="s">
        <v>285</v>
      </c>
      <c r="M5677">
        <v>7226</v>
      </c>
      <c r="N5677" t="s">
        <v>285</v>
      </c>
      <c r="O5677" t="s">
        <v>285</v>
      </c>
      <c r="P5677">
        <v>197397</v>
      </c>
      <c r="Q5677" t="s">
        <v>285</v>
      </c>
      <c r="R5677" t="s">
        <v>285</v>
      </c>
    </row>
    <row r="5678" spans="1:18">
      <c r="A5678" t="s">
        <v>209</v>
      </c>
      <c r="B5678">
        <v>45608</v>
      </c>
      <c r="C5678" t="s">
        <v>292</v>
      </c>
      <c r="D5678">
        <v>291128</v>
      </c>
      <c r="E5678" t="s">
        <v>285</v>
      </c>
      <c r="F5678" t="s">
        <v>285</v>
      </c>
      <c r="G5678">
        <v>102023</v>
      </c>
      <c r="H5678" t="s">
        <v>285</v>
      </c>
      <c r="I5678" t="s">
        <v>285</v>
      </c>
      <c r="J5678">
        <v>1406</v>
      </c>
      <c r="K5678" t="s">
        <v>285</v>
      </c>
      <c r="L5678" t="s">
        <v>285</v>
      </c>
      <c r="M5678">
        <v>6810</v>
      </c>
      <c r="N5678" t="s">
        <v>285</v>
      </c>
      <c r="O5678" t="s">
        <v>285</v>
      </c>
      <c r="P5678">
        <v>180889</v>
      </c>
      <c r="Q5678" t="s">
        <v>285</v>
      </c>
      <c r="R5678" t="s">
        <v>285</v>
      </c>
    </row>
    <row r="5679" spans="1:18">
      <c r="A5679" t="s">
        <v>209</v>
      </c>
      <c r="B5679">
        <v>45608</v>
      </c>
      <c r="C5679" t="s">
        <v>293</v>
      </c>
      <c r="D5679">
        <v>291675</v>
      </c>
      <c r="E5679" t="s">
        <v>285</v>
      </c>
      <c r="F5679" t="s">
        <v>285</v>
      </c>
      <c r="G5679">
        <v>99320</v>
      </c>
      <c r="H5679" t="s">
        <v>285</v>
      </c>
      <c r="I5679" t="s">
        <v>285</v>
      </c>
      <c r="J5679">
        <v>990</v>
      </c>
      <c r="K5679" t="s">
        <v>285</v>
      </c>
      <c r="L5679" t="s">
        <v>285</v>
      </c>
      <c r="M5679">
        <v>6439</v>
      </c>
      <c r="N5679" t="s">
        <v>285</v>
      </c>
      <c r="O5679" t="s">
        <v>285</v>
      </c>
      <c r="P5679">
        <v>184926</v>
      </c>
      <c r="Q5679" t="s">
        <v>285</v>
      </c>
      <c r="R5679" t="s">
        <v>285</v>
      </c>
    </row>
    <row r="5680" spans="1:18">
      <c r="A5680" t="s">
        <v>209</v>
      </c>
      <c r="B5680">
        <v>45608</v>
      </c>
      <c r="C5680" t="s">
        <v>294</v>
      </c>
      <c r="D5680">
        <v>272621</v>
      </c>
      <c r="E5680" t="s">
        <v>285</v>
      </c>
      <c r="F5680" t="s">
        <v>285</v>
      </c>
      <c r="G5680">
        <v>100390</v>
      </c>
      <c r="H5680" t="s">
        <v>285</v>
      </c>
      <c r="I5680" t="s">
        <v>285</v>
      </c>
      <c r="J5680">
        <v>1025</v>
      </c>
      <c r="K5680" t="s">
        <v>285</v>
      </c>
      <c r="L5680" t="s">
        <v>285</v>
      </c>
      <c r="M5680">
        <v>6371</v>
      </c>
      <c r="N5680" t="s">
        <v>285</v>
      </c>
      <c r="O5680" t="s">
        <v>285</v>
      </c>
      <c r="P5680">
        <v>164835</v>
      </c>
      <c r="Q5680" t="s">
        <v>285</v>
      </c>
      <c r="R5680" t="s">
        <v>285</v>
      </c>
    </row>
    <row r="5681" spans="1:18">
      <c r="A5681" t="s">
        <v>209</v>
      </c>
      <c r="B5681">
        <v>45608</v>
      </c>
      <c r="C5681" t="s">
        <v>295</v>
      </c>
      <c r="D5681">
        <v>283135</v>
      </c>
      <c r="E5681" t="s">
        <v>285</v>
      </c>
      <c r="F5681" t="s">
        <v>285</v>
      </c>
      <c r="G5681">
        <v>100114</v>
      </c>
      <c r="H5681" t="s">
        <v>285</v>
      </c>
      <c r="I5681" t="s">
        <v>285</v>
      </c>
      <c r="J5681">
        <v>1043</v>
      </c>
      <c r="K5681" t="s">
        <v>285</v>
      </c>
      <c r="L5681" t="s">
        <v>285</v>
      </c>
      <c r="M5681">
        <v>6540</v>
      </c>
      <c r="N5681" t="s">
        <v>285</v>
      </c>
      <c r="O5681" t="s">
        <v>285</v>
      </c>
      <c r="P5681">
        <v>175438</v>
      </c>
      <c r="Q5681" t="s">
        <v>285</v>
      </c>
      <c r="R5681" t="s">
        <v>285</v>
      </c>
    </row>
    <row r="5682" spans="1:18">
      <c r="A5682" t="s">
        <v>209</v>
      </c>
      <c r="B5682">
        <v>45608</v>
      </c>
      <c r="C5682" t="s">
        <v>296</v>
      </c>
      <c r="D5682">
        <v>280834</v>
      </c>
      <c r="E5682" t="s">
        <v>285</v>
      </c>
      <c r="F5682" t="s">
        <v>285</v>
      </c>
      <c r="G5682">
        <v>101267</v>
      </c>
      <c r="H5682" t="s">
        <v>285</v>
      </c>
      <c r="I5682" t="s">
        <v>285</v>
      </c>
      <c r="J5682">
        <v>1223</v>
      </c>
      <c r="K5682" t="s">
        <v>285</v>
      </c>
      <c r="L5682" t="s">
        <v>285</v>
      </c>
      <c r="M5682">
        <v>7161</v>
      </c>
      <c r="N5682" t="s">
        <v>285</v>
      </c>
      <c r="O5682" t="s">
        <v>285</v>
      </c>
      <c r="P5682">
        <v>171183</v>
      </c>
      <c r="Q5682" t="s">
        <v>285</v>
      </c>
      <c r="R5682" t="s">
        <v>285</v>
      </c>
    </row>
    <row r="5683" spans="1:18">
      <c r="A5683" t="s">
        <v>209</v>
      </c>
      <c r="B5683">
        <v>45608</v>
      </c>
      <c r="C5683" t="s">
        <v>297</v>
      </c>
      <c r="D5683">
        <v>283187</v>
      </c>
      <c r="E5683" t="s">
        <v>285</v>
      </c>
      <c r="F5683" t="s">
        <v>285</v>
      </c>
      <c r="G5683">
        <v>100980</v>
      </c>
      <c r="H5683" t="s">
        <v>285</v>
      </c>
      <c r="I5683" t="s">
        <v>285</v>
      </c>
      <c r="J5683">
        <v>1194</v>
      </c>
      <c r="K5683" t="s">
        <v>285</v>
      </c>
      <c r="L5683" t="s">
        <v>285</v>
      </c>
      <c r="M5683">
        <v>7371</v>
      </c>
      <c r="N5683" t="s">
        <v>285</v>
      </c>
      <c r="O5683" t="s">
        <v>285</v>
      </c>
      <c r="P5683">
        <v>173642</v>
      </c>
      <c r="Q5683" t="s">
        <v>285</v>
      </c>
      <c r="R5683" t="s">
        <v>285</v>
      </c>
    </row>
    <row r="5684" spans="1:18">
      <c r="A5684" t="s">
        <v>209</v>
      </c>
      <c r="B5684">
        <v>45608</v>
      </c>
      <c r="C5684" t="s">
        <v>298</v>
      </c>
      <c r="D5684">
        <v>289722</v>
      </c>
      <c r="E5684" t="s">
        <v>285</v>
      </c>
      <c r="F5684" t="s">
        <v>285</v>
      </c>
      <c r="G5684">
        <v>100524</v>
      </c>
      <c r="H5684" t="s">
        <v>285</v>
      </c>
      <c r="I5684" t="s">
        <v>285</v>
      </c>
      <c r="J5684">
        <v>1159</v>
      </c>
      <c r="K5684" t="s">
        <v>285</v>
      </c>
      <c r="L5684" t="s">
        <v>285</v>
      </c>
      <c r="M5684">
        <v>7654</v>
      </c>
      <c r="N5684" t="s">
        <v>285</v>
      </c>
      <c r="O5684" t="s">
        <v>285</v>
      </c>
      <c r="P5684">
        <v>180385</v>
      </c>
      <c r="Q5684" t="s">
        <v>285</v>
      </c>
      <c r="R5684" t="s">
        <v>285</v>
      </c>
    </row>
    <row r="5685" spans="1:18">
      <c r="A5685" t="s">
        <v>209</v>
      </c>
      <c r="B5685">
        <v>45608</v>
      </c>
      <c r="C5685" t="s">
        <v>299</v>
      </c>
      <c r="D5685">
        <v>296913</v>
      </c>
      <c r="E5685" t="s">
        <v>285</v>
      </c>
      <c r="F5685" t="s">
        <v>285</v>
      </c>
      <c r="G5685">
        <v>98186</v>
      </c>
      <c r="H5685" t="s">
        <v>285</v>
      </c>
      <c r="I5685" t="s">
        <v>285</v>
      </c>
      <c r="J5685">
        <v>1199</v>
      </c>
      <c r="K5685" t="s">
        <v>285</v>
      </c>
      <c r="L5685" t="s">
        <v>285</v>
      </c>
      <c r="M5685">
        <v>9763</v>
      </c>
      <c r="N5685" t="s">
        <v>285</v>
      </c>
      <c r="O5685" t="s">
        <v>285</v>
      </c>
      <c r="P5685">
        <v>187765</v>
      </c>
      <c r="Q5685" t="s">
        <v>285</v>
      </c>
      <c r="R5685" t="s">
        <v>285</v>
      </c>
    </row>
    <row r="5686" spans="1:18">
      <c r="A5686" t="s">
        <v>209</v>
      </c>
      <c r="B5686">
        <v>45608</v>
      </c>
      <c r="C5686" t="s">
        <v>300</v>
      </c>
      <c r="D5686">
        <v>308531</v>
      </c>
      <c r="E5686" t="s">
        <v>285</v>
      </c>
      <c r="F5686" t="s">
        <v>285</v>
      </c>
      <c r="G5686">
        <v>99403</v>
      </c>
      <c r="H5686" t="s">
        <v>285</v>
      </c>
      <c r="I5686" t="s">
        <v>285</v>
      </c>
      <c r="J5686">
        <v>1211</v>
      </c>
      <c r="K5686" t="s">
        <v>285</v>
      </c>
      <c r="L5686" t="s">
        <v>285</v>
      </c>
      <c r="M5686">
        <v>11652</v>
      </c>
      <c r="N5686" t="s">
        <v>285</v>
      </c>
      <c r="O5686" t="s">
        <v>285</v>
      </c>
      <c r="P5686">
        <v>196265</v>
      </c>
      <c r="Q5686" t="s">
        <v>285</v>
      </c>
      <c r="R5686" t="s">
        <v>285</v>
      </c>
    </row>
    <row r="5687" spans="1:18">
      <c r="A5687" t="s">
        <v>209</v>
      </c>
      <c r="B5687">
        <v>45608</v>
      </c>
      <c r="C5687" t="s">
        <v>301</v>
      </c>
      <c r="D5687">
        <v>299860</v>
      </c>
      <c r="E5687" t="s">
        <v>285</v>
      </c>
      <c r="F5687" t="s">
        <v>285</v>
      </c>
      <c r="G5687">
        <v>100444</v>
      </c>
      <c r="H5687" t="s">
        <v>285</v>
      </c>
      <c r="I5687" t="s">
        <v>285</v>
      </c>
      <c r="J5687">
        <v>1140</v>
      </c>
      <c r="K5687" t="s">
        <v>285</v>
      </c>
      <c r="L5687" t="s">
        <v>285</v>
      </c>
      <c r="M5687">
        <v>11740</v>
      </c>
      <c r="N5687" t="s">
        <v>285</v>
      </c>
      <c r="O5687" t="s">
        <v>285</v>
      </c>
      <c r="P5687">
        <v>186536</v>
      </c>
      <c r="Q5687" t="s">
        <v>285</v>
      </c>
      <c r="R5687" t="s">
        <v>285</v>
      </c>
    </row>
    <row r="5688" spans="1:18">
      <c r="A5688" t="s">
        <v>209</v>
      </c>
      <c r="B5688">
        <v>45608</v>
      </c>
      <c r="C5688" t="s">
        <v>302</v>
      </c>
      <c r="D5688">
        <v>306343</v>
      </c>
      <c r="E5688" t="s">
        <v>285</v>
      </c>
      <c r="F5688" t="s">
        <v>285</v>
      </c>
      <c r="G5688">
        <v>101635</v>
      </c>
      <c r="H5688" t="s">
        <v>285</v>
      </c>
      <c r="I5688" t="s">
        <v>285</v>
      </c>
      <c r="J5688">
        <v>1289</v>
      </c>
      <c r="K5688" t="s">
        <v>285</v>
      </c>
      <c r="L5688" t="s">
        <v>285</v>
      </c>
      <c r="M5688">
        <v>11723</v>
      </c>
      <c r="N5688" t="s">
        <v>285</v>
      </c>
      <c r="O5688" t="s">
        <v>285</v>
      </c>
      <c r="P5688">
        <v>191696</v>
      </c>
      <c r="Q5688" t="s">
        <v>285</v>
      </c>
      <c r="R5688" t="s">
        <v>285</v>
      </c>
    </row>
    <row r="5689" spans="1:18">
      <c r="A5689" t="s">
        <v>209</v>
      </c>
      <c r="B5689">
        <v>45608</v>
      </c>
      <c r="C5689" t="s">
        <v>303</v>
      </c>
      <c r="D5689">
        <v>300688</v>
      </c>
      <c r="E5689" t="s">
        <v>285</v>
      </c>
      <c r="F5689" t="s">
        <v>285</v>
      </c>
      <c r="G5689">
        <v>102245</v>
      </c>
      <c r="H5689" t="s">
        <v>285</v>
      </c>
      <c r="I5689" t="s">
        <v>285</v>
      </c>
      <c r="J5689">
        <v>1260</v>
      </c>
      <c r="K5689" t="s">
        <v>285</v>
      </c>
      <c r="L5689" t="s">
        <v>285</v>
      </c>
      <c r="M5689">
        <v>11803</v>
      </c>
      <c r="N5689" t="s">
        <v>285</v>
      </c>
      <c r="O5689" t="s">
        <v>285</v>
      </c>
      <c r="P5689">
        <v>185380</v>
      </c>
      <c r="Q5689" t="s">
        <v>285</v>
      </c>
      <c r="R5689" t="s">
        <v>285</v>
      </c>
    </row>
    <row r="5690" spans="1:18">
      <c r="A5690" t="s">
        <v>209</v>
      </c>
      <c r="B5690">
        <v>45608</v>
      </c>
      <c r="C5690" t="s">
        <v>304</v>
      </c>
      <c r="D5690">
        <v>299169</v>
      </c>
      <c r="E5690" t="s">
        <v>285</v>
      </c>
      <c r="F5690" t="s">
        <v>285</v>
      </c>
      <c r="G5690">
        <v>103702</v>
      </c>
      <c r="H5690" t="s">
        <v>285</v>
      </c>
      <c r="I5690" t="s">
        <v>285</v>
      </c>
      <c r="J5690">
        <v>1387</v>
      </c>
      <c r="K5690" t="s">
        <v>285</v>
      </c>
      <c r="L5690" t="s">
        <v>285</v>
      </c>
      <c r="M5690">
        <v>11613</v>
      </c>
      <c r="N5690" t="s">
        <v>285</v>
      </c>
      <c r="O5690" t="s">
        <v>285</v>
      </c>
      <c r="P5690">
        <v>182467</v>
      </c>
      <c r="Q5690" t="s">
        <v>285</v>
      </c>
      <c r="R5690" t="s">
        <v>285</v>
      </c>
    </row>
    <row r="5691" spans="1:18">
      <c r="A5691" t="s">
        <v>209</v>
      </c>
      <c r="B5691">
        <v>45608</v>
      </c>
      <c r="C5691" t="s">
        <v>305</v>
      </c>
      <c r="D5691">
        <v>295238</v>
      </c>
      <c r="E5691" t="s">
        <v>285</v>
      </c>
      <c r="F5691" t="s">
        <v>285</v>
      </c>
      <c r="G5691">
        <v>103906</v>
      </c>
      <c r="H5691" t="s">
        <v>285</v>
      </c>
      <c r="I5691" t="s">
        <v>285</v>
      </c>
      <c r="J5691">
        <v>1406</v>
      </c>
      <c r="K5691" t="s">
        <v>285</v>
      </c>
      <c r="L5691" t="s">
        <v>285</v>
      </c>
      <c r="M5691">
        <v>12022</v>
      </c>
      <c r="N5691" t="s">
        <v>285</v>
      </c>
      <c r="O5691" t="s">
        <v>285</v>
      </c>
      <c r="P5691">
        <v>177904</v>
      </c>
      <c r="Q5691" t="s">
        <v>285</v>
      </c>
      <c r="R5691" t="s">
        <v>285</v>
      </c>
    </row>
    <row r="5692" spans="1:18">
      <c r="A5692" t="s">
        <v>209</v>
      </c>
      <c r="B5692">
        <v>45608</v>
      </c>
      <c r="C5692" t="s">
        <v>306</v>
      </c>
      <c r="D5692">
        <v>293255</v>
      </c>
      <c r="E5692" t="s">
        <v>285</v>
      </c>
      <c r="F5692" t="s">
        <v>285</v>
      </c>
      <c r="G5692">
        <v>104439</v>
      </c>
      <c r="H5692" t="s">
        <v>285</v>
      </c>
      <c r="I5692" t="s">
        <v>285</v>
      </c>
      <c r="J5692">
        <v>1423</v>
      </c>
      <c r="K5692" t="s">
        <v>285</v>
      </c>
      <c r="L5692" t="s">
        <v>285</v>
      </c>
      <c r="M5692">
        <v>11935</v>
      </c>
      <c r="N5692" t="s">
        <v>285</v>
      </c>
      <c r="O5692" t="s">
        <v>285</v>
      </c>
      <c r="P5692">
        <v>175458</v>
      </c>
      <c r="Q5692" t="s">
        <v>285</v>
      </c>
      <c r="R5692" t="s">
        <v>285</v>
      </c>
    </row>
    <row r="5693" spans="1:18">
      <c r="A5693" t="s">
        <v>209</v>
      </c>
      <c r="B5693">
        <v>45608</v>
      </c>
      <c r="C5693" t="s">
        <v>307</v>
      </c>
      <c r="D5693">
        <v>285749</v>
      </c>
      <c r="E5693" t="s">
        <v>285</v>
      </c>
      <c r="F5693" t="s">
        <v>285</v>
      </c>
      <c r="G5693">
        <v>105364</v>
      </c>
      <c r="H5693" t="s">
        <v>285</v>
      </c>
      <c r="I5693" t="s">
        <v>285</v>
      </c>
      <c r="J5693">
        <v>1479</v>
      </c>
      <c r="K5693" t="s">
        <v>285</v>
      </c>
      <c r="L5693" t="s">
        <v>285</v>
      </c>
      <c r="M5693">
        <v>11651</v>
      </c>
      <c r="N5693" t="s">
        <v>285</v>
      </c>
      <c r="O5693" t="s">
        <v>285</v>
      </c>
      <c r="P5693">
        <v>167255</v>
      </c>
      <c r="Q5693" t="s">
        <v>285</v>
      </c>
      <c r="R5693" t="s">
        <v>285</v>
      </c>
    </row>
    <row r="5694" spans="1:18">
      <c r="A5694" t="s">
        <v>209</v>
      </c>
      <c r="B5694">
        <v>45608</v>
      </c>
      <c r="C5694" t="s">
        <v>308</v>
      </c>
      <c r="D5694">
        <v>281793</v>
      </c>
      <c r="E5694" t="s">
        <v>285</v>
      </c>
      <c r="F5694" t="s">
        <v>285</v>
      </c>
      <c r="G5694">
        <v>105977</v>
      </c>
      <c r="H5694" t="s">
        <v>285</v>
      </c>
      <c r="I5694" t="s">
        <v>285</v>
      </c>
      <c r="J5694">
        <v>1620</v>
      </c>
      <c r="K5694" t="s">
        <v>285</v>
      </c>
      <c r="L5694" t="s">
        <v>285</v>
      </c>
      <c r="M5694">
        <v>11784</v>
      </c>
      <c r="N5694" t="s">
        <v>285</v>
      </c>
      <c r="O5694" t="s">
        <v>285</v>
      </c>
      <c r="P5694">
        <v>162412</v>
      </c>
      <c r="Q5694" t="s">
        <v>285</v>
      </c>
      <c r="R5694" t="s">
        <v>285</v>
      </c>
    </row>
    <row r="5695" spans="1:18">
      <c r="A5695" t="s">
        <v>209</v>
      </c>
      <c r="B5695">
        <v>45608</v>
      </c>
      <c r="C5695" t="s">
        <v>309</v>
      </c>
      <c r="D5695">
        <v>280783</v>
      </c>
      <c r="E5695" t="s">
        <v>285</v>
      </c>
      <c r="F5695" t="s">
        <v>285</v>
      </c>
      <c r="G5695">
        <v>107242</v>
      </c>
      <c r="H5695" t="s">
        <v>285</v>
      </c>
      <c r="I5695" t="s">
        <v>285</v>
      </c>
      <c r="J5695">
        <v>1665</v>
      </c>
      <c r="K5695" t="s">
        <v>285</v>
      </c>
      <c r="L5695" t="s">
        <v>285</v>
      </c>
      <c r="M5695">
        <v>12014</v>
      </c>
      <c r="N5695" t="s">
        <v>285</v>
      </c>
      <c r="O5695" t="s">
        <v>285</v>
      </c>
      <c r="P5695">
        <v>159862</v>
      </c>
      <c r="Q5695" t="s">
        <v>285</v>
      </c>
      <c r="R5695" t="s">
        <v>285</v>
      </c>
    </row>
    <row r="5696" spans="1:18">
      <c r="A5696" t="s">
        <v>209</v>
      </c>
      <c r="B5696">
        <v>45608</v>
      </c>
      <c r="C5696" t="s">
        <v>310</v>
      </c>
      <c r="D5696">
        <v>280025</v>
      </c>
      <c r="E5696" t="s">
        <v>285</v>
      </c>
      <c r="F5696" t="s">
        <v>285</v>
      </c>
      <c r="G5696">
        <v>106953</v>
      </c>
      <c r="H5696" t="s">
        <v>285</v>
      </c>
      <c r="I5696" t="s">
        <v>285</v>
      </c>
      <c r="J5696">
        <v>1753</v>
      </c>
      <c r="K5696" t="s">
        <v>285</v>
      </c>
      <c r="L5696" t="s">
        <v>285</v>
      </c>
      <c r="M5696">
        <v>12248</v>
      </c>
      <c r="N5696" t="s">
        <v>285</v>
      </c>
      <c r="O5696" t="s">
        <v>285</v>
      </c>
      <c r="P5696">
        <v>159071</v>
      </c>
      <c r="Q5696" t="s">
        <v>285</v>
      </c>
      <c r="R5696" t="s">
        <v>285</v>
      </c>
    </row>
    <row r="5697" spans="1:18">
      <c r="A5697" t="s">
        <v>209</v>
      </c>
      <c r="B5697">
        <v>45608</v>
      </c>
      <c r="C5697" t="s">
        <v>311</v>
      </c>
      <c r="D5697">
        <v>270568</v>
      </c>
      <c r="E5697" t="s">
        <v>285</v>
      </c>
      <c r="F5697" t="s">
        <v>285</v>
      </c>
      <c r="G5697">
        <v>105579</v>
      </c>
      <c r="H5697" t="s">
        <v>285</v>
      </c>
      <c r="I5697" t="s">
        <v>285</v>
      </c>
      <c r="J5697">
        <v>1814</v>
      </c>
      <c r="K5697" t="s">
        <v>285</v>
      </c>
      <c r="L5697" t="s">
        <v>285</v>
      </c>
      <c r="M5697">
        <v>13754</v>
      </c>
      <c r="N5697" t="s">
        <v>285</v>
      </c>
      <c r="O5697" t="s">
        <v>285</v>
      </c>
      <c r="P5697">
        <v>149421</v>
      </c>
      <c r="Q5697" t="s">
        <v>285</v>
      </c>
      <c r="R5697" t="s">
        <v>285</v>
      </c>
    </row>
    <row r="5698" spans="1:18">
      <c r="A5698" t="s">
        <v>209</v>
      </c>
      <c r="B5698">
        <v>45608</v>
      </c>
      <c r="C5698" t="s">
        <v>312</v>
      </c>
      <c r="D5698">
        <v>251611</v>
      </c>
      <c r="E5698" t="s">
        <v>285</v>
      </c>
      <c r="F5698" t="s">
        <v>285</v>
      </c>
      <c r="G5698">
        <v>98647</v>
      </c>
      <c r="H5698" t="s">
        <v>285</v>
      </c>
      <c r="I5698" t="s">
        <v>285</v>
      </c>
      <c r="J5698">
        <v>1737</v>
      </c>
      <c r="K5698" t="s">
        <v>285</v>
      </c>
      <c r="L5698" t="s">
        <v>285</v>
      </c>
      <c r="M5698">
        <v>14517</v>
      </c>
      <c r="N5698" t="s">
        <v>285</v>
      </c>
      <c r="O5698" t="s">
        <v>285</v>
      </c>
      <c r="P5698">
        <v>136710</v>
      </c>
      <c r="Q5698" t="s">
        <v>285</v>
      </c>
      <c r="R5698" t="s">
        <v>285</v>
      </c>
    </row>
    <row r="5699" spans="1:18">
      <c r="A5699" t="s">
        <v>209</v>
      </c>
      <c r="B5699">
        <v>45608</v>
      </c>
      <c r="C5699" t="s">
        <v>313</v>
      </c>
      <c r="D5699">
        <v>255414</v>
      </c>
      <c r="E5699" t="s">
        <v>285</v>
      </c>
      <c r="F5699" t="s">
        <v>285</v>
      </c>
      <c r="G5699">
        <v>94702</v>
      </c>
      <c r="H5699" t="s">
        <v>285</v>
      </c>
      <c r="I5699" t="s">
        <v>285</v>
      </c>
      <c r="J5699">
        <v>2261</v>
      </c>
      <c r="K5699" t="s">
        <v>285</v>
      </c>
      <c r="L5699" t="s">
        <v>285</v>
      </c>
      <c r="M5699">
        <v>17178</v>
      </c>
      <c r="N5699" t="s">
        <v>285</v>
      </c>
      <c r="O5699" t="s">
        <v>285</v>
      </c>
      <c r="P5699">
        <v>141273</v>
      </c>
      <c r="Q5699" t="s">
        <v>285</v>
      </c>
      <c r="R5699" t="s">
        <v>285</v>
      </c>
    </row>
    <row r="5700" spans="1:18">
      <c r="A5700" t="s">
        <v>209</v>
      </c>
      <c r="B5700">
        <v>45608</v>
      </c>
      <c r="C5700" t="s">
        <v>314</v>
      </c>
      <c r="D5700">
        <v>255104</v>
      </c>
      <c r="E5700" t="s">
        <v>285</v>
      </c>
      <c r="F5700" t="s">
        <v>285</v>
      </c>
      <c r="G5700">
        <v>92902</v>
      </c>
      <c r="H5700" t="s">
        <v>285</v>
      </c>
      <c r="I5700" t="s">
        <v>285</v>
      </c>
      <c r="J5700">
        <v>2785</v>
      </c>
      <c r="K5700" t="s">
        <v>285</v>
      </c>
      <c r="L5700" t="s">
        <v>285</v>
      </c>
      <c r="M5700">
        <v>17630</v>
      </c>
      <c r="N5700" t="s">
        <v>285</v>
      </c>
      <c r="O5700" t="s">
        <v>285</v>
      </c>
      <c r="P5700">
        <v>141787</v>
      </c>
      <c r="Q5700" t="s">
        <v>285</v>
      </c>
      <c r="R5700" t="s">
        <v>285</v>
      </c>
    </row>
    <row r="5701" spans="1:18">
      <c r="A5701" t="s">
        <v>209</v>
      </c>
      <c r="B5701">
        <v>45608</v>
      </c>
      <c r="C5701" t="s">
        <v>315</v>
      </c>
      <c r="D5701">
        <v>245416</v>
      </c>
      <c r="E5701" t="s">
        <v>285</v>
      </c>
      <c r="F5701" t="s">
        <v>285</v>
      </c>
      <c r="G5701">
        <v>90865</v>
      </c>
      <c r="H5701" t="s">
        <v>285</v>
      </c>
      <c r="I5701" t="s">
        <v>285</v>
      </c>
      <c r="J5701">
        <v>2911</v>
      </c>
      <c r="K5701" t="s">
        <v>285</v>
      </c>
      <c r="L5701" t="s">
        <v>285</v>
      </c>
      <c r="M5701">
        <v>18159</v>
      </c>
      <c r="N5701" t="s">
        <v>285</v>
      </c>
      <c r="O5701" t="s">
        <v>285</v>
      </c>
      <c r="P5701">
        <v>133481</v>
      </c>
      <c r="Q5701" t="s">
        <v>285</v>
      </c>
      <c r="R5701" t="s">
        <v>285</v>
      </c>
    </row>
    <row r="5702" spans="1:18">
      <c r="A5702" t="s">
        <v>209</v>
      </c>
      <c r="B5702">
        <v>45608</v>
      </c>
      <c r="C5702" t="s">
        <v>316</v>
      </c>
      <c r="D5702">
        <v>243744</v>
      </c>
      <c r="E5702" t="s">
        <v>285</v>
      </c>
      <c r="F5702" t="s">
        <v>285</v>
      </c>
      <c r="G5702">
        <v>89808</v>
      </c>
      <c r="H5702" t="s">
        <v>285</v>
      </c>
      <c r="I5702" t="s">
        <v>285</v>
      </c>
      <c r="J5702">
        <v>2857</v>
      </c>
      <c r="K5702" t="s">
        <v>285</v>
      </c>
      <c r="L5702" t="s">
        <v>285</v>
      </c>
      <c r="M5702">
        <v>18468</v>
      </c>
      <c r="N5702" t="s">
        <v>285</v>
      </c>
      <c r="O5702" t="s">
        <v>285</v>
      </c>
      <c r="P5702">
        <v>132611</v>
      </c>
      <c r="Q5702" t="s">
        <v>285</v>
      </c>
      <c r="R5702" t="s">
        <v>285</v>
      </c>
    </row>
    <row r="5703" spans="1:18">
      <c r="A5703" t="s">
        <v>209</v>
      </c>
      <c r="B5703">
        <v>45608</v>
      </c>
      <c r="C5703" t="s">
        <v>317</v>
      </c>
      <c r="D5703">
        <v>247562</v>
      </c>
      <c r="E5703" t="s">
        <v>285</v>
      </c>
      <c r="F5703" t="s">
        <v>285</v>
      </c>
      <c r="G5703">
        <v>90010</v>
      </c>
      <c r="H5703" t="s">
        <v>285</v>
      </c>
      <c r="I5703" t="s">
        <v>285</v>
      </c>
      <c r="J5703">
        <v>3849</v>
      </c>
      <c r="K5703" t="s">
        <v>285</v>
      </c>
      <c r="L5703" t="s">
        <v>285</v>
      </c>
      <c r="M5703">
        <v>18555</v>
      </c>
      <c r="N5703" t="s">
        <v>285</v>
      </c>
      <c r="O5703" t="s">
        <v>285</v>
      </c>
      <c r="P5703">
        <v>135148</v>
      </c>
      <c r="Q5703" t="s">
        <v>285</v>
      </c>
      <c r="R5703" t="s">
        <v>285</v>
      </c>
    </row>
    <row r="5704" spans="1:18">
      <c r="A5704" t="s">
        <v>209</v>
      </c>
      <c r="B5704">
        <v>45608</v>
      </c>
      <c r="C5704" t="s">
        <v>318</v>
      </c>
      <c r="D5704">
        <v>238246</v>
      </c>
      <c r="E5704" t="s">
        <v>285</v>
      </c>
      <c r="F5704" t="s">
        <v>285</v>
      </c>
      <c r="G5704">
        <v>92090</v>
      </c>
      <c r="H5704" t="s">
        <v>285</v>
      </c>
      <c r="I5704" t="s">
        <v>285</v>
      </c>
      <c r="J5704">
        <v>6330</v>
      </c>
      <c r="K5704" t="s">
        <v>285</v>
      </c>
      <c r="L5704" t="s">
        <v>285</v>
      </c>
      <c r="M5704">
        <v>18030</v>
      </c>
      <c r="N5704" t="s">
        <v>285</v>
      </c>
      <c r="O5704" t="s">
        <v>285</v>
      </c>
      <c r="P5704">
        <v>121796</v>
      </c>
      <c r="Q5704" t="s">
        <v>285</v>
      </c>
      <c r="R5704" t="s">
        <v>285</v>
      </c>
    </row>
    <row r="5705" spans="1:18">
      <c r="A5705" t="s">
        <v>209</v>
      </c>
      <c r="B5705">
        <v>45608</v>
      </c>
      <c r="C5705" t="s">
        <v>319</v>
      </c>
      <c r="D5705">
        <v>233312</v>
      </c>
      <c r="E5705" t="s">
        <v>285</v>
      </c>
      <c r="F5705" t="s">
        <v>285</v>
      </c>
      <c r="G5705">
        <v>121712</v>
      </c>
      <c r="H5705" t="s">
        <v>285</v>
      </c>
      <c r="I5705" t="s">
        <v>285</v>
      </c>
      <c r="J5705">
        <v>6710</v>
      </c>
      <c r="K5705" t="s">
        <v>285</v>
      </c>
      <c r="L5705" t="s">
        <v>285</v>
      </c>
      <c r="M5705">
        <v>17296</v>
      </c>
      <c r="N5705" t="s">
        <v>285</v>
      </c>
      <c r="O5705" t="s">
        <v>285</v>
      </c>
      <c r="P5705">
        <v>87594</v>
      </c>
      <c r="Q5705" t="s">
        <v>285</v>
      </c>
      <c r="R5705" t="s">
        <v>285</v>
      </c>
    </row>
    <row r="5706" spans="1:18">
      <c r="A5706" t="s">
        <v>209</v>
      </c>
      <c r="B5706">
        <v>45608</v>
      </c>
      <c r="C5706" t="s">
        <v>320</v>
      </c>
      <c r="D5706">
        <v>252867</v>
      </c>
      <c r="E5706" t="s">
        <v>285</v>
      </c>
      <c r="F5706" t="s">
        <v>285</v>
      </c>
      <c r="G5706">
        <v>141377</v>
      </c>
      <c r="H5706" t="s">
        <v>285</v>
      </c>
      <c r="I5706" t="s">
        <v>285</v>
      </c>
      <c r="J5706">
        <v>6582</v>
      </c>
      <c r="K5706" t="s">
        <v>285</v>
      </c>
      <c r="L5706" t="s">
        <v>285</v>
      </c>
      <c r="M5706">
        <v>18059</v>
      </c>
      <c r="N5706" t="s">
        <v>285</v>
      </c>
      <c r="O5706" t="s">
        <v>285</v>
      </c>
      <c r="P5706">
        <v>86849</v>
      </c>
      <c r="Q5706" t="s">
        <v>285</v>
      </c>
      <c r="R5706" t="s">
        <v>285</v>
      </c>
    </row>
    <row r="5707" spans="1:18">
      <c r="A5707" t="s">
        <v>209</v>
      </c>
      <c r="B5707">
        <v>45608</v>
      </c>
      <c r="C5707" t="s">
        <v>321</v>
      </c>
      <c r="D5707">
        <v>255453</v>
      </c>
      <c r="E5707" t="s">
        <v>285</v>
      </c>
      <c r="F5707" t="s">
        <v>285</v>
      </c>
      <c r="G5707">
        <v>138484</v>
      </c>
      <c r="H5707" t="s">
        <v>285</v>
      </c>
      <c r="I5707" t="s">
        <v>285</v>
      </c>
      <c r="J5707">
        <v>6456</v>
      </c>
      <c r="K5707" t="s">
        <v>285</v>
      </c>
      <c r="L5707" t="s">
        <v>285</v>
      </c>
      <c r="M5707">
        <v>17924</v>
      </c>
      <c r="N5707" t="s">
        <v>285</v>
      </c>
      <c r="O5707" t="s">
        <v>285</v>
      </c>
      <c r="P5707">
        <v>92589</v>
      </c>
      <c r="Q5707" t="s">
        <v>285</v>
      </c>
      <c r="R5707" t="s">
        <v>285</v>
      </c>
    </row>
    <row r="5708" spans="1:18" hidden="1">
      <c r="A5708" t="s">
        <v>393</v>
      </c>
      <c r="B5708">
        <v>46019</v>
      </c>
      <c r="C5708" t="s">
        <v>244</v>
      </c>
      <c r="D5708">
        <v>1454647</v>
      </c>
      <c r="E5708">
        <v>29211</v>
      </c>
      <c r="F5708">
        <v>40184</v>
      </c>
      <c r="G5708">
        <v>261791</v>
      </c>
      <c r="H5708">
        <v>1082</v>
      </c>
      <c r="I5708">
        <v>-769</v>
      </c>
      <c r="J5708">
        <v>39531</v>
      </c>
      <c r="K5708">
        <v>1791</v>
      </c>
      <c r="L5708">
        <v>-592</v>
      </c>
      <c r="M5708">
        <v>105636</v>
      </c>
      <c r="N5708">
        <v>1791</v>
      </c>
      <c r="O5708">
        <v>-383</v>
      </c>
      <c r="P5708">
        <v>1047689</v>
      </c>
      <c r="Q5708">
        <v>24547</v>
      </c>
      <c r="R5708">
        <v>41928</v>
      </c>
    </row>
    <row r="5709" spans="1:18" hidden="1">
      <c r="A5709" t="s">
        <v>393</v>
      </c>
      <c r="B5709">
        <v>46019</v>
      </c>
      <c r="C5709" t="s">
        <v>245</v>
      </c>
      <c r="D5709">
        <v>1383405</v>
      </c>
      <c r="E5709">
        <v>47391</v>
      </c>
      <c r="F5709">
        <v>56250</v>
      </c>
      <c r="G5709">
        <v>261251</v>
      </c>
      <c r="H5709">
        <v>7307</v>
      </c>
      <c r="I5709">
        <v>-1538</v>
      </c>
      <c r="J5709">
        <v>38539</v>
      </c>
      <c r="K5709">
        <v>482</v>
      </c>
      <c r="L5709">
        <v>-785</v>
      </c>
      <c r="M5709">
        <v>104643</v>
      </c>
      <c r="N5709">
        <v>3429</v>
      </c>
      <c r="O5709">
        <v>-526</v>
      </c>
      <c r="P5709">
        <v>978972</v>
      </c>
      <c r="Q5709">
        <v>36173</v>
      </c>
      <c r="R5709">
        <v>59099</v>
      </c>
    </row>
    <row r="5710" spans="1:18" hidden="1">
      <c r="A5710" t="s">
        <v>393</v>
      </c>
      <c r="B5710">
        <v>46019</v>
      </c>
      <c r="C5710" t="s">
        <v>246</v>
      </c>
      <c r="D5710">
        <v>1279464</v>
      </c>
      <c r="E5710">
        <v>37204</v>
      </c>
      <c r="F5710">
        <v>-37914</v>
      </c>
      <c r="G5710">
        <v>255725</v>
      </c>
      <c r="H5710">
        <v>3635</v>
      </c>
      <c r="I5710">
        <v>-4957</v>
      </c>
      <c r="J5710">
        <v>38951</v>
      </c>
      <c r="K5710">
        <v>910</v>
      </c>
      <c r="L5710">
        <v>-757</v>
      </c>
      <c r="M5710">
        <v>102183</v>
      </c>
      <c r="N5710">
        <v>3078</v>
      </c>
      <c r="O5710">
        <v>-2631</v>
      </c>
      <c r="P5710">
        <v>882605</v>
      </c>
      <c r="Q5710">
        <v>29581</v>
      </c>
      <c r="R5710">
        <v>-29569</v>
      </c>
    </row>
    <row r="5711" spans="1:18" hidden="1">
      <c r="A5711" t="s">
        <v>393</v>
      </c>
      <c r="B5711">
        <v>46019</v>
      </c>
      <c r="C5711" t="s">
        <v>247</v>
      </c>
      <c r="D5711">
        <v>1284361</v>
      </c>
      <c r="E5711">
        <v>5134</v>
      </c>
      <c r="F5711">
        <v>-3962</v>
      </c>
      <c r="G5711">
        <v>259347</v>
      </c>
      <c r="H5711">
        <v>-2421</v>
      </c>
      <c r="I5711">
        <v>3863</v>
      </c>
      <c r="J5711">
        <v>39088</v>
      </c>
      <c r="K5711">
        <v>2485</v>
      </c>
      <c r="L5711">
        <v>-238</v>
      </c>
      <c r="M5711">
        <v>102540</v>
      </c>
      <c r="N5711">
        <v>-499</v>
      </c>
      <c r="O5711">
        <v>620</v>
      </c>
      <c r="P5711">
        <v>883386</v>
      </c>
      <c r="Q5711">
        <v>5569</v>
      </c>
      <c r="R5711">
        <v>-8207</v>
      </c>
    </row>
    <row r="5712" spans="1:18" hidden="1">
      <c r="A5712" t="s">
        <v>393</v>
      </c>
      <c r="B5712">
        <v>46019</v>
      </c>
      <c r="C5712" t="s">
        <v>248</v>
      </c>
      <c r="D5712">
        <v>1282497</v>
      </c>
      <c r="E5712">
        <v>-6342</v>
      </c>
      <c r="F5712">
        <v>2002</v>
      </c>
      <c r="G5712">
        <v>257368</v>
      </c>
      <c r="H5712">
        <v>-7087</v>
      </c>
      <c r="I5712">
        <v>306</v>
      </c>
      <c r="J5712">
        <v>36789</v>
      </c>
      <c r="K5712">
        <v>1173</v>
      </c>
      <c r="L5712">
        <v>-499</v>
      </c>
      <c r="M5712">
        <v>103266</v>
      </c>
      <c r="N5712">
        <v>1603</v>
      </c>
      <c r="O5712">
        <v>-707</v>
      </c>
      <c r="P5712">
        <v>885074</v>
      </c>
      <c r="Q5712">
        <v>-2031</v>
      </c>
      <c r="R5712">
        <v>2902</v>
      </c>
    </row>
    <row r="5713" spans="1:18" hidden="1">
      <c r="A5713" t="s">
        <v>393</v>
      </c>
      <c r="B5713">
        <v>46019</v>
      </c>
      <c r="C5713" t="s">
        <v>249</v>
      </c>
      <c r="D5713">
        <v>1293560</v>
      </c>
      <c r="E5713">
        <v>29279</v>
      </c>
      <c r="F5713">
        <v>1013</v>
      </c>
      <c r="G5713">
        <v>261207</v>
      </c>
      <c r="H5713">
        <v>5472</v>
      </c>
      <c r="I5713">
        <v>-2748</v>
      </c>
      <c r="J5713">
        <v>36035</v>
      </c>
      <c r="K5713">
        <v>2372</v>
      </c>
      <c r="L5713">
        <v>-496</v>
      </c>
      <c r="M5713">
        <v>102828</v>
      </c>
      <c r="N5713">
        <v>1379</v>
      </c>
      <c r="O5713">
        <v>-1241</v>
      </c>
      <c r="P5713">
        <v>893490</v>
      </c>
      <c r="Q5713">
        <v>20056</v>
      </c>
      <c r="R5713">
        <v>5498</v>
      </c>
    </row>
    <row r="5714" spans="1:18" hidden="1">
      <c r="A5714" t="s">
        <v>393</v>
      </c>
      <c r="B5714">
        <v>46019</v>
      </c>
      <c r="C5714" t="s">
        <v>250</v>
      </c>
      <c r="D5714">
        <v>1256932</v>
      </c>
      <c r="E5714">
        <v>8964</v>
      </c>
      <c r="F5714">
        <v>-3308</v>
      </c>
      <c r="G5714">
        <v>256241</v>
      </c>
      <c r="H5714">
        <v>-2106</v>
      </c>
      <c r="I5714">
        <v>613</v>
      </c>
      <c r="J5714">
        <v>34164</v>
      </c>
      <c r="K5714">
        <v>4086</v>
      </c>
      <c r="L5714">
        <v>-558</v>
      </c>
      <c r="M5714">
        <v>102856</v>
      </c>
      <c r="N5714">
        <v>971</v>
      </c>
      <c r="O5714">
        <v>-601</v>
      </c>
      <c r="P5714">
        <v>863671</v>
      </c>
      <c r="Q5714">
        <v>6013</v>
      </c>
      <c r="R5714">
        <v>-2762</v>
      </c>
    </row>
    <row r="5715" spans="1:18" hidden="1">
      <c r="A5715" t="s">
        <v>393</v>
      </c>
      <c r="B5715">
        <v>46019</v>
      </c>
      <c r="C5715" t="s">
        <v>251</v>
      </c>
      <c r="D5715">
        <v>1242308</v>
      </c>
      <c r="E5715">
        <v>24726</v>
      </c>
      <c r="F5715">
        <v>18009</v>
      </c>
      <c r="G5715">
        <v>258215</v>
      </c>
      <c r="H5715">
        <v>13056</v>
      </c>
      <c r="I5715">
        <v>5636</v>
      </c>
      <c r="J5715">
        <v>30472</v>
      </c>
      <c r="K5715">
        <v>6563</v>
      </c>
      <c r="L5715">
        <v>-388</v>
      </c>
      <c r="M5715">
        <v>101875</v>
      </c>
      <c r="N5715">
        <v>825</v>
      </c>
      <c r="O5715">
        <v>36</v>
      </c>
      <c r="P5715">
        <v>851746</v>
      </c>
      <c r="Q5715">
        <v>4282</v>
      </c>
      <c r="R5715">
        <v>12725</v>
      </c>
    </row>
    <row r="5716" spans="1:18" hidden="1">
      <c r="A5716" t="s">
        <v>393</v>
      </c>
      <c r="B5716">
        <v>46019</v>
      </c>
      <c r="C5716" t="s">
        <v>252</v>
      </c>
      <c r="D5716">
        <v>1194538</v>
      </c>
      <c r="E5716">
        <v>5824</v>
      </c>
      <c r="F5716">
        <v>32078</v>
      </c>
      <c r="G5716">
        <v>242951</v>
      </c>
      <c r="H5716">
        <v>-7148</v>
      </c>
      <c r="I5716">
        <v>3364</v>
      </c>
      <c r="J5716">
        <v>24256</v>
      </c>
      <c r="K5716">
        <v>3471</v>
      </c>
      <c r="L5716">
        <v>-228</v>
      </c>
      <c r="M5716">
        <v>101336</v>
      </c>
      <c r="N5716">
        <v>2552</v>
      </c>
      <c r="O5716">
        <v>1061</v>
      </c>
      <c r="P5716">
        <v>825995</v>
      </c>
      <c r="Q5716">
        <v>6949</v>
      </c>
      <c r="R5716">
        <v>27881</v>
      </c>
    </row>
    <row r="5717" spans="1:18" hidden="1">
      <c r="A5717" t="s">
        <v>393</v>
      </c>
      <c r="B5717">
        <v>46019</v>
      </c>
      <c r="C5717" t="s">
        <v>253</v>
      </c>
      <c r="D5717">
        <v>1151909</v>
      </c>
      <c r="E5717">
        <v>14470</v>
      </c>
      <c r="F5717">
        <v>13803</v>
      </c>
      <c r="G5717">
        <v>246147</v>
      </c>
      <c r="H5717">
        <v>3534</v>
      </c>
      <c r="I5717">
        <v>2124</v>
      </c>
      <c r="J5717">
        <v>20990</v>
      </c>
      <c r="K5717">
        <v>2842</v>
      </c>
      <c r="L5717">
        <v>45</v>
      </c>
      <c r="M5717">
        <v>97806</v>
      </c>
      <c r="N5717">
        <v>3893</v>
      </c>
      <c r="O5717">
        <v>398</v>
      </c>
      <c r="P5717">
        <v>786966</v>
      </c>
      <c r="Q5717">
        <v>4201</v>
      </c>
      <c r="R5717">
        <v>11236</v>
      </c>
    </row>
    <row r="5718" spans="1:18" hidden="1">
      <c r="A5718" t="s">
        <v>393</v>
      </c>
      <c r="B5718">
        <v>46019</v>
      </c>
      <c r="C5718" t="s">
        <v>254</v>
      </c>
      <c r="D5718">
        <v>1115450</v>
      </c>
      <c r="E5718">
        <v>6440</v>
      </c>
      <c r="F5718">
        <v>14013</v>
      </c>
      <c r="G5718">
        <v>238196</v>
      </c>
      <c r="H5718">
        <v>-907</v>
      </c>
      <c r="I5718">
        <v>446</v>
      </c>
      <c r="J5718">
        <v>18141</v>
      </c>
      <c r="K5718">
        <v>2243</v>
      </c>
      <c r="L5718">
        <v>-233</v>
      </c>
      <c r="M5718">
        <v>90390</v>
      </c>
      <c r="N5718">
        <v>781</v>
      </c>
      <c r="O5718">
        <v>-676</v>
      </c>
      <c r="P5718">
        <v>768723</v>
      </c>
      <c r="Q5718">
        <v>4323</v>
      </c>
      <c r="R5718">
        <v>14476</v>
      </c>
    </row>
    <row r="5719" spans="1:18" hidden="1">
      <c r="A5719" t="s">
        <v>393</v>
      </c>
      <c r="B5719">
        <v>46019</v>
      </c>
      <c r="C5719" t="s">
        <v>255</v>
      </c>
      <c r="D5719">
        <v>1091419</v>
      </c>
      <c r="E5719">
        <v>37719</v>
      </c>
      <c r="F5719">
        <v>29083</v>
      </c>
      <c r="G5719">
        <v>239628</v>
      </c>
      <c r="H5719">
        <v>4654</v>
      </c>
      <c r="I5719">
        <v>3460</v>
      </c>
      <c r="J5719">
        <v>16149</v>
      </c>
      <c r="K5719">
        <v>171</v>
      </c>
      <c r="L5719">
        <v>-171</v>
      </c>
      <c r="M5719">
        <v>90300</v>
      </c>
      <c r="N5719">
        <v>955</v>
      </c>
      <c r="O5719">
        <v>928</v>
      </c>
      <c r="P5719">
        <v>745342</v>
      </c>
      <c r="Q5719">
        <v>31939</v>
      </c>
      <c r="R5719">
        <v>24866</v>
      </c>
    </row>
    <row r="5720" spans="1:18" hidden="1">
      <c r="A5720" t="s">
        <v>393</v>
      </c>
      <c r="B5720">
        <v>46019</v>
      </c>
      <c r="C5720" t="s">
        <v>256</v>
      </c>
      <c r="D5720">
        <v>1030736</v>
      </c>
      <c r="E5720">
        <v>13700</v>
      </c>
      <c r="F5720">
        <v>24080</v>
      </c>
      <c r="G5720">
        <v>233630</v>
      </c>
      <c r="H5720">
        <v>4213</v>
      </c>
      <c r="I5720">
        <v>-3940</v>
      </c>
      <c r="J5720">
        <v>16141</v>
      </c>
      <c r="K5720">
        <v>239</v>
      </c>
      <c r="L5720">
        <v>-337</v>
      </c>
      <c r="M5720">
        <v>94280</v>
      </c>
      <c r="N5720">
        <v>1104</v>
      </c>
      <c r="O5720">
        <v>-962</v>
      </c>
      <c r="P5720">
        <v>686685</v>
      </c>
      <c r="Q5720">
        <v>8144</v>
      </c>
      <c r="R5720">
        <v>29319</v>
      </c>
    </row>
    <row r="5721" spans="1:18" hidden="1">
      <c r="A5721" t="s">
        <v>393</v>
      </c>
      <c r="B5721">
        <v>46019</v>
      </c>
      <c r="C5721" t="s">
        <v>257</v>
      </c>
      <c r="D5721">
        <v>992992</v>
      </c>
      <c r="E5721">
        <v>-18615</v>
      </c>
      <c r="F5721">
        <v>-233</v>
      </c>
      <c r="G5721">
        <v>232649</v>
      </c>
      <c r="H5721">
        <v>-6406</v>
      </c>
      <c r="I5721">
        <v>703</v>
      </c>
      <c r="J5721">
        <v>16259</v>
      </c>
      <c r="K5721">
        <v>855</v>
      </c>
      <c r="L5721">
        <v>-771</v>
      </c>
      <c r="M5721">
        <v>94152</v>
      </c>
      <c r="N5721">
        <v>-1407</v>
      </c>
      <c r="O5721">
        <v>-642</v>
      </c>
      <c r="P5721">
        <v>649932</v>
      </c>
      <c r="Q5721">
        <v>-11657</v>
      </c>
      <c r="R5721">
        <v>477</v>
      </c>
    </row>
    <row r="5722" spans="1:18" hidden="1">
      <c r="A5722" t="s">
        <v>393</v>
      </c>
      <c r="B5722">
        <v>46019</v>
      </c>
      <c r="C5722" t="s">
        <v>258</v>
      </c>
      <c r="D5722">
        <v>1006532</v>
      </c>
      <c r="E5722">
        <v>13528</v>
      </c>
      <c r="F5722">
        <v>-21201</v>
      </c>
      <c r="G5722">
        <v>242654</v>
      </c>
      <c r="H5722">
        <v>2374</v>
      </c>
      <c r="I5722">
        <v>849</v>
      </c>
      <c r="J5722">
        <v>16375</v>
      </c>
      <c r="K5722">
        <v>527</v>
      </c>
      <c r="L5722">
        <v>-83</v>
      </c>
      <c r="M5722">
        <v>96645</v>
      </c>
      <c r="N5722">
        <v>703</v>
      </c>
      <c r="O5722">
        <v>-271</v>
      </c>
      <c r="P5722">
        <v>650858</v>
      </c>
      <c r="Q5722">
        <v>9924</v>
      </c>
      <c r="R5722">
        <v>-21696</v>
      </c>
    </row>
    <row r="5723" spans="1:18" hidden="1">
      <c r="A5723" t="s">
        <v>393</v>
      </c>
      <c r="B5723">
        <v>46019</v>
      </c>
      <c r="C5723" t="s">
        <v>259</v>
      </c>
      <c r="D5723">
        <v>1015679</v>
      </c>
      <c r="E5723">
        <v>292</v>
      </c>
      <c r="F5723">
        <v>-8729</v>
      </c>
      <c r="G5723">
        <v>238245</v>
      </c>
      <c r="H5723">
        <v>5787</v>
      </c>
      <c r="I5723">
        <v>2282</v>
      </c>
      <c r="J5723">
        <v>15956</v>
      </c>
      <c r="K5723">
        <v>407</v>
      </c>
      <c r="L5723">
        <v>-1376</v>
      </c>
      <c r="M5723">
        <v>96282</v>
      </c>
      <c r="N5723">
        <v>297</v>
      </c>
      <c r="O5723">
        <v>831</v>
      </c>
      <c r="P5723">
        <v>665196</v>
      </c>
      <c r="Q5723">
        <v>-6199</v>
      </c>
      <c r="R5723">
        <v>-10466</v>
      </c>
    </row>
    <row r="5724" spans="1:18" hidden="1">
      <c r="A5724" t="s">
        <v>393</v>
      </c>
      <c r="B5724">
        <v>46019</v>
      </c>
      <c r="C5724" t="s">
        <v>260</v>
      </c>
      <c r="D5724">
        <v>1019224</v>
      </c>
      <c r="E5724">
        <v>3308</v>
      </c>
      <c r="F5724">
        <v>17078</v>
      </c>
      <c r="G5724">
        <v>228148</v>
      </c>
      <c r="H5724">
        <v>121</v>
      </c>
      <c r="I5724">
        <v>2234</v>
      </c>
      <c r="J5724">
        <v>16617</v>
      </c>
      <c r="K5724">
        <v>1738</v>
      </c>
      <c r="L5724">
        <v>-589</v>
      </c>
      <c r="M5724">
        <v>95062</v>
      </c>
      <c r="N5724">
        <v>436</v>
      </c>
      <c r="O5724">
        <v>-832</v>
      </c>
      <c r="P5724">
        <v>679397</v>
      </c>
      <c r="Q5724">
        <v>1013</v>
      </c>
      <c r="R5724">
        <v>16265</v>
      </c>
    </row>
    <row r="5725" spans="1:18" hidden="1">
      <c r="A5725" t="s">
        <v>393</v>
      </c>
      <c r="B5725">
        <v>46019</v>
      </c>
      <c r="C5725" t="s">
        <v>261</v>
      </c>
      <c r="D5725">
        <v>997742</v>
      </c>
      <c r="E5725">
        <v>13934</v>
      </c>
      <c r="F5725">
        <v>-7279</v>
      </c>
      <c r="G5725">
        <v>227444</v>
      </c>
      <c r="H5725">
        <v>1380</v>
      </c>
      <c r="I5725">
        <v>-3429</v>
      </c>
      <c r="J5725">
        <v>16087</v>
      </c>
      <c r="K5725">
        <v>1035</v>
      </c>
      <c r="L5725">
        <v>-287</v>
      </c>
      <c r="M5725">
        <v>95576</v>
      </c>
      <c r="N5725">
        <v>1941</v>
      </c>
      <c r="O5725">
        <v>-1710</v>
      </c>
      <c r="P5725">
        <v>658635</v>
      </c>
      <c r="Q5725">
        <v>9578</v>
      </c>
      <c r="R5725">
        <v>-1853</v>
      </c>
    </row>
    <row r="5726" spans="1:18" hidden="1">
      <c r="A5726" t="s">
        <v>393</v>
      </c>
      <c r="B5726">
        <v>46019</v>
      </c>
      <c r="C5726" t="s">
        <v>262</v>
      </c>
      <c r="D5726">
        <v>993635</v>
      </c>
      <c r="E5726">
        <v>13949</v>
      </c>
      <c r="F5726">
        <v>33717</v>
      </c>
      <c r="G5726">
        <v>230722</v>
      </c>
      <c r="H5726">
        <v>8334</v>
      </c>
      <c r="I5726">
        <v>5150</v>
      </c>
      <c r="J5726">
        <v>15351</v>
      </c>
      <c r="K5726">
        <v>1402</v>
      </c>
      <c r="L5726">
        <v>-333</v>
      </c>
      <c r="M5726">
        <v>95502</v>
      </c>
      <c r="N5726">
        <v>-161</v>
      </c>
      <c r="O5726">
        <v>107</v>
      </c>
      <c r="P5726">
        <v>652060</v>
      </c>
      <c r="Q5726">
        <v>4374</v>
      </c>
      <c r="R5726">
        <v>28793</v>
      </c>
    </row>
    <row r="5727" spans="1:18" hidden="1">
      <c r="A5727" t="s">
        <v>393</v>
      </c>
      <c r="B5727">
        <v>46019</v>
      </c>
      <c r="C5727" t="s">
        <v>263</v>
      </c>
      <c r="D5727">
        <v>942290</v>
      </c>
      <c r="E5727">
        <v>6760</v>
      </c>
      <c r="F5727">
        <v>-6289</v>
      </c>
      <c r="G5727">
        <v>221932</v>
      </c>
      <c r="H5727">
        <v>3250</v>
      </c>
      <c r="I5727">
        <v>-4507</v>
      </c>
      <c r="J5727">
        <v>14301</v>
      </c>
      <c r="K5727">
        <v>1514</v>
      </c>
      <c r="L5727">
        <v>-351</v>
      </c>
      <c r="M5727">
        <v>95996</v>
      </c>
      <c r="N5727">
        <v>1424</v>
      </c>
      <c r="O5727">
        <v>-4295</v>
      </c>
      <c r="P5727">
        <v>610061</v>
      </c>
      <c r="Q5727">
        <v>572</v>
      </c>
      <c r="R5727">
        <v>2864</v>
      </c>
    </row>
    <row r="5728" spans="1:18" hidden="1">
      <c r="A5728" t="s">
        <v>393</v>
      </c>
      <c r="B5728">
        <v>46019</v>
      </c>
      <c r="C5728" t="s">
        <v>264</v>
      </c>
      <c r="D5728">
        <v>934400</v>
      </c>
      <c r="E5728">
        <v>20970</v>
      </c>
      <c r="F5728">
        <v>16499</v>
      </c>
      <c r="G5728">
        <v>223733</v>
      </c>
      <c r="H5728">
        <v>6333</v>
      </c>
      <c r="I5728">
        <v>3047</v>
      </c>
      <c r="J5728">
        <v>12982</v>
      </c>
      <c r="K5728">
        <v>756</v>
      </c>
      <c r="L5728">
        <v>-11</v>
      </c>
      <c r="M5728">
        <v>98356</v>
      </c>
      <c r="N5728">
        <v>2125</v>
      </c>
      <c r="O5728">
        <v>1421</v>
      </c>
      <c r="P5728">
        <v>599329</v>
      </c>
      <c r="Q5728">
        <v>11756</v>
      </c>
      <c r="R5728">
        <v>12042</v>
      </c>
    </row>
    <row r="5729" spans="1:18" hidden="1">
      <c r="A5729" t="s">
        <v>393</v>
      </c>
      <c r="B5729">
        <v>46019</v>
      </c>
      <c r="C5729" t="s">
        <v>265</v>
      </c>
      <c r="D5729">
        <v>898831</v>
      </c>
      <c r="E5729">
        <v>9057</v>
      </c>
      <c r="F5729">
        <v>10114</v>
      </c>
      <c r="G5729">
        <v>216791</v>
      </c>
      <c r="H5729">
        <v>2090</v>
      </c>
      <c r="I5729">
        <v>1089</v>
      </c>
      <c r="J5729">
        <v>12224</v>
      </c>
      <c r="K5729">
        <v>410</v>
      </c>
      <c r="L5729">
        <v>28</v>
      </c>
      <c r="M5729">
        <v>94884</v>
      </c>
      <c r="N5729">
        <v>349</v>
      </c>
      <c r="O5729">
        <v>1079</v>
      </c>
      <c r="P5729">
        <v>574932</v>
      </c>
      <c r="Q5729">
        <v>6208</v>
      </c>
      <c r="R5729">
        <v>7918</v>
      </c>
    </row>
    <row r="5730" spans="1:18" hidden="1">
      <c r="A5730" t="s">
        <v>393</v>
      </c>
      <c r="B5730">
        <v>46019</v>
      </c>
      <c r="C5730" t="s">
        <v>266</v>
      </c>
      <c r="D5730">
        <v>874448</v>
      </c>
      <c r="E5730">
        <v>12522</v>
      </c>
      <c r="F5730">
        <v>1856</v>
      </c>
      <c r="G5730">
        <v>213062</v>
      </c>
      <c r="H5730">
        <v>8174</v>
      </c>
      <c r="I5730">
        <v>-534</v>
      </c>
      <c r="J5730">
        <v>11759</v>
      </c>
      <c r="K5730">
        <v>886</v>
      </c>
      <c r="L5730">
        <v>45</v>
      </c>
      <c r="M5730">
        <v>93615</v>
      </c>
      <c r="N5730">
        <v>825</v>
      </c>
      <c r="O5730">
        <v>694</v>
      </c>
      <c r="P5730">
        <v>556012</v>
      </c>
      <c r="Q5730">
        <v>2637</v>
      </c>
      <c r="R5730">
        <v>1651</v>
      </c>
    </row>
    <row r="5731" spans="1:18" hidden="1">
      <c r="A5731" t="s">
        <v>393</v>
      </c>
      <c r="B5731">
        <v>46019</v>
      </c>
      <c r="C5731" t="s">
        <v>267</v>
      </c>
      <c r="D5731">
        <v>861479</v>
      </c>
      <c r="E5731">
        <v>13075</v>
      </c>
      <c r="F5731">
        <v>15942</v>
      </c>
      <c r="G5731">
        <v>204389</v>
      </c>
      <c r="H5731">
        <v>2064</v>
      </c>
      <c r="I5731">
        <v>5254</v>
      </c>
      <c r="J5731">
        <v>10969</v>
      </c>
      <c r="K5731">
        <v>399</v>
      </c>
      <c r="L5731">
        <v>-26</v>
      </c>
      <c r="M5731">
        <v>91690</v>
      </c>
      <c r="N5731">
        <v>290</v>
      </c>
      <c r="O5731">
        <v>267</v>
      </c>
      <c r="P5731">
        <v>554431</v>
      </c>
      <c r="Q5731">
        <v>10322</v>
      </c>
      <c r="R5731">
        <v>10447</v>
      </c>
    </row>
    <row r="5732" spans="1:18" hidden="1">
      <c r="A5732" t="s">
        <v>393</v>
      </c>
      <c r="B5732">
        <v>46019</v>
      </c>
      <c r="C5732" t="s">
        <v>268</v>
      </c>
      <c r="D5732">
        <v>834406</v>
      </c>
      <c r="E5732">
        <v>11183</v>
      </c>
      <c r="F5732">
        <v>16238</v>
      </c>
      <c r="G5732">
        <v>200020</v>
      </c>
      <c r="H5732">
        <v>4185</v>
      </c>
      <c r="I5732">
        <v>2167</v>
      </c>
      <c r="J5732">
        <v>10440</v>
      </c>
      <c r="K5732">
        <v>817</v>
      </c>
      <c r="L5732">
        <v>-7</v>
      </c>
      <c r="M5732">
        <v>91946</v>
      </c>
      <c r="N5732">
        <v>2332</v>
      </c>
      <c r="O5732">
        <v>-556</v>
      </c>
      <c r="P5732">
        <v>532000</v>
      </c>
      <c r="Q5732">
        <v>3849</v>
      </c>
      <c r="R5732">
        <v>14634</v>
      </c>
    </row>
    <row r="5733" spans="1:18" hidden="1">
      <c r="A5733" t="s">
        <v>393</v>
      </c>
      <c r="B5733">
        <v>46019</v>
      </c>
      <c r="C5733" t="s">
        <v>269</v>
      </c>
      <c r="D5733">
        <v>803290</v>
      </c>
      <c r="E5733">
        <v>11430</v>
      </c>
      <c r="F5733">
        <v>-14783</v>
      </c>
      <c r="G5733">
        <v>192440</v>
      </c>
      <c r="H5733">
        <v>6193</v>
      </c>
      <c r="I5733">
        <v>82</v>
      </c>
      <c r="J5733">
        <v>9629</v>
      </c>
      <c r="K5733">
        <v>278</v>
      </c>
      <c r="L5733">
        <v>-188</v>
      </c>
      <c r="M5733">
        <v>90388</v>
      </c>
      <c r="N5733">
        <v>2396</v>
      </c>
      <c r="O5733">
        <v>-3231</v>
      </c>
      <c r="P5733">
        <v>510833</v>
      </c>
      <c r="Q5733">
        <v>2563</v>
      </c>
      <c r="R5733">
        <v>-11446</v>
      </c>
    </row>
    <row r="5734" spans="1:18" hidden="1">
      <c r="A5734" t="s">
        <v>393</v>
      </c>
      <c r="B5734">
        <v>46019</v>
      </c>
      <c r="C5734" t="s">
        <v>270</v>
      </c>
      <c r="D5734">
        <v>809596</v>
      </c>
      <c r="E5734">
        <v>9858</v>
      </c>
      <c r="F5734">
        <v>13875</v>
      </c>
      <c r="G5734">
        <v>192408</v>
      </c>
      <c r="H5734">
        <v>1846</v>
      </c>
      <c r="I5734">
        <v>2864</v>
      </c>
      <c r="J5734">
        <v>9494</v>
      </c>
      <c r="K5734">
        <v>436</v>
      </c>
      <c r="L5734">
        <v>-139</v>
      </c>
      <c r="M5734">
        <v>91643</v>
      </c>
      <c r="N5734">
        <v>1835</v>
      </c>
      <c r="O5734">
        <v>1069</v>
      </c>
      <c r="P5734">
        <v>516051</v>
      </c>
      <c r="Q5734">
        <v>5741</v>
      </c>
      <c r="R5734">
        <v>10081</v>
      </c>
    </row>
    <row r="5735" spans="1:18" hidden="1">
      <c r="A5735" t="s">
        <v>393</v>
      </c>
      <c r="B5735">
        <v>46019</v>
      </c>
      <c r="C5735" t="s">
        <v>271</v>
      </c>
      <c r="D5735">
        <v>784575</v>
      </c>
      <c r="E5735">
        <v>10028</v>
      </c>
      <c r="F5735">
        <v>13162</v>
      </c>
      <c r="G5735">
        <v>188232</v>
      </c>
      <c r="H5735">
        <v>2587</v>
      </c>
      <c r="I5735">
        <v>-2998</v>
      </c>
      <c r="J5735">
        <v>9170</v>
      </c>
      <c r="K5735">
        <v>969</v>
      </c>
      <c r="L5735">
        <v>-179</v>
      </c>
      <c r="M5735">
        <v>88805</v>
      </c>
      <c r="N5735">
        <v>-986</v>
      </c>
      <c r="O5735">
        <v>-361</v>
      </c>
      <c r="P5735">
        <v>498368</v>
      </c>
      <c r="Q5735">
        <v>7458</v>
      </c>
      <c r="R5735">
        <v>16700</v>
      </c>
    </row>
    <row r="5736" spans="1:18" hidden="1">
      <c r="A5736" t="s">
        <v>393</v>
      </c>
      <c r="B5736">
        <v>46019</v>
      </c>
      <c r="C5736" t="s">
        <v>272</v>
      </c>
      <c r="D5736">
        <v>747411</v>
      </c>
      <c r="E5736">
        <v>9510</v>
      </c>
      <c r="F5736">
        <v>13922</v>
      </c>
      <c r="G5736">
        <v>188746</v>
      </c>
      <c r="H5736">
        <v>2275</v>
      </c>
      <c r="I5736">
        <v>1708</v>
      </c>
      <c r="J5736">
        <v>8441</v>
      </c>
      <c r="K5736">
        <v>84</v>
      </c>
      <c r="L5736">
        <v>-76</v>
      </c>
      <c r="M5736">
        <v>78426</v>
      </c>
      <c r="N5736">
        <v>1862</v>
      </c>
      <c r="O5736">
        <v>147</v>
      </c>
      <c r="P5736">
        <v>471798</v>
      </c>
      <c r="Q5736">
        <v>5289</v>
      </c>
      <c r="R5736">
        <v>12143</v>
      </c>
    </row>
    <row r="5737" spans="1:18" hidden="1">
      <c r="A5737" t="s">
        <v>393</v>
      </c>
      <c r="B5737">
        <v>46019</v>
      </c>
      <c r="C5737" t="s">
        <v>273</v>
      </c>
      <c r="D5737">
        <v>727745</v>
      </c>
      <c r="E5737">
        <v>-4001</v>
      </c>
      <c r="F5737">
        <v>21162</v>
      </c>
      <c r="G5737">
        <v>185590</v>
      </c>
      <c r="H5737">
        <v>-2850</v>
      </c>
      <c r="I5737">
        <v>6013</v>
      </c>
      <c r="J5737">
        <v>8438</v>
      </c>
      <c r="K5737">
        <v>178</v>
      </c>
      <c r="L5737">
        <v>93</v>
      </c>
      <c r="M5737">
        <v>76276</v>
      </c>
      <c r="N5737">
        <v>1468</v>
      </c>
      <c r="O5737">
        <v>1928</v>
      </c>
      <c r="P5737">
        <v>457441</v>
      </c>
      <c r="Q5737">
        <v>-2797</v>
      </c>
      <c r="R5737">
        <v>13128</v>
      </c>
    </row>
    <row r="5738" spans="1:18" hidden="1">
      <c r="A5738" t="s">
        <v>393</v>
      </c>
      <c r="B5738">
        <v>46019</v>
      </c>
      <c r="C5738" t="s">
        <v>274</v>
      </c>
      <c r="D5738">
        <v>716303</v>
      </c>
      <c r="E5738">
        <v>-4056</v>
      </c>
      <c r="F5738">
        <v>26708</v>
      </c>
      <c r="G5738">
        <v>186944</v>
      </c>
      <c r="H5738">
        <v>-2489</v>
      </c>
      <c r="I5738">
        <v>3971</v>
      </c>
      <c r="J5738">
        <v>8160</v>
      </c>
      <c r="K5738">
        <v>82</v>
      </c>
      <c r="L5738">
        <v>197</v>
      </c>
      <c r="M5738">
        <v>76795</v>
      </c>
      <c r="N5738">
        <v>1344</v>
      </c>
      <c r="O5738">
        <v>1915</v>
      </c>
      <c r="P5738">
        <v>444404</v>
      </c>
      <c r="Q5738">
        <v>-2993</v>
      </c>
      <c r="R5738">
        <v>20625</v>
      </c>
    </row>
    <row r="5739" spans="1:18" hidden="1">
      <c r="A5739" t="s">
        <v>393</v>
      </c>
      <c r="B5739">
        <v>46019</v>
      </c>
      <c r="C5739" t="s">
        <v>275</v>
      </c>
      <c r="D5739">
        <v>693603</v>
      </c>
      <c r="E5739">
        <v>6831</v>
      </c>
      <c r="F5739">
        <v>-8775</v>
      </c>
      <c r="G5739">
        <v>183403</v>
      </c>
      <c r="H5739">
        <v>7131</v>
      </c>
      <c r="I5739">
        <v>-2717</v>
      </c>
      <c r="J5739">
        <v>7868</v>
      </c>
      <c r="K5739">
        <v>347</v>
      </c>
      <c r="L5739">
        <v>-215</v>
      </c>
      <c r="M5739">
        <v>73379</v>
      </c>
      <c r="N5739">
        <v>1107</v>
      </c>
      <c r="O5739">
        <v>-610</v>
      </c>
      <c r="P5739">
        <v>428953</v>
      </c>
      <c r="Q5739">
        <v>-1754</v>
      </c>
      <c r="R5739">
        <v>-5233</v>
      </c>
    </row>
    <row r="5740" spans="1:18" hidden="1">
      <c r="A5740" t="s">
        <v>393</v>
      </c>
      <c r="B5740">
        <v>46019</v>
      </c>
      <c r="C5740" t="s">
        <v>276</v>
      </c>
      <c r="D5740">
        <v>694691</v>
      </c>
      <c r="E5740">
        <v>8240</v>
      </c>
      <c r="F5740">
        <v>-17357</v>
      </c>
      <c r="G5740">
        <v>179475</v>
      </c>
      <c r="H5740">
        <v>8115</v>
      </c>
      <c r="I5740">
        <v>309</v>
      </c>
      <c r="J5740">
        <v>7741</v>
      </c>
      <c r="K5740">
        <v>382</v>
      </c>
      <c r="L5740">
        <v>-103</v>
      </c>
      <c r="M5740">
        <v>72570</v>
      </c>
      <c r="N5740">
        <v>1283</v>
      </c>
      <c r="O5740">
        <v>-7556</v>
      </c>
      <c r="P5740">
        <v>434905</v>
      </c>
      <c r="Q5740">
        <v>-1540</v>
      </c>
      <c r="R5740">
        <v>-10007</v>
      </c>
    </row>
    <row r="5741" spans="1:18" hidden="1">
      <c r="A5741" t="s">
        <v>393</v>
      </c>
      <c r="B5741">
        <v>46019</v>
      </c>
      <c r="C5741" t="s">
        <v>277</v>
      </c>
      <c r="D5741">
        <v>701190</v>
      </c>
      <c r="E5741">
        <v>6894</v>
      </c>
      <c r="F5741">
        <v>-6062</v>
      </c>
      <c r="G5741">
        <v>174527</v>
      </c>
      <c r="H5741">
        <v>-182</v>
      </c>
      <c r="I5741">
        <v>-2644</v>
      </c>
      <c r="J5741">
        <v>7466</v>
      </c>
      <c r="K5741">
        <v>178</v>
      </c>
      <c r="L5741">
        <v>-136</v>
      </c>
      <c r="M5741">
        <v>73822</v>
      </c>
      <c r="N5741">
        <v>1995</v>
      </c>
      <c r="O5741">
        <v>3</v>
      </c>
      <c r="P5741">
        <v>445375</v>
      </c>
      <c r="Q5741">
        <v>4903</v>
      </c>
      <c r="R5741">
        <v>-3285</v>
      </c>
    </row>
    <row r="5742" spans="1:18" hidden="1">
      <c r="A5742" t="s">
        <v>393</v>
      </c>
      <c r="B5742">
        <v>46019</v>
      </c>
      <c r="C5742" t="s">
        <v>278</v>
      </c>
      <c r="D5742">
        <v>691456</v>
      </c>
      <c r="E5742">
        <v>6769</v>
      </c>
      <c r="F5742">
        <v>8935</v>
      </c>
      <c r="G5742">
        <v>176582</v>
      </c>
      <c r="H5742">
        <v>-1394</v>
      </c>
      <c r="I5742">
        <v>-641</v>
      </c>
      <c r="J5742">
        <v>7408</v>
      </c>
      <c r="K5742">
        <v>-58</v>
      </c>
      <c r="L5742">
        <v>-50</v>
      </c>
      <c r="M5742">
        <v>72180</v>
      </c>
      <c r="N5742">
        <v>1497</v>
      </c>
      <c r="O5742">
        <v>-828</v>
      </c>
      <c r="P5742">
        <v>435286</v>
      </c>
      <c r="Q5742">
        <v>6724</v>
      </c>
      <c r="R5742">
        <v>10454</v>
      </c>
    </row>
    <row r="5743" spans="1:18" hidden="1">
      <c r="A5743" t="s">
        <v>393</v>
      </c>
      <c r="B5743">
        <v>46019</v>
      </c>
      <c r="C5743" t="s">
        <v>279</v>
      </c>
      <c r="D5743">
        <v>672031</v>
      </c>
      <c r="E5743">
        <v>-8581</v>
      </c>
      <c r="F5743">
        <v>12320</v>
      </c>
      <c r="G5743">
        <v>179157</v>
      </c>
      <c r="H5743">
        <v>-10464</v>
      </c>
      <c r="I5743">
        <v>-2956</v>
      </c>
      <c r="J5743">
        <v>7560</v>
      </c>
      <c r="K5743">
        <v>489</v>
      </c>
      <c r="L5743">
        <v>-102</v>
      </c>
      <c r="M5743">
        <v>70999</v>
      </c>
      <c r="N5743">
        <v>1604</v>
      </c>
      <c r="O5743">
        <v>141</v>
      </c>
      <c r="P5743">
        <v>414315</v>
      </c>
      <c r="Q5743">
        <v>-210</v>
      </c>
      <c r="R5743">
        <v>15237</v>
      </c>
    </row>
    <row r="5744" spans="1:18" hidden="1">
      <c r="A5744" t="s">
        <v>393</v>
      </c>
      <c r="B5744">
        <v>46019</v>
      </c>
      <c r="C5744" t="s">
        <v>280</v>
      </c>
      <c r="D5744">
        <v>659120</v>
      </c>
      <c r="E5744">
        <v>4330</v>
      </c>
      <c r="F5744">
        <v>1839</v>
      </c>
      <c r="G5744">
        <v>190134</v>
      </c>
      <c r="H5744">
        <v>3505</v>
      </c>
      <c r="I5744">
        <v>-1629</v>
      </c>
      <c r="J5744">
        <v>7126</v>
      </c>
      <c r="K5744">
        <v>709</v>
      </c>
      <c r="L5744">
        <v>-94</v>
      </c>
      <c r="M5744">
        <v>67759</v>
      </c>
      <c r="N5744">
        <v>1078</v>
      </c>
      <c r="O5744">
        <v>-857</v>
      </c>
      <c r="P5744">
        <v>394101</v>
      </c>
      <c r="Q5744">
        <v>-962</v>
      </c>
      <c r="R5744">
        <v>4419</v>
      </c>
    </row>
    <row r="5745" spans="1:18" hidden="1">
      <c r="A5745" t="s">
        <v>393</v>
      </c>
      <c r="B5745">
        <v>46019</v>
      </c>
      <c r="C5745" t="s">
        <v>281</v>
      </c>
      <c r="D5745">
        <v>650409</v>
      </c>
      <c r="E5745">
        <v>9630</v>
      </c>
      <c r="F5745">
        <v>5413</v>
      </c>
      <c r="G5745">
        <v>187689</v>
      </c>
      <c r="H5745">
        <v>5597</v>
      </c>
      <c r="I5745">
        <v>1760</v>
      </c>
      <c r="J5745">
        <v>6524</v>
      </c>
      <c r="K5745">
        <v>740</v>
      </c>
      <c r="L5745">
        <v>-46</v>
      </c>
      <c r="M5745">
        <v>67419</v>
      </c>
      <c r="N5745">
        <v>2940</v>
      </c>
      <c r="O5745">
        <v>-72</v>
      </c>
      <c r="P5745">
        <v>388777</v>
      </c>
      <c r="Q5745">
        <v>353</v>
      </c>
      <c r="R5745">
        <v>3771</v>
      </c>
    </row>
    <row r="5746" spans="1:18" hidden="1">
      <c r="A5746" t="s">
        <v>393</v>
      </c>
      <c r="B5746">
        <v>46019</v>
      </c>
      <c r="C5746" t="s">
        <v>282</v>
      </c>
      <c r="D5746">
        <v>635944</v>
      </c>
      <c r="E5746">
        <v>14101</v>
      </c>
      <c r="F5746">
        <v>14194</v>
      </c>
      <c r="G5746">
        <v>182042</v>
      </c>
      <c r="H5746">
        <v>208</v>
      </c>
      <c r="I5746">
        <v>5503</v>
      </c>
      <c r="J5746">
        <v>5854</v>
      </c>
      <c r="K5746">
        <v>-125</v>
      </c>
      <c r="L5746">
        <v>3</v>
      </c>
      <c r="M5746">
        <v>64192</v>
      </c>
      <c r="N5746">
        <v>1961</v>
      </c>
      <c r="O5746">
        <v>673</v>
      </c>
      <c r="P5746">
        <v>383856</v>
      </c>
      <c r="Q5746">
        <v>12057</v>
      </c>
      <c r="R5746">
        <v>8015</v>
      </c>
    </row>
    <row r="5747" spans="1:18" hidden="1">
      <c r="A5747" t="s">
        <v>393</v>
      </c>
      <c r="B5747">
        <v>46019</v>
      </c>
      <c r="C5747" t="s">
        <v>283</v>
      </c>
      <c r="D5747">
        <v>605457</v>
      </c>
      <c r="E5747">
        <v>14008</v>
      </c>
      <c r="F5747">
        <v>-10718</v>
      </c>
      <c r="G5747">
        <v>176822</v>
      </c>
      <c r="H5747">
        <v>6731</v>
      </c>
      <c r="I5747">
        <v>-4914</v>
      </c>
      <c r="J5747">
        <v>5957</v>
      </c>
      <c r="K5747">
        <v>492</v>
      </c>
      <c r="L5747">
        <v>-83</v>
      </c>
      <c r="M5747">
        <v>61630</v>
      </c>
      <c r="N5747">
        <v>3281</v>
      </c>
      <c r="O5747">
        <v>-1130</v>
      </c>
      <c r="P5747">
        <v>361048</v>
      </c>
      <c r="Q5747">
        <v>3504</v>
      </c>
      <c r="R5747">
        <v>-4591</v>
      </c>
    </row>
    <row r="5748" spans="1:18" hidden="1">
      <c r="A5748" t="s">
        <v>393</v>
      </c>
      <c r="B5748">
        <v>46019</v>
      </c>
      <c r="C5748" t="s">
        <v>284</v>
      </c>
      <c r="D5748">
        <v>601089</v>
      </c>
      <c r="E5748" t="s">
        <v>285</v>
      </c>
      <c r="F5748" t="s">
        <v>285</v>
      </c>
      <c r="G5748">
        <v>174814</v>
      </c>
      <c r="H5748" t="s">
        <v>285</v>
      </c>
      <c r="I5748" t="s">
        <v>285</v>
      </c>
      <c r="J5748">
        <v>5551</v>
      </c>
      <c r="K5748" t="s">
        <v>285</v>
      </c>
      <c r="L5748" t="s">
        <v>285</v>
      </c>
      <c r="M5748">
        <v>59635</v>
      </c>
      <c r="N5748" t="s">
        <v>285</v>
      </c>
      <c r="O5748" t="s">
        <v>285</v>
      </c>
      <c r="P5748">
        <v>361089</v>
      </c>
      <c r="Q5748" t="s">
        <v>285</v>
      </c>
      <c r="R5748" t="s">
        <v>285</v>
      </c>
    </row>
    <row r="5749" spans="1:18" hidden="1">
      <c r="A5749" t="s">
        <v>393</v>
      </c>
      <c r="B5749">
        <v>46019</v>
      </c>
      <c r="C5749" t="s">
        <v>286</v>
      </c>
      <c r="D5749">
        <v>584489</v>
      </c>
      <c r="E5749" t="s">
        <v>285</v>
      </c>
      <c r="F5749" t="s">
        <v>285</v>
      </c>
      <c r="G5749">
        <v>170948</v>
      </c>
      <c r="H5749" t="s">
        <v>285</v>
      </c>
      <c r="I5749" t="s">
        <v>285</v>
      </c>
      <c r="J5749">
        <v>5219</v>
      </c>
      <c r="K5749" t="s">
        <v>285</v>
      </c>
      <c r="L5749" t="s">
        <v>285</v>
      </c>
      <c r="M5749">
        <v>59540</v>
      </c>
      <c r="N5749" t="s">
        <v>285</v>
      </c>
      <c r="O5749" t="s">
        <v>285</v>
      </c>
      <c r="P5749">
        <v>348782</v>
      </c>
      <c r="Q5749" t="s">
        <v>285</v>
      </c>
      <c r="R5749" t="s">
        <v>285</v>
      </c>
    </row>
    <row r="5750" spans="1:18" hidden="1">
      <c r="A5750" t="s">
        <v>393</v>
      </c>
      <c r="B5750">
        <v>46019</v>
      </c>
      <c r="C5750" t="s">
        <v>287</v>
      </c>
      <c r="D5750">
        <v>600908</v>
      </c>
      <c r="E5750" t="s">
        <v>285</v>
      </c>
      <c r="F5750" t="s">
        <v>285</v>
      </c>
      <c r="G5750">
        <v>173517</v>
      </c>
      <c r="H5750" t="s">
        <v>285</v>
      </c>
      <c r="I5750" t="s">
        <v>285</v>
      </c>
      <c r="J5750">
        <v>4703</v>
      </c>
      <c r="K5750" t="s">
        <v>285</v>
      </c>
      <c r="L5750" t="s">
        <v>285</v>
      </c>
      <c r="M5750">
        <v>59284</v>
      </c>
      <c r="N5750" t="s">
        <v>285</v>
      </c>
      <c r="O5750" t="s">
        <v>285</v>
      </c>
      <c r="P5750">
        <v>363404</v>
      </c>
      <c r="Q5750" t="s">
        <v>285</v>
      </c>
      <c r="R5750" t="s">
        <v>285</v>
      </c>
    </row>
    <row r="5751" spans="1:18" hidden="1">
      <c r="A5751" t="s">
        <v>393</v>
      </c>
      <c r="B5751">
        <v>46019</v>
      </c>
      <c r="C5751" t="s">
        <v>288</v>
      </c>
      <c r="D5751">
        <v>565369</v>
      </c>
      <c r="E5751" t="s">
        <v>285</v>
      </c>
      <c r="F5751" t="s">
        <v>285</v>
      </c>
      <c r="G5751">
        <v>163019</v>
      </c>
      <c r="H5751" t="s">
        <v>285</v>
      </c>
      <c r="I5751" t="s">
        <v>285</v>
      </c>
      <c r="J5751">
        <v>3932</v>
      </c>
      <c r="K5751" t="s">
        <v>285</v>
      </c>
      <c r="L5751" t="s">
        <v>285</v>
      </c>
      <c r="M5751">
        <v>58086</v>
      </c>
      <c r="N5751" t="s">
        <v>285</v>
      </c>
      <c r="O5751" t="s">
        <v>285</v>
      </c>
      <c r="P5751">
        <v>340332</v>
      </c>
      <c r="Q5751" t="s">
        <v>285</v>
      </c>
      <c r="R5751" t="s">
        <v>285</v>
      </c>
    </row>
    <row r="5752" spans="1:18" hidden="1">
      <c r="A5752" t="s">
        <v>393</v>
      </c>
      <c r="B5752">
        <v>46019</v>
      </c>
      <c r="C5752" t="s">
        <v>289</v>
      </c>
      <c r="D5752">
        <v>540016</v>
      </c>
      <c r="E5752" t="s">
        <v>285</v>
      </c>
      <c r="F5752" t="s">
        <v>285</v>
      </c>
      <c r="G5752">
        <v>166484</v>
      </c>
      <c r="H5752" t="s">
        <v>285</v>
      </c>
      <c r="I5752" t="s">
        <v>285</v>
      </c>
      <c r="J5752">
        <v>3449</v>
      </c>
      <c r="K5752" t="s">
        <v>285</v>
      </c>
      <c r="L5752" t="s">
        <v>285</v>
      </c>
      <c r="M5752">
        <v>57838</v>
      </c>
      <c r="N5752" t="s">
        <v>285</v>
      </c>
      <c r="O5752" t="s">
        <v>285</v>
      </c>
      <c r="P5752">
        <v>312245</v>
      </c>
      <c r="Q5752" t="s">
        <v>285</v>
      </c>
      <c r="R5752" t="s">
        <v>285</v>
      </c>
    </row>
    <row r="5753" spans="1:18" hidden="1">
      <c r="A5753" t="s">
        <v>393</v>
      </c>
      <c r="B5753">
        <v>46019</v>
      </c>
      <c r="C5753" t="s">
        <v>290</v>
      </c>
      <c r="D5753">
        <v>564622</v>
      </c>
      <c r="E5753" t="s">
        <v>285</v>
      </c>
      <c r="F5753" t="s">
        <v>285</v>
      </c>
      <c r="G5753">
        <v>178152</v>
      </c>
      <c r="H5753" t="s">
        <v>285</v>
      </c>
      <c r="I5753" t="s">
        <v>285</v>
      </c>
      <c r="J5753">
        <v>4184</v>
      </c>
      <c r="K5753" t="s">
        <v>285</v>
      </c>
      <c r="L5753" t="s">
        <v>285</v>
      </c>
      <c r="M5753">
        <v>59694</v>
      </c>
      <c r="N5753" t="s">
        <v>285</v>
      </c>
      <c r="O5753" t="s">
        <v>285</v>
      </c>
      <c r="P5753">
        <v>322592</v>
      </c>
      <c r="Q5753" t="s">
        <v>285</v>
      </c>
      <c r="R5753" t="s">
        <v>285</v>
      </c>
    </row>
    <row r="5754" spans="1:18" hidden="1">
      <c r="A5754" t="s">
        <v>393</v>
      </c>
      <c r="B5754">
        <v>46019</v>
      </c>
      <c r="C5754" t="s">
        <v>291</v>
      </c>
      <c r="D5754">
        <v>573738</v>
      </c>
      <c r="E5754" t="s">
        <v>285</v>
      </c>
      <c r="F5754" t="s">
        <v>285</v>
      </c>
      <c r="G5754">
        <v>176012</v>
      </c>
      <c r="H5754" t="s">
        <v>285</v>
      </c>
      <c r="I5754" t="s">
        <v>285</v>
      </c>
      <c r="J5754">
        <v>3882</v>
      </c>
      <c r="K5754" t="s">
        <v>285</v>
      </c>
      <c r="L5754" t="s">
        <v>285</v>
      </c>
      <c r="M5754">
        <v>56446</v>
      </c>
      <c r="N5754" t="s">
        <v>285</v>
      </c>
      <c r="O5754" t="s">
        <v>285</v>
      </c>
      <c r="P5754">
        <v>337398</v>
      </c>
      <c r="Q5754" t="s">
        <v>285</v>
      </c>
      <c r="R5754" t="s">
        <v>285</v>
      </c>
    </row>
    <row r="5755" spans="1:18" hidden="1">
      <c r="A5755" t="s">
        <v>393</v>
      </c>
      <c r="B5755">
        <v>46019</v>
      </c>
      <c r="C5755" t="s">
        <v>292</v>
      </c>
      <c r="D5755">
        <v>552103</v>
      </c>
      <c r="E5755" t="s">
        <v>285</v>
      </c>
      <c r="F5755" t="s">
        <v>285</v>
      </c>
      <c r="G5755">
        <v>170686</v>
      </c>
      <c r="H5755" t="s">
        <v>285</v>
      </c>
      <c r="I5755" t="s">
        <v>285</v>
      </c>
      <c r="J5755">
        <v>3706</v>
      </c>
      <c r="K5755" t="s">
        <v>285</v>
      </c>
      <c r="L5755" t="s">
        <v>285</v>
      </c>
      <c r="M5755">
        <v>54623</v>
      </c>
      <c r="N5755" t="s">
        <v>285</v>
      </c>
      <c r="O5755" t="s">
        <v>285</v>
      </c>
      <c r="P5755">
        <v>323088</v>
      </c>
      <c r="Q5755" t="s">
        <v>285</v>
      </c>
      <c r="R5755" t="s">
        <v>285</v>
      </c>
    </row>
    <row r="5756" spans="1:18" hidden="1">
      <c r="A5756" t="s">
        <v>393</v>
      </c>
      <c r="B5756">
        <v>46019</v>
      </c>
      <c r="C5756" t="s">
        <v>293</v>
      </c>
      <c r="D5756">
        <v>554068</v>
      </c>
      <c r="E5756" t="s">
        <v>285</v>
      </c>
      <c r="F5756" t="s">
        <v>285</v>
      </c>
      <c r="G5756">
        <v>168163</v>
      </c>
      <c r="H5756" t="s">
        <v>285</v>
      </c>
      <c r="I5756" t="s">
        <v>285</v>
      </c>
      <c r="J5756">
        <v>5666</v>
      </c>
      <c r="K5756" t="s">
        <v>285</v>
      </c>
      <c r="L5756" t="s">
        <v>285</v>
      </c>
      <c r="M5756">
        <v>53898</v>
      </c>
      <c r="N5756" t="s">
        <v>285</v>
      </c>
      <c r="O5756" t="s">
        <v>285</v>
      </c>
      <c r="P5756">
        <v>326341</v>
      </c>
      <c r="Q5756" t="s">
        <v>285</v>
      </c>
      <c r="R5756" t="s">
        <v>285</v>
      </c>
    </row>
    <row r="5757" spans="1:18" hidden="1">
      <c r="A5757" t="s">
        <v>393</v>
      </c>
      <c r="B5757">
        <v>46019</v>
      </c>
      <c r="C5757" t="s">
        <v>294</v>
      </c>
      <c r="D5757">
        <v>565124</v>
      </c>
      <c r="E5757" t="s">
        <v>285</v>
      </c>
      <c r="F5757" t="s">
        <v>285</v>
      </c>
      <c r="G5757">
        <v>172880</v>
      </c>
      <c r="H5757" t="s">
        <v>285</v>
      </c>
      <c r="I5757" t="s">
        <v>285</v>
      </c>
      <c r="J5757">
        <v>4906</v>
      </c>
      <c r="K5757" t="s">
        <v>285</v>
      </c>
      <c r="L5757" t="s">
        <v>285</v>
      </c>
      <c r="M5757">
        <v>50959</v>
      </c>
      <c r="N5757" t="s">
        <v>285</v>
      </c>
      <c r="O5757" t="s">
        <v>285</v>
      </c>
      <c r="P5757">
        <v>336379</v>
      </c>
      <c r="Q5757" t="s">
        <v>285</v>
      </c>
      <c r="R5757" t="s">
        <v>285</v>
      </c>
    </row>
    <row r="5758" spans="1:18" hidden="1">
      <c r="A5758" t="s">
        <v>393</v>
      </c>
      <c r="B5758">
        <v>46019</v>
      </c>
      <c r="C5758" t="s">
        <v>295</v>
      </c>
      <c r="D5758">
        <v>590595</v>
      </c>
      <c r="E5758" t="s">
        <v>285</v>
      </c>
      <c r="F5758" t="s">
        <v>285</v>
      </c>
      <c r="G5758">
        <v>180462</v>
      </c>
      <c r="H5758" t="s">
        <v>285</v>
      </c>
      <c r="I5758" t="s">
        <v>285</v>
      </c>
      <c r="J5758">
        <v>4885</v>
      </c>
      <c r="K5758" t="s">
        <v>285</v>
      </c>
      <c r="L5758" t="s">
        <v>285</v>
      </c>
      <c r="M5758">
        <v>51463</v>
      </c>
      <c r="N5758" t="s">
        <v>285</v>
      </c>
      <c r="O5758" t="s">
        <v>285</v>
      </c>
      <c r="P5758">
        <v>353785</v>
      </c>
      <c r="Q5758" t="s">
        <v>285</v>
      </c>
      <c r="R5758" t="s">
        <v>285</v>
      </c>
    </row>
    <row r="5759" spans="1:18" hidden="1">
      <c r="A5759" t="s">
        <v>393</v>
      </c>
      <c r="B5759">
        <v>46019</v>
      </c>
      <c r="C5759" t="s">
        <v>296</v>
      </c>
      <c r="D5759">
        <v>596344</v>
      </c>
      <c r="E5759" t="s">
        <v>285</v>
      </c>
      <c r="F5759" t="s">
        <v>285</v>
      </c>
      <c r="G5759">
        <v>180946</v>
      </c>
      <c r="H5759" t="s">
        <v>285</v>
      </c>
      <c r="I5759" t="s">
        <v>285</v>
      </c>
      <c r="J5759">
        <v>3701</v>
      </c>
      <c r="K5759" t="s">
        <v>285</v>
      </c>
      <c r="L5759" t="s">
        <v>285</v>
      </c>
      <c r="M5759">
        <v>50924</v>
      </c>
      <c r="N5759" t="s">
        <v>285</v>
      </c>
      <c r="O5759" t="s">
        <v>285</v>
      </c>
      <c r="P5759">
        <v>360773</v>
      </c>
      <c r="Q5759" t="s">
        <v>285</v>
      </c>
      <c r="R5759" t="s">
        <v>285</v>
      </c>
    </row>
    <row r="5760" spans="1:18" hidden="1">
      <c r="A5760" t="s">
        <v>393</v>
      </c>
      <c r="B5760">
        <v>46019</v>
      </c>
      <c r="C5760" t="s">
        <v>297</v>
      </c>
      <c r="D5760">
        <v>597916</v>
      </c>
      <c r="E5760" t="s">
        <v>285</v>
      </c>
      <c r="F5760" t="s">
        <v>285</v>
      </c>
      <c r="G5760">
        <v>179721</v>
      </c>
      <c r="H5760" t="s">
        <v>285</v>
      </c>
      <c r="I5760" t="s">
        <v>285</v>
      </c>
      <c r="J5760">
        <v>3651</v>
      </c>
      <c r="K5760" t="s">
        <v>285</v>
      </c>
      <c r="L5760" t="s">
        <v>285</v>
      </c>
      <c r="M5760">
        <v>50805</v>
      </c>
      <c r="N5760" t="s">
        <v>285</v>
      </c>
      <c r="O5760" t="s">
        <v>285</v>
      </c>
      <c r="P5760">
        <v>363739</v>
      </c>
      <c r="Q5760" t="s">
        <v>285</v>
      </c>
      <c r="R5760" t="s">
        <v>285</v>
      </c>
    </row>
    <row r="5761" spans="1:18" hidden="1">
      <c r="A5761" t="s">
        <v>393</v>
      </c>
      <c r="B5761">
        <v>46019</v>
      </c>
      <c r="C5761" t="s">
        <v>298</v>
      </c>
      <c r="D5761">
        <v>623718</v>
      </c>
      <c r="E5761" t="s">
        <v>285</v>
      </c>
      <c r="F5761" t="s">
        <v>285</v>
      </c>
      <c r="G5761">
        <v>183328</v>
      </c>
      <c r="H5761" t="s">
        <v>285</v>
      </c>
      <c r="I5761" t="s">
        <v>285</v>
      </c>
      <c r="J5761">
        <v>3696</v>
      </c>
      <c r="K5761" t="s">
        <v>285</v>
      </c>
      <c r="L5761" t="s">
        <v>285</v>
      </c>
      <c r="M5761">
        <v>52167</v>
      </c>
      <c r="N5761" t="s">
        <v>285</v>
      </c>
      <c r="O5761" t="s">
        <v>285</v>
      </c>
      <c r="P5761">
        <v>384527</v>
      </c>
      <c r="Q5761" t="s">
        <v>285</v>
      </c>
      <c r="R5761" t="s">
        <v>285</v>
      </c>
    </row>
    <row r="5762" spans="1:18" hidden="1">
      <c r="A5762" t="s">
        <v>393</v>
      </c>
      <c r="B5762">
        <v>46019</v>
      </c>
      <c r="C5762" t="s">
        <v>299</v>
      </c>
      <c r="D5762">
        <v>584791</v>
      </c>
      <c r="E5762" t="s">
        <v>285</v>
      </c>
      <c r="F5762" t="s">
        <v>285</v>
      </c>
      <c r="G5762">
        <v>178168</v>
      </c>
      <c r="H5762" t="s">
        <v>285</v>
      </c>
      <c r="I5762" t="s">
        <v>285</v>
      </c>
      <c r="J5762">
        <v>3841</v>
      </c>
      <c r="K5762" t="s">
        <v>285</v>
      </c>
      <c r="L5762" t="s">
        <v>285</v>
      </c>
      <c r="M5762">
        <v>45678</v>
      </c>
      <c r="N5762" t="s">
        <v>285</v>
      </c>
      <c r="O5762" t="s">
        <v>285</v>
      </c>
      <c r="P5762">
        <v>357104</v>
      </c>
      <c r="Q5762" t="s">
        <v>285</v>
      </c>
      <c r="R5762" t="s">
        <v>285</v>
      </c>
    </row>
    <row r="5763" spans="1:18" hidden="1">
      <c r="A5763" t="s">
        <v>393</v>
      </c>
      <c r="B5763">
        <v>46019</v>
      </c>
      <c r="C5763" t="s">
        <v>300</v>
      </c>
      <c r="D5763">
        <v>582762</v>
      </c>
      <c r="E5763" t="s">
        <v>285</v>
      </c>
      <c r="F5763" t="s">
        <v>285</v>
      </c>
      <c r="G5763">
        <v>177539</v>
      </c>
      <c r="H5763" t="s">
        <v>285</v>
      </c>
      <c r="I5763" t="s">
        <v>285</v>
      </c>
      <c r="J5763">
        <v>3831</v>
      </c>
      <c r="K5763" t="s">
        <v>285</v>
      </c>
      <c r="L5763" t="s">
        <v>285</v>
      </c>
      <c r="M5763">
        <v>44529</v>
      </c>
      <c r="N5763" t="s">
        <v>285</v>
      </c>
      <c r="O5763" t="s">
        <v>285</v>
      </c>
      <c r="P5763">
        <v>356863</v>
      </c>
      <c r="Q5763" t="s">
        <v>285</v>
      </c>
      <c r="R5763" t="s">
        <v>285</v>
      </c>
    </row>
    <row r="5764" spans="1:18" hidden="1">
      <c r="A5764" t="s">
        <v>393</v>
      </c>
      <c r="B5764">
        <v>46019</v>
      </c>
      <c r="C5764" t="s">
        <v>301</v>
      </c>
      <c r="D5764">
        <v>566609</v>
      </c>
      <c r="E5764" t="s">
        <v>285</v>
      </c>
      <c r="F5764" t="s">
        <v>285</v>
      </c>
      <c r="G5764">
        <v>177337</v>
      </c>
      <c r="H5764" t="s">
        <v>285</v>
      </c>
      <c r="I5764" t="s">
        <v>285</v>
      </c>
      <c r="J5764">
        <v>3891</v>
      </c>
      <c r="K5764" t="s">
        <v>285</v>
      </c>
      <c r="L5764" t="s">
        <v>285</v>
      </c>
      <c r="M5764">
        <v>45170</v>
      </c>
      <c r="N5764" t="s">
        <v>285</v>
      </c>
      <c r="O5764" t="s">
        <v>285</v>
      </c>
      <c r="P5764">
        <v>340211</v>
      </c>
      <c r="Q5764" t="s">
        <v>285</v>
      </c>
      <c r="R5764" t="s">
        <v>285</v>
      </c>
    </row>
    <row r="5765" spans="1:18" hidden="1">
      <c r="A5765" t="s">
        <v>393</v>
      </c>
      <c r="B5765">
        <v>46019</v>
      </c>
      <c r="C5765" t="s">
        <v>302</v>
      </c>
      <c r="D5765">
        <v>575326</v>
      </c>
      <c r="E5765" t="s">
        <v>285</v>
      </c>
      <c r="F5765" t="s">
        <v>285</v>
      </c>
      <c r="G5765">
        <v>181593</v>
      </c>
      <c r="H5765" t="s">
        <v>285</v>
      </c>
      <c r="I5765" t="s">
        <v>285</v>
      </c>
      <c r="J5765">
        <v>4162</v>
      </c>
      <c r="K5765" t="s">
        <v>285</v>
      </c>
      <c r="L5765" t="s">
        <v>285</v>
      </c>
      <c r="M5765">
        <v>45130</v>
      </c>
      <c r="N5765" t="s">
        <v>285</v>
      </c>
      <c r="O5765" t="s">
        <v>285</v>
      </c>
      <c r="P5765">
        <v>344441</v>
      </c>
      <c r="Q5765" t="s">
        <v>285</v>
      </c>
      <c r="R5765" t="s">
        <v>285</v>
      </c>
    </row>
    <row r="5766" spans="1:18" hidden="1">
      <c r="A5766" t="s">
        <v>393</v>
      </c>
      <c r="B5766">
        <v>46019</v>
      </c>
      <c r="C5766" t="s">
        <v>303</v>
      </c>
      <c r="D5766">
        <v>558916</v>
      </c>
      <c r="E5766" t="s">
        <v>285</v>
      </c>
      <c r="F5766" t="s">
        <v>285</v>
      </c>
      <c r="G5766">
        <v>183460</v>
      </c>
      <c r="H5766" t="s">
        <v>285</v>
      </c>
      <c r="I5766" t="s">
        <v>285</v>
      </c>
      <c r="J5766">
        <v>4178</v>
      </c>
      <c r="K5766" t="s">
        <v>285</v>
      </c>
      <c r="L5766" t="s">
        <v>285</v>
      </c>
      <c r="M5766">
        <v>44349</v>
      </c>
      <c r="N5766" t="s">
        <v>285</v>
      </c>
      <c r="O5766" t="s">
        <v>285</v>
      </c>
      <c r="P5766">
        <v>326929</v>
      </c>
      <c r="Q5766" t="s">
        <v>285</v>
      </c>
      <c r="R5766" t="s">
        <v>285</v>
      </c>
    </row>
    <row r="5767" spans="1:18" hidden="1">
      <c r="A5767" t="s">
        <v>393</v>
      </c>
      <c r="B5767">
        <v>46019</v>
      </c>
      <c r="C5767" t="s">
        <v>304</v>
      </c>
      <c r="D5767">
        <v>555301</v>
      </c>
      <c r="E5767" t="s">
        <v>285</v>
      </c>
      <c r="F5767" t="s">
        <v>285</v>
      </c>
      <c r="G5767">
        <v>178764</v>
      </c>
      <c r="H5767" t="s">
        <v>285</v>
      </c>
      <c r="I5767" t="s">
        <v>285</v>
      </c>
      <c r="J5767">
        <v>4340</v>
      </c>
      <c r="K5767" t="s">
        <v>285</v>
      </c>
      <c r="L5767" t="s">
        <v>285</v>
      </c>
      <c r="M5767">
        <v>44828</v>
      </c>
      <c r="N5767" t="s">
        <v>285</v>
      </c>
      <c r="O5767" t="s">
        <v>285</v>
      </c>
      <c r="P5767">
        <v>327369</v>
      </c>
      <c r="Q5767" t="s">
        <v>285</v>
      </c>
      <c r="R5767" t="s">
        <v>285</v>
      </c>
    </row>
    <row r="5768" spans="1:18" hidden="1">
      <c r="A5768" t="s">
        <v>393</v>
      </c>
      <c r="B5768">
        <v>46019</v>
      </c>
      <c r="C5768" t="s">
        <v>305</v>
      </c>
      <c r="D5768">
        <v>510242</v>
      </c>
      <c r="E5768" t="s">
        <v>285</v>
      </c>
      <c r="F5768" t="s">
        <v>285</v>
      </c>
      <c r="G5768">
        <v>167587</v>
      </c>
      <c r="H5768" t="s">
        <v>285</v>
      </c>
      <c r="I5768" t="s">
        <v>285</v>
      </c>
      <c r="J5768">
        <v>4532</v>
      </c>
      <c r="K5768" t="s">
        <v>285</v>
      </c>
      <c r="L5768" t="s">
        <v>285</v>
      </c>
      <c r="M5768">
        <v>43436</v>
      </c>
      <c r="N5768" t="s">
        <v>285</v>
      </c>
      <c r="O5768" t="s">
        <v>285</v>
      </c>
      <c r="P5768">
        <v>294687</v>
      </c>
      <c r="Q5768" t="s">
        <v>285</v>
      </c>
      <c r="R5768" t="s">
        <v>285</v>
      </c>
    </row>
    <row r="5769" spans="1:18" hidden="1">
      <c r="A5769" t="s">
        <v>393</v>
      </c>
      <c r="B5769">
        <v>46019</v>
      </c>
      <c r="C5769" t="s">
        <v>306</v>
      </c>
      <c r="D5769">
        <v>500710</v>
      </c>
      <c r="E5769" t="s">
        <v>285</v>
      </c>
      <c r="F5769" t="s">
        <v>285</v>
      </c>
      <c r="G5769">
        <v>162559</v>
      </c>
      <c r="H5769" t="s">
        <v>285</v>
      </c>
      <c r="I5769" t="s">
        <v>285</v>
      </c>
      <c r="J5769">
        <v>4680</v>
      </c>
      <c r="K5769" t="s">
        <v>285</v>
      </c>
      <c r="L5769" t="s">
        <v>285</v>
      </c>
      <c r="M5769">
        <v>43169</v>
      </c>
      <c r="N5769" t="s">
        <v>285</v>
      </c>
      <c r="O5769" t="s">
        <v>285</v>
      </c>
      <c r="P5769">
        <v>290302</v>
      </c>
      <c r="Q5769" t="s">
        <v>285</v>
      </c>
      <c r="R5769" t="s">
        <v>285</v>
      </c>
    </row>
    <row r="5770" spans="1:18" hidden="1">
      <c r="A5770" t="s">
        <v>393</v>
      </c>
      <c r="B5770">
        <v>46019</v>
      </c>
      <c r="C5770" t="s">
        <v>307</v>
      </c>
      <c r="D5770">
        <v>480986</v>
      </c>
      <c r="E5770" t="s">
        <v>285</v>
      </c>
      <c r="F5770" t="s">
        <v>285</v>
      </c>
      <c r="G5770">
        <v>160566</v>
      </c>
      <c r="H5770" t="s">
        <v>285</v>
      </c>
      <c r="I5770" t="s">
        <v>285</v>
      </c>
      <c r="J5770">
        <v>4648</v>
      </c>
      <c r="K5770" t="s">
        <v>285</v>
      </c>
      <c r="L5770" t="s">
        <v>285</v>
      </c>
      <c r="M5770">
        <v>42795</v>
      </c>
      <c r="N5770" t="s">
        <v>285</v>
      </c>
      <c r="O5770" t="s">
        <v>285</v>
      </c>
      <c r="P5770">
        <v>272977</v>
      </c>
      <c r="Q5770" t="s">
        <v>285</v>
      </c>
      <c r="R5770" t="s">
        <v>285</v>
      </c>
    </row>
    <row r="5771" spans="1:18" hidden="1">
      <c r="A5771" t="s">
        <v>393</v>
      </c>
      <c r="B5771">
        <v>46019</v>
      </c>
      <c r="C5771" t="s">
        <v>308</v>
      </c>
      <c r="D5771">
        <v>461455</v>
      </c>
      <c r="E5771" t="s">
        <v>285</v>
      </c>
      <c r="F5771" t="s">
        <v>285</v>
      </c>
      <c r="G5771">
        <v>151995</v>
      </c>
      <c r="H5771" t="s">
        <v>285</v>
      </c>
      <c r="I5771" t="s">
        <v>285</v>
      </c>
      <c r="J5771">
        <v>4955</v>
      </c>
      <c r="K5771" t="s">
        <v>285</v>
      </c>
      <c r="L5771" t="s">
        <v>285</v>
      </c>
      <c r="M5771">
        <v>43026</v>
      </c>
      <c r="N5771" t="s">
        <v>285</v>
      </c>
      <c r="O5771" t="s">
        <v>285</v>
      </c>
      <c r="P5771">
        <v>261479</v>
      </c>
      <c r="Q5771" t="s">
        <v>285</v>
      </c>
      <c r="R5771" t="s">
        <v>285</v>
      </c>
    </row>
    <row r="5772" spans="1:18" hidden="1">
      <c r="A5772" t="s">
        <v>393</v>
      </c>
      <c r="B5772">
        <v>46019</v>
      </c>
      <c r="C5772" t="s">
        <v>309</v>
      </c>
      <c r="D5772">
        <v>442648</v>
      </c>
      <c r="E5772" t="s">
        <v>285</v>
      </c>
      <c r="F5772" t="s">
        <v>285</v>
      </c>
      <c r="G5772">
        <v>154682</v>
      </c>
      <c r="H5772" t="s">
        <v>285</v>
      </c>
      <c r="I5772" t="s">
        <v>285</v>
      </c>
      <c r="J5772">
        <v>5314</v>
      </c>
      <c r="K5772" t="s">
        <v>285</v>
      </c>
      <c r="L5772" t="s">
        <v>285</v>
      </c>
      <c r="M5772">
        <v>41418</v>
      </c>
      <c r="N5772" t="s">
        <v>285</v>
      </c>
      <c r="O5772" t="s">
        <v>285</v>
      </c>
      <c r="P5772">
        <v>241234</v>
      </c>
      <c r="Q5772" t="s">
        <v>285</v>
      </c>
      <c r="R5772" t="s">
        <v>285</v>
      </c>
    </row>
    <row r="5773" spans="1:18" hidden="1">
      <c r="A5773" t="s">
        <v>393</v>
      </c>
      <c r="B5773">
        <v>46019</v>
      </c>
      <c r="C5773" t="s">
        <v>310</v>
      </c>
      <c r="D5773">
        <v>443640</v>
      </c>
      <c r="E5773" t="s">
        <v>285</v>
      </c>
      <c r="F5773" t="s">
        <v>285</v>
      </c>
      <c r="G5773">
        <v>155100</v>
      </c>
      <c r="H5773" t="s">
        <v>285</v>
      </c>
      <c r="I5773" t="s">
        <v>285</v>
      </c>
      <c r="J5773">
        <v>5532</v>
      </c>
      <c r="K5773" t="s">
        <v>285</v>
      </c>
      <c r="L5773" t="s">
        <v>285</v>
      </c>
      <c r="M5773">
        <v>43654</v>
      </c>
      <c r="N5773" t="s">
        <v>285</v>
      </c>
      <c r="O5773" t="s">
        <v>285</v>
      </c>
      <c r="P5773">
        <v>239354</v>
      </c>
      <c r="Q5773" t="s">
        <v>285</v>
      </c>
      <c r="R5773" t="s">
        <v>285</v>
      </c>
    </row>
    <row r="5774" spans="1:18" hidden="1">
      <c r="A5774" t="s">
        <v>393</v>
      </c>
      <c r="B5774">
        <v>46019</v>
      </c>
      <c r="C5774" t="s">
        <v>311</v>
      </c>
      <c r="D5774">
        <v>422008</v>
      </c>
      <c r="E5774" t="s">
        <v>285</v>
      </c>
      <c r="F5774" t="s">
        <v>285</v>
      </c>
      <c r="G5774">
        <v>151640</v>
      </c>
      <c r="H5774" t="s">
        <v>285</v>
      </c>
      <c r="I5774" t="s">
        <v>285</v>
      </c>
      <c r="J5774">
        <v>5960</v>
      </c>
      <c r="K5774" t="s">
        <v>285</v>
      </c>
      <c r="L5774" t="s">
        <v>285</v>
      </c>
      <c r="M5774">
        <v>42075</v>
      </c>
      <c r="N5774" t="s">
        <v>285</v>
      </c>
      <c r="O5774" t="s">
        <v>285</v>
      </c>
      <c r="P5774">
        <v>222333</v>
      </c>
      <c r="Q5774" t="s">
        <v>285</v>
      </c>
      <c r="R5774" t="s">
        <v>285</v>
      </c>
    </row>
    <row r="5775" spans="1:18" hidden="1">
      <c r="A5775" t="s">
        <v>393</v>
      </c>
      <c r="B5775">
        <v>46019</v>
      </c>
      <c r="C5775" t="s">
        <v>312</v>
      </c>
      <c r="D5775">
        <v>398069</v>
      </c>
      <c r="E5775" t="s">
        <v>285</v>
      </c>
      <c r="F5775" t="s">
        <v>285</v>
      </c>
      <c r="G5775">
        <v>151843</v>
      </c>
      <c r="H5775" t="s">
        <v>285</v>
      </c>
      <c r="I5775" t="s">
        <v>285</v>
      </c>
      <c r="J5775">
        <v>5927</v>
      </c>
      <c r="K5775" t="s">
        <v>285</v>
      </c>
      <c r="L5775" t="s">
        <v>285</v>
      </c>
      <c r="M5775">
        <v>40442</v>
      </c>
      <c r="N5775" t="s">
        <v>285</v>
      </c>
      <c r="O5775" t="s">
        <v>285</v>
      </c>
      <c r="P5775">
        <v>199857</v>
      </c>
      <c r="Q5775" t="s">
        <v>285</v>
      </c>
      <c r="R5775" t="s">
        <v>285</v>
      </c>
    </row>
    <row r="5776" spans="1:18" hidden="1">
      <c r="A5776" t="s">
        <v>393</v>
      </c>
      <c r="B5776">
        <v>46019</v>
      </c>
      <c r="C5776" t="s">
        <v>313</v>
      </c>
      <c r="D5776">
        <v>387851</v>
      </c>
      <c r="E5776" t="s">
        <v>285</v>
      </c>
      <c r="F5776" t="s">
        <v>285</v>
      </c>
      <c r="G5776">
        <v>142767</v>
      </c>
      <c r="H5776" t="s">
        <v>285</v>
      </c>
      <c r="I5776" t="s">
        <v>285</v>
      </c>
      <c r="J5776">
        <v>5973</v>
      </c>
      <c r="K5776" t="s">
        <v>285</v>
      </c>
      <c r="L5776" t="s">
        <v>285</v>
      </c>
      <c r="M5776">
        <v>39715</v>
      </c>
      <c r="N5776" t="s">
        <v>285</v>
      </c>
      <c r="O5776" t="s">
        <v>285</v>
      </c>
      <c r="P5776">
        <v>199396</v>
      </c>
      <c r="Q5776" t="s">
        <v>285</v>
      </c>
      <c r="R5776" t="s">
        <v>285</v>
      </c>
    </row>
    <row r="5777" spans="1:18" hidden="1">
      <c r="A5777" t="s">
        <v>393</v>
      </c>
      <c r="B5777">
        <v>46019</v>
      </c>
      <c r="C5777" t="s">
        <v>314</v>
      </c>
      <c r="D5777">
        <v>380452</v>
      </c>
      <c r="E5777" t="s">
        <v>285</v>
      </c>
      <c r="F5777" t="s">
        <v>285</v>
      </c>
      <c r="G5777">
        <v>137354</v>
      </c>
      <c r="H5777" t="s">
        <v>285</v>
      </c>
      <c r="I5777" t="s">
        <v>285</v>
      </c>
      <c r="J5777">
        <v>6219</v>
      </c>
      <c r="K5777" t="s">
        <v>285</v>
      </c>
      <c r="L5777" t="s">
        <v>285</v>
      </c>
      <c r="M5777">
        <v>39921</v>
      </c>
      <c r="N5777" t="s">
        <v>285</v>
      </c>
      <c r="O5777" t="s">
        <v>285</v>
      </c>
      <c r="P5777">
        <v>196958</v>
      </c>
      <c r="Q5777" t="s">
        <v>285</v>
      </c>
      <c r="R5777" t="s">
        <v>285</v>
      </c>
    </row>
    <row r="5778" spans="1:18" hidden="1">
      <c r="A5778" t="s">
        <v>393</v>
      </c>
      <c r="B5778">
        <v>46019</v>
      </c>
      <c r="C5778" t="s">
        <v>315</v>
      </c>
      <c r="D5778">
        <v>363049</v>
      </c>
      <c r="E5778" t="s">
        <v>285</v>
      </c>
      <c r="F5778" t="s">
        <v>285</v>
      </c>
      <c r="G5778">
        <v>137217</v>
      </c>
      <c r="H5778" t="s">
        <v>285</v>
      </c>
      <c r="I5778" t="s">
        <v>285</v>
      </c>
      <c r="J5778">
        <v>5949</v>
      </c>
      <c r="K5778" t="s">
        <v>285</v>
      </c>
      <c r="L5778" t="s">
        <v>285</v>
      </c>
      <c r="M5778">
        <v>41923</v>
      </c>
      <c r="N5778" t="s">
        <v>285</v>
      </c>
      <c r="O5778" t="s">
        <v>285</v>
      </c>
      <c r="P5778">
        <v>177960</v>
      </c>
      <c r="Q5778" t="s">
        <v>285</v>
      </c>
      <c r="R5778" t="s">
        <v>285</v>
      </c>
    </row>
    <row r="5779" spans="1:18" hidden="1">
      <c r="A5779" t="s">
        <v>393</v>
      </c>
      <c r="B5779">
        <v>46019</v>
      </c>
      <c r="C5779" t="s">
        <v>316</v>
      </c>
      <c r="D5779">
        <v>352805</v>
      </c>
      <c r="E5779" t="s">
        <v>285</v>
      </c>
      <c r="F5779" t="s">
        <v>285</v>
      </c>
      <c r="G5779">
        <v>139329</v>
      </c>
      <c r="H5779" t="s">
        <v>285</v>
      </c>
      <c r="I5779" t="s">
        <v>285</v>
      </c>
      <c r="J5779">
        <v>5730</v>
      </c>
      <c r="K5779" t="s">
        <v>285</v>
      </c>
      <c r="L5779" t="s">
        <v>285</v>
      </c>
      <c r="M5779">
        <v>40751</v>
      </c>
      <c r="N5779" t="s">
        <v>285</v>
      </c>
      <c r="O5779" t="s">
        <v>285</v>
      </c>
      <c r="P5779">
        <v>166995</v>
      </c>
      <c r="Q5779" t="s">
        <v>285</v>
      </c>
      <c r="R5779" t="s">
        <v>285</v>
      </c>
    </row>
    <row r="5780" spans="1:18" hidden="1">
      <c r="A5780" t="s">
        <v>393</v>
      </c>
      <c r="B5780">
        <v>46019</v>
      </c>
      <c r="C5780" t="s">
        <v>317</v>
      </c>
      <c r="D5780">
        <v>336252</v>
      </c>
      <c r="E5780" t="s">
        <v>285</v>
      </c>
      <c r="F5780" t="s">
        <v>285</v>
      </c>
      <c r="G5780">
        <v>131580</v>
      </c>
      <c r="H5780" t="s">
        <v>285</v>
      </c>
      <c r="I5780" t="s">
        <v>285</v>
      </c>
      <c r="J5780">
        <v>5162</v>
      </c>
      <c r="K5780" t="s">
        <v>285</v>
      </c>
      <c r="L5780" t="s">
        <v>285</v>
      </c>
      <c r="M5780">
        <v>39086</v>
      </c>
      <c r="N5780" t="s">
        <v>285</v>
      </c>
      <c r="O5780" t="s">
        <v>285</v>
      </c>
      <c r="P5780">
        <v>160424</v>
      </c>
      <c r="Q5780" t="s">
        <v>285</v>
      </c>
      <c r="R5780" t="s">
        <v>285</v>
      </c>
    </row>
    <row r="5781" spans="1:18" hidden="1">
      <c r="A5781" t="s">
        <v>393</v>
      </c>
      <c r="B5781">
        <v>46019</v>
      </c>
      <c r="C5781" t="s">
        <v>318</v>
      </c>
      <c r="D5781">
        <v>324325</v>
      </c>
      <c r="E5781" t="s">
        <v>285</v>
      </c>
      <c r="F5781" t="s">
        <v>285</v>
      </c>
      <c r="G5781">
        <v>134116</v>
      </c>
      <c r="H5781" t="s">
        <v>285</v>
      </c>
      <c r="I5781" t="s">
        <v>285</v>
      </c>
      <c r="J5781">
        <v>4752</v>
      </c>
      <c r="K5781" t="s">
        <v>285</v>
      </c>
      <c r="L5781" t="s">
        <v>285</v>
      </c>
      <c r="M5781">
        <v>36801</v>
      </c>
      <c r="N5781" t="s">
        <v>285</v>
      </c>
      <c r="O5781" t="s">
        <v>285</v>
      </c>
      <c r="P5781">
        <v>148656</v>
      </c>
      <c r="Q5781" t="s">
        <v>285</v>
      </c>
      <c r="R5781" t="s">
        <v>285</v>
      </c>
    </row>
    <row r="5782" spans="1:18" hidden="1">
      <c r="A5782" t="s">
        <v>393</v>
      </c>
      <c r="B5782">
        <v>46019</v>
      </c>
      <c r="C5782" t="s">
        <v>319</v>
      </c>
      <c r="D5782">
        <v>329073</v>
      </c>
      <c r="E5782" t="s">
        <v>285</v>
      </c>
      <c r="F5782" t="s">
        <v>285</v>
      </c>
      <c r="G5782">
        <v>143228</v>
      </c>
      <c r="H5782" t="s">
        <v>285</v>
      </c>
      <c r="I5782" t="s">
        <v>285</v>
      </c>
      <c r="J5782">
        <v>4540</v>
      </c>
      <c r="K5782" t="s">
        <v>285</v>
      </c>
      <c r="L5782" t="s">
        <v>285</v>
      </c>
      <c r="M5782">
        <v>34035</v>
      </c>
      <c r="N5782" t="s">
        <v>285</v>
      </c>
      <c r="O5782" t="s">
        <v>285</v>
      </c>
      <c r="P5782">
        <v>147270</v>
      </c>
      <c r="Q5782" t="s">
        <v>285</v>
      </c>
      <c r="R5782" t="s">
        <v>285</v>
      </c>
    </row>
    <row r="5783" spans="1:18" hidden="1">
      <c r="A5783" t="s">
        <v>393</v>
      </c>
      <c r="B5783">
        <v>46019</v>
      </c>
      <c r="C5783" t="s">
        <v>320</v>
      </c>
      <c r="D5783">
        <v>373614</v>
      </c>
      <c r="E5783" t="s">
        <v>285</v>
      </c>
      <c r="F5783" t="s">
        <v>285</v>
      </c>
      <c r="G5783">
        <v>156296</v>
      </c>
      <c r="H5783" t="s">
        <v>285</v>
      </c>
      <c r="I5783" t="s">
        <v>285</v>
      </c>
      <c r="J5783">
        <v>5671</v>
      </c>
      <c r="K5783" t="s">
        <v>285</v>
      </c>
      <c r="L5783" t="s">
        <v>285</v>
      </c>
      <c r="M5783">
        <v>36161</v>
      </c>
      <c r="N5783" t="s">
        <v>285</v>
      </c>
      <c r="O5783" t="s">
        <v>285</v>
      </c>
      <c r="P5783">
        <v>175486</v>
      </c>
      <c r="Q5783" t="s">
        <v>285</v>
      </c>
      <c r="R5783" t="s">
        <v>285</v>
      </c>
    </row>
    <row r="5784" spans="1:18" hidden="1">
      <c r="A5784" t="s">
        <v>393</v>
      </c>
      <c r="B5784">
        <v>46019</v>
      </c>
      <c r="C5784" t="s">
        <v>321</v>
      </c>
      <c r="D5784">
        <v>376286</v>
      </c>
      <c r="E5784" t="s">
        <v>285</v>
      </c>
      <c r="F5784" t="s">
        <v>285</v>
      </c>
      <c r="G5784">
        <v>152746</v>
      </c>
      <c r="H5784" t="s">
        <v>285</v>
      </c>
      <c r="I5784" t="s">
        <v>285</v>
      </c>
      <c r="J5784">
        <v>5779</v>
      </c>
      <c r="K5784" t="s">
        <v>285</v>
      </c>
      <c r="L5784" t="s">
        <v>285</v>
      </c>
      <c r="M5784">
        <v>34627</v>
      </c>
      <c r="N5784" t="s">
        <v>285</v>
      </c>
      <c r="O5784" t="s">
        <v>285</v>
      </c>
      <c r="P5784">
        <v>183134</v>
      </c>
      <c r="Q5784" t="s">
        <v>285</v>
      </c>
      <c r="R5784" t="s">
        <v>285</v>
      </c>
    </row>
    <row r="5785" spans="1:18" hidden="1">
      <c r="A5785" t="s">
        <v>394</v>
      </c>
      <c r="B5785">
        <v>46205</v>
      </c>
      <c r="C5785" t="s">
        <v>244</v>
      </c>
      <c r="D5785">
        <v>1</v>
      </c>
      <c r="E5785">
        <v>0</v>
      </c>
      <c r="F5785">
        <v>0</v>
      </c>
      <c r="G5785">
        <v>0</v>
      </c>
      <c r="H5785">
        <v>0</v>
      </c>
      <c r="I5785">
        <v>0</v>
      </c>
      <c r="J5785">
        <v>0</v>
      </c>
      <c r="K5785">
        <v>0</v>
      </c>
      <c r="L5785">
        <v>0</v>
      </c>
      <c r="M5785">
        <v>0</v>
      </c>
      <c r="N5785">
        <v>0</v>
      </c>
      <c r="O5785">
        <v>0</v>
      </c>
      <c r="P5785">
        <v>1</v>
      </c>
      <c r="Q5785">
        <v>0</v>
      </c>
      <c r="R5785">
        <v>0</v>
      </c>
    </row>
    <row r="5786" spans="1:18" hidden="1">
      <c r="A5786" t="s">
        <v>394</v>
      </c>
      <c r="B5786">
        <v>46205</v>
      </c>
      <c r="C5786" t="s">
        <v>245</v>
      </c>
      <c r="D5786">
        <v>1</v>
      </c>
      <c r="E5786">
        <v>0</v>
      </c>
      <c r="F5786">
        <v>0</v>
      </c>
      <c r="G5786">
        <v>0</v>
      </c>
      <c r="H5786">
        <v>0</v>
      </c>
      <c r="I5786">
        <v>0</v>
      </c>
      <c r="J5786">
        <v>0</v>
      </c>
      <c r="K5786">
        <v>0</v>
      </c>
      <c r="L5786">
        <v>0</v>
      </c>
      <c r="M5786">
        <v>0</v>
      </c>
      <c r="N5786">
        <v>0</v>
      </c>
      <c r="O5786">
        <v>0</v>
      </c>
      <c r="P5786">
        <v>1</v>
      </c>
      <c r="Q5786">
        <v>0</v>
      </c>
      <c r="R5786">
        <v>0</v>
      </c>
    </row>
    <row r="5787" spans="1:18" hidden="1">
      <c r="A5787" t="s">
        <v>394</v>
      </c>
      <c r="B5787">
        <v>46205</v>
      </c>
      <c r="C5787" t="s">
        <v>246</v>
      </c>
      <c r="D5787">
        <v>1</v>
      </c>
      <c r="E5787">
        <v>0</v>
      </c>
      <c r="F5787">
        <v>0</v>
      </c>
      <c r="G5787">
        <v>0</v>
      </c>
      <c r="H5787">
        <v>0</v>
      </c>
      <c r="I5787">
        <v>0</v>
      </c>
      <c r="J5787">
        <v>0</v>
      </c>
      <c r="K5787">
        <v>0</v>
      </c>
      <c r="L5787">
        <v>0</v>
      </c>
      <c r="M5787">
        <v>0</v>
      </c>
      <c r="N5787">
        <v>0</v>
      </c>
      <c r="O5787">
        <v>0</v>
      </c>
      <c r="P5787">
        <v>1</v>
      </c>
      <c r="Q5787">
        <v>0</v>
      </c>
      <c r="R5787">
        <v>0</v>
      </c>
    </row>
    <row r="5788" spans="1:18" hidden="1">
      <c r="A5788" t="s">
        <v>394</v>
      </c>
      <c r="B5788">
        <v>46205</v>
      </c>
      <c r="C5788" t="s">
        <v>247</v>
      </c>
      <c r="D5788">
        <v>1</v>
      </c>
      <c r="E5788">
        <v>0</v>
      </c>
      <c r="F5788">
        <v>0</v>
      </c>
      <c r="G5788">
        <v>0</v>
      </c>
      <c r="H5788">
        <v>0</v>
      </c>
      <c r="I5788">
        <v>0</v>
      </c>
      <c r="J5788">
        <v>0</v>
      </c>
      <c r="K5788">
        <v>0</v>
      </c>
      <c r="L5788">
        <v>0</v>
      </c>
      <c r="M5788">
        <v>0</v>
      </c>
      <c r="N5788">
        <v>0</v>
      </c>
      <c r="O5788">
        <v>0</v>
      </c>
      <c r="P5788">
        <v>1</v>
      </c>
      <c r="Q5788">
        <v>0</v>
      </c>
      <c r="R5788">
        <v>0</v>
      </c>
    </row>
    <row r="5789" spans="1:18" hidden="1">
      <c r="A5789" t="s">
        <v>394</v>
      </c>
      <c r="B5789">
        <v>46205</v>
      </c>
      <c r="C5789" t="s">
        <v>248</v>
      </c>
      <c r="D5789">
        <v>1</v>
      </c>
      <c r="E5789">
        <v>0</v>
      </c>
      <c r="F5789">
        <v>0</v>
      </c>
      <c r="G5789">
        <v>0</v>
      </c>
      <c r="H5789">
        <v>0</v>
      </c>
      <c r="I5789">
        <v>0</v>
      </c>
      <c r="J5789">
        <v>0</v>
      </c>
      <c r="K5789">
        <v>0</v>
      </c>
      <c r="L5789">
        <v>0</v>
      </c>
      <c r="M5789">
        <v>0</v>
      </c>
      <c r="N5789">
        <v>0</v>
      </c>
      <c r="O5789">
        <v>0</v>
      </c>
      <c r="P5789">
        <v>1</v>
      </c>
      <c r="Q5789">
        <v>0</v>
      </c>
      <c r="R5789">
        <v>0</v>
      </c>
    </row>
    <row r="5790" spans="1:18" hidden="1">
      <c r="A5790" t="s">
        <v>394</v>
      </c>
      <c r="B5790">
        <v>46205</v>
      </c>
      <c r="C5790" t="s">
        <v>249</v>
      </c>
      <c r="D5790">
        <v>1</v>
      </c>
      <c r="E5790">
        <v>0</v>
      </c>
      <c r="F5790">
        <v>0</v>
      </c>
      <c r="G5790">
        <v>0</v>
      </c>
      <c r="H5790">
        <v>0</v>
      </c>
      <c r="I5790">
        <v>0</v>
      </c>
      <c r="J5790">
        <v>0</v>
      </c>
      <c r="K5790">
        <v>0</v>
      </c>
      <c r="L5790">
        <v>0</v>
      </c>
      <c r="M5790">
        <v>0</v>
      </c>
      <c r="N5790">
        <v>0</v>
      </c>
      <c r="O5790">
        <v>0</v>
      </c>
      <c r="P5790">
        <v>1</v>
      </c>
      <c r="Q5790">
        <v>0</v>
      </c>
      <c r="R5790">
        <v>0</v>
      </c>
    </row>
    <row r="5791" spans="1:18" hidden="1">
      <c r="A5791" t="s">
        <v>394</v>
      </c>
      <c r="B5791">
        <v>46205</v>
      </c>
      <c r="C5791" t="s">
        <v>250</v>
      </c>
      <c r="D5791">
        <v>1</v>
      </c>
      <c r="E5791">
        <v>0</v>
      </c>
      <c r="F5791">
        <v>0</v>
      </c>
      <c r="G5791">
        <v>0</v>
      </c>
      <c r="H5791">
        <v>0</v>
      </c>
      <c r="I5791">
        <v>0</v>
      </c>
      <c r="J5791">
        <v>0</v>
      </c>
      <c r="K5791">
        <v>0</v>
      </c>
      <c r="L5791">
        <v>0</v>
      </c>
      <c r="M5791">
        <v>0</v>
      </c>
      <c r="N5791">
        <v>0</v>
      </c>
      <c r="O5791">
        <v>0</v>
      </c>
      <c r="P5791">
        <v>1</v>
      </c>
      <c r="Q5791">
        <v>0</v>
      </c>
      <c r="R5791">
        <v>0</v>
      </c>
    </row>
    <row r="5792" spans="1:18" hidden="1">
      <c r="A5792" t="s">
        <v>394</v>
      </c>
      <c r="B5792">
        <v>46205</v>
      </c>
      <c r="C5792" t="s">
        <v>251</v>
      </c>
      <c r="D5792">
        <v>1</v>
      </c>
      <c r="E5792">
        <v>0</v>
      </c>
      <c r="F5792">
        <v>0</v>
      </c>
      <c r="G5792">
        <v>0</v>
      </c>
      <c r="H5792">
        <v>0</v>
      </c>
      <c r="I5792">
        <v>0</v>
      </c>
      <c r="J5792">
        <v>0</v>
      </c>
      <c r="K5792">
        <v>0</v>
      </c>
      <c r="L5792">
        <v>0</v>
      </c>
      <c r="M5792">
        <v>0</v>
      </c>
      <c r="N5792">
        <v>0</v>
      </c>
      <c r="O5792">
        <v>0</v>
      </c>
      <c r="P5792">
        <v>1</v>
      </c>
      <c r="Q5792">
        <v>0</v>
      </c>
      <c r="R5792">
        <v>0</v>
      </c>
    </row>
    <row r="5793" spans="1:18" hidden="1">
      <c r="A5793" t="s">
        <v>394</v>
      </c>
      <c r="B5793">
        <v>46205</v>
      </c>
      <c r="C5793" t="s">
        <v>252</v>
      </c>
      <c r="D5793">
        <v>1</v>
      </c>
      <c r="E5793">
        <v>0</v>
      </c>
      <c r="F5793">
        <v>0</v>
      </c>
      <c r="G5793">
        <v>0</v>
      </c>
      <c r="H5793">
        <v>0</v>
      </c>
      <c r="I5793">
        <v>0</v>
      </c>
      <c r="J5793">
        <v>0</v>
      </c>
      <c r="K5793">
        <v>0</v>
      </c>
      <c r="L5793">
        <v>0</v>
      </c>
      <c r="M5793">
        <v>0</v>
      </c>
      <c r="N5793">
        <v>0</v>
      </c>
      <c r="O5793">
        <v>0</v>
      </c>
      <c r="P5793">
        <v>1</v>
      </c>
      <c r="Q5793">
        <v>0</v>
      </c>
      <c r="R5793">
        <v>0</v>
      </c>
    </row>
    <row r="5794" spans="1:18" hidden="1">
      <c r="A5794" t="s">
        <v>394</v>
      </c>
      <c r="B5794">
        <v>46205</v>
      </c>
      <c r="C5794" t="s">
        <v>253</v>
      </c>
      <c r="D5794">
        <v>1</v>
      </c>
      <c r="E5794">
        <v>0</v>
      </c>
      <c r="F5794">
        <v>0</v>
      </c>
      <c r="G5794">
        <v>0</v>
      </c>
      <c r="H5794">
        <v>0</v>
      </c>
      <c r="I5794">
        <v>0</v>
      </c>
      <c r="J5794">
        <v>0</v>
      </c>
      <c r="K5794">
        <v>0</v>
      </c>
      <c r="L5794">
        <v>0</v>
      </c>
      <c r="M5794">
        <v>0</v>
      </c>
      <c r="N5794">
        <v>0</v>
      </c>
      <c r="O5794">
        <v>0</v>
      </c>
      <c r="P5794">
        <v>1</v>
      </c>
      <c r="Q5794">
        <v>0</v>
      </c>
      <c r="R5794">
        <v>0</v>
      </c>
    </row>
    <row r="5795" spans="1:18" hidden="1">
      <c r="A5795" t="s">
        <v>394</v>
      </c>
      <c r="B5795">
        <v>46205</v>
      </c>
      <c r="C5795" t="s">
        <v>254</v>
      </c>
      <c r="D5795">
        <v>1</v>
      </c>
      <c r="E5795">
        <v>0</v>
      </c>
      <c r="F5795">
        <v>0</v>
      </c>
      <c r="G5795">
        <v>0</v>
      </c>
      <c r="H5795">
        <v>0</v>
      </c>
      <c r="I5795">
        <v>0</v>
      </c>
      <c r="J5795">
        <v>0</v>
      </c>
      <c r="K5795">
        <v>0</v>
      </c>
      <c r="L5795">
        <v>0</v>
      </c>
      <c r="M5795">
        <v>0</v>
      </c>
      <c r="N5795">
        <v>0</v>
      </c>
      <c r="O5795">
        <v>0</v>
      </c>
      <c r="P5795">
        <v>1</v>
      </c>
      <c r="Q5795">
        <v>0</v>
      </c>
      <c r="R5795">
        <v>0</v>
      </c>
    </row>
    <row r="5796" spans="1:18" hidden="1">
      <c r="A5796" t="s">
        <v>394</v>
      </c>
      <c r="B5796">
        <v>46205</v>
      </c>
      <c r="C5796" t="s">
        <v>255</v>
      </c>
      <c r="D5796">
        <v>1</v>
      </c>
      <c r="E5796">
        <v>0</v>
      </c>
      <c r="F5796">
        <v>0</v>
      </c>
      <c r="G5796">
        <v>0</v>
      </c>
      <c r="H5796">
        <v>0</v>
      </c>
      <c r="I5796">
        <v>0</v>
      </c>
      <c r="J5796">
        <v>0</v>
      </c>
      <c r="K5796">
        <v>0</v>
      </c>
      <c r="L5796">
        <v>0</v>
      </c>
      <c r="M5796">
        <v>0</v>
      </c>
      <c r="N5796">
        <v>0</v>
      </c>
      <c r="O5796">
        <v>0</v>
      </c>
      <c r="P5796">
        <v>1</v>
      </c>
      <c r="Q5796">
        <v>0</v>
      </c>
      <c r="R5796">
        <v>0</v>
      </c>
    </row>
    <row r="5797" spans="1:18" hidden="1">
      <c r="A5797" t="s">
        <v>394</v>
      </c>
      <c r="B5797">
        <v>46205</v>
      </c>
      <c r="C5797" t="s">
        <v>256</v>
      </c>
      <c r="D5797">
        <v>1</v>
      </c>
      <c r="E5797">
        <v>0</v>
      </c>
      <c r="F5797">
        <v>0</v>
      </c>
      <c r="G5797">
        <v>0</v>
      </c>
      <c r="H5797">
        <v>0</v>
      </c>
      <c r="I5797">
        <v>0</v>
      </c>
      <c r="J5797">
        <v>0</v>
      </c>
      <c r="K5797">
        <v>0</v>
      </c>
      <c r="L5797">
        <v>0</v>
      </c>
      <c r="M5797">
        <v>0</v>
      </c>
      <c r="N5797">
        <v>0</v>
      </c>
      <c r="O5797">
        <v>0</v>
      </c>
      <c r="P5797">
        <v>1</v>
      </c>
      <c r="Q5797">
        <v>0</v>
      </c>
      <c r="R5797">
        <v>0</v>
      </c>
    </row>
    <row r="5798" spans="1:18" hidden="1">
      <c r="A5798" t="s">
        <v>394</v>
      </c>
      <c r="B5798">
        <v>46205</v>
      </c>
      <c r="C5798" t="s">
        <v>257</v>
      </c>
      <c r="D5798">
        <v>1</v>
      </c>
      <c r="E5798">
        <v>0</v>
      </c>
      <c r="F5798">
        <v>0</v>
      </c>
      <c r="G5798">
        <v>0</v>
      </c>
      <c r="H5798">
        <v>0</v>
      </c>
      <c r="I5798">
        <v>0</v>
      </c>
      <c r="J5798">
        <v>0</v>
      </c>
      <c r="K5798">
        <v>0</v>
      </c>
      <c r="L5798">
        <v>0</v>
      </c>
      <c r="M5798">
        <v>0</v>
      </c>
      <c r="N5798">
        <v>0</v>
      </c>
      <c r="O5798">
        <v>0</v>
      </c>
      <c r="P5798">
        <v>1</v>
      </c>
      <c r="Q5798">
        <v>0</v>
      </c>
      <c r="R5798">
        <v>0</v>
      </c>
    </row>
    <row r="5799" spans="1:18" hidden="1">
      <c r="A5799" t="s">
        <v>394</v>
      </c>
      <c r="B5799">
        <v>46205</v>
      </c>
      <c r="C5799" t="s">
        <v>258</v>
      </c>
      <c r="D5799">
        <v>1</v>
      </c>
      <c r="E5799">
        <v>0</v>
      </c>
      <c r="F5799">
        <v>0</v>
      </c>
      <c r="G5799">
        <v>0</v>
      </c>
      <c r="H5799">
        <v>0</v>
      </c>
      <c r="I5799">
        <v>0</v>
      </c>
      <c r="J5799">
        <v>0</v>
      </c>
      <c r="K5799">
        <v>0</v>
      </c>
      <c r="L5799">
        <v>0</v>
      </c>
      <c r="M5799">
        <v>0</v>
      </c>
      <c r="N5799">
        <v>0</v>
      </c>
      <c r="O5799">
        <v>0</v>
      </c>
      <c r="P5799">
        <v>1</v>
      </c>
      <c r="Q5799">
        <v>0</v>
      </c>
      <c r="R5799">
        <v>0</v>
      </c>
    </row>
    <row r="5800" spans="1:18" hidden="1">
      <c r="A5800" t="s">
        <v>394</v>
      </c>
      <c r="B5800">
        <v>46205</v>
      </c>
      <c r="C5800" t="s">
        <v>259</v>
      </c>
      <c r="D5800">
        <v>1</v>
      </c>
      <c r="E5800">
        <v>0</v>
      </c>
      <c r="F5800">
        <v>0</v>
      </c>
      <c r="G5800">
        <v>0</v>
      </c>
      <c r="H5800">
        <v>0</v>
      </c>
      <c r="I5800">
        <v>0</v>
      </c>
      <c r="J5800">
        <v>0</v>
      </c>
      <c r="K5800">
        <v>0</v>
      </c>
      <c r="L5800">
        <v>0</v>
      </c>
      <c r="M5800">
        <v>0</v>
      </c>
      <c r="N5800">
        <v>0</v>
      </c>
      <c r="O5800">
        <v>0</v>
      </c>
      <c r="P5800">
        <v>1</v>
      </c>
      <c r="Q5800">
        <v>0</v>
      </c>
      <c r="R5800">
        <v>0</v>
      </c>
    </row>
    <row r="5801" spans="1:18" hidden="1">
      <c r="A5801" t="s">
        <v>394</v>
      </c>
      <c r="B5801">
        <v>46205</v>
      </c>
      <c r="C5801" t="s">
        <v>260</v>
      </c>
      <c r="D5801">
        <v>1</v>
      </c>
      <c r="E5801">
        <v>0</v>
      </c>
      <c r="F5801">
        <v>0</v>
      </c>
      <c r="G5801">
        <v>0</v>
      </c>
      <c r="H5801">
        <v>0</v>
      </c>
      <c r="I5801">
        <v>0</v>
      </c>
      <c r="J5801">
        <v>0</v>
      </c>
      <c r="K5801">
        <v>0</v>
      </c>
      <c r="L5801">
        <v>0</v>
      </c>
      <c r="M5801">
        <v>0</v>
      </c>
      <c r="N5801">
        <v>0</v>
      </c>
      <c r="O5801">
        <v>0</v>
      </c>
      <c r="P5801">
        <v>1</v>
      </c>
      <c r="Q5801">
        <v>0</v>
      </c>
      <c r="R5801">
        <v>0</v>
      </c>
    </row>
    <row r="5802" spans="1:18" hidden="1">
      <c r="A5802" t="s">
        <v>394</v>
      </c>
      <c r="B5802">
        <v>46205</v>
      </c>
      <c r="C5802" t="s">
        <v>261</v>
      </c>
      <c r="D5802">
        <v>1</v>
      </c>
      <c r="E5802">
        <v>0</v>
      </c>
      <c r="F5802">
        <v>0</v>
      </c>
      <c r="G5802">
        <v>0</v>
      </c>
      <c r="H5802">
        <v>0</v>
      </c>
      <c r="I5802">
        <v>0</v>
      </c>
      <c r="J5802">
        <v>0</v>
      </c>
      <c r="K5802">
        <v>0</v>
      </c>
      <c r="L5802">
        <v>0</v>
      </c>
      <c r="M5802">
        <v>0</v>
      </c>
      <c r="N5802">
        <v>0</v>
      </c>
      <c r="O5802">
        <v>0</v>
      </c>
      <c r="P5802">
        <v>1</v>
      </c>
      <c r="Q5802">
        <v>0</v>
      </c>
      <c r="R5802">
        <v>0</v>
      </c>
    </row>
    <row r="5803" spans="1:18" hidden="1">
      <c r="A5803" t="s">
        <v>394</v>
      </c>
      <c r="B5803">
        <v>46205</v>
      </c>
      <c r="C5803" t="s">
        <v>262</v>
      </c>
      <c r="D5803">
        <v>1</v>
      </c>
      <c r="E5803">
        <v>0</v>
      </c>
      <c r="F5803">
        <v>0</v>
      </c>
      <c r="G5803">
        <v>0</v>
      </c>
      <c r="H5803">
        <v>0</v>
      </c>
      <c r="I5803">
        <v>0</v>
      </c>
      <c r="J5803">
        <v>0</v>
      </c>
      <c r="K5803">
        <v>0</v>
      </c>
      <c r="L5803">
        <v>0</v>
      </c>
      <c r="M5803">
        <v>0</v>
      </c>
      <c r="N5803">
        <v>0</v>
      </c>
      <c r="O5803">
        <v>0</v>
      </c>
      <c r="P5803">
        <v>1</v>
      </c>
      <c r="Q5803">
        <v>0</v>
      </c>
      <c r="R5803">
        <v>0</v>
      </c>
    </row>
    <row r="5804" spans="1:18" hidden="1">
      <c r="A5804" t="s">
        <v>394</v>
      </c>
      <c r="B5804">
        <v>46205</v>
      </c>
      <c r="C5804" t="s">
        <v>263</v>
      </c>
      <c r="D5804">
        <v>1</v>
      </c>
      <c r="E5804">
        <v>0</v>
      </c>
      <c r="F5804">
        <v>0</v>
      </c>
      <c r="G5804">
        <v>0</v>
      </c>
      <c r="H5804">
        <v>0</v>
      </c>
      <c r="I5804">
        <v>0</v>
      </c>
      <c r="J5804">
        <v>0</v>
      </c>
      <c r="K5804">
        <v>0</v>
      </c>
      <c r="L5804">
        <v>0</v>
      </c>
      <c r="M5804">
        <v>0</v>
      </c>
      <c r="N5804">
        <v>0</v>
      </c>
      <c r="O5804">
        <v>0</v>
      </c>
      <c r="P5804">
        <v>1</v>
      </c>
      <c r="Q5804">
        <v>0</v>
      </c>
      <c r="R5804">
        <v>0</v>
      </c>
    </row>
    <row r="5805" spans="1:18" hidden="1">
      <c r="A5805" t="s">
        <v>394</v>
      </c>
      <c r="B5805">
        <v>46205</v>
      </c>
      <c r="C5805" t="s">
        <v>264</v>
      </c>
      <c r="D5805">
        <v>1</v>
      </c>
      <c r="E5805">
        <v>0</v>
      </c>
      <c r="F5805">
        <v>0</v>
      </c>
      <c r="G5805">
        <v>0</v>
      </c>
      <c r="H5805">
        <v>0</v>
      </c>
      <c r="I5805">
        <v>0</v>
      </c>
      <c r="J5805">
        <v>0</v>
      </c>
      <c r="K5805">
        <v>0</v>
      </c>
      <c r="L5805">
        <v>0</v>
      </c>
      <c r="M5805">
        <v>0</v>
      </c>
      <c r="N5805">
        <v>0</v>
      </c>
      <c r="O5805">
        <v>0</v>
      </c>
      <c r="P5805">
        <v>1</v>
      </c>
      <c r="Q5805">
        <v>0</v>
      </c>
      <c r="R5805">
        <v>0</v>
      </c>
    </row>
    <row r="5806" spans="1:18" hidden="1">
      <c r="A5806" t="s">
        <v>394</v>
      </c>
      <c r="B5806">
        <v>46205</v>
      </c>
      <c r="C5806" t="s">
        <v>265</v>
      </c>
      <c r="D5806">
        <v>1</v>
      </c>
      <c r="E5806">
        <v>0</v>
      </c>
      <c r="F5806">
        <v>0</v>
      </c>
      <c r="G5806">
        <v>0</v>
      </c>
      <c r="H5806">
        <v>0</v>
      </c>
      <c r="I5806">
        <v>0</v>
      </c>
      <c r="J5806">
        <v>0</v>
      </c>
      <c r="K5806">
        <v>0</v>
      </c>
      <c r="L5806">
        <v>0</v>
      </c>
      <c r="M5806">
        <v>0</v>
      </c>
      <c r="N5806">
        <v>0</v>
      </c>
      <c r="O5806">
        <v>0</v>
      </c>
      <c r="P5806">
        <v>1</v>
      </c>
      <c r="Q5806">
        <v>0</v>
      </c>
      <c r="R5806">
        <v>0</v>
      </c>
    </row>
    <row r="5807" spans="1:18" hidden="1">
      <c r="A5807" t="s">
        <v>394</v>
      </c>
      <c r="B5807">
        <v>46205</v>
      </c>
      <c r="C5807" t="s">
        <v>266</v>
      </c>
      <c r="D5807">
        <v>1</v>
      </c>
      <c r="E5807">
        <v>0</v>
      </c>
      <c r="F5807">
        <v>0</v>
      </c>
      <c r="G5807">
        <v>0</v>
      </c>
      <c r="H5807">
        <v>0</v>
      </c>
      <c r="I5807">
        <v>0</v>
      </c>
      <c r="J5807">
        <v>0</v>
      </c>
      <c r="K5807">
        <v>0</v>
      </c>
      <c r="L5807">
        <v>0</v>
      </c>
      <c r="M5807">
        <v>0</v>
      </c>
      <c r="N5807">
        <v>0</v>
      </c>
      <c r="O5807">
        <v>0</v>
      </c>
      <c r="P5807">
        <v>1</v>
      </c>
      <c r="Q5807">
        <v>0</v>
      </c>
      <c r="R5807">
        <v>0</v>
      </c>
    </row>
    <row r="5808" spans="1:18" hidden="1">
      <c r="A5808" t="s">
        <v>394</v>
      </c>
      <c r="B5808">
        <v>46205</v>
      </c>
      <c r="C5808" t="s">
        <v>267</v>
      </c>
      <c r="D5808">
        <v>1</v>
      </c>
      <c r="E5808">
        <v>0</v>
      </c>
      <c r="F5808">
        <v>0</v>
      </c>
      <c r="G5808">
        <v>0</v>
      </c>
      <c r="H5808">
        <v>0</v>
      </c>
      <c r="I5808">
        <v>0</v>
      </c>
      <c r="J5808">
        <v>0</v>
      </c>
      <c r="K5808">
        <v>0</v>
      </c>
      <c r="L5808">
        <v>0</v>
      </c>
      <c r="M5808">
        <v>0</v>
      </c>
      <c r="N5808">
        <v>0</v>
      </c>
      <c r="O5808">
        <v>0</v>
      </c>
      <c r="P5808">
        <v>1</v>
      </c>
      <c r="Q5808">
        <v>0</v>
      </c>
      <c r="R5808">
        <v>0</v>
      </c>
    </row>
    <row r="5809" spans="1:18" hidden="1">
      <c r="A5809" t="s">
        <v>394</v>
      </c>
      <c r="B5809">
        <v>46205</v>
      </c>
      <c r="C5809" t="s">
        <v>268</v>
      </c>
      <c r="D5809">
        <v>1</v>
      </c>
      <c r="E5809">
        <v>0</v>
      </c>
      <c r="F5809">
        <v>0</v>
      </c>
      <c r="G5809">
        <v>0</v>
      </c>
      <c r="H5809">
        <v>0</v>
      </c>
      <c r="I5809">
        <v>0</v>
      </c>
      <c r="J5809">
        <v>0</v>
      </c>
      <c r="K5809">
        <v>0</v>
      </c>
      <c r="L5809">
        <v>0</v>
      </c>
      <c r="M5809">
        <v>0</v>
      </c>
      <c r="N5809">
        <v>0</v>
      </c>
      <c r="O5809">
        <v>0</v>
      </c>
      <c r="P5809">
        <v>1</v>
      </c>
      <c r="Q5809">
        <v>0</v>
      </c>
      <c r="R5809">
        <v>0</v>
      </c>
    </row>
    <row r="5810" spans="1:18" hidden="1">
      <c r="A5810" t="s">
        <v>394</v>
      </c>
      <c r="B5810">
        <v>46205</v>
      </c>
      <c r="C5810" t="s">
        <v>269</v>
      </c>
      <c r="D5810">
        <v>1</v>
      </c>
      <c r="E5810">
        <v>0</v>
      </c>
      <c r="F5810">
        <v>0</v>
      </c>
      <c r="G5810">
        <v>0</v>
      </c>
      <c r="H5810">
        <v>0</v>
      </c>
      <c r="I5810">
        <v>0</v>
      </c>
      <c r="J5810">
        <v>0</v>
      </c>
      <c r="K5810">
        <v>0</v>
      </c>
      <c r="L5810">
        <v>0</v>
      </c>
      <c r="M5810">
        <v>0</v>
      </c>
      <c r="N5810">
        <v>0</v>
      </c>
      <c r="O5810">
        <v>0</v>
      </c>
      <c r="P5810">
        <v>1</v>
      </c>
      <c r="Q5810">
        <v>0</v>
      </c>
      <c r="R5810">
        <v>0</v>
      </c>
    </row>
    <row r="5811" spans="1:18" hidden="1">
      <c r="A5811" t="s">
        <v>394</v>
      </c>
      <c r="B5811">
        <v>46205</v>
      </c>
      <c r="C5811" t="s">
        <v>270</v>
      </c>
      <c r="D5811">
        <v>1</v>
      </c>
      <c r="E5811">
        <v>0</v>
      </c>
      <c r="F5811">
        <v>0</v>
      </c>
      <c r="G5811">
        <v>0</v>
      </c>
      <c r="H5811">
        <v>0</v>
      </c>
      <c r="I5811">
        <v>0</v>
      </c>
      <c r="J5811">
        <v>0</v>
      </c>
      <c r="K5811">
        <v>0</v>
      </c>
      <c r="L5811">
        <v>0</v>
      </c>
      <c r="M5811">
        <v>0</v>
      </c>
      <c r="N5811">
        <v>0</v>
      </c>
      <c r="O5811">
        <v>0</v>
      </c>
      <c r="P5811">
        <v>1</v>
      </c>
      <c r="Q5811">
        <v>0</v>
      </c>
      <c r="R5811">
        <v>0</v>
      </c>
    </row>
    <row r="5812" spans="1:18" hidden="1">
      <c r="A5812" t="s">
        <v>394</v>
      </c>
      <c r="B5812">
        <v>46205</v>
      </c>
      <c r="C5812" t="s">
        <v>271</v>
      </c>
      <c r="D5812">
        <v>1</v>
      </c>
      <c r="E5812">
        <v>0</v>
      </c>
      <c r="F5812">
        <v>0</v>
      </c>
      <c r="G5812">
        <v>0</v>
      </c>
      <c r="H5812">
        <v>0</v>
      </c>
      <c r="I5812">
        <v>0</v>
      </c>
      <c r="J5812">
        <v>0</v>
      </c>
      <c r="K5812">
        <v>0</v>
      </c>
      <c r="L5812">
        <v>0</v>
      </c>
      <c r="M5812">
        <v>0</v>
      </c>
      <c r="N5812">
        <v>0</v>
      </c>
      <c r="O5812">
        <v>0</v>
      </c>
      <c r="P5812">
        <v>1</v>
      </c>
      <c r="Q5812">
        <v>0</v>
      </c>
      <c r="R5812">
        <v>0</v>
      </c>
    </row>
    <row r="5813" spans="1:18" hidden="1">
      <c r="A5813" t="s">
        <v>394</v>
      </c>
      <c r="B5813">
        <v>46205</v>
      </c>
      <c r="C5813" t="s">
        <v>272</v>
      </c>
      <c r="D5813">
        <v>1</v>
      </c>
      <c r="E5813">
        <v>0</v>
      </c>
      <c r="F5813">
        <v>0</v>
      </c>
      <c r="G5813">
        <v>0</v>
      </c>
      <c r="H5813">
        <v>0</v>
      </c>
      <c r="I5813">
        <v>0</v>
      </c>
      <c r="J5813">
        <v>0</v>
      </c>
      <c r="K5813">
        <v>0</v>
      </c>
      <c r="L5813">
        <v>0</v>
      </c>
      <c r="M5813">
        <v>0</v>
      </c>
      <c r="N5813">
        <v>0</v>
      </c>
      <c r="O5813">
        <v>0</v>
      </c>
      <c r="P5813">
        <v>1</v>
      </c>
      <c r="Q5813">
        <v>0</v>
      </c>
      <c r="R5813">
        <v>0</v>
      </c>
    </row>
    <row r="5814" spans="1:18" hidden="1">
      <c r="A5814" t="s">
        <v>394</v>
      </c>
      <c r="B5814">
        <v>46205</v>
      </c>
      <c r="C5814" t="s">
        <v>273</v>
      </c>
      <c r="D5814">
        <v>1</v>
      </c>
      <c r="E5814">
        <v>0</v>
      </c>
      <c r="F5814">
        <v>0</v>
      </c>
      <c r="G5814">
        <v>0</v>
      </c>
      <c r="H5814">
        <v>0</v>
      </c>
      <c r="I5814">
        <v>0</v>
      </c>
      <c r="J5814">
        <v>0</v>
      </c>
      <c r="K5814">
        <v>0</v>
      </c>
      <c r="L5814">
        <v>0</v>
      </c>
      <c r="M5814">
        <v>0</v>
      </c>
      <c r="N5814">
        <v>0</v>
      </c>
      <c r="O5814">
        <v>0</v>
      </c>
      <c r="P5814">
        <v>1</v>
      </c>
      <c r="Q5814">
        <v>0</v>
      </c>
      <c r="R5814">
        <v>0</v>
      </c>
    </row>
    <row r="5815" spans="1:18" hidden="1">
      <c r="A5815" t="s">
        <v>394</v>
      </c>
      <c r="B5815">
        <v>46205</v>
      </c>
      <c r="C5815" t="s">
        <v>274</v>
      </c>
      <c r="D5815">
        <v>0</v>
      </c>
      <c r="E5815">
        <v>0</v>
      </c>
      <c r="F5815">
        <v>0</v>
      </c>
      <c r="G5815">
        <v>0</v>
      </c>
      <c r="H5815">
        <v>0</v>
      </c>
      <c r="I5815">
        <v>0</v>
      </c>
      <c r="J5815">
        <v>0</v>
      </c>
      <c r="K5815">
        <v>0</v>
      </c>
      <c r="L5815">
        <v>0</v>
      </c>
      <c r="M5815">
        <v>0</v>
      </c>
      <c r="N5815">
        <v>0</v>
      </c>
      <c r="O5815">
        <v>0</v>
      </c>
      <c r="P5815">
        <v>0</v>
      </c>
      <c r="Q5815">
        <v>0</v>
      </c>
      <c r="R5815">
        <v>0</v>
      </c>
    </row>
    <row r="5816" spans="1:18" hidden="1">
      <c r="A5816" t="s">
        <v>394</v>
      </c>
      <c r="B5816">
        <v>46205</v>
      </c>
      <c r="C5816" t="s">
        <v>275</v>
      </c>
      <c r="D5816">
        <v>0</v>
      </c>
      <c r="E5816">
        <v>0</v>
      </c>
      <c r="F5816">
        <v>0</v>
      </c>
      <c r="G5816">
        <v>0</v>
      </c>
      <c r="H5816">
        <v>0</v>
      </c>
      <c r="I5816">
        <v>0</v>
      </c>
      <c r="J5816">
        <v>0</v>
      </c>
      <c r="K5816">
        <v>0</v>
      </c>
      <c r="L5816">
        <v>0</v>
      </c>
      <c r="M5816">
        <v>0</v>
      </c>
      <c r="N5816">
        <v>0</v>
      </c>
      <c r="O5816">
        <v>0</v>
      </c>
      <c r="P5816">
        <v>0</v>
      </c>
      <c r="Q5816">
        <v>0</v>
      </c>
      <c r="R5816">
        <v>0</v>
      </c>
    </row>
    <row r="5817" spans="1:18" hidden="1">
      <c r="A5817" t="s">
        <v>394</v>
      </c>
      <c r="B5817">
        <v>46205</v>
      </c>
      <c r="C5817" t="s">
        <v>276</v>
      </c>
      <c r="D5817">
        <v>0</v>
      </c>
      <c r="E5817">
        <v>0</v>
      </c>
      <c r="F5817">
        <v>0</v>
      </c>
      <c r="G5817">
        <v>0</v>
      </c>
      <c r="H5817">
        <v>0</v>
      </c>
      <c r="I5817">
        <v>0</v>
      </c>
      <c r="J5817">
        <v>0</v>
      </c>
      <c r="K5817">
        <v>0</v>
      </c>
      <c r="L5817">
        <v>0</v>
      </c>
      <c r="M5817">
        <v>0</v>
      </c>
      <c r="N5817">
        <v>0</v>
      </c>
      <c r="O5817">
        <v>0</v>
      </c>
      <c r="P5817">
        <v>0</v>
      </c>
      <c r="Q5817">
        <v>0</v>
      </c>
      <c r="R5817">
        <v>0</v>
      </c>
    </row>
    <row r="5818" spans="1:18" hidden="1">
      <c r="A5818" t="s">
        <v>394</v>
      </c>
      <c r="B5818">
        <v>46205</v>
      </c>
      <c r="C5818" t="s">
        <v>277</v>
      </c>
      <c r="D5818">
        <v>0</v>
      </c>
      <c r="E5818">
        <v>0</v>
      </c>
      <c r="F5818">
        <v>0</v>
      </c>
      <c r="G5818">
        <v>0</v>
      </c>
      <c r="H5818">
        <v>0</v>
      </c>
      <c r="I5818">
        <v>0</v>
      </c>
      <c r="J5818">
        <v>0</v>
      </c>
      <c r="K5818">
        <v>0</v>
      </c>
      <c r="L5818">
        <v>0</v>
      </c>
      <c r="M5818">
        <v>0</v>
      </c>
      <c r="N5818">
        <v>0</v>
      </c>
      <c r="O5818">
        <v>0</v>
      </c>
      <c r="P5818">
        <v>0</v>
      </c>
      <c r="Q5818">
        <v>0</v>
      </c>
      <c r="R5818">
        <v>0</v>
      </c>
    </row>
    <row r="5819" spans="1:18" hidden="1">
      <c r="A5819" t="s">
        <v>394</v>
      </c>
      <c r="B5819">
        <v>46205</v>
      </c>
      <c r="C5819" t="s">
        <v>278</v>
      </c>
      <c r="D5819">
        <v>0</v>
      </c>
      <c r="E5819">
        <v>0</v>
      </c>
      <c r="F5819">
        <v>0</v>
      </c>
      <c r="G5819">
        <v>0</v>
      </c>
      <c r="H5819">
        <v>0</v>
      </c>
      <c r="I5819">
        <v>0</v>
      </c>
      <c r="J5819">
        <v>0</v>
      </c>
      <c r="K5819">
        <v>0</v>
      </c>
      <c r="L5819">
        <v>0</v>
      </c>
      <c r="M5819">
        <v>0</v>
      </c>
      <c r="N5819">
        <v>0</v>
      </c>
      <c r="O5819">
        <v>0</v>
      </c>
      <c r="P5819">
        <v>0</v>
      </c>
      <c r="Q5819">
        <v>0</v>
      </c>
      <c r="R5819">
        <v>0</v>
      </c>
    </row>
    <row r="5820" spans="1:18" hidden="1">
      <c r="A5820" t="s">
        <v>394</v>
      </c>
      <c r="B5820">
        <v>46205</v>
      </c>
      <c r="C5820" t="s">
        <v>279</v>
      </c>
      <c r="D5820">
        <v>0</v>
      </c>
      <c r="E5820">
        <v>0</v>
      </c>
      <c r="F5820">
        <v>0</v>
      </c>
      <c r="G5820">
        <v>0</v>
      </c>
      <c r="H5820">
        <v>0</v>
      </c>
      <c r="I5820">
        <v>0</v>
      </c>
      <c r="J5820">
        <v>0</v>
      </c>
      <c r="K5820">
        <v>0</v>
      </c>
      <c r="L5820">
        <v>0</v>
      </c>
      <c r="M5820">
        <v>0</v>
      </c>
      <c r="N5820">
        <v>0</v>
      </c>
      <c r="O5820">
        <v>0</v>
      </c>
      <c r="P5820">
        <v>0</v>
      </c>
      <c r="Q5820">
        <v>0</v>
      </c>
      <c r="R5820">
        <v>0</v>
      </c>
    </row>
    <row r="5821" spans="1:18" hidden="1">
      <c r="A5821" t="s">
        <v>394</v>
      </c>
      <c r="B5821">
        <v>46205</v>
      </c>
      <c r="C5821" t="s">
        <v>280</v>
      </c>
      <c r="D5821">
        <v>0</v>
      </c>
      <c r="E5821">
        <v>0</v>
      </c>
      <c r="F5821">
        <v>0</v>
      </c>
      <c r="G5821">
        <v>0</v>
      </c>
      <c r="H5821">
        <v>0</v>
      </c>
      <c r="I5821">
        <v>0</v>
      </c>
      <c r="J5821">
        <v>0</v>
      </c>
      <c r="K5821">
        <v>0</v>
      </c>
      <c r="L5821">
        <v>0</v>
      </c>
      <c r="M5821">
        <v>0</v>
      </c>
      <c r="N5821">
        <v>0</v>
      </c>
      <c r="O5821">
        <v>0</v>
      </c>
      <c r="P5821">
        <v>0</v>
      </c>
      <c r="Q5821">
        <v>0</v>
      </c>
      <c r="R5821">
        <v>0</v>
      </c>
    </row>
    <row r="5822" spans="1:18" hidden="1">
      <c r="A5822" t="s">
        <v>394</v>
      </c>
      <c r="B5822">
        <v>46205</v>
      </c>
      <c r="C5822" t="s">
        <v>281</v>
      </c>
      <c r="D5822">
        <v>0</v>
      </c>
      <c r="E5822">
        <v>0</v>
      </c>
      <c r="F5822">
        <v>0</v>
      </c>
      <c r="G5822">
        <v>0</v>
      </c>
      <c r="H5822">
        <v>0</v>
      </c>
      <c r="I5822">
        <v>0</v>
      </c>
      <c r="J5822">
        <v>0</v>
      </c>
      <c r="K5822">
        <v>0</v>
      </c>
      <c r="L5822">
        <v>0</v>
      </c>
      <c r="M5822">
        <v>0</v>
      </c>
      <c r="N5822">
        <v>0</v>
      </c>
      <c r="O5822">
        <v>0</v>
      </c>
      <c r="P5822">
        <v>0</v>
      </c>
      <c r="Q5822">
        <v>0</v>
      </c>
      <c r="R5822">
        <v>0</v>
      </c>
    </row>
    <row r="5823" spans="1:18" hidden="1">
      <c r="A5823" t="s">
        <v>394</v>
      </c>
      <c r="B5823">
        <v>46205</v>
      </c>
      <c r="C5823" t="s">
        <v>282</v>
      </c>
      <c r="D5823">
        <v>0</v>
      </c>
      <c r="E5823">
        <v>0</v>
      </c>
      <c r="F5823">
        <v>0</v>
      </c>
      <c r="G5823">
        <v>0</v>
      </c>
      <c r="H5823">
        <v>0</v>
      </c>
      <c r="I5823">
        <v>0</v>
      </c>
      <c r="J5823">
        <v>0</v>
      </c>
      <c r="K5823">
        <v>0</v>
      </c>
      <c r="L5823">
        <v>0</v>
      </c>
      <c r="M5823">
        <v>0</v>
      </c>
      <c r="N5823">
        <v>0</v>
      </c>
      <c r="O5823">
        <v>0</v>
      </c>
      <c r="P5823">
        <v>0</v>
      </c>
      <c r="Q5823">
        <v>0</v>
      </c>
      <c r="R5823">
        <v>0</v>
      </c>
    </row>
    <row r="5824" spans="1:18" hidden="1">
      <c r="A5824" t="s">
        <v>394</v>
      </c>
      <c r="B5824">
        <v>46205</v>
      </c>
      <c r="C5824" t="s">
        <v>283</v>
      </c>
      <c r="D5824">
        <v>0</v>
      </c>
      <c r="E5824">
        <v>0</v>
      </c>
      <c r="F5824">
        <v>0</v>
      </c>
      <c r="G5824">
        <v>0</v>
      </c>
      <c r="H5824">
        <v>0</v>
      </c>
      <c r="I5824">
        <v>0</v>
      </c>
      <c r="J5824">
        <v>0</v>
      </c>
      <c r="K5824">
        <v>0</v>
      </c>
      <c r="L5824">
        <v>0</v>
      </c>
      <c r="M5824">
        <v>0</v>
      </c>
      <c r="N5824">
        <v>0</v>
      </c>
      <c r="O5824">
        <v>0</v>
      </c>
      <c r="P5824">
        <v>0</v>
      </c>
      <c r="Q5824">
        <v>0</v>
      </c>
      <c r="R5824">
        <v>0</v>
      </c>
    </row>
    <row r="5825" spans="1:18" hidden="1">
      <c r="A5825" t="s">
        <v>394</v>
      </c>
      <c r="B5825">
        <v>46205</v>
      </c>
      <c r="C5825" t="s">
        <v>284</v>
      </c>
      <c r="D5825">
        <v>0</v>
      </c>
      <c r="E5825" t="s">
        <v>285</v>
      </c>
      <c r="F5825" t="s">
        <v>285</v>
      </c>
      <c r="G5825">
        <v>0</v>
      </c>
      <c r="H5825" t="s">
        <v>285</v>
      </c>
      <c r="I5825" t="s">
        <v>285</v>
      </c>
      <c r="J5825">
        <v>0</v>
      </c>
      <c r="K5825" t="s">
        <v>285</v>
      </c>
      <c r="L5825" t="s">
        <v>285</v>
      </c>
      <c r="M5825">
        <v>0</v>
      </c>
      <c r="N5825" t="s">
        <v>285</v>
      </c>
      <c r="O5825" t="s">
        <v>285</v>
      </c>
      <c r="P5825">
        <v>0</v>
      </c>
      <c r="Q5825" t="s">
        <v>285</v>
      </c>
      <c r="R5825" t="s">
        <v>285</v>
      </c>
    </row>
    <row r="5826" spans="1:18" hidden="1">
      <c r="A5826" t="s">
        <v>394</v>
      </c>
      <c r="B5826">
        <v>46205</v>
      </c>
      <c r="C5826" t="s">
        <v>286</v>
      </c>
      <c r="D5826">
        <v>0</v>
      </c>
      <c r="E5826" t="s">
        <v>285</v>
      </c>
      <c r="F5826" t="s">
        <v>285</v>
      </c>
      <c r="G5826">
        <v>0</v>
      </c>
      <c r="H5826" t="s">
        <v>285</v>
      </c>
      <c r="I5826" t="s">
        <v>285</v>
      </c>
      <c r="J5826">
        <v>0</v>
      </c>
      <c r="K5826" t="s">
        <v>285</v>
      </c>
      <c r="L5826" t="s">
        <v>285</v>
      </c>
      <c r="M5826">
        <v>0</v>
      </c>
      <c r="N5826" t="s">
        <v>285</v>
      </c>
      <c r="O5826" t="s">
        <v>285</v>
      </c>
      <c r="P5826">
        <v>0</v>
      </c>
      <c r="Q5826" t="s">
        <v>285</v>
      </c>
      <c r="R5826" t="s">
        <v>285</v>
      </c>
    </row>
    <row r="5827" spans="1:18" hidden="1">
      <c r="A5827" t="s">
        <v>394</v>
      </c>
      <c r="B5827">
        <v>46205</v>
      </c>
      <c r="C5827" t="s">
        <v>287</v>
      </c>
      <c r="D5827">
        <v>12</v>
      </c>
      <c r="E5827" t="s">
        <v>285</v>
      </c>
      <c r="F5827" t="s">
        <v>285</v>
      </c>
      <c r="G5827">
        <v>1</v>
      </c>
      <c r="H5827" t="s">
        <v>285</v>
      </c>
      <c r="I5827" t="s">
        <v>285</v>
      </c>
      <c r="J5827">
        <v>0</v>
      </c>
      <c r="K5827" t="s">
        <v>285</v>
      </c>
      <c r="L5827" t="s">
        <v>285</v>
      </c>
      <c r="M5827">
        <v>2</v>
      </c>
      <c r="N5827" t="s">
        <v>285</v>
      </c>
      <c r="O5827" t="s">
        <v>285</v>
      </c>
      <c r="P5827">
        <v>9</v>
      </c>
      <c r="Q5827" t="s">
        <v>285</v>
      </c>
      <c r="R5827" t="s">
        <v>285</v>
      </c>
    </row>
    <row r="5828" spans="1:18" hidden="1">
      <c r="A5828" t="s">
        <v>394</v>
      </c>
      <c r="B5828">
        <v>46205</v>
      </c>
      <c r="C5828" t="s">
        <v>288</v>
      </c>
      <c r="D5828">
        <v>0</v>
      </c>
      <c r="E5828" t="s">
        <v>285</v>
      </c>
      <c r="F5828" t="s">
        <v>285</v>
      </c>
      <c r="G5828">
        <v>0</v>
      </c>
      <c r="H5828" t="s">
        <v>285</v>
      </c>
      <c r="I5828" t="s">
        <v>285</v>
      </c>
      <c r="J5828">
        <v>0</v>
      </c>
      <c r="K5828" t="s">
        <v>285</v>
      </c>
      <c r="L5828" t="s">
        <v>285</v>
      </c>
      <c r="M5828">
        <v>0</v>
      </c>
      <c r="N5828" t="s">
        <v>285</v>
      </c>
      <c r="O5828" t="s">
        <v>285</v>
      </c>
      <c r="P5828">
        <v>0</v>
      </c>
      <c r="Q5828" t="s">
        <v>285</v>
      </c>
      <c r="R5828" t="s">
        <v>285</v>
      </c>
    </row>
    <row r="5829" spans="1:18" hidden="1">
      <c r="A5829" t="s">
        <v>394</v>
      </c>
      <c r="B5829">
        <v>46205</v>
      </c>
      <c r="C5829" t="s">
        <v>289</v>
      </c>
      <c r="D5829">
        <v>0</v>
      </c>
      <c r="E5829" t="s">
        <v>285</v>
      </c>
      <c r="F5829" t="s">
        <v>285</v>
      </c>
      <c r="G5829">
        <v>0</v>
      </c>
      <c r="H5829" t="s">
        <v>285</v>
      </c>
      <c r="I5829" t="s">
        <v>285</v>
      </c>
      <c r="J5829">
        <v>0</v>
      </c>
      <c r="K5829" t="s">
        <v>285</v>
      </c>
      <c r="L5829" t="s">
        <v>285</v>
      </c>
      <c r="M5829">
        <v>0</v>
      </c>
      <c r="N5829" t="s">
        <v>285</v>
      </c>
      <c r="O5829" t="s">
        <v>285</v>
      </c>
      <c r="P5829">
        <v>0</v>
      </c>
      <c r="Q5829" t="s">
        <v>285</v>
      </c>
      <c r="R5829" t="s">
        <v>285</v>
      </c>
    </row>
    <row r="5830" spans="1:18" hidden="1">
      <c r="A5830" t="s">
        <v>394</v>
      </c>
      <c r="B5830">
        <v>46205</v>
      </c>
      <c r="C5830" t="s">
        <v>290</v>
      </c>
      <c r="D5830">
        <v>0</v>
      </c>
      <c r="E5830" t="s">
        <v>285</v>
      </c>
      <c r="F5830" t="s">
        <v>285</v>
      </c>
      <c r="G5830">
        <v>0</v>
      </c>
      <c r="H5830" t="s">
        <v>285</v>
      </c>
      <c r="I5830" t="s">
        <v>285</v>
      </c>
      <c r="J5830">
        <v>0</v>
      </c>
      <c r="K5830" t="s">
        <v>285</v>
      </c>
      <c r="L5830" t="s">
        <v>285</v>
      </c>
      <c r="M5830">
        <v>0</v>
      </c>
      <c r="N5830" t="s">
        <v>285</v>
      </c>
      <c r="O5830" t="s">
        <v>285</v>
      </c>
      <c r="P5830">
        <v>0</v>
      </c>
      <c r="Q5830" t="s">
        <v>285</v>
      </c>
      <c r="R5830" t="s">
        <v>285</v>
      </c>
    </row>
    <row r="5831" spans="1:18" hidden="1">
      <c r="A5831" t="s">
        <v>394</v>
      </c>
      <c r="B5831">
        <v>46205</v>
      </c>
      <c r="C5831" t="s">
        <v>291</v>
      </c>
      <c r="D5831">
        <v>0</v>
      </c>
      <c r="E5831" t="s">
        <v>285</v>
      </c>
      <c r="F5831" t="s">
        <v>285</v>
      </c>
      <c r="G5831">
        <v>0</v>
      </c>
      <c r="H5831" t="s">
        <v>285</v>
      </c>
      <c r="I5831" t="s">
        <v>285</v>
      </c>
      <c r="J5831">
        <v>0</v>
      </c>
      <c r="K5831" t="s">
        <v>285</v>
      </c>
      <c r="L5831" t="s">
        <v>285</v>
      </c>
      <c r="M5831">
        <v>0</v>
      </c>
      <c r="N5831" t="s">
        <v>285</v>
      </c>
      <c r="O5831" t="s">
        <v>285</v>
      </c>
      <c r="P5831">
        <v>0</v>
      </c>
      <c r="Q5831" t="s">
        <v>285</v>
      </c>
      <c r="R5831" t="s">
        <v>285</v>
      </c>
    </row>
    <row r="5832" spans="1:18" hidden="1">
      <c r="A5832" t="s">
        <v>394</v>
      </c>
      <c r="B5832">
        <v>46205</v>
      </c>
      <c r="C5832" t="s">
        <v>292</v>
      </c>
      <c r="D5832">
        <v>0</v>
      </c>
      <c r="E5832" t="s">
        <v>285</v>
      </c>
      <c r="F5832" t="s">
        <v>285</v>
      </c>
      <c r="G5832">
        <v>0</v>
      </c>
      <c r="H5832" t="s">
        <v>285</v>
      </c>
      <c r="I5832" t="s">
        <v>285</v>
      </c>
      <c r="J5832">
        <v>0</v>
      </c>
      <c r="K5832" t="s">
        <v>285</v>
      </c>
      <c r="L5832" t="s">
        <v>285</v>
      </c>
      <c r="M5832">
        <v>0</v>
      </c>
      <c r="N5832" t="s">
        <v>285</v>
      </c>
      <c r="O5832" t="s">
        <v>285</v>
      </c>
      <c r="P5832">
        <v>0</v>
      </c>
      <c r="Q5832" t="s">
        <v>285</v>
      </c>
      <c r="R5832" t="s">
        <v>285</v>
      </c>
    </row>
    <row r="5833" spans="1:18" hidden="1">
      <c r="A5833" t="s">
        <v>394</v>
      </c>
      <c r="B5833">
        <v>46205</v>
      </c>
      <c r="C5833" t="s">
        <v>293</v>
      </c>
      <c r="D5833">
        <v>0</v>
      </c>
      <c r="E5833" t="s">
        <v>285</v>
      </c>
      <c r="F5833" t="s">
        <v>285</v>
      </c>
      <c r="G5833">
        <v>0</v>
      </c>
      <c r="H5833" t="s">
        <v>285</v>
      </c>
      <c r="I5833" t="s">
        <v>285</v>
      </c>
      <c r="J5833">
        <v>0</v>
      </c>
      <c r="K5833" t="s">
        <v>285</v>
      </c>
      <c r="L5833" t="s">
        <v>285</v>
      </c>
      <c r="M5833">
        <v>0</v>
      </c>
      <c r="N5833" t="s">
        <v>285</v>
      </c>
      <c r="O5833" t="s">
        <v>285</v>
      </c>
      <c r="P5833">
        <v>0</v>
      </c>
      <c r="Q5833" t="s">
        <v>285</v>
      </c>
      <c r="R5833" t="s">
        <v>285</v>
      </c>
    </row>
    <row r="5834" spans="1:18" hidden="1">
      <c r="A5834" t="s">
        <v>394</v>
      </c>
      <c r="B5834">
        <v>46205</v>
      </c>
      <c r="C5834" t="s">
        <v>294</v>
      </c>
      <c r="D5834">
        <v>0</v>
      </c>
      <c r="E5834" t="s">
        <v>285</v>
      </c>
      <c r="F5834" t="s">
        <v>285</v>
      </c>
      <c r="G5834">
        <v>0</v>
      </c>
      <c r="H5834" t="s">
        <v>285</v>
      </c>
      <c r="I5834" t="s">
        <v>285</v>
      </c>
      <c r="J5834">
        <v>0</v>
      </c>
      <c r="K5834" t="s">
        <v>285</v>
      </c>
      <c r="L5834" t="s">
        <v>285</v>
      </c>
      <c r="M5834">
        <v>0</v>
      </c>
      <c r="N5834" t="s">
        <v>285</v>
      </c>
      <c r="O5834" t="s">
        <v>285</v>
      </c>
      <c r="P5834">
        <v>0</v>
      </c>
      <c r="Q5834" t="s">
        <v>285</v>
      </c>
      <c r="R5834" t="s">
        <v>285</v>
      </c>
    </row>
    <row r="5835" spans="1:18" hidden="1">
      <c r="A5835" t="s">
        <v>394</v>
      </c>
      <c r="B5835">
        <v>46205</v>
      </c>
      <c r="C5835" t="s">
        <v>295</v>
      </c>
      <c r="D5835">
        <v>0</v>
      </c>
      <c r="E5835" t="s">
        <v>285</v>
      </c>
      <c r="F5835" t="s">
        <v>285</v>
      </c>
      <c r="G5835">
        <v>0</v>
      </c>
      <c r="H5835" t="s">
        <v>285</v>
      </c>
      <c r="I5835" t="s">
        <v>285</v>
      </c>
      <c r="J5835">
        <v>0</v>
      </c>
      <c r="K5835" t="s">
        <v>285</v>
      </c>
      <c r="L5835" t="s">
        <v>285</v>
      </c>
      <c r="M5835">
        <v>0</v>
      </c>
      <c r="N5835" t="s">
        <v>285</v>
      </c>
      <c r="O5835" t="s">
        <v>285</v>
      </c>
      <c r="P5835">
        <v>0</v>
      </c>
      <c r="Q5835" t="s">
        <v>285</v>
      </c>
      <c r="R5835" t="s">
        <v>285</v>
      </c>
    </row>
    <row r="5836" spans="1:18" hidden="1">
      <c r="A5836" t="s">
        <v>394</v>
      </c>
      <c r="B5836">
        <v>46205</v>
      </c>
      <c r="C5836" t="s">
        <v>296</v>
      </c>
      <c r="D5836">
        <v>0</v>
      </c>
      <c r="E5836" t="s">
        <v>285</v>
      </c>
      <c r="F5836" t="s">
        <v>285</v>
      </c>
      <c r="G5836">
        <v>0</v>
      </c>
      <c r="H5836" t="s">
        <v>285</v>
      </c>
      <c r="I5836" t="s">
        <v>285</v>
      </c>
      <c r="J5836">
        <v>0</v>
      </c>
      <c r="K5836" t="s">
        <v>285</v>
      </c>
      <c r="L5836" t="s">
        <v>285</v>
      </c>
      <c r="M5836">
        <v>0</v>
      </c>
      <c r="N5836" t="s">
        <v>285</v>
      </c>
      <c r="O5836" t="s">
        <v>285</v>
      </c>
      <c r="P5836">
        <v>0</v>
      </c>
      <c r="Q5836" t="s">
        <v>285</v>
      </c>
      <c r="R5836" t="s">
        <v>285</v>
      </c>
    </row>
    <row r="5837" spans="1:18" hidden="1">
      <c r="A5837" t="s">
        <v>394</v>
      </c>
      <c r="B5837">
        <v>46205</v>
      </c>
      <c r="C5837" t="s">
        <v>297</v>
      </c>
      <c r="D5837">
        <v>0</v>
      </c>
      <c r="E5837" t="s">
        <v>285</v>
      </c>
      <c r="F5837" t="s">
        <v>285</v>
      </c>
      <c r="G5837">
        <v>0</v>
      </c>
      <c r="H5837" t="s">
        <v>285</v>
      </c>
      <c r="I5837" t="s">
        <v>285</v>
      </c>
      <c r="J5837">
        <v>0</v>
      </c>
      <c r="K5837" t="s">
        <v>285</v>
      </c>
      <c r="L5837" t="s">
        <v>285</v>
      </c>
      <c r="M5837">
        <v>0</v>
      </c>
      <c r="N5837" t="s">
        <v>285</v>
      </c>
      <c r="O5837" t="s">
        <v>285</v>
      </c>
      <c r="P5837">
        <v>0</v>
      </c>
      <c r="Q5837" t="s">
        <v>285</v>
      </c>
      <c r="R5837" t="s">
        <v>285</v>
      </c>
    </row>
    <row r="5838" spans="1:18" hidden="1">
      <c r="A5838" t="s">
        <v>394</v>
      </c>
      <c r="B5838">
        <v>46205</v>
      </c>
      <c r="C5838" t="s">
        <v>298</v>
      </c>
      <c r="D5838">
        <v>1</v>
      </c>
      <c r="E5838" t="s">
        <v>285</v>
      </c>
      <c r="F5838" t="s">
        <v>285</v>
      </c>
      <c r="G5838">
        <v>0</v>
      </c>
      <c r="H5838" t="s">
        <v>285</v>
      </c>
      <c r="I5838" t="s">
        <v>285</v>
      </c>
      <c r="J5838">
        <v>0</v>
      </c>
      <c r="K5838" t="s">
        <v>285</v>
      </c>
      <c r="L5838" t="s">
        <v>285</v>
      </c>
      <c r="M5838">
        <v>0</v>
      </c>
      <c r="N5838" t="s">
        <v>285</v>
      </c>
      <c r="O5838" t="s">
        <v>285</v>
      </c>
      <c r="P5838">
        <v>1</v>
      </c>
      <c r="Q5838" t="s">
        <v>285</v>
      </c>
      <c r="R5838" t="s">
        <v>285</v>
      </c>
    </row>
    <row r="5839" spans="1:18" hidden="1">
      <c r="A5839" t="s">
        <v>394</v>
      </c>
      <c r="B5839">
        <v>46205</v>
      </c>
      <c r="C5839" t="s">
        <v>299</v>
      </c>
      <c r="D5839">
        <v>1</v>
      </c>
      <c r="E5839" t="s">
        <v>285</v>
      </c>
      <c r="F5839" t="s">
        <v>285</v>
      </c>
      <c r="G5839">
        <v>0</v>
      </c>
      <c r="H5839" t="s">
        <v>285</v>
      </c>
      <c r="I5839" t="s">
        <v>285</v>
      </c>
      <c r="J5839">
        <v>0</v>
      </c>
      <c r="K5839" t="s">
        <v>285</v>
      </c>
      <c r="L5839" t="s">
        <v>285</v>
      </c>
      <c r="M5839">
        <v>0</v>
      </c>
      <c r="N5839" t="s">
        <v>285</v>
      </c>
      <c r="O5839" t="s">
        <v>285</v>
      </c>
      <c r="P5839">
        <v>1</v>
      </c>
      <c r="Q5839" t="s">
        <v>285</v>
      </c>
      <c r="R5839" t="s">
        <v>285</v>
      </c>
    </row>
    <row r="5840" spans="1:18" hidden="1">
      <c r="A5840" t="s">
        <v>394</v>
      </c>
      <c r="B5840">
        <v>46205</v>
      </c>
      <c r="C5840" t="s">
        <v>300</v>
      </c>
      <c r="D5840">
        <v>1</v>
      </c>
      <c r="E5840" t="s">
        <v>285</v>
      </c>
      <c r="F5840" t="s">
        <v>285</v>
      </c>
      <c r="G5840">
        <v>0</v>
      </c>
      <c r="H5840" t="s">
        <v>285</v>
      </c>
      <c r="I5840" t="s">
        <v>285</v>
      </c>
      <c r="J5840">
        <v>0</v>
      </c>
      <c r="K5840" t="s">
        <v>285</v>
      </c>
      <c r="L5840" t="s">
        <v>285</v>
      </c>
      <c r="M5840">
        <v>0</v>
      </c>
      <c r="N5840" t="s">
        <v>285</v>
      </c>
      <c r="O5840" t="s">
        <v>285</v>
      </c>
      <c r="P5840">
        <v>1</v>
      </c>
      <c r="Q5840" t="s">
        <v>285</v>
      </c>
      <c r="R5840" t="s">
        <v>285</v>
      </c>
    </row>
    <row r="5841" spans="1:18" hidden="1">
      <c r="A5841" t="s">
        <v>394</v>
      </c>
      <c r="B5841">
        <v>46205</v>
      </c>
      <c r="C5841" t="s">
        <v>301</v>
      </c>
      <c r="D5841">
        <v>1</v>
      </c>
      <c r="E5841" t="s">
        <v>285</v>
      </c>
      <c r="F5841" t="s">
        <v>285</v>
      </c>
      <c r="G5841">
        <v>0</v>
      </c>
      <c r="H5841" t="s">
        <v>285</v>
      </c>
      <c r="I5841" t="s">
        <v>285</v>
      </c>
      <c r="J5841">
        <v>0</v>
      </c>
      <c r="K5841" t="s">
        <v>285</v>
      </c>
      <c r="L5841" t="s">
        <v>285</v>
      </c>
      <c r="M5841">
        <v>0</v>
      </c>
      <c r="N5841" t="s">
        <v>285</v>
      </c>
      <c r="O5841" t="s">
        <v>285</v>
      </c>
      <c r="P5841">
        <v>1</v>
      </c>
      <c r="Q5841" t="s">
        <v>285</v>
      </c>
      <c r="R5841" t="s">
        <v>285</v>
      </c>
    </row>
    <row r="5842" spans="1:18" hidden="1">
      <c r="A5842" t="s">
        <v>394</v>
      </c>
      <c r="B5842">
        <v>46205</v>
      </c>
      <c r="C5842" t="s">
        <v>302</v>
      </c>
      <c r="D5842">
        <v>1</v>
      </c>
      <c r="E5842" t="s">
        <v>285</v>
      </c>
      <c r="F5842" t="s">
        <v>285</v>
      </c>
      <c r="G5842">
        <v>0</v>
      </c>
      <c r="H5842" t="s">
        <v>285</v>
      </c>
      <c r="I5842" t="s">
        <v>285</v>
      </c>
      <c r="J5842">
        <v>0</v>
      </c>
      <c r="K5842" t="s">
        <v>285</v>
      </c>
      <c r="L5842" t="s">
        <v>285</v>
      </c>
      <c r="M5842">
        <v>0</v>
      </c>
      <c r="N5842" t="s">
        <v>285</v>
      </c>
      <c r="O5842" t="s">
        <v>285</v>
      </c>
      <c r="P5842">
        <v>1</v>
      </c>
      <c r="Q5842" t="s">
        <v>285</v>
      </c>
      <c r="R5842" t="s">
        <v>285</v>
      </c>
    </row>
    <row r="5843" spans="1:18" hidden="1">
      <c r="A5843" t="s">
        <v>394</v>
      </c>
      <c r="B5843">
        <v>46205</v>
      </c>
      <c r="C5843" t="s">
        <v>303</v>
      </c>
      <c r="D5843">
        <v>1</v>
      </c>
      <c r="E5843" t="s">
        <v>285</v>
      </c>
      <c r="F5843" t="s">
        <v>285</v>
      </c>
      <c r="G5843">
        <v>0</v>
      </c>
      <c r="H5843" t="s">
        <v>285</v>
      </c>
      <c r="I5843" t="s">
        <v>285</v>
      </c>
      <c r="J5843">
        <v>0</v>
      </c>
      <c r="K5843" t="s">
        <v>285</v>
      </c>
      <c r="L5843" t="s">
        <v>285</v>
      </c>
      <c r="M5843">
        <v>0</v>
      </c>
      <c r="N5843" t="s">
        <v>285</v>
      </c>
      <c r="O5843" t="s">
        <v>285</v>
      </c>
      <c r="P5843">
        <v>1</v>
      </c>
      <c r="Q5843" t="s">
        <v>285</v>
      </c>
      <c r="R5843" t="s">
        <v>285</v>
      </c>
    </row>
    <row r="5844" spans="1:18" hidden="1">
      <c r="A5844" t="s">
        <v>394</v>
      </c>
      <c r="B5844">
        <v>46205</v>
      </c>
      <c r="C5844" t="s">
        <v>304</v>
      </c>
      <c r="D5844">
        <v>1</v>
      </c>
      <c r="E5844" t="s">
        <v>285</v>
      </c>
      <c r="F5844" t="s">
        <v>285</v>
      </c>
      <c r="G5844">
        <v>0</v>
      </c>
      <c r="H5844" t="s">
        <v>285</v>
      </c>
      <c r="I5844" t="s">
        <v>285</v>
      </c>
      <c r="J5844">
        <v>0</v>
      </c>
      <c r="K5844" t="s">
        <v>285</v>
      </c>
      <c r="L5844" t="s">
        <v>285</v>
      </c>
      <c r="M5844">
        <v>0</v>
      </c>
      <c r="N5844" t="s">
        <v>285</v>
      </c>
      <c r="O5844" t="s">
        <v>285</v>
      </c>
      <c r="P5844">
        <v>1</v>
      </c>
      <c r="Q5844" t="s">
        <v>285</v>
      </c>
      <c r="R5844" t="s">
        <v>285</v>
      </c>
    </row>
    <row r="5845" spans="1:18" hidden="1">
      <c r="A5845" t="s">
        <v>394</v>
      </c>
      <c r="B5845">
        <v>46205</v>
      </c>
      <c r="C5845" t="s">
        <v>305</v>
      </c>
      <c r="D5845">
        <v>1</v>
      </c>
      <c r="E5845" t="s">
        <v>285</v>
      </c>
      <c r="F5845" t="s">
        <v>285</v>
      </c>
      <c r="G5845">
        <v>0</v>
      </c>
      <c r="H5845" t="s">
        <v>285</v>
      </c>
      <c r="I5845" t="s">
        <v>285</v>
      </c>
      <c r="J5845">
        <v>0</v>
      </c>
      <c r="K5845" t="s">
        <v>285</v>
      </c>
      <c r="L5845" t="s">
        <v>285</v>
      </c>
      <c r="M5845">
        <v>0</v>
      </c>
      <c r="N5845" t="s">
        <v>285</v>
      </c>
      <c r="O5845" t="s">
        <v>285</v>
      </c>
      <c r="P5845">
        <v>1</v>
      </c>
      <c r="Q5845" t="s">
        <v>285</v>
      </c>
      <c r="R5845" t="s">
        <v>285</v>
      </c>
    </row>
    <row r="5846" spans="1:18" hidden="1">
      <c r="A5846" t="s">
        <v>394</v>
      </c>
      <c r="B5846">
        <v>46205</v>
      </c>
      <c r="C5846" t="s">
        <v>306</v>
      </c>
      <c r="D5846">
        <v>1</v>
      </c>
      <c r="E5846" t="s">
        <v>285</v>
      </c>
      <c r="F5846" t="s">
        <v>285</v>
      </c>
      <c r="G5846">
        <v>0</v>
      </c>
      <c r="H5846" t="s">
        <v>285</v>
      </c>
      <c r="I5846" t="s">
        <v>285</v>
      </c>
      <c r="J5846">
        <v>0</v>
      </c>
      <c r="K5846" t="s">
        <v>285</v>
      </c>
      <c r="L5846" t="s">
        <v>285</v>
      </c>
      <c r="M5846">
        <v>0</v>
      </c>
      <c r="N5846" t="s">
        <v>285</v>
      </c>
      <c r="O5846" t="s">
        <v>285</v>
      </c>
      <c r="P5846">
        <v>1</v>
      </c>
      <c r="Q5846" t="s">
        <v>285</v>
      </c>
      <c r="R5846" t="s">
        <v>285</v>
      </c>
    </row>
    <row r="5847" spans="1:18" hidden="1">
      <c r="A5847" t="s">
        <v>394</v>
      </c>
      <c r="B5847">
        <v>46205</v>
      </c>
      <c r="C5847" t="s">
        <v>307</v>
      </c>
      <c r="D5847">
        <v>1</v>
      </c>
      <c r="E5847" t="s">
        <v>285</v>
      </c>
      <c r="F5847" t="s">
        <v>285</v>
      </c>
      <c r="G5847">
        <v>0</v>
      </c>
      <c r="H5847" t="s">
        <v>285</v>
      </c>
      <c r="I5847" t="s">
        <v>285</v>
      </c>
      <c r="J5847">
        <v>0</v>
      </c>
      <c r="K5847" t="s">
        <v>285</v>
      </c>
      <c r="L5847" t="s">
        <v>285</v>
      </c>
      <c r="M5847">
        <v>0</v>
      </c>
      <c r="N5847" t="s">
        <v>285</v>
      </c>
      <c r="O5847" t="s">
        <v>285</v>
      </c>
      <c r="P5847">
        <v>1</v>
      </c>
      <c r="Q5847" t="s">
        <v>285</v>
      </c>
      <c r="R5847" t="s">
        <v>285</v>
      </c>
    </row>
    <row r="5848" spans="1:18" hidden="1">
      <c r="A5848" t="s">
        <v>394</v>
      </c>
      <c r="B5848">
        <v>46205</v>
      </c>
      <c r="C5848" t="s">
        <v>308</v>
      </c>
      <c r="D5848">
        <v>1</v>
      </c>
      <c r="E5848" t="s">
        <v>285</v>
      </c>
      <c r="F5848" t="s">
        <v>285</v>
      </c>
      <c r="G5848">
        <v>0</v>
      </c>
      <c r="H5848" t="s">
        <v>285</v>
      </c>
      <c r="I5848" t="s">
        <v>285</v>
      </c>
      <c r="J5848">
        <v>0</v>
      </c>
      <c r="K5848" t="s">
        <v>285</v>
      </c>
      <c r="L5848" t="s">
        <v>285</v>
      </c>
      <c r="M5848">
        <v>0</v>
      </c>
      <c r="N5848" t="s">
        <v>285</v>
      </c>
      <c r="O5848" t="s">
        <v>285</v>
      </c>
      <c r="P5848">
        <v>1</v>
      </c>
      <c r="Q5848" t="s">
        <v>285</v>
      </c>
      <c r="R5848" t="s">
        <v>285</v>
      </c>
    </row>
    <row r="5849" spans="1:18" hidden="1">
      <c r="A5849" t="s">
        <v>394</v>
      </c>
      <c r="B5849">
        <v>46205</v>
      </c>
      <c r="C5849" t="s">
        <v>309</v>
      </c>
      <c r="D5849">
        <v>1</v>
      </c>
      <c r="E5849" t="s">
        <v>285</v>
      </c>
      <c r="F5849" t="s">
        <v>285</v>
      </c>
      <c r="G5849">
        <v>0</v>
      </c>
      <c r="H5849" t="s">
        <v>285</v>
      </c>
      <c r="I5849" t="s">
        <v>285</v>
      </c>
      <c r="J5849">
        <v>0</v>
      </c>
      <c r="K5849" t="s">
        <v>285</v>
      </c>
      <c r="L5849" t="s">
        <v>285</v>
      </c>
      <c r="M5849">
        <v>0</v>
      </c>
      <c r="N5849" t="s">
        <v>285</v>
      </c>
      <c r="O5849" t="s">
        <v>285</v>
      </c>
      <c r="P5849">
        <v>1</v>
      </c>
      <c r="Q5849" t="s">
        <v>285</v>
      </c>
      <c r="R5849" t="s">
        <v>285</v>
      </c>
    </row>
    <row r="5850" spans="1:18" hidden="1">
      <c r="A5850" t="s">
        <v>394</v>
      </c>
      <c r="B5850">
        <v>46205</v>
      </c>
      <c r="C5850" t="s">
        <v>310</v>
      </c>
      <c r="D5850">
        <v>2</v>
      </c>
      <c r="E5850" t="s">
        <v>285</v>
      </c>
      <c r="F5850" t="s">
        <v>285</v>
      </c>
      <c r="G5850">
        <v>0</v>
      </c>
      <c r="H5850" t="s">
        <v>285</v>
      </c>
      <c r="I5850" t="s">
        <v>285</v>
      </c>
      <c r="J5850">
        <v>0</v>
      </c>
      <c r="K5850" t="s">
        <v>285</v>
      </c>
      <c r="L5850" t="s">
        <v>285</v>
      </c>
      <c r="M5850">
        <v>0</v>
      </c>
      <c r="N5850" t="s">
        <v>285</v>
      </c>
      <c r="O5850" t="s">
        <v>285</v>
      </c>
      <c r="P5850">
        <v>2</v>
      </c>
      <c r="Q5850" t="s">
        <v>285</v>
      </c>
      <c r="R5850" t="s">
        <v>285</v>
      </c>
    </row>
    <row r="5851" spans="1:18" hidden="1">
      <c r="A5851" t="s">
        <v>394</v>
      </c>
      <c r="B5851">
        <v>46205</v>
      </c>
      <c r="C5851" t="s">
        <v>311</v>
      </c>
      <c r="D5851">
        <v>2</v>
      </c>
      <c r="E5851" t="s">
        <v>285</v>
      </c>
      <c r="F5851" t="s">
        <v>285</v>
      </c>
      <c r="G5851">
        <v>0</v>
      </c>
      <c r="H5851" t="s">
        <v>285</v>
      </c>
      <c r="I5851" t="s">
        <v>285</v>
      </c>
      <c r="J5851">
        <v>0</v>
      </c>
      <c r="K5851" t="s">
        <v>285</v>
      </c>
      <c r="L5851" t="s">
        <v>285</v>
      </c>
      <c r="M5851">
        <v>0</v>
      </c>
      <c r="N5851" t="s">
        <v>285</v>
      </c>
      <c r="O5851" t="s">
        <v>285</v>
      </c>
      <c r="P5851">
        <v>2</v>
      </c>
      <c r="Q5851" t="s">
        <v>285</v>
      </c>
      <c r="R5851" t="s">
        <v>285</v>
      </c>
    </row>
    <row r="5852" spans="1:18" hidden="1">
      <c r="A5852" t="s">
        <v>394</v>
      </c>
      <c r="B5852">
        <v>46205</v>
      </c>
      <c r="C5852" t="s">
        <v>312</v>
      </c>
      <c r="D5852">
        <v>2</v>
      </c>
      <c r="E5852" t="s">
        <v>285</v>
      </c>
      <c r="F5852" t="s">
        <v>285</v>
      </c>
      <c r="G5852">
        <v>0</v>
      </c>
      <c r="H5852" t="s">
        <v>285</v>
      </c>
      <c r="I5852" t="s">
        <v>285</v>
      </c>
      <c r="J5852">
        <v>0</v>
      </c>
      <c r="K5852" t="s">
        <v>285</v>
      </c>
      <c r="L5852" t="s">
        <v>285</v>
      </c>
      <c r="M5852">
        <v>0</v>
      </c>
      <c r="N5852" t="s">
        <v>285</v>
      </c>
      <c r="O5852" t="s">
        <v>285</v>
      </c>
      <c r="P5852">
        <v>2</v>
      </c>
      <c r="Q5852" t="s">
        <v>285</v>
      </c>
      <c r="R5852" t="s">
        <v>285</v>
      </c>
    </row>
    <row r="5853" spans="1:18" hidden="1">
      <c r="A5853" t="s">
        <v>394</v>
      </c>
      <c r="B5853">
        <v>46205</v>
      </c>
      <c r="C5853" t="s">
        <v>313</v>
      </c>
      <c r="D5853">
        <v>2</v>
      </c>
      <c r="E5853" t="s">
        <v>285</v>
      </c>
      <c r="F5853" t="s">
        <v>285</v>
      </c>
      <c r="G5853">
        <v>0</v>
      </c>
      <c r="H5853" t="s">
        <v>285</v>
      </c>
      <c r="I5853" t="s">
        <v>285</v>
      </c>
      <c r="J5853">
        <v>0</v>
      </c>
      <c r="K5853" t="s">
        <v>285</v>
      </c>
      <c r="L5853" t="s">
        <v>285</v>
      </c>
      <c r="M5853">
        <v>0</v>
      </c>
      <c r="N5853" t="s">
        <v>285</v>
      </c>
      <c r="O5853" t="s">
        <v>285</v>
      </c>
      <c r="P5853">
        <v>2</v>
      </c>
      <c r="Q5853" t="s">
        <v>285</v>
      </c>
      <c r="R5853" t="s">
        <v>285</v>
      </c>
    </row>
    <row r="5854" spans="1:18" hidden="1">
      <c r="A5854" t="s">
        <v>394</v>
      </c>
      <c r="B5854">
        <v>46205</v>
      </c>
      <c r="C5854" t="s">
        <v>314</v>
      </c>
      <c r="D5854">
        <v>2</v>
      </c>
      <c r="E5854" t="s">
        <v>285</v>
      </c>
      <c r="F5854" t="s">
        <v>285</v>
      </c>
      <c r="G5854">
        <v>0</v>
      </c>
      <c r="H5854" t="s">
        <v>285</v>
      </c>
      <c r="I5854" t="s">
        <v>285</v>
      </c>
      <c r="J5854">
        <v>0</v>
      </c>
      <c r="K5854" t="s">
        <v>285</v>
      </c>
      <c r="L5854" t="s">
        <v>285</v>
      </c>
      <c r="M5854">
        <v>0</v>
      </c>
      <c r="N5854" t="s">
        <v>285</v>
      </c>
      <c r="O5854" t="s">
        <v>285</v>
      </c>
      <c r="P5854">
        <v>2</v>
      </c>
      <c r="Q5854" t="s">
        <v>285</v>
      </c>
      <c r="R5854" t="s">
        <v>285</v>
      </c>
    </row>
    <row r="5855" spans="1:18" hidden="1">
      <c r="A5855" t="s">
        <v>394</v>
      </c>
      <c r="B5855">
        <v>46205</v>
      </c>
      <c r="C5855" t="s">
        <v>315</v>
      </c>
      <c r="D5855">
        <v>2</v>
      </c>
      <c r="E5855" t="s">
        <v>285</v>
      </c>
      <c r="F5855" t="s">
        <v>285</v>
      </c>
      <c r="G5855">
        <v>0</v>
      </c>
      <c r="H5855" t="s">
        <v>285</v>
      </c>
      <c r="I5855" t="s">
        <v>285</v>
      </c>
      <c r="J5855">
        <v>0</v>
      </c>
      <c r="K5855" t="s">
        <v>285</v>
      </c>
      <c r="L5855" t="s">
        <v>285</v>
      </c>
      <c r="M5855">
        <v>0</v>
      </c>
      <c r="N5855" t="s">
        <v>285</v>
      </c>
      <c r="O5855" t="s">
        <v>285</v>
      </c>
      <c r="P5855">
        <v>2</v>
      </c>
      <c r="Q5855" t="s">
        <v>285</v>
      </c>
      <c r="R5855" t="s">
        <v>285</v>
      </c>
    </row>
    <row r="5856" spans="1:18" hidden="1">
      <c r="A5856" t="s">
        <v>394</v>
      </c>
      <c r="B5856">
        <v>46205</v>
      </c>
      <c r="C5856" t="s">
        <v>316</v>
      </c>
      <c r="D5856">
        <v>2</v>
      </c>
      <c r="E5856" t="s">
        <v>285</v>
      </c>
      <c r="F5856" t="s">
        <v>285</v>
      </c>
      <c r="G5856">
        <v>0</v>
      </c>
      <c r="H5856" t="s">
        <v>285</v>
      </c>
      <c r="I5856" t="s">
        <v>285</v>
      </c>
      <c r="J5856">
        <v>0</v>
      </c>
      <c r="K5856" t="s">
        <v>285</v>
      </c>
      <c r="L5856" t="s">
        <v>285</v>
      </c>
      <c r="M5856">
        <v>0</v>
      </c>
      <c r="N5856" t="s">
        <v>285</v>
      </c>
      <c r="O5856" t="s">
        <v>285</v>
      </c>
      <c r="P5856">
        <v>2</v>
      </c>
      <c r="Q5856" t="s">
        <v>285</v>
      </c>
      <c r="R5856" t="s">
        <v>285</v>
      </c>
    </row>
    <row r="5857" spans="1:18" hidden="1">
      <c r="A5857" t="s">
        <v>394</v>
      </c>
      <c r="B5857">
        <v>46205</v>
      </c>
      <c r="C5857" t="s">
        <v>317</v>
      </c>
      <c r="D5857">
        <v>1</v>
      </c>
      <c r="E5857" t="s">
        <v>285</v>
      </c>
      <c r="F5857" t="s">
        <v>285</v>
      </c>
      <c r="G5857">
        <v>0</v>
      </c>
      <c r="H5857" t="s">
        <v>285</v>
      </c>
      <c r="I5857" t="s">
        <v>285</v>
      </c>
      <c r="J5857">
        <v>0</v>
      </c>
      <c r="K5857" t="s">
        <v>285</v>
      </c>
      <c r="L5857" t="s">
        <v>285</v>
      </c>
      <c r="M5857">
        <v>0</v>
      </c>
      <c r="N5857" t="s">
        <v>285</v>
      </c>
      <c r="O5857" t="s">
        <v>285</v>
      </c>
      <c r="P5857">
        <v>1</v>
      </c>
      <c r="Q5857" t="s">
        <v>285</v>
      </c>
      <c r="R5857" t="s">
        <v>285</v>
      </c>
    </row>
    <row r="5858" spans="1:18" hidden="1">
      <c r="A5858" t="s">
        <v>394</v>
      </c>
      <c r="B5858">
        <v>46205</v>
      </c>
      <c r="C5858" t="s">
        <v>318</v>
      </c>
      <c r="D5858">
        <v>1</v>
      </c>
      <c r="E5858" t="s">
        <v>285</v>
      </c>
      <c r="F5858" t="s">
        <v>285</v>
      </c>
      <c r="G5858">
        <v>0</v>
      </c>
      <c r="H5858" t="s">
        <v>285</v>
      </c>
      <c r="I5858" t="s">
        <v>285</v>
      </c>
      <c r="J5858">
        <v>0</v>
      </c>
      <c r="K5858" t="s">
        <v>285</v>
      </c>
      <c r="L5858" t="s">
        <v>285</v>
      </c>
      <c r="M5858">
        <v>0</v>
      </c>
      <c r="N5858" t="s">
        <v>285</v>
      </c>
      <c r="O5858" t="s">
        <v>285</v>
      </c>
      <c r="P5858">
        <v>1</v>
      </c>
      <c r="Q5858" t="s">
        <v>285</v>
      </c>
      <c r="R5858" t="s">
        <v>285</v>
      </c>
    </row>
    <row r="5859" spans="1:18" hidden="1">
      <c r="A5859" t="s">
        <v>394</v>
      </c>
      <c r="B5859">
        <v>46205</v>
      </c>
      <c r="C5859" t="s">
        <v>319</v>
      </c>
      <c r="D5859">
        <v>1</v>
      </c>
      <c r="E5859" t="s">
        <v>285</v>
      </c>
      <c r="F5859" t="s">
        <v>285</v>
      </c>
      <c r="G5859">
        <v>0</v>
      </c>
      <c r="H5859" t="s">
        <v>285</v>
      </c>
      <c r="I5859" t="s">
        <v>285</v>
      </c>
      <c r="J5859">
        <v>0</v>
      </c>
      <c r="K5859" t="s">
        <v>285</v>
      </c>
      <c r="L5859" t="s">
        <v>285</v>
      </c>
      <c r="M5859">
        <v>0</v>
      </c>
      <c r="N5859" t="s">
        <v>285</v>
      </c>
      <c r="O5859" t="s">
        <v>285</v>
      </c>
      <c r="P5859">
        <v>1</v>
      </c>
      <c r="Q5859" t="s">
        <v>285</v>
      </c>
      <c r="R5859" t="s">
        <v>285</v>
      </c>
    </row>
    <row r="5860" spans="1:18" hidden="1">
      <c r="A5860" t="s">
        <v>394</v>
      </c>
      <c r="B5860">
        <v>46205</v>
      </c>
      <c r="C5860" t="s">
        <v>320</v>
      </c>
      <c r="D5860">
        <v>2</v>
      </c>
      <c r="E5860" t="s">
        <v>285</v>
      </c>
      <c r="F5860" t="s">
        <v>285</v>
      </c>
      <c r="G5860">
        <v>0</v>
      </c>
      <c r="H5860" t="s">
        <v>285</v>
      </c>
      <c r="I5860" t="s">
        <v>285</v>
      </c>
      <c r="J5860">
        <v>0</v>
      </c>
      <c r="K5860" t="s">
        <v>285</v>
      </c>
      <c r="L5860" t="s">
        <v>285</v>
      </c>
      <c r="M5860">
        <v>0</v>
      </c>
      <c r="N5860" t="s">
        <v>285</v>
      </c>
      <c r="O5860" t="s">
        <v>285</v>
      </c>
      <c r="P5860">
        <v>2</v>
      </c>
      <c r="Q5860" t="s">
        <v>285</v>
      </c>
      <c r="R5860" t="s">
        <v>285</v>
      </c>
    </row>
    <row r="5861" spans="1:18" hidden="1">
      <c r="A5861" t="s">
        <v>394</v>
      </c>
      <c r="B5861">
        <v>46205</v>
      </c>
      <c r="C5861" t="s">
        <v>321</v>
      </c>
      <c r="D5861">
        <v>2</v>
      </c>
      <c r="E5861" t="s">
        <v>285</v>
      </c>
      <c r="F5861" t="s">
        <v>285</v>
      </c>
      <c r="G5861">
        <v>0</v>
      </c>
      <c r="H5861" t="s">
        <v>285</v>
      </c>
      <c r="I5861" t="s">
        <v>285</v>
      </c>
      <c r="J5861">
        <v>0</v>
      </c>
      <c r="K5861" t="s">
        <v>285</v>
      </c>
      <c r="L5861" t="s">
        <v>285</v>
      </c>
      <c r="M5861">
        <v>0</v>
      </c>
      <c r="N5861" t="s">
        <v>285</v>
      </c>
      <c r="O5861" t="s">
        <v>285</v>
      </c>
      <c r="P5861">
        <v>2</v>
      </c>
      <c r="Q5861" t="s">
        <v>285</v>
      </c>
      <c r="R5861" t="s">
        <v>285</v>
      </c>
    </row>
    <row r="5862" spans="1:18" hidden="1">
      <c r="A5862" t="s">
        <v>395</v>
      </c>
      <c r="B5862">
        <v>46302</v>
      </c>
      <c r="C5862" t="s">
        <v>244</v>
      </c>
      <c r="D5862">
        <v>914995</v>
      </c>
      <c r="E5862">
        <v>970</v>
      </c>
      <c r="F5862">
        <v>20953</v>
      </c>
      <c r="G5862">
        <v>300247</v>
      </c>
      <c r="H5862">
        <v>-2477</v>
      </c>
      <c r="I5862">
        <v>7919</v>
      </c>
      <c r="J5862">
        <v>183821</v>
      </c>
      <c r="K5862">
        <v>1259</v>
      </c>
      <c r="L5862">
        <v>-1720</v>
      </c>
      <c r="M5862">
        <v>205074</v>
      </c>
      <c r="N5862">
        <v>995</v>
      </c>
      <c r="O5862">
        <v>1652</v>
      </c>
      <c r="P5862">
        <v>225853</v>
      </c>
      <c r="Q5862">
        <v>1193</v>
      </c>
      <c r="R5862">
        <v>13102</v>
      </c>
    </row>
    <row r="5863" spans="1:18" hidden="1">
      <c r="A5863" t="s">
        <v>395</v>
      </c>
      <c r="B5863">
        <v>46302</v>
      </c>
      <c r="C5863" t="s">
        <v>245</v>
      </c>
      <c r="D5863">
        <v>893380</v>
      </c>
      <c r="E5863">
        <v>7050</v>
      </c>
      <c r="F5863">
        <v>17613</v>
      </c>
      <c r="G5863">
        <v>294980</v>
      </c>
      <c r="H5863">
        <v>1690</v>
      </c>
      <c r="I5863">
        <v>-1635</v>
      </c>
      <c r="J5863">
        <v>184286</v>
      </c>
      <c r="K5863">
        <v>1165</v>
      </c>
      <c r="L5863">
        <v>-2184</v>
      </c>
      <c r="M5863">
        <v>202450</v>
      </c>
      <c r="N5863">
        <v>924</v>
      </c>
      <c r="O5863">
        <v>240</v>
      </c>
      <c r="P5863">
        <v>211664</v>
      </c>
      <c r="Q5863">
        <v>3271</v>
      </c>
      <c r="R5863">
        <v>21192</v>
      </c>
    </row>
    <row r="5864" spans="1:18" hidden="1">
      <c r="A5864" t="s">
        <v>395</v>
      </c>
      <c r="B5864">
        <v>46302</v>
      </c>
      <c r="C5864" t="s">
        <v>246</v>
      </c>
      <c r="D5864">
        <v>866940</v>
      </c>
      <c r="E5864">
        <v>3159</v>
      </c>
      <c r="F5864">
        <v>-37067</v>
      </c>
      <c r="G5864">
        <v>294733</v>
      </c>
      <c r="H5864">
        <v>1993</v>
      </c>
      <c r="I5864">
        <v>-14985</v>
      </c>
      <c r="J5864">
        <v>185358</v>
      </c>
      <c r="K5864">
        <v>1305</v>
      </c>
      <c r="L5864">
        <v>-5968</v>
      </c>
      <c r="M5864">
        <v>201137</v>
      </c>
      <c r="N5864">
        <v>-547</v>
      </c>
      <c r="O5864">
        <v>-6789</v>
      </c>
      <c r="P5864">
        <v>185712</v>
      </c>
      <c r="Q5864">
        <v>408</v>
      </c>
      <c r="R5864">
        <v>-9325</v>
      </c>
    </row>
    <row r="5865" spans="1:18" hidden="1">
      <c r="A5865" t="s">
        <v>395</v>
      </c>
      <c r="B5865">
        <v>46302</v>
      </c>
      <c r="C5865" t="s">
        <v>247</v>
      </c>
      <c r="D5865">
        <v>901560</v>
      </c>
      <c r="E5865">
        <v>-7271</v>
      </c>
      <c r="F5865">
        <v>16828</v>
      </c>
      <c r="G5865">
        <v>307862</v>
      </c>
      <c r="H5865">
        <v>-6373</v>
      </c>
      <c r="I5865">
        <v>11227</v>
      </c>
      <c r="J5865">
        <v>190101</v>
      </c>
      <c r="K5865">
        <v>1182</v>
      </c>
      <c r="L5865">
        <v>2164</v>
      </c>
      <c r="M5865">
        <v>208692</v>
      </c>
      <c r="N5865">
        <v>-330</v>
      </c>
      <c r="O5865">
        <v>2823</v>
      </c>
      <c r="P5865">
        <v>194905</v>
      </c>
      <c r="Q5865">
        <v>-1750</v>
      </c>
      <c r="R5865">
        <v>614</v>
      </c>
    </row>
    <row r="5866" spans="1:18" hidden="1">
      <c r="A5866" t="s">
        <v>395</v>
      </c>
      <c r="B5866">
        <v>46302</v>
      </c>
      <c r="C5866" t="s">
        <v>248</v>
      </c>
      <c r="D5866">
        <v>892424</v>
      </c>
      <c r="E5866">
        <v>5916</v>
      </c>
      <c r="F5866">
        <v>-1571</v>
      </c>
      <c r="G5866">
        <v>302985</v>
      </c>
      <c r="H5866">
        <v>911</v>
      </c>
      <c r="I5866">
        <v>-4092</v>
      </c>
      <c r="J5866">
        <v>186810</v>
      </c>
      <c r="K5866">
        <v>1122</v>
      </c>
      <c r="L5866">
        <v>-977</v>
      </c>
      <c r="M5866">
        <v>206417</v>
      </c>
      <c r="N5866">
        <v>1298</v>
      </c>
      <c r="O5866">
        <v>-484</v>
      </c>
      <c r="P5866">
        <v>196212</v>
      </c>
      <c r="Q5866">
        <v>2585</v>
      </c>
      <c r="R5866">
        <v>3982</v>
      </c>
    </row>
    <row r="5867" spans="1:18" hidden="1">
      <c r="A5867" t="s">
        <v>395</v>
      </c>
      <c r="B5867">
        <v>46302</v>
      </c>
      <c r="C5867" t="s">
        <v>249</v>
      </c>
      <c r="D5867">
        <v>885440</v>
      </c>
      <c r="E5867">
        <v>4757</v>
      </c>
      <c r="F5867">
        <v>-10409</v>
      </c>
      <c r="G5867">
        <v>305884</v>
      </c>
      <c r="H5867">
        <v>873</v>
      </c>
      <c r="I5867">
        <v>-3750</v>
      </c>
      <c r="J5867">
        <v>186720</v>
      </c>
      <c r="K5867">
        <v>1303</v>
      </c>
      <c r="L5867">
        <v>-2005</v>
      </c>
      <c r="M5867">
        <v>203531</v>
      </c>
      <c r="N5867">
        <v>2358</v>
      </c>
      <c r="O5867">
        <v>-2887</v>
      </c>
      <c r="P5867">
        <v>189305</v>
      </c>
      <c r="Q5867">
        <v>223</v>
      </c>
      <c r="R5867">
        <v>-1767</v>
      </c>
    </row>
    <row r="5868" spans="1:18" hidden="1">
      <c r="A5868" t="s">
        <v>395</v>
      </c>
      <c r="B5868">
        <v>46302</v>
      </c>
      <c r="C5868" t="s">
        <v>250</v>
      </c>
      <c r="D5868">
        <v>890445</v>
      </c>
      <c r="E5868">
        <v>-2729</v>
      </c>
      <c r="F5868">
        <v>6199</v>
      </c>
      <c r="G5868">
        <v>308638</v>
      </c>
      <c r="H5868">
        <v>-4253</v>
      </c>
      <c r="I5868">
        <v>7528</v>
      </c>
      <c r="J5868">
        <v>187475</v>
      </c>
      <c r="K5868">
        <v>1668</v>
      </c>
      <c r="L5868">
        <v>-737</v>
      </c>
      <c r="M5868">
        <v>203771</v>
      </c>
      <c r="N5868">
        <v>813</v>
      </c>
      <c r="O5868">
        <v>369</v>
      </c>
      <c r="P5868">
        <v>190561</v>
      </c>
      <c r="Q5868">
        <v>-957</v>
      </c>
      <c r="R5868">
        <v>-961</v>
      </c>
    </row>
    <row r="5869" spans="1:18" hidden="1">
      <c r="A5869" t="s">
        <v>395</v>
      </c>
      <c r="B5869">
        <v>46302</v>
      </c>
      <c r="C5869" t="s">
        <v>251</v>
      </c>
      <c r="D5869">
        <v>882947</v>
      </c>
      <c r="E5869">
        <v>-22</v>
      </c>
      <c r="F5869">
        <v>2811</v>
      </c>
      <c r="G5869">
        <v>306004</v>
      </c>
      <c r="H5869">
        <v>-719</v>
      </c>
      <c r="I5869">
        <v>-2365</v>
      </c>
      <c r="J5869">
        <v>186721</v>
      </c>
      <c r="K5869">
        <v>1302</v>
      </c>
      <c r="L5869">
        <v>-410</v>
      </c>
      <c r="M5869">
        <v>200825</v>
      </c>
      <c r="N5869">
        <v>-96</v>
      </c>
      <c r="O5869">
        <v>654</v>
      </c>
      <c r="P5869">
        <v>189397</v>
      </c>
      <c r="Q5869">
        <v>-509</v>
      </c>
      <c r="R5869">
        <v>4932</v>
      </c>
    </row>
    <row r="5870" spans="1:18" hidden="1">
      <c r="A5870" t="s">
        <v>395</v>
      </c>
      <c r="B5870">
        <v>46302</v>
      </c>
      <c r="C5870" t="s">
        <v>252</v>
      </c>
      <c r="D5870">
        <v>881531</v>
      </c>
      <c r="E5870">
        <v>4051</v>
      </c>
      <c r="F5870">
        <v>11522</v>
      </c>
      <c r="G5870">
        <v>309433</v>
      </c>
      <c r="H5870">
        <v>1201</v>
      </c>
      <c r="I5870">
        <v>-1811</v>
      </c>
      <c r="J5870">
        <v>185745</v>
      </c>
      <c r="K5870">
        <v>1157</v>
      </c>
      <c r="L5870">
        <v>663</v>
      </c>
      <c r="M5870">
        <v>200280</v>
      </c>
      <c r="N5870">
        <v>2820</v>
      </c>
      <c r="O5870">
        <v>4351</v>
      </c>
      <c r="P5870">
        <v>186073</v>
      </c>
      <c r="Q5870">
        <v>-1127</v>
      </c>
      <c r="R5870">
        <v>8319</v>
      </c>
    </row>
    <row r="5871" spans="1:18" hidden="1">
      <c r="A5871" t="s">
        <v>395</v>
      </c>
      <c r="B5871">
        <v>46302</v>
      </c>
      <c r="C5871" t="s">
        <v>253</v>
      </c>
      <c r="D5871">
        <v>866906</v>
      </c>
      <c r="E5871">
        <v>2205</v>
      </c>
      <c r="F5871">
        <v>7969</v>
      </c>
      <c r="G5871">
        <v>310113</v>
      </c>
      <c r="H5871">
        <v>-2156</v>
      </c>
      <c r="I5871">
        <v>3068</v>
      </c>
      <c r="J5871">
        <v>183950</v>
      </c>
      <c r="K5871">
        <v>1227</v>
      </c>
      <c r="L5871">
        <v>1120</v>
      </c>
      <c r="M5871">
        <v>193390</v>
      </c>
      <c r="N5871">
        <v>902</v>
      </c>
      <c r="O5871">
        <v>725</v>
      </c>
      <c r="P5871">
        <v>179453</v>
      </c>
      <c r="Q5871">
        <v>2232</v>
      </c>
      <c r="R5871">
        <v>3056</v>
      </c>
    </row>
    <row r="5872" spans="1:18" hidden="1">
      <c r="A5872" t="s">
        <v>395</v>
      </c>
      <c r="B5872">
        <v>46302</v>
      </c>
      <c r="C5872" t="s">
        <v>254</v>
      </c>
      <c r="D5872">
        <v>854018</v>
      </c>
      <c r="E5872">
        <v>6579</v>
      </c>
      <c r="F5872">
        <v>-273</v>
      </c>
      <c r="G5872">
        <v>305899</v>
      </c>
      <c r="H5872">
        <v>4090</v>
      </c>
      <c r="I5872">
        <v>105</v>
      </c>
      <c r="J5872">
        <v>181729</v>
      </c>
      <c r="K5872">
        <v>341</v>
      </c>
      <c r="L5872">
        <v>-3154</v>
      </c>
      <c r="M5872">
        <v>191743</v>
      </c>
      <c r="N5872">
        <v>2437</v>
      </c>
      <c r="O5872">
        <v>-628</v>
      </c>
      <c r="P5872">
        <v>174647</v>
      </c>
      <c r="Q5872">
        <v>-289</v>
      </c>
      <c r="R5872">
        <v>3404</v>
      </c>
    </row>
    <row r="5873" spans="1:18" hidden="1">
      <c r="A5873" t="s">
        <v>395</v>
      </c>
      <c r="B5873">
        <v>46302</v>
      </c>
      <c r="C5873" t="s">
        <v>255</v>
      </c>
      <c r="D5873">
        <v>849552</v>
      </c>
      <c r="E5873">
        <v>6796</v>
      </c>
      <c r="F5873">
        <v>13531</v>
      </c>
      <c r="G5873">
        <v>303677</v>
      </c>
      <c r="H5873">
        <v>2587</v>
      </c>
      <c r="I5873">
        <v>97</v>
      </c>
      <c r="J5873">
        <v>184556</v>
      </c>
      <c r="K5873">
        <v>241</v>
      </c>
      <c r="L5873">
        <v>1690</v>
      </c>
      <c r="M5873">
        <v>189844</v>
      </c>
      <c r="N5873">
        <v>650</v>
      </c>
      <c r="O5873">
        <v>4328</v>
      </c>
      <c r="P5873">
        <v>171475</v>
      </c>
      <c r="Q5873">
        <v>3318</v>
      </c>
      <c r="R5873">
        <v>7416</v>
      </c>
    </row>
    <row r="5874" spans="1:18" hidden="1">
      <c r="A5874" t="s">
        <v>395</v>
      </c>
      <c r="B5874">
        <v>46302</v>
      </c>
      <c r="C5874" t="s">
        <v>256</v>
      </c>
      <c r="D5874">
        <v>829378</v>
      </c>
      <c r="E5874">
        <v>-4137</v>
      </c>
      <c r="F5874">
        <v>-1975</v>
      </c>
      <c r="G5874">
        <v>300875</v>
      </c>
      <c r="H5874">
        <v>-2512</v>
      </c>
      <c r="I5874">
        <v>-4565</v>
      </c>
      <c r="J5874">
        <v>182694</v>
      </c>
      <c r="K5874">
        <v>313</v>
      </c>
      <c r="L5874">
        <v>-4227</v>
      </c>
      <c r="M5874">
        <v>185320</v>
      </c>
      <c r="N5874">
        <v>479</v>
      </c>
      <c r="O5874">
        <v>-1492</v>
      </c>
      <c r="P5874">
        <v>160489</v>
      </c>
      <c r="Q5874">
        <v>-2417</v>
      </c>
      <c r="R5874">
        <v>8309</v>
      </c>
    </row>
    <row r="5875" spans="1:18" hidden="1">
      <c r="A5875" t="s">
        <v>395</v>
      </c>
      <c r="B5875">
        <v>46302</v>
      </c>
      <c r="C5875" t="s">
        <v>257</v>
      </c>
      <c r="D5875">
        <v>834702</v>
      </c>
      <c r="E5875">
        <v>3354</v>
      </c>
      <c r="F5875">
        <v>-1209</v>
      </c>
      <c r="G5875">
        <v>307582</v>
      </c>
      <c r="H5875">
        <v>829</v>
      </c>
      <c r="I5875">
        <v>2348</v>
      </c>
      <c r="J5875">
        <v>186629</v>
      </c>
      <c r="K5875">
        <v>185</v>
      </c>
      <c r="L5875">
        <v>-1512</v>
      </c>
      <c r="M5875">
        <v>186306</v>
      </c>
      <c r="N5875">
        <v>-602</v>
      </c>
      <c r="O5875">
        <v>-1747</v>
      </c>
      <c r="P5875">
        <v>154185</v>
      </c>
      <c r="Q5875">
        <v>2942</v>
      </c>
      <c r="R5875">
        <v>-298</v>
      </c>
    </row>
    <row r="5876" spans="1:18" hidden="1">
      <c r="A5876" t="s">
        <v>395</v>
      </c>
      <c r="B5876">
        <v>46302</v>
      </c>
      <c r="C5876" t="s">
        <v>258</v>
      </c>
      <c r="D5876">
        <v>832431</v>
      </c>
      <c r="E5876">
        <v>5510</v>
      </c>
      <c r="F5876">
        <v>-13713</v>
      </c>
      <c r="G5876">
        <v>304491</v>
      </c>
      <c r="H5876">
        <v>2346</v>
      </c>
      <c r="I5876">
        <v>197</v>
      </c>
      <c r="J5876">
        <v>187992</v>
      </c>
      <c r="K5876">
        <v>13</v>
      </c>
      <c r="L5876">
        <v>-2115</v>
      </c>
      <c r="M5876">
        <v>188136</v>
      </c>
      <c r="N5876">
        <v>-42</v>
      </c>
      <c r="O5876">
        <v>-3292</v>
      </c>
      <c r="P5876">
        <v>151812</v>
      </c>
      <c r="Q5876">
        <v>3193</v>
      </c>
      <c r="R5876">
        <v>-8503</v>
      </c>
    </row>
    <row r="5877" spans="1:18" hidden="1">
      <c r="A5877" t="s">
        <v>395</v>
      </c>
      <c r="B5877">
        <v>46302</v>
      </c>
      <c r="C5877" t="s">
        <v>259</v>
      </c>
      <c r="D5877">
        <v>842397</v>
      </c>
      <c r="E5877">
        <v>-2581</v>
      </c>
      <c r="F5877">
        <v>15719</v>
      </c>
      <c r="G5877">
        <v>303430</v>
      </c>
      <c r="H5877">
        <v>-3759</v>
      </c>
      <c r="I5877">
        <v>11340</v>
      </c>
      <c r="J5877">
        <v>190243</v>
      </c>
      <c r="K5877">
        <v>610</v>
      </c>
      <c r="L5877">
        <v>3367</v>
      </c>
      <c r="M5877">
        <v>191190</v>
      </c>
      <c r="N5877">
        <v>473</v>
      </c>
      <c r="O5877">
        <v>4112</v>
      </c>
      <c r="P5877">
        <v>157534</v>
      </c>
      <c r="Q5877">
        <v>95</v>
      </c>
      <c r="R5877">
        <v>-3100</v>
      </c>
    </row>
    <row r="5878" spans="1:18" hidden="1">
      <c r="A5878" t="s">
        <v>395</v>
      </c>
      <c r="B5878">
        <v>46302</v>
      </c>
      <c r="C5878" t="s">
        <v>260</v>
      </c>
      <c r="D5878">
        <v>829414</v>
      </c>
      <c r="E5878">
        <v>13410</v>
      </c>
      <c r="F5878">
        <v>4391</v>
      </c>
      <c r="G5878">
        <v>295592</v>
      </c>
      <c r="H5878">
        <v>6919</v>
      </c>
      <c r="I5878">
        <v>1916</v>
      </c>
      <c r="J5878">
        <v>186381</v>
      </c>
      <c r="K5878">
        <v>1797</v>
      </c>
      <c r="L5878">
        <v>-922</v>
      </c>
      <c r="M5878">
        <v>186431</v>
      </c>
      <c r="N5878">
        <v>1156</v>
      </c>
      <c r="O5878">
        <v>789</v>
      </c>
      <c r="P5878">
        <v>161010</v>
      </c>
      <c r="Q5878">
        <v>3538</v>
      </c>
      <c r="R5878">
        <v>2608</v>
      </c>
    </row>
    <row r="5879" spans="1:18" hidden="1">
      <c r="A5879" t="s">
        <v>395</v>
      </c>
      <c r="B5879">
        <v>46302</v>
      </c>
      <c r="C5879" t="s">
        <v>261</v>
      </c>
      <c r="D5879">
        <v>812956</v>
      </c>
      <c r="E5879">
        <v>13124</v>
      </c>
      <c r="F5879">
        <v>-24347</v>
      </c>
      <c r="G5879">
        <v>289199</v>
      </c>
      <c r="H5879">
        <v>5115</v>
      </c>
      <c r="I5879">
        <v>-6843</v>
      </c>
      <c r="J5879">
        <v>185532</v>
      </c>
      <c r="K5879">
        <v>525</v>
      </c>
      <c r="L5879">
        <v>-6108</v>
      </c>
      <c r="M5879">
        <v>184237</v>
      </c>
      <c r="N5879">
        <v>6462</v>
      </c>
      <c r="O5879">
        <v>-7136</v>
      </c>
      <c r="P5879">
        <v>153988</v>
      </c>
      <c r="Q5879">
        <v>1022</v>
      </c>
      <c r="R5879">
        <v>-4260</v>
      </c>
    </row>
    <row r="5880" spans="1:18" hidden="1">
      <c r="A5880" t="s">
        <v>395</v>
      </c>
      <c r="B5880">
        <v>46302</v>
      </c>
      <c r="C5880" t="s">
        <v>262</v>
      </c>
      <c r="D5880">
        <v>815775</v>
      </c>
      <c r="E5880">
        <v>-9290</v>
      </c>
      <c r="F5880">
        <v>12029</v>
      </c>
      <c r="G5880">
        <v>282658</v>
      </c>
      <c r="H5880">
        <v>-2090</v>
      </c>
      <c r="I5880">
        <v>1438</v>
      </c>
      <c r="J5880">
        <v>191136</v>
      </c>
      <c r="K5880">
        <v>-1279</v>
      </c>
      <c r="L5880">
        <v>56</v>
      </c>
      <c r="M5880">
        <v>184954</v>
      </c>
      <c r="N5880">
        <v>-3790</v>
      </c>
      <c r="O5880">
        <v>957</v>
      </c>
      <c r="P5880">
        <v>157027</v>
      </c>
      <c r="Q5880">
        <v>-2131</v>
      </c>
      <c r="R5880">
        <v>9578</v>
      </c>
    </row>
    <row r="5881" spans="1:18" hidden="1">
      <c r="A5881" t="s">
        <v>395</v>
      </c>
      <c r="B5881">
        <v>46302</v>
      </c>
      <c r="C5881" t="s">
        <v>263</v>
      </c>
      <c r="D5881">
        <v>815649</v>
      </c>
      <c r="E5881">
        <v>6283</v>
      </c>
      <c r="F5881">
        <v>-25984</v>
      </c>
      <c r="G5881">
        <v>283910</v>
      </c>
      <c r="H5881">
        <v>4588</v>
      </c>
      <c r="I5881">
        <v>-8426</v>
      </c>
      <c r="J5881">
        <v>192407</v>
      </c>
      <c r="K5881">
        <v>780</v>
      </c>
      <c r="L5881">
        <v>-8556</v>
      </c>
      <c r="M5881">
        <v>188869</v>
      </c>
      <c r="N5881">
        <v>1860</v>
      </c>
      <c r="O5881">
        <v>-7149</v>
      </c>
      <c r="P5881">
        <v>150463</v>
      </c>
      <c r="Q5881">
        <v>-945</v>
      </c>
      <c r="R5881">
        <v>-1853</v>
      </c>
    </row>
    <row r="5882" spans="1:18" hidden="1">
      <c r="A5882" t="s">
        <v>395</v>
      </c>
      <c r="B5882">
        <v>46302</v>
      </c>
      <c r="C5882" t="s">
        <v>264</v>
      </c>
      <c r="D5882">
        <v>835064</v>
      </c>
      <c r="E5882">
        <v>4470</v>
      </c>
      <c r="F5882">
        <v>10680</v>
      </c>
      <c r="G5882">
        <v>288256</v>
      </c>
      <c r="H5882">
        <v>1981</v>
      </c>
      <c r="I5882">
        <v>3018</v>
      </c>
      <c r="J5882">
        <v>200345</v>
      </c>
      <c r="K5882">
        <v>375</v>
      </c>
      <c r="L5882">
        <v>368</v>
      </c>
      <c r="M5882">
        <v>193703</v>
      </c>
      <c r="N5882">
        <v>1396</v>
      </c>
      <c r="O5882">
        <v>4138</v>
      </c>
      <c r="P5882">
        <v>152760</v>
      </c>
      <c r="Q5882">
        <v>718</v>
      </c>
      <c r="R5882">
        <v>3156</v>
      </c>
    </row>
    <row r="5883" spans="1:18" hidden="1">
      <c r="A5883" t="s">
        <v>395</v>
      </c>
      <c r="B5883">
        <v>46302</v>
      </c>
      <c r="C5883" t="s">
        <v>265</v>
      </c>
      <c r="D5883">
        <v>819830</v>
      </c>
      <c r="E5883">
        <v>7586</v>
      </c>
      <c r="F5883">
        <v>12011</v>
      </c>
      <c r="G5883">
        <v>283709</v>
      </c>
      <c r="H5883">
        <v>5420</v>
      </c>
      <c r="I5883">
        <v>3456</v>
      </c>
      <c r="J5883">
        <v>199637</v>
      </c>
      <c r="K5883">
        <v>488</v>
      </c>
      <c r="L5883">
        <v>2044</v>
      </c>
      <c r="M5883">
        <v>188003</v>
      </c>
      <c r="N5883">
        <v>172</v>
      </c>
      <c r="O5883">
        <v>4027</v>
      </c>
      <c r="P5883">
        <v>148481</v>
      </c>
      <c r="Q5883">
        <v>1506</v>
      </c>
      <c r="R5883">
        <v>2484</v>
      </c>
    </row>
    <row r="5884" spans="1:18" hidden="1">
      <c r="A5884" t="s">
        <v>395</v>
      </c>
      <c r="B5884">
        <v>46302</v>
      </c>
      <c r="C5884" t="s">
        <v>266</v>
      </c>
      <c r="D5884">
        <v>799752</v>
      </c>
      <c r="E5884">
        <v>1410</v>
      </c>
      <c r="F5884">
        <v>13207</v>
      </c>
      <c r="G5884">
        <v>274120</v>
      </c>
      <c r="H5884">
        <v>3652</v>
      </c>
      <c r="I5884">
        <v>6082</v>
      </c>
      <c r="J5884">
        <v>197163</v>
      </c>
      <c r="K5884">
        <v>352</v>
      </c>
      <c r="L5884">
        <v>2424</v>
      </c>
      <c r="M5884">
        <v>183752</v>
      </c>
      <c r="N5884">
        <v>1046</v>
      </c>
      <c r="O5884">
        <v>3530</v>
      </c>
      <c r="P5884">
        <v>144717</v>
      </c>
      <c r="Q5884">
        <v>-3640</v>
      </c>
      <c r="R5884">
        <v>1171</v>
      </c>
    </row>
    <row r="5885" spans="1:18" hidden="1">
      <c r="A5885" t="s">
        <v>395</v>
      </c>
      <c r="B5885">
        <v>46302</v>
      </c>
      <c r="C5885" t="s">
        <v>267</v>
      </c>
      <c r="D5885">
        <v>784231</v>
      </c>
      <c r="E5885">
        <v>66</v>
      </c>
      <c r="F5885">
        <v>9289</v>
      </c>
      <c r="G5885">
        <v>264683</v>
      </c>
      <c r="H5885">
        <v>752</v>
      </c>
      <c r="I5885">
        <v>2107</v>
      </c>
      <c r="J5885">
        <v>194398</v>
      </c>
      <c r="K5885">
        <v>-146</v>
      </c>
      <c r="L5885">
        <v>1382</v>
      </c>
      <c r="M5885">
        <v>178924</v>
      </c>
      <c r="N5885">
        <v>-403</v>
      </c>
      <c r="O5885">
        <v>1951</v>
      </c>
      <c r="P5885">
        <v>146226</v>
      </c>
      <c r="Q5885">
        <v>-137</v>
      </c>
      <c r="R5885">
        <v>3849</v>
      </c>
    </row>
    <row r="5886" spans="1:18" hidden="1">
      <c r="A5886" t="s">
        <v>395</v>
      </c>
      <c r="B5886">
        <v>46302</v>
      </c>
      <c r="C5886" t="s">
        <v>268</v>
      </c>
      <c r="D5886">
        <v>773694</v>
      </c>
      <c r="E5886">
        <v>4869</v>
      </c>
      <c r="F5886">
        <v>16398</v>
      </c>
      <c r="G5886">
        <v>261896</v>
      </c>
      <c r="H5886">
        <v>2051</v>
      </c>
      <c r="I5886">
        <v>3884</v>
      </c>
      <c r="J5886">
        <v>193117</v>
      </c>
      <c r="K5886">
        <v>179</v>
      </c>
      <c r="L5886">
        <v>1694</v>
      </c>
      <c r="M5886">
        <v>178077</v>
      </c>
      <c r="N5886">
        <v>1858</v>
      </c>
      <c r="O5886">
        <v>2976</v>
      </c>
      <c r="P5886">
        <v>140604</v>
      </c>
      <c r="Q5886">
        <v>781</v>
      </c>
      <c r="R5886">
        <v>7844</v>
      </c>
    </row>
    <row r="5887" spans="1:18" hidden="1">
      <c r="A5887" t="s">
        <v>395</v>
      </c>
      <c r="B5887">
        <v>46302</v>
      </c>
      <c r="C5887" t="s">
        <v>269</v>
      </c>
      <c r="D5887">
        <v>752922</v>
      </c>
      <c r="E5887">
        <v>8169</v>
      </c>
      <c r="F5887">
        <v>-29468</v>
      </c>
      <c r="G5887">
        <v>255702</v>
      </c>
      <c r="H5887">
        <v>5411</v>
      </c>
      <c r="I5887">
        <v>-7819</v>
      </c>
      <c r="J5887">
        <v>191169</v>
      </c>
      <c r="K5887">
        <v>276</v>
      </c>
      <c r="L5887">
        <v>-8616</v>
      </c>
      <c r="M5887">
        <v>173351</v>
      </c>
      <c r="N5887">
        <v>1280</v>
      </c>
      <c r="O5887">
        <v>-7866</v>
      </c>
      <c r="P5887">
        <v>132700</v>
      </c>
      <c r="Q5887">
        <v>1202</v>
      </c>
      <c r="R5887">
        <v>-5167</v>
      </c>
    </row>
    <row r="5888" spans="1:18" hidden="1">
      <c r="A5888" t="s">
        <v>395</v>
      </c>
      <c r="B5888">
        <v>46302</v>
      </c>
      <c r="C5888" t="s">
        <v>270</v>
      </c>
      <c r="D5888">
        <v>774692</v>
      </c>
      <c r="E5888">
        <v>5244</v>
      </c>
      <c r="F5888">
        <v>8618</v>
      </c>
      <c r="G5888">
        <v>258006</v>
      </c>
      <c r="H5888">
        <v>3288</v>
      </c>
      <c r="I5888">
        <v>520</v>
      </c>
      <c r="J5888">
        <v>199555</v>
      </c>
      <c r="K5888">
        <v>183</v>
      </c>
      <c r="L5888">
        <v>552</v>
      </c>
      <c r="M5888">
        <v>180072</v>
      </c>
      <c r="N5888">
        <v>1352</v>
      </c>
      <c r="O5888">
        <v>2868</v>
      </c>
      <c r="P5888">
        <v>137059</v>
      </c>
      <c r="Q5888">
        <v>421</v>
      </c>
      <c r="R5888">
        <v>4678</v>
      </c>
    </row>
    <row r="5889" spans="1:18" hidden="1">
      <c r="A5889" t="s">
        <v>395</v>
      </c>
      <c r="B5889">
        <v>46302</v>
      </c>
      <c r="C5889" t="s">
        <v>271</v>
      </c>
      <c r="D5889">
        <v>756760</v>
      </c>
      <c r="E5889">
        <v>6548</v>
      </c>
      <c r="F5889">
        <v>-8880</v>
      </c>
      <c r="G5889">
        <v>254097</v>
      </c>
      <c r="H5889">
        <v>4557</v>
      </c>
      <c r="I5889">
        <v>-4710</v>
      </c>
      <c r="J5889">
        <v>198721</v>
      </c>
      <c r="K5889">
        <v>310</v>
      </c>
      <c r="L5889">
        <v>-5997</v>
      </c>
      <c r="M5889">
        <v>175526</v>
      </c>
      <c r="N5889">
        <v>1148</v>
      </c>
      <c r="O5889">
        <v>-4826</v>
      </c>
      <c r="P5889">
        <v>128416</v>
      </c>
      <c r="Q5889">
        <v>533</v>
      </c>
      <c r="R5889">
        <v>6653</v>
      </c>
    </row>
    <row r="5890" spans="1:18" hidden="1">
      <c r="A5890" t="s">
        <v>395</v>
      </c>
      <c r="B5890">
        <v>46302</v>
      </c>
      <c r="C5890" t="s">
        <v>272</v>
      </c>
      <c r="D5890">
        <v>759385</v>
      </c>
      <c r="E5890">
        <v>6422</v>
      </c>
      <c r="F5890">
        <v>-2362</v>
      </c>
      <c r="G5890">
        <v>253942</v>
      </c>
      <c r="H5890">
        <v>5269</v>
      </c>
      <c r="I5890">
        <v>-574</v>
      </c>
      <c r="J5890">
        <v>204432</v>
      </c>
      <c r="K5890">
        <v>231</v>
      </c>
      <c r="L5890">
        <v>-3098</v>
      </c>
      <c r="M5890">
        <v>178572</v>
      </c>
      <c r="N5890">
        <v>901</v>
      </c>
      <c r="O5890">
        <v>618</v>
      </c>
      <c r="P5890">
        <v>122439</v>
      </c>
      <c r="Q5890">
        <v>21</v>
      </c>
      <c r="R5890">
        <v>692</v>
      </c>
    </row>
    <row r="5891" spans="1:18" hidden="1">
      <c r="A5891" t="s">
        <v>395</v>
      </c>
      <c r="B5891">
        <v>46302</v>
      </c>
      <c r="C5891" t="s">
        <v>273</v>
      </c>
      <c r="D5891">
        <v>756810</v>
      </c>
      <c r="E5891">
        <v>6839</v>
      </c>
      <c r="F5891">
        <v>29933</v>
      </c>
      <c r="G5891">
        <v>249081</v>
      </c>
      <c r="H5891">
        <v>6615</v>
      </c>
      <c r="I5891">
        <v>7386</v>
      </c>
      <c r="J5891">
        <v>207240</v>
      </c>
      <c r="K5891">
        <v>161</v>
      </c>
      <c r="L5891">
        <v>7391</v>
      </c>
      <c r="M5891">
        <v>178578</v>
      </c>
      <c r="N5891">
        <v>1144</v>
      </c>
      <c r="O5891">
        <v>9813</v>
      </c>
      <c r="P5891">
        <v>121911</v>
      </c>
      <c r="Q5891">
        <v>-1081</v>
      </c>
      <c r="R5891">
        <v>5343</v>
      </c>
    </row>
    <row r="5892" spans="1:18" hidden="1">
      <c r="A5892" t="s">
        <v>395</v>
      </c>
      <c r="B5892">
        <v>46302</v>
      </c>
      <c r="C5892" t="s">
        <v>274</v>
      </c>
      <c r="D5892">
        <v>703163</v>
      </c>
      <c r="E5892">
        <v>2061</v>
      </c>
      <c r="F5892">
        <v>38433</v>
      </c>
      <c r="G5892">
        <v>232751</v>
      </c>
      <c r="H5892">
        <v>-1002</v>
      </c>
      <c r="I5892">
        <v>8427</v>
      </c>
      <c r="J5892">
        <v>203644</v>
      </c>
      <c r="K5892">
        <v>881</v>
      </c>
      <c r="L5892">
        <v>8773</v>
      </c>
      <c r="M5892">
        <v>153362</v>
      </c>
      <c r="N5892">
        <v>2264</v>
      </c>
      <c r="O5892">
        <v>12620</v>
      </c>
      <c r="P5892">
        <v>113406</v>
      </c>
      <c r="Q5892">
        <v>-82</v>
      </c>
      <c r="R5892">
        <v>8613</v>
      </c>
    </row>
    <row r="5893" spans="1:18" hidden="1">
      <c r="A5893" t="s">
        <v>395</v>
      </c>
      <c r="B5893">
        <v>46302</v>
      </c>
      <c r="C5893" t="s">
        <v>275</v>
      </c>
      <c r="D5893">
        <v>661956</v>
      </c>
      <c r="E5893">
        <v>653</v>
      </c>
      <c r="F5893">
        <v>-19194</v>
      </c>
      <c r="G5893">
        <v>225250</v>
      </c>
      <c r="H5893">
        <v>-1469</v>
      </c>
      <c r="I5893">
        <v>-3435</v>
      </c>
      <c r="J5893">
        <v>193944</v>
      </c>
      <c r="K5893">
        <v>780</v>
      </c>
      <c r="L5893">
        <v>-7983</v>
      </c>
      <c r="M5893">
        <v>137740</v>
      </c>
      <c r="N5893">
        <v>262</v>
      </c>
      <c r="O5893">
        <v>-5277</v>
      </c>
      <c r="P5893">
        <v>105022</v>
      </c>
      <c r="Q5893">
        <v>1080</v>
      </c>
      <c r="R5893">
        <v>-2499</v>
      </c>
    </row>
    <row r="5894" spans="1:18" hidden="1">
      <c r="A5894" t="s">
        <v>395</v>
      </c>
      <c r="B5894">
        <v>46302</v>
      </c>
      <c r="C5894" t="s">
        <v>276</v>
      </c>
      <c r="D5894">
        <v>682324</v>
      </c>
      <c r="E5894">
        <v>3197</v>
      </c>
      <c r="F5894">
        <v>-24856</v>
      </c>
      <c r="G5894">
        <v>231311</v>
      </c>
      <c r="H5894">
        <v>2023</v>
      </c>
      <c r="I5894">
        <v>-5753</v>
      </c>
      <c r="J5894">
        <v>201009</v>
      </c>
      <c r="K5894">
        <v>1088</v>
      </c>
      <c r="L5894">
        <v>-7659</v>
      </c>
      <c r="M5894">
        <v>142999</v>
      </c>
      <c r="N5894">
        <v>-174</v>
      </c>
      <c r="O5894">
        <v>-6877</v>
      </c>
      <c r="P5894">
        <v>107005</v>
      </c>
      <c r="Q5894">
        <v>260</v>
      </c>
      <c r="R5894">
        <v>-4567</v>
      </c>
    </row>
    <row r="5895" spans="1:18" hidden="1">
      <c r="A5895" t="s">
        <v>395</v>
      </c>
      <c r="B5895">
        <v>46302</v>
      </c>
      <c r="C5895" t="s">
        <v>277</v>
      </c>
      <c r="D5895">
        <v>705318</v>
      </c>
      <c r="E5895">
        <v>6481</v>
      </c>
      <c r="F5895">
        <v>-11018</v>
      </c>
      <c r="G5895">
        <v>235505</v>
      </c>
      <c r="H5895">
        <v>646</v>
      </c>
      <c r="I5895">
        <v>-1949</v>
      </c>
      <c r="J5895">
        <v>207651</v>
      </c>
      <c r="K5895">
        <v>5571</v>
      </c>
      <c r="L5895">
        <v>-4241</v>
      </c>
      <c r="M5895">
        <v>150620</v>
      </c>
      <c r="N5895">
        <v>1808</v>
      </c>
      <c r="O5895">
        <v>-2656</v>
      </c>
      <c r="P5895">
        <v>111542</v>
      </c>
      <c r="Q5895">
        <v>-1544</v>
      </c>
      <c r="R5895">
        <v>-2172</v>
      </c>
    </row>
    <row r="5896" spans="1:18" hidden="1">
      <c r="A5896" t="s">
        <v>395</v>
      </c>
      <c r="B5896">
        <v>46302</v>
      </c>
      <c r="C5896" t="s">
        <v>278</v>
      </c>
      <c r="D5896">
        <v>709900</v>
      </c>
      <c r="E5896">
        <v>5121</v>
      </c>
      <c r="F5896">
        <v>-1331</v>
      </c>
      <c r="G5896">
        <v>236804</v>
      </c>
      <c r="H5896">
        <v>2104</v>
      </c>
      <c r="I5896">
        <v>-1291</v>
      </c>
      <c r="J5896">
        <v>206427</v>
      </c>
      <c r="K5896">
        <v>972</v>
      </c>
      <c r="L5896">
        <v>-2754</v>
      </c>
      <c r="M5896">
        <v>151103</v>
      </c>
      <c r="N5896">
        <v>1073</v>
      </c>
      <c r="O5896">
        <v>-460</v>
      </c>
      <c r="P5896">
        <v>115566</v>
      </c>
      <c r="Q5896">
        <v>972</v>
      </c>
      <c r="R5896">
        <v>3174</v>
      </c>
    </row>
    <row r="5897" spans="1:18" hidden="1">
      <c r="A5897" t="s">
        <v>395</v>
      </c>
      <c r="B5897">
        <v>46302</v>
      </c>
      <c r="C5897" t="s">
        <v>279</v>
      </c>
      <c r="D5897">
        <v>706617</v>
      </c>
      <c r="E5897">
        <v>6284</v>
      </c>
      <c r="F5897">
        <v>1563</v>
      </c>
      <c r="G5897">
        <v>236221</v>
      </c>
      <c r="H5897">
        <v>2477</v>
      </c>
      <c r="I5897">
        <v>-2017</v>
      </c>
      <c r="J5897">
        <v>208248</v>
      </c>
      <c r="K5897">
        <v>1119</v>
      </c>
      <c r="L5897">
        <v>-2749</v>
      </c>
      <c r="M5897">
        <v>150515</v>
      </c>
      <c r="N5897">
        <v>1399</v>
      </c>
      <c r="O5897">
        <v>1405</v>
      </c>
      <c r="P5897">
        <v>111633</v>
      </c>
      <c r="Q5897">
        <v>1289</v>
      </c>
      <c r="R5897">
        <v>4924</v>
      </c>
    </row>
    <row r="5898" spans="1:18" hidden="1">
      <c r="A5898" t="s">
        <v>395</v>
      </c>
      <c r="B5898">
        <v>46302</v>
      </c>
      <c r="C5898" t="s">
        <v>280</v>
      </c>
      <c r="D5898">
        <v>697242</v>
      </c>
      <c r="E5898">
        <v>5049</v>
      </c>
      <c r="F5898">
        <v>-9524</v>
      </c>
      <c r="G5898">
        <v>235617</v>
      </c>
      <c r="H5898">
        <v>851</v>
      </c>
      <c r="I5898">
        <v>-3288</v>
      </c>
      <c r="J5898">
        <v>210264</v>
      </c>
      <c r="K5898">
        <v>1338</v>
      </c>
      <c r="L5898">
        <v>-3629</v>
      </c>
      <c r="M5898">
        <v>147475</v>
      </c>
      <c r="N5898">
        <v>1838</v>
      </c>
      <c r="O5898">
        <v>-3755</v>
      </c>
      <c r="P5898">
        <v>103886</v>
      </c>
      <c r="Q5898">
        <v>1022</v>
      </c>
      <c r="R5898">
        <v>1148</v>
      </c>
    </row>
    <row r="5899" spans="1:18" hidden="1">
      <c r="A5899" t="s">
        <v>395</v>
      </c>
      <c r="B5899">
        <v>46302</v>
      </c>
      <c r="C5899" t="s">
        <v>281</v>
      </c>
      <c r="D5899">
        <v>702142</v>
      </c>
      <c r="E5899">
        <v>4965</v>
      </c>
      <c r="F5899">
        <v>1796</v>
      </c>
      <c r="G5899">
        <v>238067</v>
      </c>
      <c r="H5899">
        <v>4375</v>
      </c>
      <c r="I5899">
        <v>1589</v>
      </c>
      <c r="J5899">
        <v>212565</v>
      </c>
      <c r="K5899">
        <v>1014</v>
      </c>
      <c r="L5899">
        <v>-941</v>
      </c>
      <c r="M5899">
        <v>149044</v>
      </c>
      <c r="N5899">
        <v>395</v>
      </c>
      <c r="O5899">
        <v>828</v>
      </c>
      <c r="P5899">
        <v>102466</v>
      </c>
      <c r="Q5899">
        <v>-819</v>
      </c>
      <c r="R5899">
        <v>320</v>
      </c>
    </row>
    <row r="5900" spans="1:18" hidden="1">
      <c r="A5900" t="s">
        <v>395</v>
      </c>
      <c r="B5900">
        <v>46302</v>
      </c>
      <c r="C5900" t="s">
        <v>282</v>
      </c>
      <c r="D5900">
        <v>695459</v>
      </c>
      <c r="E5900">
        <v>5381</v>
      </c>
      <c r="F5900">
        <v>16234</v>
      </c>
      <c r="G5900">
        <v>232023</v>
      </c>
      <c r="H5900">
        <v>1917</v>
      </c>
      <c r="I5900">
        <v>6444</v>
      </c>
      <c r="J5900">
        <v>212545</v>
      </c>
      <c r="K5900">
        <v>1270</v>
      </c>
      <c r="L5900">
        <v>2218</v>
      </c>
      <c r="M5900">
        <v>147815</v>
      </c>
      <c r="N5900">
        <v>1330</v>
      </c>
      <c r="O5900">
        <v>4372</v>
      </c>
      <c r="P5900">
        <v>103076</v>
      </c>
      <c r="Q5900">
        <v>864</v>
      </c>
      <c r="R5900">
        <v>3200</v>
      </c>
    </row>
    <row r="5901" spans="1:18" hidden="1">
      <c r="A5901" t="s">
        <v>395</v>
      </c>
      <c r="B5901">
        <v>46302</v>
      </c>
      <c r="C5901" t="s">
        <v>283</v>
      </c>
      <c r="D5901">
        <v>674370</v>
      </c>
      <c r="E5901">
        <v>5131</v>
      </c>
      <c r="F5901">
        <v>-22513</v>
      </c>
      <c r="G5901">
        <v>224024</v>
      </c>
      <c r="H5901">
        <v>3005</v>
      </c>
      <c r="I5901">
        <v>-5971</v>
      </c>
      <c r="J5901">
        <v>209014</v>
      </c>
      <c r="K5901">
        <v>1015</v>
      </c>
      <c r="L5901">
        <v>-7344</v>
      </c>
      <c r="M5901">
        <v>142001</v>
      </c>
      <c r="N5901">
        <v>272</v>
      </c>
      <c r="O5901">
        <v>-6975</v>
      </c>
      <c r="P5901">
        <v>99331</v>
      </c>
      <c r="Q5901">
        <v>839</v>
      </c>
      <c r="R5901">
        <v>-2223</v>
      </c>
    </row>
    <row r="5902" spans="1:18" hidden="1">
      <c r="A5902" t="s">
        <v>395</v>
      </c>
      <c r="B5902">
        <v>46302</v>
      </c>
      <c r="C5902" t="s">
        <v>284</v>
      </c>
      <c r="D5902">
        <v>693142</v>
      </c>
      <c r="E5902" t="s">
        <v>285</v>
      </c>
      <c r="F5902" t="s">
        <v>285</v>
      </c>
      <c r="G5902">
        <v>226908</v>
      </c>
      <c r="H5902" t="s">
        <v>285</v>
      </c>
      <c r="I5902" t="s">
        <v>285</v>
      </c>
      <c r="J5902">
        <v>215373</v>
      </c>
      <c r="K5902" t="s">
        <v>285</v>
      </c>
      <c r="L5902" t="s">
        <v>285</v>
      </c>
      <c r="M5902">
        <v>148759</v>
      </c>
      <c r="N5902" t="s">
        <v>285</v>
      </c>
      <c r="O5902" t="s">
        <v>285</v>
      </c>
      <c r="P5902">
        <v>102102</v>
      </c>
      <c r="Q5902" t="s">
        <v>285</v>
      </c>
      <c r="R5902" t="s">
        <v>285</v>
      </c>
    </row>
    <row r="5903" spans="1:18" hidden="1">
      <c r="A5903" t="s">
        <v>395</v>
      </c>
      <c r="B5903">
        <v>46302</v>
      </c>
      <c r="C5903" t="s">
        <v>286</v>
      </c>
      <c r="D5903">
        <v>662835</v>
      </c>
      <c r="E5903" t="s">
        <v>285</v>
      </c>
      <c r="F5903" t="s">
        <v>285</v>
      </c>
      <c r="G5903">
        <v>218151</v>
      </c>
      <c r="H5903" t="s">
        <v>285</v>
      </c>
      <c r="I5903" t="s">
        <v>285</v>
      </c>
      <c r="J5903">
        <v>210318</v>
      </c>
      <c r="K5903" t="s">
        <v>285</v>
      </c>
      <c r="L5903" t="s">
        <v>285</v>
      </c>
      <c r="M5903">
        <v>139117</v>
      </c>
      <c r="N5903" t="s">
        <v>285</v>
      </c>
      <c r="O5903" t="s">
        <v>285</v>
      </c>
      <c r="P5903">
        <v>95249</v>
      </c>
      <c r="Q5903" t="s">
        <v>285</v>
      </c>
      <c r="R5903" t="s">
        <v>285</v>
      </c>
    </row>
    <row r="5904" spans="1:18" hidden="1">
      <c r="A5904" t="s">
        <v>395</v>
      </c>
      <c r="B5904">
        <v>46302</v>
      </c>
      <c r="C5904" t="s">
        <v>287</v>
      </c>
      <c r="D5904">
        <v>670775</v>
      </c>
      <c r="E5904" t="s">
        <v>285</v>
      </c>
      <c r="F5904" t="s">
        <v>285</v>
      </c>
      <c r="G5904">
        <v>217266</v>
      </c>
      <c r="H5904" t="s">
        <v>285</v>
      </c>
      <c r="I5904" t="s">
        <v>285</v>
      </c>
      <c r="J5904">
        <v>211623</v>
      </c>
      <c r="K5904" t="s">
        <v>285</v>
      </c>
      <c r="L5904" t="s">
        <v>285</v>
      </c>
      <c r="M5904">
        <v>140807</v>
      </c>
      <c r="N5904" t="s">
        <v>285</v>
      </c>
      <c r="O5904" t="s">
        <v>285</v>
      </c>
      <c r="P5904">
        <v>101079</v>
      </c>
      <c r="Q5904" t="s">
        <v>285</v>
      </c>
      <c r="R5904" t="s">
        <v>285</v>
      </c>
    </row>
    <row r="5905" spans="1:18" hidden="1">
      <c r="A5905" t="s">
        <v>395</v>
      </c>
      <c r="B5905">
        <v>46302</v>
      </c>
      <c r="C5905" t="s">
        <v>288</v>
      </c>
      <c r="D5905">
        <v>636209</v>
      </c>
      <c r="E5905" t="s">
        <v>285</v>
      </c>
      <c r="F5905" t="s">
        <v>285</v>
      </c>
      <c r="G5905">
        <v>207596</v>
      </c>
      <c r="H5905" t="s">
        <v>285</v>
      </c>
      <c r="I5905" t="s">
        <v>285</v>
      </c>
      <c r="J5905">
        <v>204659</v>
      </c>
      <c r="K5905" t="s">
        <v>285</v>
      </c>
      <c r="L5905" t="s">
        <v>285</v>
      </c>
      <c r="M5905">
        <v>127014</v>
      </c>
      <c r="N5905" t="s">
        <v>285</v>
      </c>
      <c r="O5905" t="s">
        <v>285</v>
      </c>
      <c r="P5905">
        <v>96940</v>
      </c>
      <c r="Q5905" t="s">
        <v>285</v>
      </c>
      <c r="R5905" t="s">
        <v>285</v>
      </c>
    </row>
    <row r="5906" spans="1:18" hidden="1">
      <c r="A5906" t="s">
        <v>395</v>
      </c>
      <c r="B5906">
        <v>46302</v>
      </c>
      <c r="C5906" t="s">
        <v>289</v>
      </c>
      <c r="D5906">
        <v>643154</v>
      </c>
      <c r="E5906" t="s">
        <v>285</v>
      </c>
      <c r="F5906" t="s">
        <v>285</v>
      </c>
      <c r="G5906">
        <v>209361</v>
      </c>
      <c r="H5906" t="s">
        <v>285</v>
      </c>
      <c r="I5906" t="s">
        <v>285</v>
      </c>
      <c r="J5906">
        <v>209453</v>
      </c>
      <c r="K5906" t="s">
        <v>285</v>
      </c>
      <c r="L5906" t="s">
        <v>285</v>
      </c>
      <c r="M5906">
        <v>131219</v>
      </c>
      <c r="N5906" t="s">
        <v>285</v>
      </c>
      <c r="O5906" t="s">
        <v>285</v>
      </c>
      <c r="P5906">
        <v>93121</v>
      </c>
      <c r="Q5906" t="s">
        <v>285</v>
      </c>
      <c r="R5906" t="s">
        <v>285</v>
      </c>
    </row>
    <row r="5907" spans="1:18" hidden="1">
      <c r="A5907" t="s">
        <v>395</v>
      </c>
      <c r="B5907">
        <v>46302</v>
      </c>
      <c r="C5907" t="s">
        <v>290</v>
      </c>
      <c r="D5907">
        <v>698526</v>
      </c>
      <c r="E5907" t="s">
        <v>285</v>
      </c>
      <c r="F5907" t="s">
        <v>285</v>
      </c>
      <c r="G5907">
        <v>225378</v>
      </c>
      <c r="H5907" t="s">
        <v>285</v>
      </c>
      <c r="I5907" t="s">
        <v>285</v>
      </c>
      <c r="J5907">
        <v>222579</v>
      </c>
      <c r="K5907" t="s">
        <v>285</v>
      </c>
      <c r="L5907" t="s">
        <v>285</v>
      </c>
      <c r="M5907">
        <v>146257</v>
      </c>
      <c r="N5907" t="s">
        <v>285</v>
      </c>
      <c r="O5907" t="s">
        <v>285</v>
      </c>
      <c r="P5907">
        <v>104312</v>
      </c>
      <c r="Q5907" t="s">
        <v>285</v>
      </c>
      <c r="R5907" t="s">
        <v>285</v>
      </c>
    </row>
    <row r="5908" spans="1:18" hidden="1">
      <c r="A5908" t="s">
        <v>395</v>
      </c>
      <c r="B5908">
        <v>46302</v>
      </c>
      <c r="C5908" t="s">
        <v>291</v>
      </c>
      <c r="D5908">
        <v>712636</v>
      </c>
      <c r="E5908" t="s">
        <v>285</v>
      </c>
      <c r="F5908" t="s">
        <v>285</v>
      </c>
      <c r="G5908">
        <v>232288</v>
      </c>
      <c r="H5908" t="s">
        <v>285</v>
      </c>
      <c r="I5908" t="s">
        <v>285</v>
      </c>
      <c r="J5908">
        <v>231219</v>
      </c>
      <c r="K5908" t="s">
        <v>285</v>
      </c>
      <c r="L5908" t="s">
        <v>285</v>
      </c>
      <c r="M5908">
        <v>140424</v>
      </c>
      <c r="N5908" t="s">
        <v>285</v>
      </c>
      <c r="O5908" t="s">
        <v>285</v>
      </c>
      <c r="P5908">
        <v>108705</v>
      </c>
      <c r="Q5908" t="s">
        <v>285</v>
      </c>
      <c r="R5908" t="s">
        <v>285</v>
      </c>
    </row>
    <row r="5909" spans="1:18" hidden="1">
      <c r="A5909" t="s">
        <v>395</v>
      </c>
      <c r="B5909">
        <v>46302</v>
      </c>
      <c r="C5909" t="s">
        <v>292</v>
      </c>
      <c r="D5909">
        <v>695162</v>
      </c>
      <c r="E5909" t="s">
        <v>285</v>
      </c>
      <c r="F5909" t="s">
        <v>285</v>
      </c>
      <c r="G5909">
        <v>226713</v>
      </c>
      <c r="H5909" t="s">
        <v>285</v>
      </c>
      <c r="I5909" t="s">
        <v>285</v>
      </c>
      <c r="J5909">
        <v>222670</v>
      </c>
      <c r="K5909" t="s">
        <v>285</v>
      </c>
      <c r="L5909" t="s">
        <v>285</v>
      </c>
      <c r="M5909">
        <v>144678</v>
      </c>
      <c r="N5909" t="s">
        <v>285</v>
      </c>
      <c r="O5909" t="s">
        <v>285</v>
      </c>
      <c r="P5909">
        <v>101101</v>
      </c>
      <c r="Q5909" t="s">
        <v>285</v>
      </c>
      <c r="R5909" t="s">
        <v>285</v>
      </c>
    </row>
    <row r="5910" spans="1:18" hidden="1">
      <c r="A5910" t="s">
        <v>395</v>
      </c>
      <c r="B5910">
        <v>46302</v>
      </c>
      <c r="C5910" t="s">
        <v>293</v>
      </c>
      <c r="D5910">
        <v>709829</v>
      </c>
      <c r="E5910" t="s">
        <v>285</v>
      </c>
      <c r="F5910" t="s">
        <v>285</v>
      </c>
      <c r="G5910">
        <v>222668</v>
      </c>
      <c r="H5910" t="s">
        <v>285</v>
      </c>
      <c r="I5910" t="s">
        <v>285</v>
      </c>
      <c r="J5910">
        <v>226447</v>
      </c>
      <c r="K5910" t="s">
        <v>285</v>
      </c>
      <c r="L5910" t="s">
        <v>285</v>
      </c>
      <c r="M5910">
        <v>149902</v>
      </c>
      <c r="N5910" t="s">
        <v>285</v>
      </c>
      <c r="O5910" t="s">
        <v>285</v>
      </c>
      <c r="P5910">
        <v>110812</v>
      </c>
      <c r="Q5910" t="s">
        <v>285</v>
      </c>
      <c r="R5910" t="s">
        <v>285</v>
      </c>
    </row>
    <row r="5911" spans="1:18" hidden="1">
      <c r="A5911" t="s">
        <v>395</v>
      </c>
      <c r="B5911">
        <v>46302</v>
      </c>
      <c r="C5911" t="s">
        <v>294</v>
      </c>
      <c r="D5911">
        <v>703724</v>
      </c>
      <c r="E5911" t="s">
        <v>285</v>
      </c>
      <c r="F5911" t="s">
        <v>285</v>
      </c>
      <c r="G5911">
        <v>221131</v>
      </c>
      <c r="H5911" t="s">
        <v>285</v>
      </c>
      <c r="I5911" t="s">
        <v>285</v>
      </c>
      <c r="J5911">
        <v>224627</v>
      </c>
      <c r="K5911" t="s">
        <v>285</v>
      </c>
      <c r="L5911" t="s">
        <v>285</v>
      </c>
      <c r="M5911">
        <v>147807</v>
      </c>
      <c r="N5911" t="s">
        <v>285</v>
      </c>
      <c r="O5911" t="s">
        <v>285</v>
      </c>
      <c r="P5911">
        <v>110159</v>
      </c>
      <c r="Q5911" t="s">
        <v>285</v>
      </c>
      <c r="R5911" t="s">
        <v>285</v>
      </c>
    </row>
    <row r="5912" spans="1:18" hidden="1">
      <c r="A5912" t="s">
        <v>395</v>
      </c>
      <c r="B5912">
        <v>46302</v>
      </c>
      <c r="C5912" t="s">
        <v>295</v>
      </c>
      <c r="D5912">
        <v>741668</v>
      </c>
      <c r="E5912" t="s">
        <v>285</v>
      </c>
      <c r="F5912" t="s">
        <v>285</v>
      </c>
      <c r="G5912">
        <v>229884</v>
      </c>
      <c r="H5912" t="s">
        <v>285</v>
      </c>
      <c r="I5912" t="s">
        <v>285</v>
      </c>
      <c r="J5912">
        <v>233340</v>
      </c>
      <c r="K5912" t="s">
        <v>285</v>
      </c>
      <c r="L5912" t="s">
        <v>285</v>
      </c>
      <c r="M5912">
        <v>160329</v>
      </c>
      <c r="N5912" t="s">
        <v>285</v>
      </c>
      <c r="O5912" t="s">
        <v>285</v>
      </c>
      <c r="P5912">
        <v>118115</v>
      </c>
      <c r="Q5912" t="s">
        <v>285</v>
      </c>
      <c r="R5912" t="s">
        <v>285</v>
      </c>
    </row>
    <row r="5913" spans="1:18" hidden="1">
      <c r="A5913" t="s">
        <v>395</v>
      </c>
      <c r="B5913">
        <v>46302</v>
      </c>
      <c r="C5913" t="s">
        <v>296</v>
      </c>
      <c r="D5913">
        <v>752742</v>
      </c>
      <c r="E5913" t="s">
        <v>285</v>
      </c>
      <c r="F5913" t="s">
        <v>285</v>
      </c>
      <c r="G5913">
        <v>239439</v>
      </c>
      <c r="H5913" t="s">
        <v>285</v>
      </c>
      <c r="I5913" t="s">
        <v>285</v>
      </c>
      <c r="J5913">
        <v>238442</v>
      </c>
      <c r="K5913" t="s">
        <v>285</v>
      </c>
      <c r="L5913" t="s">
        <v>285</v>
      </c>
      <c r="M5913">
        <v>161189</v>
      </c>
      <c r="N5913" t="s">
        <v>285</v>
      </c>
      <c r="O5913" t="s">
        <v>285</v>
      </c>
      <c r="P5913">
        <v>113672</v>
      </c>
      <c r="Q5913" t="s">
        <v>285</v>
      </c>
      <c r="R5913" t="s">
        <v>285</v>
      </c>
    </row>
    <row r="5914" spans="1:18" hidden="1">
      <c r="A5914" t="s">
        <v>395</v>
      </c>
      <c r="B5914">
        <v>46302</v>
      </c>
      <c r="C5914" t="s">
        <v>297</v>
      </c>
      <c r="D5914">
        <v>760537</v>
      </c>
      <c r="E5914" t="s">
        <v>285</v>
      </c>
      <c r="F5914" t="s">
        <v>285</v>
      </c>
      <c r="G5914">
        <v>239067</v>
      </c>
      <c r="H5914" t="s">
        <v>285</v>
      </c>
      <c r="I5914" t="s">
        <v>285</v>
      </c>
      <c r="J5914">
        <v>240650</v>
      </c>
      <c r="K5914" t="s">
        <v>285</v>
      </c>
      <c r="L5914" t="s">
        <v>285</v>
      </c>
      <c r="M5914">
        <v>165168</v>
      </c>
      <c r="N5914" t="s">
        <v>285</v>
      </c>
      <c r="O5914" t="s">
        <v>285</v>
      </c>
      <c r="P5914">
        <v>115652</v>
      </c>
      <c r="Q5914" t="s">
        <v>285</v>
      </c>
      <c r="R5914" t="s">
        <v>285</v>
      </c>
    </row>
    <row r="5915" spans="1:18" hidden="1">
      <c r="A5915" t="s">
        <v>395</v>
      </c>
      <c r="B5915">
        <v>46302</v>
      </c>
      <c r="C5915" t="s">
        <v>298</v>
      </c>
      <c r="D5915">
        <v>780568</v>
      </c>
      <c r="E5915" t="s">
        <v>285</v>
      </c>
      <c r="F5915" t="s">
        <v>285</v>
      </c>
      <c r="G5915">
        <v>242047</v>
      </c>
      <c r="H5915" t="s">
        <v>285</v>
      </c>
      <c r="I5915" t="s">
        <v>285</v>
      </c>
      <c r="J5915">
        <v>244375</v>
      </c>
      <c r="K5915" t="s">
        <v>285</v>
      </c>
      <c r="L5915" t="s">
        <v>285</v>
      </c>
      <c r="M5915">
        <v>174923</v>
      </c>
      <c r="N5915" t="s">
        <v>285</v>
      </c>
      <c r="O5915" t="s">
        <v>285</v>
      </c>
      <c r="P5915">
        <v>119223</v>
      </c>
      <c r="Q5915" t="s">
        <v>285</v>
      </c>
      <c r="R5915" t="s">
        <v>285</v>
      </c>
    </row>
    <row r="5916" spans="1:18" hidden="1">
      <c r="A5916" t="s">
        <v>395</v>
      </c>
      <c r="B5916">
        <v>46302</v>
      </c>
      <c r="C5916" t="s">
        <v>299</v>
      </c>
      <c r="D5916">
        <v>778144</v>
      </c>
      <c r="E5916" t="s">
        <v>285</v>
      </c>
      <c r="F5916" t="s">
        <v>285</v>
      </c>
      <c r="G5916">
        <v>241155</v>
      </c>
      <c r="H5916" t="s">
        <v>285</v>
      </c>
      <c r="I5916" t="s">
        <v>285</v>
      </c>
      <c r="J5916">
        <v>245653</v>
      </c>
      <c r="K5916" t="s">
        <v>285</v>
      </c>
      <c r="L5916" t="s">
        <v>285</v>
      </c>
      <c r="M5916">
        <v>176819</v>
      </c>
      <c r="N5916" t="s">
        <v>285</v>
      </c>
      <c r="O5916" t="s">
        <v>285</v>
      </c>
      <c r="P5916">
        <v>114517</v>
      </c>
      <c r="Q5916" t="s">
        <v>285</v>
      </c>
      <c r="R5916" t="s">
        <v>285</v>
      </c>
    </row>
    <row r="5917" spans="1:18" hidden="1">
      <c r="A5917" t="s">
        <v>395</v>
      </c>
      <c r="B5917">
        <v>46302</v>
      </c>
      <c r="C5917" t="s">
        <v>300</v>
      </c>
      <c r="D5917">
        <v>776230</v>
      </c>
      <c r="E5917" t="s">
        <v>285</v>
      </c>
      <c r="F5917" t="s">
        <v>285</v>
      </c>
      <c r="G5917">
        <v>237132</v>
      </c>
      <c r="H5917" t="s">
        <v>285</v>
      </c>
      <c r="I5917" t="s">
        <v>285</v>
      </c>
      <c r="J5917">
        <v>246006</v>
      </c>
      <c r="K5917" t="s">
        <v>285</v>
      </c>
      <c r="L5917" t="s">
        <v>285</v>
      </c>
      <c r="M5917">
        <v>177029</v>
      </c>
      <c r="N5917" t="s">
        <v>285</v>
      </c>
      <c r="O5917" t="s">
        <v>285</v>
      </c>
      <c r="P5917">
        <v>116063</v>
      </c>
      <c r="Q5917" t="s">
        <v>285</v>
      </c>
      <c r="R5917" t="s">
        <v>285</v>
      </c>
    </row>
    <row r="5918" spans="1:18" hidden="1">
      <c r="A5918" t="s">
        <v>395</v>
      </c>
      <c r="B5918">
        <v>46302</v>
      </c>
      <c r="C5918" t="s">
        <v>301</v>
      </c>
      <c r="D5918">
        <v>761121</v>
      </c>
      <c r="E5918" t="s">
        <v>285</v>
      </c>
      <c r="F5918" t="s">
        <v>285</v>
      </c>
      <c r="G5918">
        <v>234943</v>
      </c>
      <c r="H5918" t="s">
        <v>285</v>
      </c>
      <c r="I5918" t="s">
        <v>285</v>
      </c>
      <c r="J5918">
        <v>246887</v>
      </c>
      <c r="K5918" t="s">
        <v>285</v>
      </c>
      <c r="L5918" t="s">
        <v>285</v>
      </c>
      <c r="M5918">
        <v>171101</v>
      </c>
      <c r="N5918" t="s">
        <v>285</v>
      </c>
      <c r="O5918" t="s">
        <v>285</v>
      </c>
      <c r="P5918">
        <v>108190</v>
      </c>
      <c r="Q5918" t="s">
        <v>285</v>
      </c>
      <c r="R5918" t="s">
        <v>285</v>
      </c>
    </row>
    <row r="5919" spans="1:18" hidden="1">
      <c r="A5919" t="s">
        <v>395</v>
      </c>
      <c r="B5919">
        <v>46302</v>
      </c>
      <c r="C5919" t="s">
        <v>302</v>
      </c>
      <c r="D5919">
        <v>764683</v>
      </c>
      <c r="E5919" t="s">
        <v>285</v>
      </c>
      <c r="F5919" t="s">
        <v>285</v>
      </c>
      <c r="G5919">
        <v>233082</v>
      </c>
      <c r="H5919" t="s">
        <v>285</v>
      </c>
      <c r="I5919" t="s">
        <v>285</v>
      </c>
      <c r="J5919">
        <v>250064</v>
      </c>
      <c r="K5919" t="s">
        <v>285</v>
      </c>
      <c r="L5919" t="s">
        <v>285</v>
      </c>
      <c r="M5919">
        <v>170538</v>
      </c>
      <c r="N5919" t="s">
        <v>285</v>
      </c>
      <c r="O5919" t="s">
        <v>285</v>
      </c>
      <c r="P5919">
        <v>110999</v>
      </c>
      <c r="Q5919" t="s">
        <v>285</v>
      </c>
      <c r="R5919" t="s">
        <v>285</v>
      </c>
    </row>
    <row r="5920" spans="1:18" hidden="1">
      <c r="A5920" t="s">
        <v>395</v>
      </c>
      <c r="B5920">
        <v>46302</v>
      </c>
      <c r="C5920" t="s">
        <v>303</v>
      </c>
      <c r="D5920">
        <v>767666</v>
      </c>
      <c r="E5920" t="s">
        <v>285</v>
      </c>
      <c r="F5920" t="s">
        <v>285</v>
      </c>
      <c r="G5920">
        <v>237397</v>
      </c>
      <c r="H5920" t="s">
        <v>285</v>
      </c>
      <c r="I5920" t="s">
        <v>285</v>
      </c>
      <c r="J5920">
        <v>250051</v>
      </c>
      <c r="K5920" t="s">
        <v>285</v>
      </c>
      <c r="L5920" t="s">
        <v>285</v>
      </c>
      <c r="M5920">
        <v>169999</v>
      </c>
      <c r="N5920" t="s">
        <v>285</v>
      </c>
      <c r="O5920" t="s">
        <v>285</v>
      </c>
      <c r="P5920">
        <v>110219</v>
      </c>
      <c r="Q5920" t="s">
        <v>285</v>
      </c>
      <c r="R5920" t="s">
        <v>285</v>
      </c>
    </row>
    <row r="5921" spans="1:18" hidden="1">
      <c r="A5921" t="s">
        <v>395</v>
      </c>
      <c r="B5921">
        <v>46302</v>
      </c>
      <c r="C5921" t="s">
        <v>304</v>
      </c>
      <c r="D5921">
        <v>759579</v>
      </c>
      <c r="E5921" t="s">
        <v>285</v>
      </c>
      <c r="F5921" t="s">
        <v>285</v>
      </c>
      <c r="G5921">
        <v>234238</v>
      </c>
      <c r="H5921" t="s">
        <v>285</v>
      </c>
      <c r="I5921" t="s">
        <v>285</v>
      </c>
      <c r="J5921">
        <v>249984</v>
      </c>
      <c r="K5921" t="s">
        <v>285</v>
      </c>
      <c r="L5921" t="s">
        <v>285</v>
      </c>
      <c r="M5921">
        <v>165558</v>
      </c>
      <c r="N5921" t="s">
        <v>285</v>
      </c>
      <c r="O5921" t="s">
        <v>285</v>
      </c>
      <c r="P5921">
        <v>109799</v>
      </c>
      <c r="Q5921" t="s">
        <v>285</v>
      </c>
      <c r="R5921" t="s">
        <v>285</v>
      </c>
    </row>
    <row r="5922" spans="1:18" hidden="1">
      <c r="A5922" t="s">
        <v>395</v>
      </c>
      <c r="B5922">
        <v>46302</v>
      </c>
      <c r="C5922" t="s">
        <v>305</v>
      </c>
      <c r="D5922">
        <v>739639</v>
      </c>
      <c r="E5922" t="s">
        <v>285</v>
      </c>
      <c r="F5922" t="s">
        <v>285</v>
      </c>
      <c r="G5922">
        <v>231408</v>
      </c>
      <c r="H5922" t="s">
        <v>285</v>
      </c>
      <c r="I5922" t="s">
        <v>285</v>
      </c>
      <c r="J5922">
        <v>248561</v>
      </c>
      <c r="K5922" t="s">
        <v>285</v>
      </c>
      <c r="L5922" t="s">
        <v>285</v>
      </c>
      <c r="M5922">
        <v>152530</v>
      </c>
      <c r="N5922" t="s">
        <v>285</v>
      </c>
      <c r="O5922" t="s">
        <v>285</v>
      </c>
      <c r="P5922">
        <v>107140</v>
      </c>
      <c r="Q5922" t="s">
        <v>285</v>
      </c>
      <c r="R5922" t="s">
        <v>285</v>
      </c>
    </row>
    <row r="5923" spans="1:18" hidden="1">
      <c r="A5923" t="s">
        <v>395</v>
      </c>
      <c r="B5923">
        <v>46302</v>
      </c>
      <c r="C5923" t="s">
        <v>306</v>
      </c>
      <c r="D5923">
        <v>732876</v>
      </c>
      <c r="E5923" t="s">
        <v>285</v>
      </c>
      <c r="F5923" t="s">
        <v>285</v>
      </c>
      <c r="G5923">
        <v>228649</v>
      </c>
      <c r="H5923" t="s">
        <v>285</v>
      </c>
      <c r="I5923" t="s">
        <v>285</v>
      </c>
      <c r="J5923">
        <v>250511</v>
      </c>
      <c r="K5923" t="s">
        <v>285</v>
      </c>
      <c r="L5923" t="s">
        <v>285</v>
      </c>
      <c r="M5923">
        <v>146093</v>
      </c>
      <c r="N5923" t="s">
        <v>285</v>
      </c>
      <c r="O5923" t="s">
        <v>285</v>
      </c>
      <c r="P5923">
        <v>107623</v>
      </c>
      <c r="Q5923" t="s">
        <v>285</v>
      </c>
      <c r="R5923" t="s">
        <v>285</v>
      </c>
    </row>
    <row r="5924" spans="1:18" hidden="1">
      <c r="A5924" t="s">
        <v>395</v>
      </c>
      <c r="B5924">
        <v>46302</v>
      </c>
      <c r="C5924" t="s">
        <v>307</v>
      </c>
      <c r="D5924">
        <v>728627</v>
      </c>
      <c r="E5924" t="s">
        <v>285</v>
      </c>
      <c r="F5924" t="s">
        <v>285</v>
      </c>
      <c r="G5924">
        <v>225779</v>
      </c>
      <c r="H5924" t="s">
        <v>285</v>
      </c>
      <c r="I5924" t="s">
        <v>285</v>
      </c>
      <c r="J5924">
        <v>253050</v>
      </c>
      <c r="K5924" t="s">
        <v>285</v>
      </c>
      <c r="L5924" t="s">
        <v>285</v>
      </c>
      <c r="M5924">
        <v>145410</v>
      </c>
      <c r="N5924" t="s">
        <v>285</v>
      </c>
      <c r="O5924" t="s">
        <v>285</v>
      </c>
      <c r="P5924">
        <v>104388</v>
      </c>
      <c r="Q5924" t="s">
        <v>285</v>
      </c>
      <c r="R5924" t="s">
        <v>285</v>
      </c>
    </row>
    <row r="5925" spans="1:18" hidden="1">
      <c r="A5925" t="s">
        <v>395</v>
      </c>
      <c r="B5925">
        <v>46302</v>
      </c>
      <c r="C5925" t="s">
        <v>308</v>
      </c>
      <c r="D5925">
        <v>731249</v>
      </c>
      <c r="E5925" t="s">
        <v>285</v>
      </c>
      <c r="F5925" t="s">
        <v>285</v>
      </c>
      <c r="G5925">
        <v>229010</v>
      </c>
      <c r="H5925" t="s">
        <v>285</v>
      </c>
      <c r="I5925" t="s">
        <v>285</v>
      </c>
      <c r="J5925">
        <v>256834</v>
      </c>
      <c r="K5925" t="s">
        <v>285</v>
      </c>
      <c r="L5925" t="s">
        <v>285</v>
      </c>
      <c r="M5925">
        <v>146166</v>
      </c>
      <c r="N5925" t="s">
        <v>285</v>
      </c>
      <c r="O5925" t="s">
        <v>285</v>
      </c>
      <c r="P5925">
        <v>99239</v>
      </c>
      <c r="Q5925" t="s">
        <v>285</v>
      </c>
      <c r="R5925" t="s">
        <v>285</v>
      </c>
    </row>
    <row r="5926" spans="1:18" hidden="1">
      <c r="A5926" t="s">
        <v>395</v>
      </c>
      <c r="B5926">
        <v>46302</v>
      </c>
      <c r="C5926" t="s">
        <v>309</v>
      </c>
      <c r="D5926">
        <v>743092</v>
      </c>
      <c r="E5926" t="s">
        <v>285</v>
      </c>
      <c r="F5926" t="s">
        <v>285</v>
      </c>
      <c r="G5926">
        <v>234074</v>
      </c>
      <c r="H5926" t="s">
        <v>285</v>
      </c>
      <c r="I5926" t="s">
        <v>285</v>
      </c>
      <c r="J5926">
        <v>260653</v>
      </c>
      <c r="K5926" t="s">
        <v>285</v>
      </c>
      <c r="L5926" t="s">
        <v>285</v>
      </c>
      <c r="M5926">
        <v>151736</v>
      </c>
      <c r="N5926" t="s">
        <v>285</v>
      </c>
      <c r="O5926" t="s">
        <v>285</v>
      </c>
      <c r="P5926">
        <v>96629</v>
      </c>
      <c r="Q5926" t="s">
        <v>285</v>
      </c>
      <c r="R5926" t="s">
        <v>285</v>
      </c>
    </row>
    <row r="5927" spans="1:18" hidden="1">
      <c r="A5927" t="s">
        <v>395</v>
      </c>
      <c r="B5927">
        <v>46302</v>
      </c>
      <c r="C5927" t="s">
        <v>310</v>
      </c>
      <c r="D5927">
        <v>742982</v>
      </c>
      <c r="E5927" t="s">
        <v>285</v>
      </c>
      <c r="F5927" t="s">
        <v>285</v>
      </c>
      <c r="G5927">
        <v>229881</v>
      </c>
      <c r="H5927" t="s">
        <v>285</v>
      </c>
      <c r="I5927" t="s">
        <v>285</v>
      </c>
      <c r="J5927">
        <v>262453</v>
      </c>
      <c r="K5927" t="s">
        <v>285</v>
      </c>
      <c r="L5927" t="s">
        <v>285</v>
      </c>
      <c r="M5927">
        <v>156028</v>
      </c>
      <c r="N5927" t="s">
        <v>285</v>
      </c>
      <c r="O5927" t="s">
        <v>285</v>
      </c>
      <c r="P5927">
        <v>94620</v>
      </c>
      <c r="Q5927" t="s">
        <v>285</v>
      </c>
      <c r="R5927" t="s">
        <v>285</v>
      </c>
    </row>
    <row r="5928" spans="1:18" hidden="1">
      <c r="A5928" t="s">
        <v>395</v>
      </c>
      <c r="B5928">
        <v>46302</v>
      </c>
      <c r="C5928" t="s">
        <v>311</v>
      </c>
      <c r="D5928">
        <v>726031</v>
      </c>
      <c r="E5928" t="s">
        <v>285</v>
      </c>
      <c r="F5928" t="s">
        <v>285</v>
      </c>
      <c r="G5928">
        <v>216623</v>
      </c>
      <c r="H5928" t="s">
        <v>285</v>
      </c>
      <c r="I5928" t="s">
        <v>285</v>
      </c>
      <c r="J5928">
        <v>261751</v>
      </c>
      <c r="K5928" t="s">
        <v>285</v>
      </c>
      <c r="L5928" t="s">
        <v>285</v>
      </c>
      <c r="M5928">
        <v>157211</v>
      </c>
      <c r="N5928" t="s">
        <v>285</v>
      </c>
      <c r="O5928" t="s">
        <v>285</v>
      </c>
      <c r="P5928">
        <v>90446</v>
      </c>
      <c r="Q5928" t="s">
        <v>285</v>
      </c>
      <c r="R5928" t="s">
        <v>285</v>
      </c>
    </row>
    <row r="5929" spans="1:18" hidden="1">
      <c r="A5929" t="s">
        <v>395</v>
      </c>
      <c r="B5929">
        <v>46302</v>
      </c>
      <c r="C5929" t="s">
        <v>312</v>
      </c>
      <c r="D5929">
        <v>707532</v>
      </c>
      <c r="E5929" t="s">
        <v>285</v>
      </c>
      <c r="F5929" t="s">
        <v>285</v>
      </c>
      <c r="G5929">
        <v>213237</v>
      </c>
      <c r="H5929" t="s">
        <v>285</v>
      </c>
      <c r="I5929" t="s">
        <v>285</v>
      </c>
      <c r="J5929">
        <v>262980</v>
      </c>
      <c r="K5929" t="s">
        <v>285</v>
      </c>
      <c r="L5929" t="s">
        <v>285</v>
      </c>
      <c r="M5929">
        <v>149067</v>
      </c>
      <c r="N5929" t="s">
        <v>285</v>
      </c>
      <c r="O5929" t="s">
        <v>285</v>
      </c>
      <c r="P5929">
        <v>82248</v>
      </c>
      <c r="Q5929" t="s">
        <v>285</v>
      </c>
      <c r="R5929" t="s">
        <v>285</v>
      </c>
    </row>
    <row r="5930" spans="1:18" hidden="1">
      <c r="A5930" t="s">
        <v>395</v>
      </c>
      <c r="B5930">
        <v>46302</v>
      </c>
      <c r="C5930" t="s">
        <v>313</v>
      </c>
      <c r="D5930">
        <v>705111</v>
      </c>
      <c r="E5930" t="s">
        <v>285</v>
      </c>
      <c r="F5930" t="s">
        <v>285</v>
      </c>
      <c r="G5930">
        <v>208935</v>
      </c>
      <c r="H5930" t="s">
        <v>285</v>
      </c>
      <c r="I5930" t="s">
        <v>285</v>
      </c>
      <c r="J5930">
        <v>264252</v>
      </c>
      <c r="K5930" t="s">
        <v>285</v>
      </c>
      <c r="L5930" t="s">
        <v>285</v>
      </c>
      <c r="M5930">
        <v>147767</v>
      </c>
      <c r="N5930" t="s">
        <v>285</v>
      </c>
      <c r="O5930" t="s">
        <v>285</v>
      </c>
      <c r="P5930">
        <v>84157</v>
      </c>
      <c r="Q5930" t="s">
        <v>285</v>
      </c>
      <c r="R5930" t="s">
        <v>285</v>
      </c>
    </row>
    <row r="5931" spans="1:18" hidden="1">
      <c r="A5931" t="s">
        <v>395</v>
      </c>
      <c r="B5931">
        <v>46302</v>
      </c>
      <c r="C5931" t="s">
        <v>314</v>
      </c>
      <c r="D5931">
        <v>705555</v>
      </c>
      <c r="E5931" t="s">
        <v>285</v>
      </c>
      <c r="F5931" t="s">
        <v>285</v>
      </c>
      <c r="G5931">
        <v>207402</v>
      </c>
      <c r="H5931" t="s">
        <v>285</v>
      </c>
      <c r="I5931" t="s">
        <v>285</v>
      </c>
      <c r="J5931">
        <v>263973</v>
      </c>
      <c r="K5931" t="s">
        <v>285</v>
      </c>
      <c r="L5931" t="s">
        <v>285</v>
      </c>
      <c r="M5931">
        <v>148533</v>
      </c>
      <c r="N5931" t="s">
        <v>285</v>
      </c>
      <c r="O5931" t="s">
        <v>285</v>
      </c>
      <c r="P5931">
        <v>85647</v>
      </c>
      <c r="Q5931" t="s">
        <v>285</v>
      </c>
      <c r="R5931" t="s">
        <v>285</v>
      </c>
    </row>
    <row r="5932" spans="1:18" hidden="1">
      <c r="A5932" t="s">
        <v>395</v>
      </c>
      <c r="B5932">
        <v>46302</v>
      </c>
      <c r="C5932" t="s">
        <v>315</v>
      </c>
      <c r="D5932">
        <v>707404</v>
      </c>
      <c r="E5932" t="s">
        <v>285</v>
      </c>
      <c r="F5932" t="s">
        <v>285</v>
      </c>
      <c r="G5932">
        <v>205368</v>
      </c>
      <c r="H5932" t="s">
        <v>285</v>
      </c>
      <c r="I5932" t="s">
        <v>285</v>
      </c>
      <c r="J5932">
        <v>266072</v>
      </c>
      <c r="K5932" t="s">
        <v>285</v>
      </c>
      <c r="L5932" t="s">
        <v>285</v>
      </c>
      <c r="M5932">
        <v>152193</v>
      </c>
      <c r="N5932" t="s">
        <v>285</v>
      </c>
      <c r="O5932" t="s">
        <v>285</v>
      </c>
      <c r="P5932">
        <v>83771</v>
      </c>
      <c r="Q5932" t="s">
        <v>285</v>
      </c>
      <c r="R5932" t="s">
        <v>285</v>
      </c>
    </row>
    <row r="5933" spans="1:18" hidden="1">
      <c r="A5933" t="s">
        <v>395</v>
      </c>
      <c r="B5933">
        <v>46302</v>
      </c>
      <c r="C5933" t="s">
        <v>316</v>
      </c>
      <c r="D5933">
        <v>690733</v>
      </c>
      <c r="E5933" t="s">
        <v>285</v>
      </c>
      <c r="F5933" t="s">
        <v>285</v>
      </c>
      <c r="G5933">
        <v>199915</v>
      </c>
      <c r="H5933" t="s">
        <v>285</v>
      </c>
      <c r="I5933" t="s">
        <v>285</v>
      </c>
      <c r="J5933">
        <v>267839</v>
      </c>
      <c r="K5933" t="s">
        <v>285</v>
      </c>
      <c r="L5933" t="s">
        <v>285</v>
      </c>
      <c r="M5933">
        <v>143836</v>
      </c>
      <c r="N5933" t="s">
        <v>285</v>
      </c>
      <c r="O5933" t="s">
        <v>285</v>
      </c>
      <c r="P5933">
        <v>79143</v>
      </c>
      <c r="Q5933" t="s">
        <v>285</v>
      </c>
      <c r="R5933" t="s">
        <v>285</v>
      </c>
    </row>
    <row r="5934" spans="1:18" hidden="1">
      <c r="A5934" t="s">
        <v>395</v>
      </c>
      <c r="B5934">
        <v>46302</v>
      </c>
      <c r="C5934" t="s">
        <v>317</v>
      </c>
      <c r="D5934">
        <v>682817</v>
      </c>
      <c r="E5934" t="s">
        <v>285</v>
      </c>
      <c r="F5934" t="s">
        <v>285</v>
      </c>
      <c r="G5934">
        <v>195121</v>
      </c>
      <c r="H5934" t="s">
        <v>285</v>
      </c>
      <c r="I5934" t="s">
        <v>285</v>
      </c>
      <c r="J5934">
        <v>268079</v>
      </c>
      <c r="K5934" t="s">
        <v>285</v>
      </c>
      <c r="L5934" t="s">
        <v>285</v>
      </c>
      <c r="M5934">
        <v>140019</v>
      </c>
      <c r="N5934" t="s">
        <v>285</v>
      </c>
      <c r="O5934" t="s">
        <v>285</v>
      </c>
      <c r="P5934">
        <v>79598</v>
      </c>
      <c r="Q5934" t="s">
        <v>285</v>
      </c>
      <c r="R5934" t="s">
        <v>285</v>
      </c>
    </row>
    <row r="5935" spans="1:18" hidden="1">
      <c r="A5935" t="s">
        <v>395</v>
      </c>
      <c r="B5935">
        <v>46302</v>
      </c>
      <c r="C5935" t="s">
        <v>318</v>
      </c>
      <c r="D5935">
        <v>683553</v>
      </c>
      <c r="E5935" t="s">
        <v>285</v>
      </c>
      <c r="F5935" t="s">
        <v>285</v>
      </c>
      <c r="G5935">
        <v>197900</v>
      </c>
      <c r="H5935" t="s">
        <v>285</v>
      </c>
      <c r="I5935" t="s">
        <v>285</v>
      </c>
      <c r="J5935">
        <v>271393</v>
      </c>
      <c r="K5935" t="s">
        <v>285</v>
      </c>
      <c r="L5935" t="s">
        <v>285</v>
      </c>
      <c r="M5935">
        <v>138328</v>
      </c>
      <c r="N5935" t="s">
        <v>285</v>
      </c>
      <c r="O5935" t="s">
        <v>285</v>
      </c>
      <c r="P5935">
        <v>75932</v>
      </c>
      <c r="Q5935" t="s">
        <v>285</v>
      </c>
      <c r="R5935" t="s">
        <v>285</v>
      </c>
    </row>
    <row r="5936" spans="1:18" hidden="1">
      <c r="A5936" t="s">
        <v>395</v>
      </c>
      <c r="B5936">
        <v>46302</v>
      </c>
      <c r="C5936" t="s">
        <v>319</v>
      </c>
      <c r="D5936">
        <v>669609</v>
      </c>
      <c r="E5936" t="s">
        <v>285</v>
      </c>
      <c r="F5936" t="s">
        <v>285</v>
      </c>
      <c r="G5936">
        <v>201177</v>
      </c>
      <c r="H5936" t="s">
        <v>285</v>
      </c>
      <c r="I5936" t="s">
        <v>285</v>
      </c>
      <c r="J5936">
        <v>269133</v>
      </c>
      <c r="K5936" t="s">
        <v>285</v>
      </c>
      <c r="L5936" t="s">
        <v>285</v>
      </c>
      <c r="M5936">
        <v>129939</v>
      </c>
      <c r="N5936" t="s">
        <v>285</v>
      </c>
      <c r="O5936" t="s">
        <v>285</v>
      </c>
      <c r="P5936">
        <v>69360</v>
      </c>
      <c r="Q5936" t="s">
        <v>285</v>
      </c>
      <c r="R5936" t="s">
        <v>285</v>
      </c>
    </row>
    <row r="5937" spans="1:18" hidden="1">
      <c r="A5937" t="s">
        <v>395</v>
      </c>
      <c r="B5937">
        <v>46302</v>
      </c>
      <c r="C5937" t="s">
        <v>320</v>
      </c>
      <c r="D5937">
        <v>678477</v>
      </c>
      <c r="E5937" t="s">
        <v>285</v>
      </c>
      <c r="F5937" t="s">
        <v>285</v>
      </c>
      <c r="G5937">
        <v>198158</v>
      </c>
      <c r="H5937" t="s">
        <v>285</v>
      </c>
      <c r="I5937" t="s">
        <v>285</v>
      </c>
      <c r="J5937">
        <v>266229</v>
      </c>
      <c r="K5937" t="s">
        <v>285</v>
      </c>
      <c r="L5937" t="s">
        <v>285</v>
      </c>
      <c r="M5937">
        <v>138135</v>
      </c>
      <c r="N5937" t="s">
        <v>285</v>
      </c>
      <c r="O5937" t="s">
        <v>285</v>
      </c>
      <c r="P5937">
        <v>75955</v>
      </c>
      <c r="Q5937" t="s">
        <v>285</v>
      </c>
      <c r="R5937" t="s">
        <v>285</v>
      </c>
    </row>
    <row r="5938" spans="1:18" hidden="1">
      <c r="A5938" t="s">
        <v>395</v>
      </c>
      <c r="B5938">
        <v>46302</v>
      </c>
      <c r="C5938" t="s">
        <v>321</v>
      </c>
      <c r="D5938">
        <v>677358</v>
      </c>
      <c r="E5938" t="s">
        <v>285</v>
      </c>
      <c r="F5938" t="s">
        <v>285</v>
      </c>
      <c r="G5938">
        <v>195494</v>
      </c>
      <c r="H5938" t="s">
        <v>285</v>
      </c>
      <c r="I5938" t="s">
        <v>285</v>
      </c>
      <c r="J5938">
        <v>263586</v>
      </c>
      <c r="K5938" t="s">
        <v>285</v>
      </c>
      <c r="L5938" t="s">
        <v>285</v>
      </c>
      <c r="M5938">
        <v>138631</v>
      </c>
      <c r="N5938" t="s">
        <v>285</v>
      </c>
      <c r="O5938" t="s">
        <v>285</v>
      </c>
      <c r="P5938">
        <v>79647</v>
      </c>
      <c r="Q5938" t="s">
        <v>285</v>
      </c>
      <c r="R5938" t="s">
        <v>285</v>
      </c>
    </row>
    <row r="5939" spans="1:18" hidden="1">
      <c r="A5939" t="s">
        <v>396</v>
      </c>
      <c r="B5939">
        <v>46418</v>
      </c>
      <c r="C5939" t="s">
        <v>244</v>
      </c>
      <c r="D5939">
        <v>122271</v>
      </c>
      <c r="E5939">
        <v>532</v>
      </c>
      <c r="F5939">
        <v>1377</v>
      </c>
      <c r="G5939">
        <v>67643</v>
      </c>
      <c r="H5939">
        <v>240</v>
      </c>
      <c r="I5939">
        <v>-247</v>
      </c>
      <c r="J5939">
        <v>10082</v>
      </c>
      <c r="K5939">
        <v>19</v>
      </c>
      <c r="L5939">
        <v>-106</v>
      </c>
      <c r="M5939">
        <v>3441</v>
      </c>
      <c r="N5939">
        <v>-90</v>
      </c>
      <c r="O5939">
        <v>3</v>
      </c>
      <c r="P5939">
        <v>41105</v>
      </c>
      <c r="Q5939">
        <v>363</v>
      </c>
      <c r="R5939">
        <v>1727</v>
      </c>
    </row>
    <row r="5940" spans="1:18" hidden="1">
      <c r="A5940" t="s">
        <v>396</v>
      </c>
      <c r="B5940">
        <v>46418</v>
      </c>
      <c r="C5940" t="s">
        <v>245</v>
      </c>
      <c r="D5940">
        <v>120182</v>
      </c>
      <c r="E5940">
        <v>-81</v>
      </c>
      <c r="F5940">
        <v>2789</v>
      </c>
      <c r="G5940">
        <v>67632</v>
      </c>
      <c r="H5940">
        <v>-446</v>
      </c>
      <c r="I5940">
        <v>-57</v>
      </c>
      <c r="J5940">
        <v>10169</v>
      </c>
      <c r="K5940">
        <v>72</v>
      </c>
      <c r="L5940">
        <v>-110</v>
      </c>
      <c r="M5940">
        <v>3358</v>
      </c>
      <c r="N5940">
        <v>-41</v>
      </c>
      <c r="O5940">
        <v>33</v>
      </c>
      <c r="P5940">
        <v>39023</v>
      </c>
      <c r="Q5940">
        <v>334</v>
      </c>
      <c r="R5940">
        <v>2923</v>
      </c>
    </row>
    <row r="5941" spans="1:18" hidden="1">
      <c r="A5941" t="s">
        <v>396</v>
      </c>
      <c r="B5941">
        <v>46418</v>
      </c>
      <c r="C5941" t="s">
        <v>246</v>
      </c>
      <c r="D5941">
        <v>117311</v>
      </c>
      <c r="E5941">
        <v>1285</v>
      </c>
      <c r="F5941">
        <v>-3470</v>
      </c>
      <c r="G5941">
        <v>68152</v>
      </c>
      <c r="H5941">
        <v>1370</v>
      </c>
      <c r="I5941">
        <v>-922</v>
      </c>
      <c r="J5941">
        <v>10206</v>
      </c>
      <c r="K5941">
        <v>78</v>
      </c>
      <c r="L5941">
        <v>-309</v>
      </c>
      <c r="M5941">
        <v>3283</v>
      </c>
      <c r="N5941">
        <v>388</v>
      </c>
      <c r="O5941">
        <v>-61</v>
      </c>
      <c r="P5941">
        <v>35670</v>
      </c>
      <c r="Q5941">
        <v>-551</v>
      </c>
      <c r="R5941">
        <v>-2178</v>
      </c>
    </row>
    <row r="5942" spans="1:18" hidden="1">
      <c r="A5942" t="s">
        <v>396</v>
      </c>
      <c r="B5942">
        <v>46418</v>
      </c>
      <c r="C5942" t="s">
        <v>247</v>
      </c>
      <c r="D5942">
        <v>119354</v>
      </c>
      <c r="E5942">
        <v>1136</v>
      </c>
      <c r="F5942">
        <v>712</v>
      </c>
      <c r="G5942">
        <v>67698</v>
      </c>
      <c r="H5942">
        <v>230</v>
      </c>
      <c r="I5942">
        <v>495</v>
      </c>
      <c r="J5942">
        <v>10435</v>
      </c>
      <c r="K5942">
        <v>13</v>
      </c>
      <c r="L5942">
        <v>85</v>
      </c>
      <c r="M5942">
        <v>2912</v>
      </c>
      <c r="N5942">
        <v>-87</v>
      </c>
      <c r="O5942">
        <v>18</v>
      </c>
      <c r="P5942">
        <v>38309</v>
      </c>
      <c r="Q5942">
        <v>980</v>
      </c>
      <c r="R5942">
        <v>114</v>
      </c>
    </row>
    <row r="5943" spans="1:18" hidden="1">
      <c r="A5943" t="s">
        <v>396</v>
      </c>
      <c r="B5943">
        <v>46418</v>
      </c>
      <c r="C5943" t="s">
        <v>248</v>
      </c>
      <c r="D5943">
        <v>117782</v>
      </c>
      <c r="E5943">
        <v>1346</v>
      </c>
      <c r="F5943">
        <v>847</v>
      </c>
      <c r="G5943">
        <v>66993</v>
      </c>
      <c r="H5943">
        <v>-87</v>
      </c>
      <c r="I5943">
        <v>-102</v>
      </c>
      <c r="J5943">
        <v>10337</v>
      </c>
      <c r="K5943">
        <v>154</v>
      </c>
      <c r="L5943">
        <v>-56</v>
      </c>
      <c r="M5943">
        <v>2978</v>
      </c>
      <c r="N5943">
        <v>114</v>
      </c>
      <c r="O5943">
        <v>11</v>
      </c>
      <c r="P5943">
        <v>37474</v>
      </c>
      <c r="Q5943">
        <v>1165</v>
      </c>
      <c r="R5943">
        <v>994</v>
      </c>
    </row>
    <row r="5944" spans="1:18" hidden="1">
      <c r="A5944" t="s">
        <v>396</v>
      </c>
      <c r="B5944">
        <v>46418</v>
      </c>
      <c r="C5944" t="s">
        <v>249</v>
      </c>
      <c r="D5944">
        <v>115479</v>
      </c>
      <c r="E5944">
        <v>1427</v>
      </c>
      <c r="F5944">
        <v>185</v>
      </c>
      <c r="G5944">
        <v>67180</v>
      </c>
      <c r="H5944">
        <v>559</v>
      </c>
      <c r="I5944">
        <v>-206</v>
      </c>
      <c r="J5944">
        <v>10213</v>
      </c>
      <c r="K5944">
        <v>104</v>
      </c>
      <c r="L5944">
        <v>-104</v>
      </c>
      <c r="M5944">
        <v>2836</v>
      </c>
      <c r="N5944">
        <v>49</v>
      </c>
      <c r="O5944">
        <v>-7</v>
      </c>
      <c r="P5944">
        <v>35250</v>
      </c>
      <c r="Q5944">
        <v>715</v>
      </c>
      <c r="R5944">
        <v>502</v>
      </c>
    </row>
    <row r="5945" spans="1:18" hidden="1">
      <c r="A5945" t="s">
        <v>396</v>
      </c>
      <c r="B5945">
        <v>46418</v>
      </c>
      <c r="C5945" t="s">
        <v>250</v>
      </c>
      <c r="D5945">
        <v>114457</v>
      </c>
      <c r="E5945">
        <v>1319</v>
      </c>
      <c r="F5945">
        <v>173</v>
      </c>
      <c r="G5945">
        <v>66830</v>
      </c>
      <c r="H5945">
        <v>632</v>
      </c>
      <c r="I5945">
        <v>197</v>
      </c>
      <c r="J5945">
        <v>10212</v>
      </c>
      <c r="K5945">
        <v>-24</v>
      </c>
      <c r="L5945">
        <v>-49</v>
      </c>
      <c r="M5945">
        <v>2791</v>
      </c>
      <c r="N5945">
        <v>59</v>
      </c>
      <c r="O5945">
        <v>13</v>
      </c>
      <c r="P5945">
        <v>34624</v>
      </c>
      <c r="Q5945">
        <v>652</v>
      </c>
      <c r="R5945">
        <v>12</v>
      </c>
    </row>
    <row r="5946" spans="1:18" hidden="1">
      <c r="A5946" t="s">
        <v>396</v>
      </c>
      <c r="B5946">
        <v>46418</v>
      </c>
      <c r="C5946" t="s">
        <v>251</v>
      </c>
      <c r="D5946">
        <v>112739</v>
      </c>
      <c r="E5946">
        <v>682</v>
      </c>
      <c r="F5946">
        <v>595</v>
      </c>
      <c r="G5946">
        <v>66002</v>
      </c>
      <c r="H5946">
        <v>421</v>
      </c>
      <c r="I5946">
        <v>59</v>
      </c>
      <c r="J5946">
        <v>10208</v>
      </c>
      <c r="K5946">
        <v>-82</v>
      </c>
      <c r="L5946">
        <v>-8</v>
      </c>
      <c r="M5946">
        <v>2722</v>
      </c>
      <c r="N5946">
        <v>-51</v>
      </c>
      <c r="O5946">
        <v>-124</v>
      </c>
      <c r="P5946">
        <v>33807</v>
      </c>
      <c r="Q5946">
        <v>394</v>
      </c>
      <c r="R5946">
        <v>668</v>
      </c>
    </row>
    <row r="5947" spans="1:18" hidden="1">
      <c r="A5947" t="s">
        <v>396</v>
      </c>
      <c r="B5947">
        <v>46418</v>
      </c>
      <c r="C5947" t="s">
        <v>252</v>
      </c>
      <c r="D5947">
        <v>111610</v>
      </c>
      <c r="E5947">
        <v>1894</v>
      </c>
      <c r="F5947">
        <v>1394</v>
      </c>
      <c r="G5947">
        <v>65523</v>
      </c>
      <c r="H5947">
        <v>2554</v>
      </c>
      <c r="I5947">
        <v>-52</v>
      </c>
      <c r="J5947">
        <v>10324</v>
      </c>
      <c r="K5947">
        <v>-44</v>
      </c>
      <c r="L5947">
        <v>16</v>
      </c>
      <c r="M5947">
        <v>3027</v>
      </c>
      <c r="N5947">
        <v>-6</v>
      </c>
      <c r="O5947">
        <v>26</v>
      </c>
      <c r="P5947">
        <v>32736</v>
      </c>
      <c r="Q5947">
        <v>-610</v>
      </c>
      <c r="R5947">
        <v>1404</v>
      </c>
    </row>
    <row r="5948" spans="1:18" hidden="1">
      <c r="A5948" t="s">
        <v>396</v>
      </c>
      <c r="B5948">
        <v>46418</v>
      </c>
      <c r="C5948" t="s">
        <v>253</v>
      </c>
      <c r="D5948">
        <v>108125</v>
      </c>
      <c r="E5948">
        <v>413</v>
      </c>
      <c r="F5948">
        <v>1322</v>
      </c>
      <c r="G5948">
        <v>63017</v>
      </c>
      <c r="H5948">
        <v>471</v>
      </c>
      <c r="I5948">
        <v>574</v>
      </c>
      <c r="J5948">
        <v>10410</v>
      </c>
      <c r="K5948">
        <v>-138</v>
      </c>
      <c r="L5948">
        <v>50</v>
      </c>
      <c r="M5948">
        <v>2996</v>
      </c>
      <c r="N5948">
        <v>15</v>
      </c>
      <c r="O5948">
        <v>41</v>
      </c>
      <c r="P5948">
        <v>31702</v>
      </c>
      <c r="Q5948">
        <v>65</v>
      </c>
      <c r="R5948">
        <v>657</v>
      </c>
    </row>
    <row r="5949" spans="1:18" hidden="1">
      <c r="A5949" t="s">
        <v>396</v>
      </c>
      <c r="B5949">
        <v>46418</v>
      </c>
      <c r="C5949" t="s">
        <v>254</v>
      </c>
      <c r="D5949">
        <v>106517</v>
      </c>
      <c r="E5949">
        <v>1108</v>
      </c>
      <c r="F5949">
        <v>-53</v>
      </c>
      <c r="G5949">
        <v>61975</v>
      </c>
      <c r="H5949">
        <v>877</v>
      </c>
      <c r="I5949">
        <v>-308</v>
      </c>
      <c r="J5949">
        <v>10578</v>
      </c>
      <c r="K5949">
        <v>3</v>
      </c>
      <c r="L5949">
        <v>-227</v>
      </c>
      <c r="M5949">
        <v>2937</v>
      </c>
      <c r="N5949">
        <v>44</v>
      </c>
      <c r="O5949">
        <v>-18</v>
      </c>
      <c r="P5949">
        <v>31027</v>
      </c>
      <c r="Q5949">
        <v>184</v>
      </c>
      <c r="R5949">
        <v>500</v>
      </c>
    </row>
    <row r="5950" spans="1:18" hidden="1">
      <c r="A5950" t="s">
        <v>396</v>
      </c>
      <c r="B5950">
        <v>46418</v>
      </c>
      <c r="C5950" t="s">
        <v>255</v>
      </c>
      <c r="D5950">
        <v>105484</v>
      </c>
      <c r="E5950">
        <v>4564</v>
      </c>
      <c r="F5950">
        <v>1583</v>
      </c>
      <c r="G5950">
        <v>61403</v>
      </c>
      <c r="H5950">
        <v>3106</v>
      </c>
      <c r="I5950">
        <v>335</v>
      </c>
      <c r="J5950">
        <v>10812</v>
      </c>
      <c r="K5950">
        <v>99</v>
      </c>
      <c r="L5950">
        <v>85</v>
      </c>
      <c r="M5950">
        <v>2905</v>
      </c>
      <c r="N5950">
        <v>29</v>
      </c>
      <c r="O5950">
        <v>51</v>
      </c>
      <c r="P5950">
        <v>30364</v>
      </c>
      <c r="Q5950">
        <v>1330</v>
      </c>
      <c r="R5950">
        <v>1112</v>
      </c>
    </row>
    <row r="5951" spans="1:18" hidden="1">
      <c r="A5951" t="s">
        <v>396</v>
      </c>
      <c r="B5951">
        <v>46418</v>
      </c>
      <c r="C5951" t="s">
        <v>256</v>
      </c>
      <c r="D5951">
        <v>99248</v>
      </c>
      <c r="E5951">
        <v>293</v>
      </c>
      <c r="F5951">
        <v>482</v>
      </c>
      <c r="G5951">
        <v>57963</v>
      </c>
      <c r="H5951">
        <v>-34</v>
      </c>
      <c r="I5951">
        <v>-548</v>
      </c>
      <c r="J5951">
        <v>10622</v>
      </c>
      <c r="K5951">
        <v>-40</v>
      </c>
      <c r="L5951">
        <v>-201</v>
      </c>
      <c r="M5951">
        <v>2819</v>
      </c>
      <c r="N5951">
        <v>159</v>
      </c>
      <c r="O5951">
        <v>1</v>
      </c>
      <c r="P5951">
        <v>27844</v>
      </c>
      <c r="Q5951">
        <v>208</v>
      </c>
      <c r="R5951">
        <v>1230</v>
      </c>
    </row>
    <row r="5952" spans="1:18" hidden="1">
      <c r="A5952" t="s">
        <v>396</v>
      </c>
      <c r="B5952">
        <v>46418</v>
      </c>
      <c r="C5952" t="s">
        <v>257</v>
      </c>
      <c r="D5952">
        <v>98487</v>
      </c>
      <c r="E5952">
        <v>-336</v>
      </c>
      <c r="F5952">
        <v>364</v>
      </c>
      <c r="G5952">
        <v>58545</v>
      </c>
      <c r="H5952">
        <v>-413</v>
      </c>
      <c r="I5952">
        <v>382</v>
      </c>
      <c r="J5952">
        <v>10894</v>
      </c>
      <c r="K5952">
        <v>17</v>
      </c>
      <c r="L5952">
        <v>-83</v>
      </c>
      <c r="M5952">
        <v>2701</v>
      </c>
      <c r="N5952">
        <v>-82</v>
      </c>
      <c r="O5952">
        <v>46</v>
      </c>
      <c r="P5952">
        <v>26347</v>
      </c>
      <c r="Q5952">
        <v>142</v>
      </c>
      <c r="R5952">
        <v>19</v>
      </c>
    </row>
    <row r="5953" spans="1:18" hidden="1">
      <c r="A5953" t="s">
        <v>396</v>
      </c>
      <c r="B5953">
        <v>46418</v>
      </c>
      <c r="C5953" t="s">
        <v>258</v>
      </c>
      <c r="D5953">
        <v>98145</v>
      </c>
      <c r="E5953">
        <v>4484</v>
      </c>
      <c r="F5953">
        <v>-1082</v>
      </c>
      <c r="G5953">
        <v>58580</v>
      </c>
      <c r="H5953">
        <v>4438</v>
      </c>
      <c r="I5953">
        <v>110</v>
      </c>
      <c r="J5953">
        <v>10946</v>
      </c>
      <c r="K5953">
        <v>127</v>
      </c>
      <c r="L5953">
        <v>-121</v>
      </c>
      <c r="M5953">
        <v>2718</v>
      </c>
      <c r="N5953">
        <v>34</v>
      </c>
      <c r="O5953">
        <v>19</v>
      </c>
      <c r="P5953">
        <v>25901</v>
      </c>
      <c r="Q5953">
        <v>-115</v>
      </c>
      <c r="R5953">
        <v>-1090</v>
      </c>
    </row>
    <row r="5954" spans="1:18" hidden="1">
      <c r="A5954" t="s">
        <v>396</v>
      </c>
      <c r="B5954">
        <v>46418</v>
      </c>
      <c r="C5954" t="s">
        <v>259</v>
      </c>
      <c r="D5954">
        <v>94594</v>
      </c>
      <c r="E5954">
        <v>-299</v>
      </c>
      <c r="F5954">
        <v>568</v>
      </c>
      <c r="G5954">
        <v>54032</v>
      </c>
      <c r="H5954">
        <v>-59</v>
      </c>
      <c r="I5954">
        <v>634</v>
      </c>
      <c r="J5954">
        <v>10943</v>
      </c>
      <c r="K5954">
        <v>-62</v>
      </c>
      <c r="L5954">
        <v>167</v>
      </c>
      <c r="M5954">
        <v>2669</v>
      </c>
      <c r="N5954">
        <v>34</v>
      </c>
      <c r="O5954">
        <v>41</v>
      </c>
      <c r="P5954">
        <v>26950</v>
      </c>
      <c r="Q5954">
        <v>-212</v>
      </c>
      <c r="R5954">
        <v>-274</v>
      </c>
    </row>
    <row r="5955" spans="1:18" hidden="1">
      <c r="A5955" t="s">
        <v>396</v>
      </c>
      <c r="B5955">
        <v>46418</v>
      </c>
      <c r="C5955" t="s">
        <v>260</v>
      </c>
      <c r="D5955">
        <v>94104</v>
      </c>
      <c r="E5955">
        <v>839</v>
      </c>
      <c r="F5955">
        <v>607</v>
      </c>
      <c r="G5955">
        <v>53469</v>
      </c>
      <c r="H5955">
        <v>489</v>
      </c>
      <c r="I5955">
        <v>148</v>
      </c>
      <c r="J5955">
        <v>10838</v>
      </c>
      <c r="K5955">
        <v>-65</v>
      </c>
      <c r="L5955">
        <v>-61</v>
      </c>
      <c r="M5955">
        <v>2587</v>
      </c>
      <c r="N5955">
        <v>21</v>
      </c>
      <c r="O5955">
        <v>-178</v>
      </c>
      <c r="P5955">
        <v>27210</v>
      </c>
      <c r="Q5955">
        <v>394</v>
      </c>
      <c r="R5955">
        <v>698</v>
      </c>
    </row>
    <row r="5956" spans="1:18" hidden="1">
      <c r="A5956" t="s">
        <v>396</v>
      </c>
      <c r="B5956">
        <v>46418</v>
      </c>
      <c r="C5956" t="s">
        <v>261</v>
      </c>
      <c r="D5956">
        <v>92656</v>
      </c>
      <c r="E5956">
        <v>22</v>
      </c>
      <c r="F5956">
        <v>-1582</v>
      </c>
      <c r="G5956">
        <v>52838</v>
      </c>
      <c r="H5956">
        <v>-530</v>
      </c>
      <c r="I5956">
        <v>-472</v>
      </c>
      <c r="J5956">
        <v>10987</v>
      </c>
      <c r="K5956">
        <v>65</v>
      </c>
      <c r="L5956">
        <v>-328</v>
      </c>
      <c r="M5956">
        <v>2751</v>
      </c>
      <c r="N5956">
        <v>142</v>
      </c>
      <c r="O5956">
        <v>-40</v>
      </c>
      <c r="P5956">
        <v>26080</v>
      </c>
      <c r="Q5956">
        <v>345</v>
      </c>
      <c r="R5956">
        <v>-742</v>
      </c>
    </row>
    <row r="5957" spans="1:18" hidden="1">
      <c r="A5957" t="s">
        <v>396</v>
      </c>
      <c r="B5957">
        <v>46418</v>
      </c>
      <c r="C5957" t="s">
        <v>262</v>
      </c>
      <c r="D5957">
        <v>94378</v>
      </c>
      <c r="E5957">
        <v>-243</v>
      </c>
      <c r="F5957">
        <v>1505</v>
      </c>
      <c r="G5957">
        <v>53840</v>
      </c>
      <c r="H5957">
        <v>-21</v>
      </c>
      <c r="I5957">
        <v>163</v>
      </c>
      <c r="J5957">
        <v>11251</v>
      </c>
      <c r="K5957">
        <v>73</v>
      </c>
      <c r="L5957">
        <v>27</v>
      </c>
      <c r="M5957">
        <v>2657</v>
      </c>
      <c r="N5957">
        <v>-29</v>
      </c>
      <c r="O5957">
        <v>196</v>
      </c>
      <c r="P5957">
        <v>26630</v>
      </c>
      <c r="Q5957">
        <v>-266</v>
      </c>
      <c r="R5957">
        <v>1119</v>
      </c>
    </row>
    <row r="5958" spans="1:18" hidden="1">
      <c r="A5958" t="s">
        <v>396</v>
      </c>
      <c r="B5958">
        <v>46418</v>
      </c>
      <c r="C5958" t="s">
        <v>263</v>
      </c>
      <c r="D5958">
        <v>93025</v>
      </c>
      <c r="E5958">
        <v>2882</v>
      </c>
      <c r="F5958">
        <v>-1865</v>
      </c>
      <c r="G5958">
        <v>53698</v>
      </c>
      <c r="H5958">
        <v>2716</v>
      </c>
      <c r="I5958">
        <v>-1060</v>
      </c>
      <c r="J5958">
        <v>11145</v>
      </c>
      <c r="K5958">
        <v>-106</v>
      </c>
      <c r="L5958">
        <v>-467</v>
      </c>
      <c r="M5958">
        <v>2487</v>
      </c>
      <c r="N5958">
        <v>-36</v>
      </c>
      <c r="O5958">
        <v>-54</v>
      </c>
      <c r="P5958">
        <v>25695</v>
      </c>
      <c r="Q5958">
        <v>308</v>
      </c>
      <c r="R5958">
        <v>-284</v>
      </c>
    </row>
    <row r="5959" spans="1:18" hidden="1">
      <c r="A5959" t="s">
        <v>396</v>
      </c>
      <c r="B5959">
        <v>46418</v>
      </c>
      <c r="C5959" t="s">
        <v>264</v>
      </c>
      <c r="D5959">
        <v>92005</v>
      </c>
      <c r="E5959">
        <v>6396</v>
      </c>
      <c r="F5959">
        <v>988</v>
      </c>
      <c r="G5959">
        <v>52054</v>
      </c>
      <c r="H5959">
        <v>4986</v>
      </c>
      <c r="I5959">
        <v>288</v>
      </c>
      <c r="J5959">
        <v>11697</v>
      </c>
      <c r="K5959">
        <v>311</v>
      </c>
      <c r="L5959">
        <v>4</v>
      </c>
      <c r="M5959">
        <v>2586</v>
      </c>
      <c r="N5959">
        <v>24</v>
      </c>
      <c r="O5959">
        <v>44</v>
      </c>
      <c r="P5959">
        <v>25668</v>
      </c>
      <c r="Q5959">
        <v>1075</v>
      </c>
      <c r="R5959">
        <v>652</v>
      </c>
    </row>
    <row r="5960" spans="1:18" hidden="1">
      <c r="A5960" t="s">
        <v>396</v>
      </c>
      <c r="B5960">
        <v>46418</v>
      </c>
      <c r="C5960" t="s">
        <v>265</v>
      </c>
      <c r="D5960">
        <v>84862</v>
      </c>
      <c r="E5960">
        <v>335</v>
      </c>
      <c r="F5960">
        <v>911</v>
      </c>
      <c r="G5960">
        <v>46780</v>
      </c>
      <c r="H5960">
        <v>288</v>
      </c>
      <c r="I5960">
        <v>375</v>
      </c>
      <c r="J5960">
        <v>11388</v>
      </c>
      <c r="K5960">
        <v>0</v>
      </c>
      <c r="L5960">
        <v>89</v>
      </c>
      <c r="M5960">
        <v>2561</v>
      </c>
      <c r="N5960">
        <v>89</v>
      </c>
      <c r="O5960">
        <v>26</v>
      </c>
      <c r="P5960">
        <v>24133</v>
      </c>
      <c r="Q5960">
        <v>-42</v>
      </c>
      <c r="R5960">
        <v>421</v>
      </c>
    </row>
    <row r="5961" spans="1:18" hidden="1">
      <c r="A5961" t="s">
        <v>396</v>
      </c>
      <c r="B5961">
        <v>46418</v>
      </c>
      <c r="C5961" t="s">
        <v>266</v>
      </c>
      <c r="D5961">
        <v>83617</v>
      </c>
      <c r="E5961">
        <v>-159</v>
      </c>
      <c r="F5961">
        <v>1157</v>
      </c>
      <c r="G5961">
        <v>46115</v>
      </c>
      <c r="H5961">
        <v>-245</v>
      </c>
      <c r="I5961">
        <v>738</v>
      </c>
      <c r="J5961">
        <v>11288</v>
      </c>
      <c r="K5961">
        <v>98</v>
      </c>
      <c r="L5961">
        <v>119</v>
      </c>
      <c r="M5961">
        <v>2461</v>
      </c>
      <c r="N5961">
        <v>-5</v>
      </c>
      <c r="O5961">
        <v>32</v>
      </c>
      <c r="P5961">
        <v>23753</v>
      </c>
      <c r="Q5961">
        <v>-7</v>
      </c>
      <c r="R5961">
        <v>268</v>
      </c>
    </row>
    <row r="5962" spans="1:18" hidden="1">
      <c r="A5962" t="s">
        <v>396</v>
      </c>
      <c r="B5962">
        <v>46418</v>
      </c>
      <c r="C5962" t="s">
        <v>267</v>
      </c>
      <c r="D5962">
        <v>82621</v>
      </c>
      <c r="E5962">
        <v>2231</v>
      </c>
      <c r="F5962">
        <v>481</v>
      </c>
      <c r="G5962">
        <v>45643</v>
      </c>
      <c r="H5962">
        <v>2320</v>
      </c>
      <c r="I5962">
        <v>250</v>
      </c>
      <c r="J5962">
        <v>11079</v>
      </c>
      <c r="K5962">
        <v>-136</v>
      </c>
      <c r="L5962">
        <v>41</v>
      </c>
      <c r="M5962">
        <v>2425</v>
      </c>
      <c r="N5962">
        <v>11</v>
      </c>
      <c r="O5962">
        <v>13</v>
      </c>
      <c r="P5962">
        <v>23474</v>
      </c>
      <c r="Q5962">
        <v>36</v>
      </c>
      <c r="R5962">
        <v>177</v>
      </c>
    </row>
    <row r="5963" spans="1:18" hidden="1">
      <c r="A5963" t="s">
        <v>396</v>
      </c>
      <c r="B5963">
        <v>46418</v>
      </c>
      <c r="C5963" t="s">
        <v>268</v>
      </c>
      <c r="D5963">
        <v>79408</v>
      </c>
      <c r="E5963">
        <v>10</v>
      </c>
      <c r="F5963">
        <v>1165</v>
      </c>
      <c r="G5963">
        <v>43073</v>
      </c>
      <c r="H5963">
        <v>43</v>
      </c>
      <c r="I5963">
        <v>246</v>
      </c>
      <c r="J5963">
        <v>11172</v>
      </c>
      <c r="K5963">
        <v>13</v>
      </c>
      <c r="L5963">
        <v>58</v>
      </c>
      <c r="M5963">
        <v>2363</v>
      </c>
      <c r="N5963">
        <v>-20</v>
      </c>
      <c r="O5963">
        <v>-19</v>
      </c>
      <c r="P5963">
        <v>22800</v>
      </c>
      <c r="Q5963">
        <v>-26</v>
      </c>
      <c r="R5963">
        <v>880</v>
      </c>
    </row>
    <row r="5964" spans="1:18" hidden="1">
      <c r="A5964" t="s">
        <v>396</v>
      </c>
      <c r="B5964">
        <v>46418</v>
      </c>
      <c r="C5964" t="s">
        <v>269</v>
      </c>
      <c r="D5964">
        <v>78524</v>
      </c>
      <c r="E5964">
        <v>-497</v>
      </c>
      <c r="F5964">
        <v>-1142</v>
      </c>
      <c r="G5964">
        <v>42760</v>
      </c>
      <c r="H5964">
        <v>-491</v>
      </c>
      <c r="I5964">
        <v>-613</v>
      </c>
      <c r="J5964">
        <v>11454</v>
      </c>
      <c r="K5964">
        <v>4</v>
      </c>
      <c r="L5964">
        <v>-478</v>
      </c>
      <c r="M5964">
        <v>2433</v>
      </c>
      <c r="N5964">
        <v>11</v>
      </c>
      <c r="O5964">
        <v>-47</v>
      </c>
      <c r="P5964">
        <v>21877</v>
      </c>
      <c r="Q5964">
        <v>-21</v>
      </c>
      <c r="R5964">
        <v>-4</v>
      </c>
    </row>
    <row r="5965" spans="1:18" hidden="1">
      <c r="A5965" t="s">
        <v>396</v>
      </c>
      <c r="B5965">
        <v>46418</v>
      </c>
      <c r="C5965" t="s">
        <v>270</v>
      </c>
      <c r="D5965">
        <v>80217</v>
      </c>
      <c r="E5965">
        <v>3129</v>
      </c>
      <c r="F5965">
        <v>1489</v>
      </c>
      <c r="G5965">
        <v>43890</v>
      </c>
      <c r="H5965">
        <v>3114</v>
      </c>
      <c r="I5965">
        <v>846</v>
      </c>
      <c r="J5965">
        <v>11962</v>
      </c>
      <c r="K5965">
        <v>-1</v>
      </c>
      <c r="L5965">
        <v>-7</v>
      </c>
      <c r="M5965">
        <v>2500</v>
      </c>
      <c r="N5965">
        <v>4</v>
      </c>
      <c r="O5965">
        <v>64</v>
      </c>
      <c r="P5965">
        <v>21865</v>
      </c>
      <c r="Q5965">
        <v>12</v>
      </c>
      <c r="R5965">
        <v>586</v>
      </c>
    </row>
    <row r="5966" spans="1:18" hidden="1">
      <c r="A5966" t="s">
        <v>396</v>
      </c>
      <c r="B5966">
        <v>46418</v>
      </c>
      <c r="C5966" t="s">
        <v>271</v>
      </c>
      <c r="D5966">
        <v>77073</v>
      </c>
      <c r="E5966">
        <v>266</v>
      </c>
      <c r="F5966">
        <v>-347</v>
      </c>
      <c r="G5966">
        <v>39884</v>
      </c>
      <c r="H5966">
        <v>246</v>
      </c>
      <c r="I5966">
        <v>-656</v>
      </c>
      <c r="J5966">
        <v>13464</v>
      </c>
      <c r="K5966">
        <v>-7</v>
      </c>
      <c r="L5966">
        <v>-416</v>
      </c>
      <c r="M5966">
        <v>2471</v>
      </c>
      <c r="N5966">
        <v>2</v>
      </c>
      <c r="O5966">
        <v>9</v>
      </c>
      <c r="P5966">
        <v>21254</v>
      </c>
      <c r="Q5966">
        <v>25</v>
      </c>
      <c r="R5966">
        <v>716</v>
      </c>
    </row>
    <row r="5967" spans="1:18" hidden="1">
      <c r="A5967" t="s">
        <v>396</v>
      </c>
      <c r="B5967">
        <v>46418</v>
      </c>
      <c r="C5967" t="s">
        <v>272</v>
      </c>
      <c r="D5967">
        <v>77172</v>
      </c>
      <c r="E5967">
        <v>-1424</v>
      </c>
      <c r="F5967">
        <v>-164</v>
      </c>
      <c r="G5967">
        <v>40306</v>
      </c>
      <c r="H5967">
        <v>-1372</v>
      </c>
      <c r="I5967">
        <v>-72</v>
      </c>
      <c r="J5967">
        <v>13901</v>
      </c>
      <c r="K5967">
        <v>-8</v>
      </c>
      <c r="L5967">
        <v>-209</v>
      </c>
      <c r="M5967">
        <v>2501</v>
      </c>
      <c r="N5967">
        <v>-29</v>
      </c>
      <c r="O5967">
        <v>14</v>
      </c>
      <c r="P5967">
        <v>20464</v>
      </c>
      <c r="Q5967">
        <v>-15</v>
      </c>
      <c r="R5967">
        <v>103</v>
      </c>
    </row>
    <row r="5968" spans="1:18" hidden="1">
      <c r="A5968" t="s">
        <v>396</v>
      </c>
      <c r="B5968">
        <v>46418</v>
      </c>
      <c r="C5968" t="s">
        <v>273</v>
      </c>
      <c r="D5968">
        <v>78496</v>
      </c>
      <c r="E5968">
        <v>-970</v>
      </c>
      <c r="F5968">
        <v>2351</v>
      </c>
      <c r="G5968">
        <v>41787</v>
      </c>
      <c r="H5968">
        <v>-872</v>
      </c>
      <c r="I5968">
        <v>917</v>
      </c>
      <c r="J5968">
        <v>13907</v>
      </c>
      <c r="K5968">
        <v>-9</v>
      </c>
      <c r="L5968">
        <v>527</v>
      </c>
      <c r="M5968">
        <v>2511</v>
      </c>
      <c r="N5968">
        <v>-4</v>
      </c>
      <c r="O5968">
        <v>77</v>
      </c>
      <c r="P5968">
        <v>20291</v>
      </c>
      <c r="Q5968">
        <v>-85</v>
      </c>
      <c r="R5968">
        <v>830</v>
      </c>
    </row>
    <row r="5969" spans="1:18" hidden="1">
      <c r="A5969" t="s">
        <v>396</v>
      </c>
      <c r="B5969">
        <v>46418</v>
      </c>
      <c r="C5969" t="s">
        <v>274</v>
      </c>
      <c r="D5969">
        <v>76808</v>
      </c>
      <c r="E5969">
        <v>-977</v>
      </c>
      <c r="F5969">
        <v>3165</v>
      </c>
      <c r="G5969">
        <v>41700</v>
      </c>
      <c r="H5969">
        <v>-917</v>
      </c>
      <c r="I5969">
        <v>1100</v>
      </c>
      <c r="J5969">
        <v>13319</v>
      </c>
      <c r="K5969">
        <v>-8</v>
      </c>
      <c r="L5969">
        <v>517</v>
      </c>
      <c r="M5969">
        <v>2517</v>
      </c>
      <c r="N5969">
        <v>5</v>
      </c>
      <c r="O5969">
        <v>125</v>
      </c>
      <c r="P5969">
        <v>19272</v>
      </c>
      <c r="Q5969">
        <v>-57</v>
      </c>
      <c r="R5969">
        <v>1423</v>
      </c>
    </row>
    <row r="5970" spans="1:18" hidden="1">
      <c r="A5970" t="s">
        <v>396</v>
      </c>
      <c r="B5970">
        <v>46418</v>
      </c>
      <c r="C5970" t="s">
        <v>275</v>
      </c>
      <c r="D5970">
        <v>74625</v>
      </c>
      <c r="E5970">
        <v>-278</v>
      </c>
      <c r="F5970">
        <v>-1102</v>
      </c>
      <c r="G5970">
        <v>41616</v>
      </c>
      <c r="H5970">
        <v>-280</v>
      </c>
      <c r="I5970">
        <v>-412</v>
      </c>
      <c r="J5970">
        <v>12786</v>
      </c>
      <c r="K5970">
        <v>2</v>
      </c>
      <c r="L5970">
        <v>-394</v>
      </c>
      <c r="M5970">
        <v>2336</v>
      </c>
      <c r="N5970">
        <v>8</v>
      </c>
      <c r="O5970">
        <v>-23</v>
      </c>
      <c r="P5970">
        <v>17887</v>
      </c>
      <c r="Q5970">
        <v>-8</v>
      </c>
      <c r="R5970">
        <v>-273</v>
      </c>
    </row>
    <row r="5971" spans="1:18" hidden="1">
      <c r="A5971" t="s">
        <v>396</v>
      </c>
      <c r="B5971">
        <v>46418</v>
      </c>
      <c r="C5971" t="s">
        <v>276</v>
      </c>
      <c r="D5971">
        <v>75678</v>
      </c>
      <c r="E5971">
        <v>-2046</v>
      </c>
      <c r="F5971">
        <v>-1396</v>
      </c>
      <c r="G5971">
        <v>42309</v>
      </c>
      <c r="H5971">
        <v>-1340</v>
      </c>
      <c r="I5971">
        <v>-606</v>
      </c>
      <c r="J5971">
        <v>12923</v>
      </c>
      <c r="K5971">
        <v>36</v>
      </c>
      <c r="L5971">
        <v>-33</v>
      </c>
      <c r="M5971">
        <v>2337</v>
      </c>
      <c r="N5971">
        <v>5</v>
      </c>
      <c r="O5971">
        <v>-9</v>
      </c>
      <c r="P5971">
        <v>18109</v>
      </c>
      <c r="Q5971">
        <v>-747</v>
      </c>
      <c r="R5971">
        <v>-748</v>
      </c>
    </row>
    <row r="5972" spans="1:18" hidden="1">
      <c r="A5972" t="s">
        <v>396</v>
      </c>
      <c r="B5972">
        <v>46418</v>
      </c>
      <c r="C5972" t="s">
        <v>277</v>
      </c>
      <c r="D5972">
        <v>79827</v>
      </c>
      <c r="E5972">
        <v>-1457</v>
      </c>
      <c r="F5972">
        <v>-886</v>
      </c>
      <c r="G5972">
        <v>44286</v>
      </c>
      <c r="H5972">
        <v>-1211</v>
      </c>
      <c r="I5972">
        <v>-246</v>
      </c>
      <c r="J5972">
        <v>13312</v>
      </c>
      <c r="K5972">
        <v>58</v>
      </c>
      <c r="L5972">
        <v>-263</v>
      </c>
      <c r="M5972">
        <v>2392</v>
      </c>
      <c r="N5972">
        <v>19</v>
      </c>
      <c r="O5972">
        <v>-9</v>
      </c>
      <c r="P5972">
        <v>19837</v>
      </c>
      <c r="Q5972">
        <v>-323</v>
      </c>
      <c r="R5972">
        <v>-368</v>
      </c>
    </row>
    <row r="5973" spans="1:18" hidden="1">
      <c r="A5973" t="s">
        <v>396</v>
      </c>
      <c r="B5973">
        <v>46418</v>
      </c>
      <c r="C5973" t="s">
        <v>278</v>
      </c>
      <c r="D5973">
        <v>82189</v>
      </c>
      <c r="E5973">
        <v>-260</v>
      </c>
      <c r="F5973">
        <v>347</v>
      </c>
      <c r="G5973">
        <v>45745</v>
      </c>
      <c r="H5973">
        <v>-505</v>
      </c>
      <c r="I5973">
        <v>-192</v>
      </c>
      <c r="J5973">
        <v>13521</v>
      </c>
      <c r="K5973">
        <v>196</v>
      </c>
      <c r="L5973">
        <v>-126</v>
      </c>
      <c r="M5973">
        <v>2396</v>
      </c>
      <c r="N5973">
        <v>21</v>
      </c>
      <c r="O5973">
        <v>12</v>
      </c>
      <c r="P5973">
        <v>20527</v>
      </c>
      <c r="Q5973">
        <v>28</v>
      </c>
      <c r="R5973">
        <v>653</v>
      </c>
    </row>
    <row r="5974" spans="1:18" hidden="1">
      <c r="A5974" t="s">
        <v>396</v>
      </c>
      <c r="B5974">
        <v>46418</v>
      </c>
      <c r="C5974" t="s">
        <v>279</v>
      </c>
      <c r="D5974">
        <v>82057</v>
      </c>
      <c r="E5974">
        <v>640</v>
      </c>
      <c r="F5974">
        <v>302</v>
      </c>
      <c r="G5974">
        <v>46388</v>
      </c>
      <c r="H5974">
        <v>743</v>
      </c>
      <c r="I5974">
        <v>-378</v>
      </c>
      <c r="J5974">
        <v>13451</v>
      </c>
      <c r="K5974">
        <v>196</v>
      </c>
      <c r="L5974">
        <v>-181</v>
      </c>
      <c r="M5974">
        <v>2363</v>
      </c>
      <c r="N5974">
        <v>6</v>
      </c>
      <c r="O5974">
        <v>2</v>
      </c>
      <c r="P5974">
        <v>19855</v>
      </c>
      <c r="Q5974">
        <v>-305</v>
      </c>
      <c r="R5974">
        <v>859</v>
      </c>
    </row>
    <row r="5975" spans="1:18" hidden="1">
      <c r="A5975" t="s">
        <v>396</v>
      </c>
      <c r="B5975">
        <v>46418</v>
      </c>
      <c r="C5975" t="s">
        <v>280</v>
      </c>
      <c r="D5975">
        <v>81070</v>
      </c>
      <c r="E5975">
        <v>699</v>
      </c>
      <c r="F5975">
        <v>-791</v>
      </c>
      <c r="G5975">
        <v>46024</v>
      </c>
      <c r="H5975">
        <v>641</v>
      </c>
      <c r="I5975">
        <v>-568</v>
      </c>
      <c r="J5975">
        <v>13426</v>
      </c>
      <c r="K5975">
        <v>84</v>
      </c>
      <c r="L5975">
        <v>-185</v>
      </c>
      <c r="M5975">
        <v>2360</v>
      </c>
      <c r="N5975">
        <v>57</v>
      </c>
      <c r="O5975">
        <v>-24</v>
      </c>
      <c r="P5975">
        <v>19260</v>
      </c>
      <c r="Q5975">
        <v>-83</v>
      </c>
      <c r="R5975">
        <v>-14</v>
      </c>
    </row>
    <row r="5976" spans="1:18" hidden="1">
      <c r="A5976" t="s">
        <v>396</v>
      </c>
      <c r="B5976">
        <v>46418</v>
      </c>
      <c r="C5976" t="s">
        <v>281</v>
      </c>
      <c r="D5976">
        <v>81149</v>
      </c>
      <c r="E5976">
        <v>3218</v>
      </c>
      <c r="F5976">
        <v>26</v>
      </c>
      <c r="G5976">
        <v>45958</v>
      </c>
      <c r="H5976">
        <v>2391</v>
      </c>
      <c r="I5976">
        <v>-98</v>
      </c>
      <c r="J5976">
        <v>13513</v>
      </c>
      <c r="K5976">
        <v>619</v>
      </c>
      <c r="L5976">
        <v>-93</v>
      </c>
      <c r="M5976">
        <v>2336</v>
      </c>
      <c r="N5976">
        <v>126</v>
      </c>
      <c r="O5976">
        <v>20</v>
      </c>
      <c r="P5976">
        <v>19342</v>
      </c>
      <c r="Q5976">
        <v>82</v>
      </c>
      <c r="R5976">
        <v>197</v>
      </c>
    </row>
    <row r="5977" spans="1:18" hidden="1">
      <c r="A5977" t="s">
        <v>396</v>
      </c>
      <c r="B5977">
        <v>46418</v>
      </c>
      <c r="C5977" t="s">
        <v>282</v>
      </c>
      <c r="D5977">
        <v>77898</v>
      </c>
      <c r="E5977">
        <v>9102</v>
      </c>
      <c r="F5977">
        <v>1856</v>
      </c>
      <c r="G5977">
        <v>43657</v>
      </c>
      <c r="H5977">
        <v>8877</v>
      </c>
      <c r="I5977">
        <v>926</v>
      </c>
      <c r="J5977">
        <v>12990</v>
      </c>
      <c r="K5977">
        <v>11</v>
      </c>
      <c r="L5977">
        <v>152</v>
      </c>
      <c r="M5977">
        <v>2193</v>
      </c>
      <c r="N5977">
        <v>2</v>
      </c>
      <c r="O5977">
        <v>65</v>
      </c>
      <c r="P5977">
        <v>19058</v>
      </c>
      <c r="Q5977">
        <v>212</v>
      </c>
      <c r="R5977">
        <v>713</v>
      </c>
    </row>
    <row r="5978" spans="1:18" hidden="1">
      <c r="A5978" t="s">
        <v>396</v>
      </c>
      <c r="B5978">
        <v>46418</v>
      </c>
      <c r="C5978" t="s">
        <v>283</v>
      </c>
      <c r="D5978">
        <v>66981</v>
      </c>
      <c r="E5978">
        <v>5460</v>
      </c>
      <c r="F5978">
        <v>-1602</v>
      </c>
      <c r="G5978">
        <v>33857</v>
      </c>
      <c r="H5978">
        <v>5477</v>
      </c>
      <c r="I5978">
        <v>-522</v>
      </c>
      <c r="J5978">
        <v>12825</v>
      </c>
      <c r="K5978">
        <v>-161</v>
      </c>
      <c r="L5978">
        <v>-505</v>
      </c>
      <c r="M5978">
        <v>2117</v>
      </c>
      <c r="N5978">
        <v>18</v>
      </c>
      <c r="O5978">
        <v>-59</v>
      </c>
      <c r="P5978">
        <v>18182</v>
      </c>
      <c r="Q5978">
        <v>126</v>
      </c>
      <c r="R5978">
        <v>-516</v>
      </c>
    </row>
    <row r="5979" spans="1:18" hidden="1">
      <c r="A5979" t="s">
        <v>396</v>
      </c>
      <c r="B5979">
        <v>46418</v>
      </c>
      <c r="C5979" t="s">
        <v>284</v>
      </c>
      <c r="D5979">
        <v>63080</v>
      </c>
      <c r="E5979" t="s">
        <v>285</v>
      </c>
      <c r="F5979" t="s">
        <v>285</v>
      </c>
      <c r="G5979">
        <v>28899</v>
      </c>
      <c r="H5979" t="s">
        <v>285</v>
      </c>
      <c r="I5979" t="s">
        <v>285</v>
      </c>
      <c r="J5979">
        <v>13492</v>
      </c>
      <c r="K5979" t="s">
        <v>285</v>
      </c>
      <c r="L5979" t="s">
        <v>285</v>
      </c>
      <c r="M5979">
        <v>2143</v>
      </c>
      <c r="N5979" t="s">
        <v>285</v>
      </c>
      <c r="O5979" t="s">
        <v>285</v>
      </c>
      <c r="P5979">
        <v>18546</v>
      </c>
      <c r="Q5979" t="s">
        <v>285</v>
      </c>
      <c r="R5979" t="s">
        <v>285</v>
      </c>
    </row>
    <row r="5980" spans="1:18" hidden="1">
      <c r="A5980" t="s">
        <v>396</v>
      </c>
      <c r="B5980">
        <v>46418</v>
      </c>
      <c r="C5980" t="s">
        <v>286</v>
      </c>
      <c r="D5980">
        <v>60787</v>
      </c>
      <c r="E5980" t="s">
        <v>285</v>
      </c>
      <c r="F5980" t="s">
        <v>285</v>
      </c>
      <c r="G5980">
        <v>28571</v>
      </c>
      <c r="H5980" t="s">
        <v>285</v>
      </c>
      <c r="I5980" t="s">
        <v>285</v>
      </c>
      <c r="J5980">
        <v>12963</v>
      </c>
      <c r="K5980" t="s">
        <v>285</v>
      </c>
      <c r="L5980" t="s">
        <v>285</v>
      </c>
      <c r="M5980">
        <v>2068</v>
      </c>
      <c r="N5980" t="s">
        <v>285</v>
      </c>
      <c r="O5980" t="s">
        <v>285</v>
      </c>
      <c r="P5980">
        <v>17185</v>
      </c>
      <c r="Q5980" t="s">
        <v>285</v>
      </c>
      <c r="R5980" t="s">
        <v>285</v>
      </c>
    </row>
    <row r="5981" spans="1:18" hidden="1">
      <c r="A5981" t="s">
        <v>396</v>
      </c>
      <c r="B5981">
        <v>46418</v>
      </c>
      <c r="C5981" t="s">
        <v>287</v>
      </c>
      <c r="D5981">
        <v>60662</v>
      </c>
      <c r="E5981" t="s">
        <v>285</v>
      </c>
      <c r="F5981" t="s">
        <v>285</v>
      </c>
      <c r="G5981">
        <v>28003</v>
      </c>
      <c r="H5981" t="s">
        <v>285</v>
      </c>
      <c r="I5981" t="s">
        <v>285</v>
      </c>
      <c r="J5981">
        <v>12841</v>
      </c>
      <c r="K5981" t="s">
        <v>285</v>
      </c>
      <c r="L5981" t="s">
        <v>285</v>
      </c>
      <c r="M5981">
        <v>1961</v>
      </c>
      <c r="N5981" t="s">
        <v>285</v>
      </c>
      <c r="O5981" t="s">
        <v>285</v>
      </c>
      <c r="P5981">
        <v>17857</v>
      </c>
      <c r="Q5981" t="s">
        <v>285</v>
      </c>
      <c r="R5981" t="s">
        <v>285</v>
      </c>
    </row>
    <row r="5982" spans="1:18" hidden="1">
      <c r="A5982" t="s">
        <v>396</v>
      </c>
      <c r="B5982">
        <v>46418</v>
      </c>
      <c r="C5982" t="s">
        <v>288</v>
      </c>
      <c r="D5982">
        <v>64850</v>
      </c>
      <c r="E5982" t="s">
        <v>285</v>
      </c>
      <c r="F5982" t="s">
        <v>285</v>
      </c>
      <c r="G5982">
        <v>28093</v>
      </c>
      <c r="H5982" t="s">
        <v>285</v>
      </c>
      <c r="I5982" t="s">
        <v>285</v>
      </c>
      <c r="J5982">
        <v>16236</v>
      </c>
      <c r="K5982" t="s">
        <v>285</v>
      </c>
      <c r="L5982" t="s">
        <v>285</v>
      </c>
      <c r="M5982">
        <v>1730</v>
      </c>
      <c r="N5982" t="s">
        <v>285</v>
      </c>
      <c r="O5982" t="s">
        <v>285</v>
      </c>
      <c r="P5982">
        <v>18791</v>
      </c>
      <c r="Q5982" t="s">
        <v>285</v>
      </c>
      <c r="R5982" t="s">
        <v>285</v>
      </c>
    </row>
    <row r="5983" spans="1:18" hidden="1">
      <c r="A5983" t="s">
        <v>396</v>
      </c>
      <c r="B5983">
        <v>46418</v>
      </c>
      <c r="C5983" t="s">
        <v>289</v>
      </c>
      <c r="D5983">
        <v>64648</v>
      </c>
      <c r="E5983" t="s">
        <v>285</v>
      </c>
      <c r="F5983" t="s">
        <v>285</v>
      </c>
      <c r="G5983">
        <v>28200</v>
      </c>
      <c r="H5983" t="s">
        <v>285</v>
      </c>
      <c r="I5983" t="s">
        <v>285</v>
      </c>
      <c r="J5983">
        <v>16554</v>
      </c>
      <c r="K5983" t="s">
        <v>285</v>
      </c>
      <c r="L5983" t="s">
        <v>285</v>
      </c>
      <c r="M5983">
        <v>1707</v>
      </c>
      <c r="N5983" t="s">
        <v>285</v>
      </c>
      <c r="O5983" t="s">
        <v>285</v>
      </c>
      <c r="P5983">
        <v>18187</v>
      </c>
      <c r="Q5983" t="s">
        <v>285</v>
      </c>
      <c r="R5983" t="s">
        <v>285</v>
      </c>
    </row>
    <row r="5984" spans="1:18" hidden="1">
      <c r="A5984" t="s">
        <v>396</v>
      </c>
      <c r="B5984">
        <v>46418</v>
      </c>
      <c r="C5984" t="s">
        <v>290</v>
      </c>
      <c r="D5984">
        <v>66479</v>
      </c>
      <c r="E5984" t="s">
        <v>285</v>
      </c>
      <c r="F5984" t="s">
        <v>285</v>
      </c>
      <c r="G5984">
        <v>28143</v>
      </c>
      <c r="H5984" t="s">
        <v>285</v>
      </c>
      <c r="I5984" t="s">
        <v>285</v>
      </c>
      <c r="J5984">
        <v>16932</v>
      </c>
      <c r="K5984" t="s">
        <v>285</v>
      </c>
      <c r="L5984" t="s">
        <v>285</v>
      </c>
      <c r="M5984">
        <v>1704</v>
      </c>
      <c r="N5984" t="s">
        <v>285</v>
      </c>
      <c r="O5984" t="s">
        <v>285</v>
      </c>
      <c r="P5984">
        <v>19700</v>
      </c>
      <c r="Q5984" t="s">
        <v>285</v>
      </c>
      <c r="R5984" t="s">
        <v>285</v>
      </c>
    </row>
    <row r="5985" spans="1:18" hidden="1">
      <c r="A5985" t="s">
        <v>396</v>
      </c>
      <c r="B5985">
        <v>46418</v>
      </c>
      <c r="C5985" t="s">
        <v>291</v>
      </c>
      <c r="D5985">
        <v>67757</v>
      </c>
      <c r="E5985" t="s">
        <v>285</v>
      </c>
      <c r="F5985" t="s">
        <v>285</v>
      </c>
      <c r="G5985">
        <v>28276</v>
      </c>
      <c r="H5985" t="s">
        <v>285</v>
      </c>
      <c r="I5985" t="s">
        <v>285</v>
      </c>
      <c r="J5985">
        <v>17457</v>
      </c>
      <c r="K5985" t="s">
        <v>285</v>
      </c>
      <c r="L5985" t="s">
        <v>285</v>
      </c>
      <c r="M5985">
        <v>1679</v>
      </c>
      <c r="N5985" t="s">
        <v>285</v>
      </c>
      <c r="O5985" t="s">
        <v>285</v>
      </c>
      <c r="P5985">
        <v>20345</v>
      </c>
      <c r="Q5985" t="s">
        <v>285</v>
      </c>
      <c r="R5985" t="s">
        <v>285</v>
      </c>
    </row>
    <row r="5986" spans="1:18" hidden="1">
      <c r="A5986" t="s">
        <v>396</v>
      </c>
      <c r="B5986">
        <v>46418</v>
      </c>
      <c r="C5986" t="s">
        <v>292</v>
      </c>
      <c r="D5986">
        <v>66568</v>
      </c>
      <c r="E5986" t="s">
        <v>285</v>
      </c>
      <c r="F5986" t="s">
        <v>285</v>
      </c>
      <c r="G5986">
        <v>28612</v>
      </c>
      <c r="H5986" t="s">
        <v>285</v>
      </c>
      <c r="I5986" t="s">
        <v>285</v>
      </c>
      <c r="J5986">
        <v>17399</v>
      </c>
      <c r="K5986" t="s">
        <v>285</v>
      </c>
      <c r="L5986" t="s">
        <v>285</v>
      </c>
      <c r="M5986">
        <v>1676</v>
      </c>
      <c r="N5986" t="s">
        <v>285</v>
      </c>
      <c r="O5986" t="s">
        <v>285</v>
      </c>
      <c r="P5986">
        <v>18881</v>
      </c>
      <c r="Q5986" t="s">
        <v>285</v>
      </c>
      <c r="R5986" t="s">
        <v>285</v>
      </c>
    </row>
    <row r="5987" spans="1:18" hidden="1">
      <c r="A5987" t="s">
        <v>396</v>
      </c>
      <c r="B5987">
        <v>46418</v>
      </c>
      <c r="C5987" t="s">
        <v>293</v>
      </c>
      <c r="D5987">
        <v>68365</v>
      </c>
      <c r="E5987" t="s">
        <v>285</v>
      </c>
      <c r="F5987" t="s">
        <v>285</v>
      </c>
      <c r="G5987">
        <v>29496</v>
      </c>
      <c r="H5987" t="s">
        <v>285</v>
      </c>
      <c r="I5987" t="s">
        <v>285</v>
      </c>
      <c r="J5987">
        <v>16969</v>
      </c>
      <c r="K5987" t="s">
        <v>285</v>
      </c>
      <c r="L5987" t="s">
        <v>285</v>
      </c>
      <c r="M5987">
        <v>1728</v>
      </c>
      <c r="N5987" t="s">
        <v>285</v>
      </c>
      <c r="O5987" t="s">
        <v>285</v>
      </c>
      <c r="P5987">
        <v>20172</v>
      </c>
      <c r="Q5987" t="s">
        <v>285</v>
      </c>
      <c r="R5987" t="s">
        <v>285</v>
      </c>
    </row>
    <row r="5988" spans="1:18" hidden="1">
      <c r="A5988" t="s">
        <v>396</v>
      </c>
      <c r="B5988">
        <v>46418</v>
      </c>
      <c r="C5988" t="s">
        <v>294</v>
      </c>
      <c r="D5988">
        <v>78134</v>
      </c>
      <c r="E5988" t="s">
        <v>285</v>
      </c>
      <c r="F5988" t="s">
        <v>285</v>
      </c>
      <c r="G5988">
        <v>40306</v>
      </c>
      <c r="H5988" t="s">
        <v>285</v>
      </c>
      <c r="I5988" t="s">
        <v>285</v>
      </c>
      <c r="J5988">
        <v>16084</v>
      </c>
      <c r="K5988" t="s">
        <v>285</v>
      </c>
      <c r="L5988" t="s">
        <v>285</v>
      </c>
      <c r="M5988">
        <v>1726</v>
      </c>
      <c r="N5988" t="s">
        <v>285</v>
      </c>
      <c r="O5988" t="s">
        <v>285</v>
      </c>
      <c r="P5988">
        <v>20018</v>
      </c>
      <c r="Q5988" t="s">
        <v>285</v>
      </c>
      <c r="R5988" t="s">
        <v>285</v>
      </c>
    </row>
    <row r="5989" spans="1:18" hidden="1">
      <c r="A5989" t="s">
        <v>396</v>
      </c>
      <c r="B5989">
        <v>46418</v>
      </c>
      <c r="C5989" t="s">
        <v>295</v>
      </c>
      <c r="D5989">
        <v>81268</v>
      </c>
      <c r="E5989" t="s">
        <v>285</v>
      </c>
      <c r="F5989" t="s">
        <v>285</v>
      </c>
      <c r="G5989">
        <v>44400</v>
      </c>
      <c r="H5989" t="s">
        <v>285</v>
      </c>
      <c r="I5989" t="s">
        <v>285</v>
      </c>
      <c r="J5989">
        <v>13979</v>
      </c>
      <c r="K5989" t="s">
        <v>285</v>
      </c>
      <c r="L5989" t="s">
        <v>285</v>
      </c>
      <c r="M5989">
        <v>1777</v>
      </c>
      <c r="N5989" t="s">
        <v>285</v>
      </c>
      <c r="O5989" t="s">
        <v>285</v>
      </c>
      <c r="P5989">
        <v>21112</v>
      </c>
      <c r="Q5989" t="s">
        <v>285</v>
      </c>
      <c r="R5989" t="s">
        <v>285</v>
      </c>
    </row>
    <row r="5990" spans="1:18" hidden="1">
      <c r="A5990" t="s">
        <v>396</v>
      </c>
      <c r="B5990">
        <v>46418</v>
      </c>
      <c r="C5990" t="s">
        <v>296</v>
      </c>
      <c r="D5990">
        <v>85284</v>
      </c>
      <c r="E5990" t="s">
        <v>285</v>
      </c>
      <c r="F5990" t="s">
        <v>285</v>
      </c>
      <c r="G5990">
        <v>45362</v>
      </c>
      <c r="H5990" t="s">
        <v>285</v>
      </c>
      <c r="I5990" t="s">
        <v>285</v>
      </c>
      <c r="J5990">
        <v>13555</v>
      </c>
      <c r="K5990" t="s">
        <v>285</v>
      </c>
      <c r="L5990" t="s">
        <v>285</v>
      </c>
      <c r="M5990">
        <v>1794</v>
      </c>
      <c r="N5990" t="s">
        <v>285</v>
      </c>
      <c r="O5990" t="s">
        <v>285</v>
      </c>
      <c r="P5990">
        <v>24573</v>
      </c>
      <c r="Q5990" t="s">
        <v>285</v>
      </c>
      <c r="R5990" t="s">
        <v>285</v>
      </c>
    </row>
    <row r="5991" spans="1:18" hidden="1">
      <c r="A5991" t="s">
        <v>396</v>
      </c>
      <c r="B5991">
        <v>46418</v>
      </c>
      <c r="C5991" t="s">
        <v>297</v>
      </c>
      <c r="D5991">
        <v>85841</v>
      </c>
      <c r="E5991" t="s">
        <v>285</v>
      </c>
      <c r="F5991" t="s">
        <v>285</v>
      </c>
      <c r="G5991">
        <v>45313</v>
      </c>
      <c r="H5991" t="s">
        <v>285</v>
      </c>
      <c r="I5991" t="s">
        <v>285</v>
      </c>
      <c r="J5991">
        <v>13236</v>
      </c>
      <c r="K5991" t="s">
        <v>285</v>
      </c>
      <c r="L5991" t="s">
        <v>285</v>
      </c>
      <c r="M5991">
        <v>1799</v>
      </c>
      <c r="N5991" t="s">
        <v>285</v>
      </c>
      <c r="O5991" t="s">
        <v>285</v>
      </c>
      <c r="P5991">
        <v>25493</v>
      </c>
      <c r="Q5991" t="s">
        <v>285</v>
      </c>
      <c r="R5991" t="s">
        <v>285</v>
      </c>
    </row>
    <row r="5992" spans="1:18" hidden="1">
      <c r="A5992" t="s">
        <v>396</v>
      </c>
      <c r="B5992">
        <v>46418</v>
      </c>
      <c r="C5992" t="s">
        <v>298</v>
      </c>
      <c r="D5992">
        <v>87333</v>
      </c>
      <c r="E5992" t="s">
        <v>285</v>
      </c>
      <c r="F5992" t="s">
        <v>285</v>
      </c>
      <c r="G5992">
        <v>45445</v>
      </c>
      <c r="H5992" t="s">
        <v>285</v>
      </c>
      <c r="I5992" t="s">
        <v>285</v>
      </c>
      <c r="J5992">
        <v>13193</v>
      </c>
      <c r="K5992" t="s">
        <v>285</v>
      </c>
      <c r="L5992" t="s">
        <v>285</v>
      </c>
      <c r="M5992">
        <v>1845</v>
      </c>
      <c r="N5992" t="s">
        <v>285</v>
      </c>
      <c r="O5992" t="s">
        <v>285</v>
      </c>
      <c r="P5992">
        <v>26850</v>
      </c>
      <c r="Q5992" t="s">
        <v>285</v>
      </c>
      <c r="R5992" t="s">
        <v>285</v>
      </c>
    </row>
    <row r="5993" spans="1:18" hidden="1">
      <c r="A5993" t="s">
        <v>396</v>
      </c>
      <c r="B5993">
        <v>46418</v>
      </c>
      <c r="C5993" t="s">
        <v>299</v>
      </c>
      <c r="D5993">
        <v>86436</v>
      </c>
      <c r="E5993" t="s">
        <v>285</v>
      </c>
      <c r="F5993" t="s">
        <v>285</v>
      </c>
      <c r="G5993">
        <v>46167</v>
      </c>
      <c r="H5993" t="s">
        <v>285</v>
      </c>
      <c r="I5993" t="s">
        <v>285</v>
      </c>
      <c r="J5993">
        <v>11637</v>
      </c>
      <c r="K5993" t="s">
        <v>285</v>
      </c>
      <c r="L5993" t="s">
        <v>285</v>
      </c>
      <c r="M5993">
        <v>1817</v>
      </c>
      <c r="N5993" t="s">
        <v>285</v>
      </c>
      <c r="O5993" t="s">
        <v>285</v>
      </c>
      <c r="P5993">
        <v>26815</v>
      </c>
      <c r="Q5993" t="s">
        <v>285</v>
      </c>
      <c r="R5993" t="s">
        <v>285</v>
      </c>
    </row>
    <row r="5994" spans="1:18" hidden="1">
      <c r="A5994" t="s">
        <v>396</v>
      </c>
      <c r="B5994">
        <v>46418</v>
      </c>
      <c r="C5994" t="s">
        <v>300</v>
      </c>
      <c r="D5994">
        <v>84822</v>
      </c>
      <c r="E5994" t="s">
        <v>285</v>
      </c>
      <c r="F5994" t="s">
        <v>285</v>
      </c>
      <c r="G5994">
        <v>46180</v>
      </c>
      <c r="H5994" t="s">
        <v>285</v>
      </c>
      <c r="I5994" t="s">
        <v>285</v>
      </c>
      <c r="J5994">
        <v>9817</v>
      </c>
      <c r="K5994" t="s">
        <v>285</v>
      </c>
      <c r="L5994" t="s">
        <v>285</v>
      </c>
      <c r="M5994">
        <v>1737</v>
      </c>
      <c r="N5994" t="s">
        <v>285</v>
      </c>
      <c r="O5994" t="s">
        <v>285</v>
      </c>
      <c r="P5994">
        <v>27088</v>
      </c>
      <c r="Q5994" t="s">
        <v>285</v>
      </c>
      <c r="R5994" t="s">
        <v>285</v>
      </c>
    </row>
    <row r="5995" spans="1:18" hidden="1">
      <c r="A5995" t="s">
        <v>396</v>
      </c>
      <c r="B5995">
        <v>46418</v>
      </c>
      <c r="C5995" t="s">
        <v>301</v>
      </c>
      <c r="D5995">
        <v>86882</v>
      </c>
      <c r="E5995" t="s">
        <v>285</v>
      </c>
      <c r="F5995" t="s">
        <v>285</v>
      </c>
      <c r="G5995">
        <v>49164</v>
      </c>
      <c r="H5995" t="s">
        <v>285</v>
      </c>
      <c r="I5995" t="s">
        <v>285</v>
      </c>
      <c r="J5995">
        <v>10240</v>
      </c>
      <c r="K5995" t="s">
        <v>285</v>
      </c>
      <c r="L5995" t="s">
        <v>285</v>
      </c>
      <c r="M5995">
        <v>1758</v>
      </c>
      <c r="N5995" t="s">
        <v>285</v>
      </c>
      <c r="O5995" t="s">
        <v>285</v>
      </c>
      <c r="P5995">
        <v>25720</v>
      </c>
      <c r="Q5995" t="s">
        <v>285</v>
      </c>
      <c r="R5995" t="s">
        <v>285</v>
      </c>
    </row>
    <row r="5996" spans="1:18" hidden="1">
      <c r="A5996" t="s">
        <v>396</v>
      </c>
      <c r="B5996">
        <v>46418</v>
      </c>
      <c r="C5996" t="s">
        <v>302</v>
      </c>
      <c r="D5996">
        <v>88761</v>
      </c>
      <c r="E5996" t="s">
        <v>285</v>
      </c>
      <c r="F5996" t="s">
        <v>285</v>
      </c>
      <c r="G5996">
        <v>48682</v>
      </c>
      <c r="H5996" t="s">
        <v>285</v>
      </c>
      <c r="I5996" t="s">
        <v>285</v>
      </c>
      <c r="J5996">
        <v>10163</v>
      </c>
      <c r="K5996" t="s">
        <v>285</v>
      </c>
      <c r="L5996" t="s">
        <v>285</v>
      </c>
      <c r="M5996">
        <v>1798</v>
      </c>
      <c r="N5996" t="s">
        <v>285</v>
      </c>
      <c r="O5996" t="s">
        <v>285</v>
      </c>
      <c r="P5996">
        <v>28118</v>
      </c>
      <c r="Q5996" t="s">
        <v>285</v>
      </c>
      <c r="R5996" t="s">
        <v>285</v>
      </c>
    </row>
    <row r="5997" spans="1:18" hidden="1">
      <c r="A5997" t="s">
        <v>396</v>
      </c>
      <c r="B5997">
        <v>46418</v>
      </c>
      <c r="C5997" t="s">
        <v>303</v>
      </c>
      <c r="D5997">
        <v>91086</v>
      </c>
      <c r="E5997" t="s">
        <v>285</v>
      </c>
      <c r="F5997" t="s">
        <v>285</v>
      </c>
      <c r="G5997">
        <v>51347</v>
      </c>
      <c r="H5997" t="s">
        <v>285</v>
      </c>
      <c r="I5997" t="s">
        <v>285</v>
      </c>
      <c r="J5997">
        <v>10216</v>
      </c>
      <c r="K5997" t="s">
        <v>285</v>
      </c>
      <c r="L5997" t="s">
        <v>285</v>
      </c>
      <c r="M5997">
        <v>1774</v>
      </c>
      <c r="N5997" t="s">
        <v>285</v>
      </c>
      <c r="O5997" t="s">
        <v>285</v>
      </c>
      <c r="P5997">
        <v>27749</v>
      </c>
      <c r="Q5997" t="s">
        <v>285</v>
      </c>
      <c r="R5997" t="s">
        <v>285</v>
      </c>
    </row>
    <row r="5998" spans="1:18" hidden="1">
      <c r="A5998" t="s">
        <v>396</v>
      </c>
      <c r="B5998">
        <v>46418</v>
      </c>
      <c r="C5998" t="s">
        <v>304</v>
      </c>
      <c r="D5998">
        <v>91326</v>
      </c>
      <c r="E5998" t="s">
        <v>285</v>
      </c>
      <c r="F5998" t="s">
        <v>285</v>
      </c>
      <c r="G5998">
        <v>51823</v>
      </c>
      <c r="H5998" t="s">
        <v>285</v>
      </c>
      <c r="I5998" t="s">
        <v>285</v>
      </c>
      <c r="J5998">
        <v>10556</v>
      </c>
      <c r="K5998" t="s">
        <v>285</v>
      </c>
      <c r="L5998" t="s">
        <v>285</v>
      </c>
      <c r="M5998">
        <v>1621</v>
      </c>
      <c r="N5998" t="s">
        <v>285</v>
      </c>
      <c r="O5998" t="s">
        <v>285</v>
      </c>
      <c r="P5998">
        <v>27326</v>
      </c>
      <c r="Q5998" t="s">
        <v>285</v>
      </c>
      <c r="R5998" t="s">
        <v>285</v>
      </c>
    </row>
    <row r="5999" spans="1:18" hidden="1">
      <c r="A5999" t="s">
        <v>396</v>
      </c>
      <c r="B5999">
        <v>46418</v>
      </c>
      <c r="C5999" t="s">
        <v>305</v>
      </c>
      <c r="D5999">
        <v>91020</v>
      </c>
      <c r="E5999" t="s">
        <v>285</v>
      </c>
      <c r="F5999" t="s">
        <v>285</v>
      </c>
      <c r="G5999">
        <v>52804</v>
      </c>
      <c r="H5999" t="s">
        <v>285</v>
      </c>
      <c r="I5999" t="s">
        <v>285</v>
      </c>
      <c r="J5999">
        <v>9821</v>
      </c>
      <c r="K5999" t="s">
        <v>285</v>
      </c>
      <c r="L5999" t="s">
        <v>285</v>
      </c>
      <c r="M5999">
        <v>1686</v>
      </c>
      <c r="N5999" t="s">
        <v>285</v>
      </c>
      <c r="O5999" t="s">
        <v>285</v>
      </c>
      <c r="P5999">
        <v>26709</v>
      </c>
      <c r="Q5999" t="s">
        <v>285</v>
      </c>
      <c r="R5999" t="s">
        <v>285</v>
      </c>
    </row>
    <row r="6000" spans="1:18" hidden="1">
      <c r="A6000" t="s">
        <v>396</v>
      </c>
      <c r="B6000">
        <v>46418</v>
      </c>
      <c r="C6000" t="s">
        <v>306</v>
      </c>
      <c r="D6000">
        <v>92795</v>
      </c>
      <c r="E6000" t="s">
        <v>285</v>
      </c>
      <c r="F6000" t="s">
        <v>285</v>
      </c>
      <c r="G6000">
        <v>54954</v>
      </c>
      <c r="H6000" t="s">
        <v>285</v>
      </c>
      <c r="I6000" t="s">
        <v>285</v>
      </c>
      <c r="J6000">
        <v>9907</v>
      </c>
      <c r="K6000" t="s">
        <v>285</v>
      </c>
      <c r="L6000" t="s">
        <v>285</v>
      </c>
      <c r="M6000">
        <v>1634</v>
      </c>
      <c r="N6000" t="s">
        <v>285</v>
      </c>
      <c r="O6000" t="s">
        <v>285</v>
      </c>
      <c r="P6000">
        <v>26300</v>
      </c>
      <c r="Q6000" t="s">
        <v>285</v>
      </c>
      <c r="R6000" t="s">
        <v>285</v>
      </c>
    </row>
    <row r="6001" spans="1:18" hidden="1">
      <c r="A6001" t="s">
        <v>396</v>
      </c>
      <c r="B6001">
        <v>46418</v>
      </c>
      <c r="C6001" t="s">
        <v>307</v>
      </c>
      <c r="D6001">
        <v>97912</v>
      </c>
      <c r="E6001" t="s">
        <v>285</v>
      </c>
      <c r="F6001" t="s">
        <v>285</v>
      </c>
      <c r="G6001">
        <v>63164</v>
      </c>
      <c r="H6001" t="s">
        <v>285</v>
      </c>
      <c r="I6001" t="s">
        <v>285</v>
      </c>
      <c r="J6001">
        <v>8030</v>
      </c>
      <c r="K6001" t="s">
        <v>285</v>
      </c>
      <c r="L6001" t="s">
        <v>285</v>
      </c>
      <c r="M6001">
        <v>3063</v>
      </c>
      <c r="N6001" t="s">
        <v>285</v>
      </c>
      <c r="O6001" t="s">
        <v>285</v>
      </c>
      <c r="P6001">
        <v>23655</v>
      </c>
      <c r="Q6001" t="s">
        <v>285</v>
      </c>
      <c r="R6001" t="s">
        <v>285</v>
      </c>
    </row>
    <row r="6002" spans="1:18" hidden="1">
      <c r="A6002" t="s">
        <v>396</v>
      </c>
      <c r="B6002">
        <v>46418</v>
      </c>
      <c r="C6002" t="s">
        <v>308</v>
      </c>
      <c r="D6002">
        <v>107790</v>
      </c>
      <c r="E6002" t="s">
        <v>285</v>
      </c>
      <c r="F6002" t="s">
        <v>285</v>
      </c>
      <c r="G6002">
        <v>74912</v>
      </c>
      <c r="H6002" t="s">
        <v>285</v>
      </c>
      <c r="I6002" t="s">
        <v>285</v>
      </c>
      <c r="J6002">
        <v>7059</v>
      </c>
      <c r="K6002" t="s">
        <v>285</v>
      </c>
      <c r="L6002" t="s">
        <v>285</v>
      </c>
      <c r="M6002">
        <v>3226</v>
      </c>
      <c r="N6002" t="s">
        <v>285</v>
      </c>
      <c r="O6002" t="s">
        <v>285</v>
      </c>
      <c r="P6002">
        <v>22593</v>
      </c>
      <c r="Q6002" t="s">
        <v>285</v>
      </c>
      <c r="R6002" t="s">
        <v>285</v>
      </c>
    </row>
    <row r="6003" spans="1:18" hidden="1">
      <c r="A6003" t="s">
        <v>396</v>
      </c>
      <c r="B6003">
        <v>46418</v>
      </c>
      <c r="C6003" t="s">
        <v>309</v>
      </c>
      <c r="D6003">
        <v>108934</v>
      </c>
      <c r="E6003" t="s">
        <v>285</v>
      </c>
      <c r="F6003" t="s">
        <v>285</v>
      </c>
      <c r="G6003">
        <v>75651</v>
      </c>
      <c r="H6003" t="s">
        <v>285</v>
      </c>
      <c r="I6003" t="s">
        <v>285</v>
      </c>
      <c r="J6003">
        <v>8255</v>
      </c>
      <c r="K6003" t="s">
        <v>285</v>
      </c>
      <c r="L6003" t="s">
        <v>285</v>
      </c>
      <c r="M6003">
        <v>3274</v>
      </c>
      <c r="N6003" t="s">
        <v>285</v>
      </c>
      <c r="O6003" t="s">
        <v>285</v>
      </c>
      <c r="P6003">
        <v>21754</v>
      </c>
      <c r="Q6003" t="s">
        <v>285</v>
      </c>
      <c r="R6003" t="s">
        <v>285</v>
      </c>
    </row>
    <row r="6004" spans="1:18" hidden="1">
      <c r="A6004" t="s">
        <v>396</v>
      </c>
      <c r="B6004">
        <v>46418</v>
      </c>
      <c r="C6004" t="s">
        <v>310</v>
      </c>
      <c r="D6004">
        <v>107363</v>
      </c>
      <c r="E6004" t="s">
        <v>285</v>
      </c>
      <c r="F6004" t="s">
        <v>285</v>
      </c>
      <c r="G6004">
        <v>74477</v>
      </c>
      <c r="H6004" t="s">
        <v>285</v>
      </c>
      <c r="I6004" t="s">
        <v>285</v>
      </c>
      <c r="J6004">
        <v>7904</v>
      </c>
      <c r="K6004" t="s">
        <v>285</v>
      </c>
      <c r="L6004" t="s">
        <v>285</v>
      </c>
      <c r="M6004">
        <v>3297</v>
      </c>
      <c r="N6004" t="s">
        <v>285</v>
      </c>
      <c r="O6004" t="s">
        <v>285</v>
      </c>
      <c r="P6004">
        <v>21685</v>
      </c>
      <c r="Q6004" t="s">
        <v>285</v>
      </c>
      <c r="R6004" t="s">
        <v>285</v>
      </c>
    </row>
    <row r="6005" spans="1:18" hidden="1">
      <c r="A6005" t="s">
        <v>396</v>
      </c>
      <c r="B6005">
        <v>46418</v>
      </c>
      <c r="C6005" t="s">
        <v>311</v>
      </c>
      <c r="D6005">
        <v>105459</v>
      </c>
      <c r="E6005" t="s">
        <v>285</v>
      </c>
      <c r="F6005" t="s">
        <v>285</v>
      </c>
      <c r="G6005">
        <v>74546</v>
      </c>
      <c r="H6005" t="s">
        <v>285</v>
      </c>
      <c r="I6005" t="s">
        <v>285</v>
      </c>
      <c r="J6005">
        <v>7002</v>
      </c>
      <c r="K6005" t="s">
        <v>285</v>
      </c>
      <c r="L6005" t="s">
        <v>285</v>
      </c>
      <c r="M6005">
        <v>3286</v>
      </c>
      <c r="N6005" t="s">
        <v>285</v>
      </c>
      <c r="O6005" t="s">
        <v>285</v>
      </c>
      <c r="P6005">
        <v>20625</v>
      </c>
      <c r="Q6005" t="s">
        <v>285</v>
      </c>
      <c r="R6005" t="s">
        <v>285</v>
      </c>
    </row>
    <row r="6006" spans="1:18" hidden="1">
      <c r="A6006" t="s">
        <v>396</v>
      </c>
      <c r="B6006">
        <v>46418</v>
      </c>
      <c r="C6006" t="s">
        <v>312</v>
      </c>
      <c r="D6006">
        <v>103823</v>
      </c>
      <c r="E6006" t="s">
        <v>285</v>
      </c>
      <c r="F6006" t="s">
        <v>285</v>
      </c>
      <c r="G6006">
        <v>75195</v>
      </c>
      <c r="H6006" t="s">
        <v>285</v>
      </c>
      <c r="I6006" t="s">
        <v>285</v>
      </c>
      <c r="J6006">
        <v>6572</v>
      </c>
      <c r="K6006" t="s">
        <v>285</v>
      </c>
      <c r="L6006" t="s">
        <v>285</v>
      </c>
      <c r="M6006">
        <v>3200</v>
      </c>
      <c r="N6006" t="s">
        <v>285</v>
      </c>
      <c r="O6006" t="s">
        <v>285</v>
      </c>
      <c r="P6006">
        <v>18856</v>
      </c>
      <c r="Q6006" t="s">
        <v>285</v>
      </c>
      <c r="R6006" t="s">
        <v>285</v>
      </c>
    </row>
    <row r="6007" spans="1:18" hidden="1">
      <c r="A6007" t="s">
        <v>396</v>
      </c>
      <c r="B6007">
        <v>46418</v>
      </c>
      <c r="C6007" t="s">
        <v>313</v>
      </c>
      <c r="D6007">
        <v>104808</v>
      </c>
      <c r="E6007" t="s">
        <v>285</v>
      </c>
      <c r="F6007" t="s">
        <v>285</v>
      </c>
      <c r="G6007">
        <v>75588</v>
      </c>
      <c r="H6007" t="s">
        <v>285</v>
      </c>
      <c r="I6007" t="s">
        <v>285</v>
      </c>
      <c r="J6007">
        <v>6645</v>
      </c>
      <c r="K6007" t="s">
        <v>285</v>
      </c>
      <c r="L6007" t="s">
        <v>285</v>
      </c>
      <c r="M6007">
        <v>3248</v>
      </c>
      <c r="N6007" t="s">
        <v>285</v>
      </c>
      <c r="O6007" t="s">
        <v>285</v>
      </c>
      <c r="P6007">
        <v>19327</v>
      </c>
      <c r="Q6007" t="s">
        <v>285</v>
      </c>
      <c r="R6007" t="s">
        <v>285</v>
      </c>
    </row>
    <row r="6008" spans="1:18" hidden="1">
      <c r="A6008" t="s">
        <v>396</v>
      </c>
      <c r="B6008">
        <v>46418</v>
      </c>
      <c r="C6008" t="s">
        <v>314</v>
      </c>
      <c r="D6008">
        <v>107158</v>
      </c>
      <c r="E6008" t="s">
        <v>285</v>
      </c>
      <c r="F6008" t="s">
        <v>285</v>
      </c>
      <c r="G6008">
        <v>78745</v>
      </c>
      <c r="H6008" t="s">
        <v>285</v>
      </c>
      <c r="I6008" t="s">
        <v>285</v>
      </c>
      <c r="J6008">
        <v>6060</v>
      </c>
      <c r="K6008" t="s">
        <v>285</v>
      </c>
      <c r="L6008" t="s">
        <v>285</v>
      </c>
      <c r="M6008">
        <v>3036</v>
      </c>
      <c r="N6008" t="s">
        <v>285</v>
      </c>
      <c r="O6008" t="s">
        <v>285</v>
      </c>
      <c r="P6008">
        <v>19317</v>
      </c>
      <c r="Q6008" t="s">
        <v>285</v>
      </c>
      <c r="R6008" t="s">
        <v>285</v>
      </c>
    </row>
    <row r="6009" spans="1:18" hidden="1">
      <c r="A6009" t="s">
        <v>396</v>
      </c>
      <c r="B6009">
        <v>46418</v>
      </c>
      <c r="C6009" t="s">
        <v>315</v>
      </c>
      <c r="D6009">
        <v>102015</v>
      </c>
      <c r="E6009" t="s">
        <v>285</v>
      </c>
      <c r="F6009" t="s">
        <v>285</v>
      </c>
      <c r="G6009">
        <v>75067</v>
      </c>
      <c r="H6009" t="s">
        <v>285</v>
      </c>
      <c r="I6009" t="s">
        <v>285</v>
      </c>
      <c r="J6009">
        <v>6143</v>
      </c>
      <c r="K6009" t="s">
        <v>285</v>
      </c>
      <c r="L6009" t="s">
        <v>285</v>
      </c>
      <c r="M6009">
        <v>3073</v>
      </c>
      <c r="N6009" t="s">
        <v>285</v>
      </c>
      <c r="O6009" t="s">
        <v>285</v>
      </c>
      <c r="P6009">
        <v>17732</v>
      </c>
      <c r="Q6009" t="s">
        <v>285</v>
      </c>
      <c r="R6009" t="s">
        <v>285</v>
      </c>
    </row>
    <row r="6010" spans="1:18" hidden="1">
      <c r="A6010" t="s">
        <v>396</v>
      </c>
      <c r="B6010">
        <v>46418</v>
      </c>
      <c r="C6010" t="s">
        <v>316</v>
      </c>
      <c r="D6010">
        <v>99856</v>
      </c>
      <c r="E6010" t="s">
        <v>285</v>
      </c>
      <c r="F6010" t="s">
        <v>285</v>
      </c>
      <c r="G6010">
        <v>74000</v>
      </c>
      <c r="H6010" t="s">
        <v>285</v>
      </c>
      <c r="I6010" t="s">
        <v>285</v>
      </c>
      <c r="J6010">
        <v>6864</v>
      </c>
      <c r="K6010" t="s">
        <v>285</v>
      </c>
      <c r="L6010" t="s">
        <v>285</v>
      </c>
      <c r="M6010">
        <v>2981</v>
      </c>
      <c r="N6010" t="s">
        <v>285</v>
      </c>
      <c r="O6010" t="s">
        <v>285</v>
      </c>
      <c r="P6010">
        <v>16011</v>
      </c>
      <c r="Q6010" t="s">
        <v>285</v>
      </c>
      <c r="R6010" t="s">
        <v>285</v>
      </c>
    </row>
    <row r="6011" spans="1:18" hidden="1">
      <c r="A6011" t="s">
        <v>396</v>
      </c>
      <c r="B6011">
        <v>46418</v>
      </c>
      <c r="C6011" t="s">
        <v>317</v>
      </c>
      <c r="D6011">
        <v>99782</v>
      </c>
      <c r="E6011" t="s">
        <v>285</v>
      </c>
      <c r="F6011" t="s">
        <v>285</v>
      </c>
      <c r="G6011">
        <v>73327</v>
      </c>
      <c r="H6011" t="s">
        <v>285</v>
      </c>
      <c r="I6011" t="s">
        <v>285</v>
      </c>
      <c r="J6011">
        <v>8004</v>
      </c>
      <c r="K6011" t="s">
        <v>285</v>
      </c>
      <c r="L6011" t="s">
        <v>285</v>
      </c>
      <c r="M6011">
        <v>2937</v>
      </c>
      <c r="N6011" t="s">
        <v>285</v>
      </c>
      <c r="O6011" t="s">
        <v>285</v>
      </c>
      <c r="P6011">
        <v>15514</v>
      </c>
      <c r="Q6011" t="s">
        <v>285</v>
      </c>
      <c r="R6011" t="s">
        <v>285</v>
      </c>
    </row>
    <row r="6012" spans="1:18" hidden="1">
      <c r="A6012" t="s">
        <v>396</v>
      </c>
      <c r="B6012">
        <v>46418</v>
      </c>
      <c r="C6012" t="s">
        <v>318</v>
      </c>
      <c r="D6012">
        <v>95465</v>
      </c>
      <c r="E6012" t="s">
        <v>285</v>
      </c>
      <c r="F6012" t="s">
        <v>285</v>
      </c>
      <c r="G6012">
        <v>69731</v>
      </c>
      <c r="H6012" t="s">
        <v>285</v>
      </c>
      <c r="I6012" t="s">
        <v>285</v>
      </c>
      <c r="J6012">
        <v>7946</v>
      </c>
      <c r="K6012" t="s">
        <v>285</v>
      </c>
      <c r="L6012" t="s">
        <v>285</v>
      </c>
      <c r="M6012">
        <v>2906</v>
      </c>
      <c r="N6012" t="s">
        <v>285</v>
      </c>
      <c r="O6012" t="s">
        <v>285</v>
      </c>
      <c r="P6012">
        <v>14882</v>
      </c>
      <c r="Q6012" t="s">
        <v>285</v>
      </c>
      <c r="R6012" t="s">
        <v>285</v>
      </c>
    </row>
    <row r="6013" spans="1:18" hidden="1">
      <c r="A6013" t="s">
        <v>396</v>
      </c>
      <c r="B6013">
        <v>46418</v>
      </c>
      <c r="C6013" t="s">
        <v>319</v>
      </c>
      <c r="D6013">
        <v>95842</v>
      </c>
      <c r="E6013" t="s">
        <v>285</v>
      </c>
      <c r="F6013" t="s">
        <v>285</v>
      </c>
      <c r="G6013">
        <v>72206</v>
      </c>
      <c r="H6013" t="s">
        <v>285</v>
      </c>
      <c r="I6013" t="s">
        <v>285</v>
      </c>
      <c r="J6013">
        <v>7494</v>
      </c>
      <c r="K6013" t="s">
        <v>285</v>
      </c>
      <c r="L6013" t="s">
        <v>285</v>
      </c>
      <c r="M6013">
        <v>2837</v>
      </c>
      <c r="N6013" t="s">
        <v>285</v>
      </c>
      <c r="O6013" t="s">
        <v>285</v>
      </c>
      <c r="P6013">
        <v>13305</v>
      </c>
      <c r="Q6013" t="s">
        <v>285</v>
      </c>
      <c r="R6013" t="s">
        <v>285</v>
      </c>
    </row>
    <row r="6014" spans="1:18" hidden="1">
      <c r="A6014" t="s">
        <v>396</v>
      </c>
      <c r="B6014">
        <v>46418</v>
      </c>
      <c r="C6014" t="s">
        <v>320</v>
      </c>
      <c r="D6014">
        <v>97599</v>
      </c>
      <c r="E6014" t="s">
        <v>285</v>
      </c>
      <c r="F6014" t="s">
        <v>285</v>
      </c>
      <c r="G6014">
        <v>74166</v>
      </c>
      <c r="H6014" t="s">
        <v>285</v>
      </c>
      <c r="I6014" t="s">
        <v>285</v>
      </c>
      <c r="J6014">
        <v>7144</v>
      </c>
      <c r="K6014" t="s">
        <v>285</v>
      </c>
      <c r="L6014" t="s">
        <v>285</v>
      </c>
      <c r="M6014">
        <v>2884</v>
      </c>
      <c r="N6014" t="s">
        <v>285</v>
      </c>
      <c r="O6014" t="s">
        <v>285</v>
      </c>
      <c r="P6014">
        <v>13405</v>
      </c>
      <c r="Q6014" t="s">
        <v>285</v>
      </c>
      <c r="R6014" t="s">
        <v>285</v>
      </c>
    </row>
    <row r="6015" spans="1:18" hidden="1">
      <c r="A6015" t="s">
        <v>396</v>
      </c>
      <c r="B6015">
        <v>46418</v>
      </c>
      <c r="C6015" t="s">
        <v>321</v>
      </c>
      <c r="D6015">
        <v>100105</v>
      </c>
      <c r="E6015" t="s">
        <v>285</v>
      </c>
      <c r="F6015" t="s">
        <v>285</v>
      </c>
      <c r="G6015">
        <v>75667</v>
      </c>
      <c r="H6015" t="s">
        <v>285</v>
      </c>
      <c r="I6015" t="s">
        <v>285</v>
      </c>
      <c r="J6015">
        <v>7212</v>
      </c>
      <c r="K6015" t="s">
        <v>285</v>
      </c>
      <c r="L6015" t="s">
        <v>285</v>
      </c>
      <c r="M6015">
        <v>2878</v>
      </c>
      <c r="N6015" t="s">
        <v>285</v>
      </c>
      <c r="O6015" t="s">
        <v>285</v>
      </c>
      <c r="P6015">
        <v>14348</v>
      </c>
      <c r="Q6015" t="s">
        <v>285</v>
      </c>
      <c r="R6015" t="s">
        <v>285</v>
      </c>
    </row>
    <row r="6016" spans="1:18">
      <c r="A6016" t="s">
        <v>210</v>
      </c>
      <c r="B6016">
        <v>46604</v>
      </c>
      <c r="C6016" t="s">
        <v>244</v>
      </c>
      <c r="D6016">
        <v>319770</v>
      </c>
      <c r="E6016">
        <v>-1512</v>
      </c>
      <c r="F6016">
        <v>15262</v>
      </c>
      <c r="G6016">
        <v>52464</v>
      </c>
      <c r="H6016">
        <v>2007</v>
      </c>
      <c r="I6016">
        <v>3063</v>
      </c>
      <c r="J6016">
        <v>835</v>
      </c>
      <c r="K6016">
        <v>-20</v>
      </c>
      <c r="L6016">
        <v>36</v>
      </c>
      <c r="M6016">
        <v>7042</v>
      </c>
      <c r="N6016">
        <v>479</v>
      </c>
      <c r="O6016">
        <v>2401</v>
      </c>
      <c r="P6016">
        <v>259429</v>
      </c>
      <c r="Q6016">
        <v>-3978</v>
      </c>
      <c r="R6016">
        <v>9762</v>
      </c>
    </row>
    <row r="6017" spans="1:18">
      <c r="A6017" t="s">
        <v>210</v>
      </c>
      <c r="B6017">
        <v>46604</v>
      </c>
      <c r="C6017" t="s">
        <v>245</v>
      </c>
      <c r="D6017">
        <v>304949</v>
      </c>
      <c r="E6017">
        <v>-8803</v>
      </c>
      <c r="F6017">
        <v>13764</v>
      </c>
      <c r="G6017">
        <v>48483</v>
      </c>
      <c r="H6017">
        <v>-289</v>
      </c>
      <c r="I6017">
        <v>-140</v>
      </c>
      <c r="J6017">
        <v>799</v>
      </c>
      <c r="K6017">
        <v>-6</v>
      </c>
      <c r="L6017">
        <v>-3</v>
      </c>
      <c r="M6017">
        <v>4250</v>
      </c>
      <c r="N6017">
        <v>230</v>
      </c>
      <c r="O6017">
        <v>-204</v>
      </c>
      <c r="P6017">
        <v>251417</v>
      </c>
      <c r="Q6017">
        <v>-8738</v>
      </c>
      <c r="R6017">
        <v>14111</v>
      </c>
    </row>
    <row r="6018" spans="1:18">
      <c r="A6018" t="s">
        <v>210</v>
      </c>
      <c r="B6018">
        <v>46604</v>
      </c>
      <c r="C6018" t="s">
        <v>246</v>
      </c>
      <c r="D6018">
        <v>296766</v>
      </c>
      <c r="E6018">
        <v>-5558</v>
      </c>
      <c r="F6018">
        <v>-8008</v>
      </c>
      <c r="G6018">
        <v>48573</v>
      </c>
      <c r="H6018">
        <v>2559</v>
      </c>
      <c r="I6018">
        <v>-967</v>
      </c>
      <c r="J6018">
        <v>807</v>
      </c>
      <c r="K6018">
        <v>-158</v>
      </c>
      <c r="L6018">
        <v>-20</v>
      </c>
      <c r="M6018">
        <v>4364</v>
      </c>
      <c r="N6018">
        <v>-73</v>
      </c>
      <c r="O6018">
        <v>-409</v>
      </c>
      <c r="P6018">
        <v>243022</v>
      </c>
      <c r="Q6018">
        <v>-7886</v>
      </c>
      <c r="R6018">
        <v>-6612</v>
      </c>
    </row>
    <row r="6019" spans="1:18">
      <c r="A6019" t="s">
        <v>210</v>
      </c>
      <c r="B6019">
        <v>46604</v>
      </c>
      <c r="C6019" t="s">
        <v>247</v>
      </c>
      <c r="D6019">
        <v>309846</v>
      </c>
      <c r="E6019">
        <v>-2525</v>
      </c>
      <c r="F6019">
        <v>955</v>
      </c>
      <c r="G6019">
        <v>46627</v>
      </c>
      <c r="H6019">
        <v>1806</v>
      </c>
      <c r="I6019">
        <v>573</v>
      </c>
      <c r="J6019">
        <v>1011</v>
      </c>
      <c r="K6019">
        <v>-5</v>
      </c>
      <c r="L6019">
        <v>14</v>
      </c>
      <c r="M6019">
        <v>5161</v>
      </c>
      <c r="N6019">
        <v>253</v>
      </c>
      <c r="O6019">
        <v>-78</v>
      </c>
      <c r="P6019">
        <v>257047</v>
      </c>
      <c r="Q6019">
        <v>-4579</v>
      </c>
      <c r="R6019">
        <v>446</v>
      </c>
    </row>
    <row r="6020" spans="1:18">
      <c r="A6020" t="s">
        <v>210</v>
      </c>
      <c r="B6020">
        <v>46604</v>
      </c>
      <c r="C6020" t="s">
        <v>248</v>
      </c>
      <c r="D6020">
        <v>312129</v>
      </c>
      <c r="E6020">
        <v>-448</v>
      </c>
      <c r="F6020">
        <v>5499</v>
      </c>
      <c r="G6020">
        <v>45097</v>
      </c>
      <c r="H6020">
        <v>2465</v>
      </c>
      <c r="I6020">
        <v>-109</v>
      </c>
      <c r="J6020">
        <v>1002</v>
      </c>
      <c r="K6020">
        <v>-18</v>
      </c>
      <c r="L6020">
        <v>2</v>
      </c>
      <c r="M6020">
        <v>5015</v>
      </c>
      <c r="N6020">
        <v>146</v>
      </c>
      <c r="O6020">
        <v>-34</v>
      </c>
      <c r="P6020">
        <v>261015</v>
      </c>
      <c r="Q6020">
        <v>-3041</v>
      </c>
      <c r="R6020">
        <v>5640</v>
      </c>
    </row>
    <row r="6021" spans="1:18">
      <c r="A6021" t="s">
        <v>210</v>
      </c>
      <c r="B6021">
        <v>46604</v>
      </c>
      <c r="C6021" t="s">
        <v>249</v>
      </c>
      <c r="D6021">
        <v>306438</v>
      </c>
      <c r="E6021">
        <v>-5803</v>
      </c>
      <c r="F6021">
        <v>1473</v>
      </c>
      <c r="G6021">
        <v>43133</v>
      </c>
      <c r="H6021">
        <v>-4211</v>
      </c>
      <c r="I6021">
        <v>-474</v>
      </c>
      <c r="J6021">
        <v>1023</v>
      </c>
      <c r="K6021">
        <v>-11</v>
      </c>
      <c r="L6021">
        <v>-8</v>
      </c>
      <c r="M6021">
        <v>4934</v>
      </c>
      <c r="N6021">
        <v>-74</v>
      </c>
      <c r="O6021">
        <v>-19</v>
      </c>
      <c r="P6021">
        <v>257348</v>
      </c>
      <c r="Q6021">
        <v>-1507</v>
      </c>
      <c r="R6021">
        <v>1974</v>
      </c>
    </row>
    <row r="6022" spans="1:18">
      <c r="A6022" t="s">
        <v>210</v>
      </c>
      <c r="B6022">
        <v>46604</v>
      </c>
      <c r="C6022" t="s">
        <v>250</v>
      </c>
      <c r="D6022">
        <v>310368</v>
      </c>
      <c r="E6022">
        <v>5646</v>
      </c>
      <c r="F6022">
        <v>395</v>
      </c>
      <c r="G6022">
        <v>47599</v>
      </c>
      <c r="H6022">
        <v>2457</v>
      </c>
      <c r="I6022">
        <v>-339</v>
      </c>
      <c r="J6022">
        <v>1047</v>
      </c>
      <c r="K6022">
        <v>-343</v>
      </c>
      <c r="L6022">
        <v>27</v>
      </c>
      <c r="M6022">
        <v>5030</v>
      </c>
      <c r="N6022">
        <v>39</v>
      </c>
      <c r="O6022">
        <v>-14</v>
      </c>
      <c r="P6022">
        <v>256692</v>
      </c>
      <c r="Q6022">
        <v>3493</v>
      </c>
      <c r="R6022">
        <v>721</v>
      </c>
    </row>
    <row r="6023" spans="1:18">
      <c r="A6023" t="s">
        <v>210</v>
      </c>
      <c r="B6023">
        <v>46604</v>
      </c>
      <c r="C6023" t="s">
        <v>251</v>
      </c>
      <c r="D6023">
        <v>303010</v>
      </c>
      <c r="E6023">
        <v>3534</v>
      </c>
      <c r="F6023">
        <v>2824</v>
      </c>
      <c r="G6023">
        <v>45808</v>
      </c>
      <c r="H6023">
        <v>2686</v>
      </c>
      <c r="I6023">
        <v>509</v>
      </c>
      <c r="J6023">
        <v>1367</v>
      </c>
      <c r="K6023">
        <v>224</v>
      </c>
      <c r="L6023">
        <v>-15</v>
      </c>
      <c r="M6023">
        <v>4988</v>
      </c>
      <c r="N6023">
        <v>247</v>
      </c>
      <c r="O6023">
        <v>-29</v>
      </c>
      <c r="P6023">
        <v>250847</v>
      </c>
      <c r="Q6023">
        <v>377</v>
      </c>
      <c r="R6023">
        <v>2359</v>
      </c>
    </row>
    <row r="6024" spans="1:18">
      <c r="A6024" t="s">
        <v>210</v>
      </c>
      <c r="B6024">
        <v>46604</v>
      </c>
      <c r="C6024" t="s">
        <v>252</v>
      </c>
      <c r="D6024">
        <v>292595</v>
      </c>
      <c r="E6024">
        <v>-2771</v>
      </c>
      <c r="F6024">
        <v>10975</v>
      </c>
      <c r="G6024">
        <v>42638</v>
      </c>
      <c r="H6024">
        <v>-5230</v>
      </c>
      <c r="I6024">
        <v>530</v>
      </c>
      <c r="J6024">
        <v>1160</v>
      </c>
      <c r="K6024">
        <v>75</v>
      </c>
      <c r="L6024">
        <v>4</v>
      </c>
      <c r="M6024">
        <v>4771</v>
      </c>
      <c r="N6024">
        <v>117</v>
      </c>
      <c r="O6024">
        <v>12</v>
      </c>
      <c r="P6024">
        <v>244026</v>
      </c>
      <c r="Q6024">
        <v>2267</v>
      </c>
      <c r="R6024">
        <v>10429</v>
      </c>
    </row>
    <row r="6025" spans="1:18">
      <c r="A6025" t="s">
        <v>210</v>
      </c>
      <c r="B6025">
        <v>46604</v>
      </c>
      <c r="C6025" t="s">
        <v>253</v>
      </c>
      <c r="D6025">
        <v>286519</v>
      </c>
      <c r="E6025">
        <v>11091</v>
      </c>
      <c r="F6025">
        <v>5326</v>
      </c>
      <c r="G6025">
        <v>46542</v>
      </c>
      <c r="H6025">
        <v>9836</v>
      </c>
      <c r="I6025">
        <v>558</v>
      </c>
      <c r="J6025">
        <v>1083</v>
      </c>
      <c r="K6025">
        <v>0</v>
      </c>
      <c r="L6025">
        <v>12</v>
      </c>
      <c r="M6025">
        <v>4623</v>
      </c>
      <c r="N6025">
        <v>11</v>
      </c>
      <c r="O6025">
        <v>-86</v>
      </c>
      <c r="P6025">
        <v>234271</v>
      </c>
      <c r="Q6025">
        <v>1244</v>
      </c>
      <c r="R6025">
        <v>4842</v>
      </c>
    </row>
    <row r="6026" spans="1:18">
      <c r="A6026" t="s">
        <v>210</v>
      </c>
      <c r="B6026">
        <v>46604</v>
      </c>
      <c r="C6026" t="s">
        <v>254</v>
      </c>
      <c r="D6026">
        <v>268014</v>
      </c>
      <c r="E6026">
        <v>-342</v>
      </c>
      <c r="F6026">
        <v>4326</v>
      </c>
      <c r="G6026">
        <v>36184</v>
      </c>
      <c r="H6026">
        <v>-853</v>
      </c>
      <c r="I6026">
        <v>-212</v>
      </c>
      <c r="J6026">
        <v>1073</v>
      </c>
      <c r="K6026">
        <v>90</v>
      </c>
      <c r="L6026">
        <v>-15</v>
      </c>
      <c r="M6026">
        <v>4743</v>
      </c>
      <c r="N6026">
        <v>236</v>
      </c>
      <c r="O6026">
        <v>-28</v>
      </c>
      <c r="P6026">
        <v>226014</v>
      </c>
      <c r="Q6026">
        <v>185</v>
      </c>
      <c r="R6026">
        <v>4581</v>
      </c>
    </row>
    <row r="6027" spans="1:18">
      <c r="A6027" t="s">
        <v>210</v>
      </c>
      <c r="B6027">
        <v>46604</v>
      </c>
      <c r="C6027" t="s">
        <v>255</v>
      </c>
      <c r="D6027">
        <v>264480</v>
      </c>
      <c r="E6027">
        <v>-1270</v>
      </c>
      <c r="F6027">
        <v>9213</v>
      </c>
      <c r="G6027">
        <v>37698</v>
      </c>
      <c r="H6027">
        <v>-173</v>
      </c>
      <c r="I6027">
        <v>461</v>
      </c>
      <c r="J6027">
        <v>998</v>
      </c>
      <c r="K6027">
        <v>-1</v>
      </c>
      <c r="L6027">
        <v>8</v>
      </c>
      <c r="M6027">
        <v>4528</v>
      </c>
      <c r="N6027">
        <v>-31</v>
      </c>
      <c r="O6027">
        <v>3</v>
      </c>
      <c r="P6027">
        <v>221256</v>
      </c>
      <c r="Q6027">
        <v>-1065</v>
      </c>
      <c r="R6027">
        <v>8741</v>
      </c>
    </row>
    <row r="6028" spans="1:18">
      <c r="A6028" t="s">
        <v>210</v>
      </c>
      <c r="B6028">
        <v>46604</v>
      </c>
      <c r="C6028" t="s">
        <v>256</v>
      </c>
      <c r="D6028">
        <v>252094</v>
      </c>
      <c r="E6028">
        <v>833</v>
      </c>
      <c r="F6028">
        <v>9994</v>
      </c>
      <c r="G6028">
        <v>37410</v>
      </c>
      <c r="H6028">
        <v>1797</v>
      </c>
      <c r="I6028">
        <v>-305</v>
      </c>
      <c r="J6028">
        <v>995</v>
      </c>
      <c r="K6028">
        <v>158</v>
      </c>
      <c r="L6028">
        <v>-1</v>
      </c>
      <c r="M6028">
        <v>5144</v>
      </c>
      <c r="N6028">
        <v>171</v>
      </c>
      <c r="O6028">
        <v>-103</v>
      </c>
      <c r="P6028">
        <v>208545</v>
      </c>
      <c r="Q6028">
        <v>-1293</v>
      </c>
      <c r="R6028">
        <v>10403</v>
      </c>
    </row>
    <row r="6029" spans="1:18">
      <c r="A6029" t="s">
        <v>210</v>
      </c>
      <c r="B6029">
        <v>46604</v>
      </c>
      <c r="C6029" t="s">
        <v>257</v>
      </c>
      <c r="D6029">
        <v>249009</v>
      </c>
      <c r="E6029">
        <v>-5293</v>
      </c>
      <c r="F6029">
        <v>2215</v>
      </c>
      <c r="G6029">
        <v>42556</v>
      </c>
      <c r="H6029">
        <v>-1365</v>
      </c>
      <c r="I6029">
        <v>84</v>
      </c>
      <c r="J6029">
        <v>839</v>
      </c>
      <c r="K6029">
        <v>-10</v>
      </c>
      <c r="L6029">
        <v>3</v>
      </c>
      <c r="M6029">
        <v>5074</v>
      </c>
      <c r="N6029">
        <v>37</v>
      </c>
      <c r="O6029">
        <v>127</v>
      </c>
      <c r="P6029">
        <v>200540</v>
      </c>
      <c r="Q6029">
        <v>-3955</v>
      </c>
      <c r="R6029">
        <v>2001</v>
      </c>
    </row>
    <row r="6030" spans="1:18">
      <c r="A6030" t="s">
        <v>210</v>
      </c>
      <c r="B6030">
        <v>46604</v>
      </c>
      <c r="C6030" t="s">
        <v>258</v>
      </c>
      <c r="D6030">
        <v>251543</v>
      </c>
      <c r="E6030">
        <v>-4006</v>
      </c>
      <c r="F6030">
        <v>-4912</v>
      </c>
      <c r="G6030">
        <v>44573</v>
      </c>
      <c r="H6030">
        <v>-5249</v>
      </c>
      <c r="I6030">
        <v>58</v>
      </c>
      <c r="J6030">
        <v>846</v>
      </c>
      <c r="K6030">
        <v>200</v>
      </c>
      <c r="L6030">
        <v>31</v>
      </c>
      <c r="M6030">
        <v>4898</v>
      </c>
      <c r="N6030">
        <v>309</v>
      </c>
      <c r="O6030">
        <v>-167</v>
      </c>
      <c r="P6030">
        <v>201226</v>
      </c>
      <c r="Q6030">
        <v>734</v>
      </c>
      <c r="R6030">
        <v>-4834</v>
      </c>
    </row>
    <row r="6031" spans="1:18">
      <c r="A6031" t="s">
        <v>210</v>
      </c>
      <c r="B6031">
        <v>46604</v>
      </c>
      <c r="C6031" t="s">
        <v>259</v>
      </c>
      <c r="D6031">
        <v>260212</v>
      </c>
      <c r="E6031">
        <v>5249</v>
      </c>
      <c r="F6031">
        <v>-1595</v>
      </c>
      <c r="G6031">
        <v>49234</v>
      </c>
      <c r="H6031">
        <v>4063</v>
      </c>
      <c r="I6031">
        <v>599</v>
      </c>
      <c r="J6031">
        <v>618</v>
      </c>
      <c r="K6031">
        <v>13</v>
      </c>
      <c r="L6031">
        <v>-1</v>
      </c>
      <c r="M6031">
        <v>4764</v>
      </c>
      <c r="N6031">
        <v>315</v>
      </c>
      <c r="O6031">
        <v>-29</v>
      </c>
      <c r="P6031">
        <v>205596</v>
      </c>
      <c r="Q6031">
        <v>858</v>
      </c>
      <c r="R6031">
        <v>-2164</v>
      </c>
    </row>
    <row r="6032" spans="1:18">
      <c r="A6032" t="s">
        <v>210</v>
      </c>
      <c r="B6032">
        <v>46604</v>
      </c>
      <c r="C6032" t="s">
        <v>260</v>
      </c>
      <c r="D6032">
        <v>256677</v>
      </c>
      <c r="E6032">
        <v>-4670</v>
      </c>
      <c r="F6032">
        <v>-2884</v>
      </c>
      <c r="G6032">
        <v>44929</v>
      </c>
      <c r="H6032">
        <v>-5010</v>
      </c>
      <c r="I6032">
        <v>-7737</v>
      </c>
      <c r="J6032">
        <v>610</v>
      </c>
      <c r="K6032">
        <v>9</v>
      </c>
      <c r="L6032">
        <v>-10</v>
      </c>
      <c r="M6032">
        <v>4475</v>
      </c>
      <c r="N6032">
        <v>235</v>
      </c>
      <c r="O6032">
        <v>9</v>
      </c>
      <c r="P6032">
        <v>206663</v>
      </c>
      <c r="Q6032">
        <v>96</v>
      </c>
      <c r="R6032">
        <v>4854</v>
      </c>
    </row>
    <row r="6033" spans="1:18">
      <c r="A6033" t="s">
        <v>210</v>
      </c>
      <c r="B6033">
        <v>46604</v>
      </c>
      <c r="C6033" t="s">
        <v>261</v>
      </c>
      <c r="D6033">
        <v>264491</v>
      </c>
      <c r="E6033">
        <v>-6551</v>
      </c>
      <c r="F6033">
        <v>-5307</v>
      </c>
      <c r="G6033">
        <v>58020</v>
      </c>
      <c r="H6033">
        <v>-2472</v>
      </c>
      <c r="I6033">
        <v>-1327</v>
      </c>
      <c r="J6033">
        <v>611</v>
      </c>
      <c r="K6033">
        <v>-50</v>
      </c>
      <c r="L6033">
        <v>-20</v>
      </c>
      <c r="M6033">
        <v>4249</v>
      </c>
      <c r="N6033">
        <v>-202</v>
      </c>
      <c r="O6033">
        <v>-38</v>
      </c>
      <c r="P6033">
        <v>201611</v>
      </c>
      <c r="Q6033">
        <v>-3827</v>
      </c>
      <c r="R6033">
        <v>-3922</v>
      </c>
    </row>
    <row r="6034" spans="1:18">
      <c r="A6034" t="s">
        <v>210</v>
      </c>
      <c r="B6034">
        <v>46604</v>
      </c>
      <c r="C6034" t="s">
        <v>262</v>
      </c>
      <c r="D6034">
        <v>278625</v>
      </c>
      <c r="E6034">
        <v>530</v>
      </c>
      <c r="F6034">
        <v>7206</v>
      </c>
      <c r="G6034">
        <v>63304</v>
      </c>
      <c r="H6034">
        <v>5949</v>
      </c>
      <c r="I6034">
        <v>-28</v>
      </c>
      <c r="J6034">
        <v>684</v>
      </c>
      <c r="K6034">
        <v>9</v>
      </c>
      <c r="L6034">
        <v>-12</v>
      </c>
      <c r="M6034">
        <v>4526</v>
      </c>
      <c r="N6034">
        <v>153</v>
      </c>
      <c r="O6034">
        <v>10</v>
      </c>
      <c r="P6034">
        <v>210111</v>
      </c>
      <c r="Q6034">
        <v>-5581</v>
      </c>
      <c r="R6034">
        <v>7236</v>
      </c>
    </row>
    <row r="6035" spans="1:18">
      <c r="A6035" t="s">
        <v>210</v>
      </c>
      <c r="B6035">
        <v>46604</v>
      </c>
      <c r="C6035" t="s">
        <v>263</v>
      </c>
      <c r="D6035">
        <v>271118</v>
      </c>
      <c r="E6035">
        <v>-2788</v>
      </c>
      <c r="F6035">
        <v>-744</v>
      </c>
      <c r="G6035">
        <v>57206</v>
      </c>
      <c r="H6035">
        <v>-2501</v>
      </c>
      <c r="I6035">
        <v>-1151</v>
      </c>
      <c r="J6035">
        <v>687</v>
      </c>
      <c r="K6035">
        <v>0</v>
      </c>
      <c r="L6035">
        <v>-13</v>
      </c>
      <c r="M6035">
        <v>4504</v>
      </c>
      <c r="N6035">
        <v>-579</v>
      </c>
      <c r="O6035">
        <v>-31</v>
      </c>
      <c r="P6035">
        <v>208721</v>
      </c>
      <c r="Q6035">
        <v>292</v>
      </c>
      <c r="R6035">
        <v>451</v>
      </c>
    </row>
    <row r="6036" spans="1:18">
      <c r="A6036" t="s">
        <v>210</v>
      </c>
      <c r="B6036">
        <v>46604</v>
      </c>
      <c r="C6036" t="s">
        <v>264</v>
      </c>
      <c r="D6036">
        <v>272906</v>
      </c>
      <c r="E6036">
        <v>-5486</v>
      </c>
      <c r="F6036">
        <v>4083</v>
      </c>
      <c r="G6036">
        <v>61000</v>
      </c>
      <c r="H6036">
        <v>-5275</v>
      </c>
      <c r="I6036">
        <v>415</v>
      </c>
      <c r="J6036">
        <v>700</v>
      </c>
      <c r="K6036">
        <v>3</v>
      </c>
      <c r="L6036">
        <v>0</v>
      </c>
      <c r="M6036">
        <v>5066</v>
      </c>
      <c r="N6036">
        <v>64</v>
      </c>
      <c r="O6036">
        <v>29</v>
      </c>
      <c r="P6036">
        <v>206140</v>
      </c>
      <c r="Q6036">
        <v>-278</v>
      </c>
      <c r="R6036">
        <v>3639</v>
      </c>
    </row>
    <row r="6037" spans="1:18">
      <c r="A6037" t="s">
        <v>210</v>
      </c>
      <c r="B6037">
        <v>46604</v>
      </c>
      <c r="C6037" t="s">
        <v>265</v>
      </c>
      <c r="D6037">
        <v>273698</v>
      </c>
      <c r="E6037">
        <v>792</v>
      </c>
      <c r="F6037">
        <v>1745</v>
      </c>
      <c r="G6037">
        <v>66357</v>
      </c>
      <c r="H6037">
        <v>9522</v>
      </c>
      <c r="I6037">
        <v>835</v>
      </c>
      <c r="J6037">
        <v>702</v>
      </c>
      <c r="K6037">
        <v>-3118</v>
      </c>
      <c r="L6037">
        <v>-35</v>
      </c>
      <c r="M6037">
        <v>4985</v>
      </c>
      <c r="N6037">
        <v>-69</v>
      </c>
      <c r="O6037">
        <v>-20</v>
      </c>
      <c r="P6037">
        <v>201654</v>
      </c>
      <c r="Q6037">
        <v>-5543</v>
      </c>
      <c r="R6037">
        <v>965</v>
      </c>
    </row>
    <row r="6038" spans="1:18">
      <c r="A6038" t="s">
        <v>210</v>
      </c>
      <c r="B6038">
        <v>46604</v>
      </c>
      <c r="C6038" t="s">
        <v>266</v>
      </c>
      <c r="D6038">
        <v>269387</v>
      </c>
      <c r="E6038">
        <v>422</v>
      </c>
      <c r="F6038">
        <v>1540</v>
      </c>
      <c r="G6038">
        <v>56672</v>
      </c>
      <c r="H6038">
        <v>784</v>
      </c>
      <c r="I6038">
        <v>1314</v>
      </c>
      <c r="J6038">
        <v>3857</v>
      </c>
      <c r="K6038">
        <v>74</v>
      </c>
      <c r="L6038">
        <v>67</v>
      </c>
      <c r="M6038">
        <v>5001</v>
      </c>
      <c r="N6038">
        <v>-140</v>
      </c>
      <c r="O6038">
        <v>6</v>
      </c>
      <c r="P6038">
        <v>203857</v>
      </c>
      <c r="Q6038">
        <v>-296</v>
      </c>
      <c r="R6038">
        <v>153</v>
      </c>
    </row>
    <row r="6039" spans="1:18">
      <c r="A6039" t="s">
        <v>210</v>
      </c>
      <c r="B6039">
        <v>46604</v>
      </c>
      <c r="C6039" t="s">
        <v>267</v>
      </c>
      <c r="D6039">
        <v>269072</v>
      </c>
      <c r="E6039">
        <v>-2062</v>
      </c>
      <c r="F6039">
        <v>1364</v>
      </c>
      <c r="G6039">
        <v>57134</v>
      </c>
      <c r="H6039">
        <v>-2584</v>
      </c>
      <c r="I6039">
        <v>2524</v>
      </c>
      <c r="J6039">
        <v>3869</v>
      </c>
      <c r="K6039">
        <v>151</v>
      </c>
      <c r="L6039">
        <v>29</v>
      </c>
      <c r="M6039">
        <v>5055</v>
      </c>
      <c r="N6039">
        <v>-109</v>
      </c>
      <c r="O6039">
        <v>4</v>
      </c>
      <c r="P6039">
        <v>203014</v>
      </c>
      <c r="Q6039">
        <v>480</v>
      </c>
      <c r="R6039">
        <v>-1193</v>
      </c>
    </row>
    <row r="6040" spans="1:18">
      <c r="A6040" t="s">
        <v>210</v>
      </c>
      <c r="B6040">
        <v>46604</v>
      </c>
      <c r="C6040" t="s">
        <v>268</v>
      </c>
      <c r="D6040">
        <v>258713</v>
      </c>
      <c r="E6040">
        <v>2347</v>
      </c>
      <c r="F6040">
        <v>8884</v>
      </c>
      <c r="G6040">
        <v>58764</v>
      </c>
      <c r="H6040">
        <v>2553</v>
      </c>
      <c r="I6040">
        <v>512</v>
      </c>
      <c r="J6040">
        <v>3534</v>
      </c>
      <c r="K6040">
        <v>-32</v>
      </c>
      <c r="L6040">
        <v>12</v>
      </c>
      <c r="M6040">
        <v>5354</v>
      </c>
      <c r="N6040">
        <v>217</v>
      </c>
      <c r="O6040">
        <v>56</v>
      </c>
      <c r="P6040">
        <v>191061</v>
      </c>
      <c r="Q6040">
        <v>-391</v>
      </c>
      <c r="R6040">
        <v>8304</v>
      </c>
    </row>
    <row r="6041" spans="1:18">
      <c r="A6041" t="s">
        <v>210</v>
      </c>
      <c r="B6041">
        <v>46604</v>
      </c>
      <c r="C6041" t="s">
        <v>269</v>
      </c>
      <c r="D6041">
        <v>248845</v>
      </c>
      <c r="E6041">
        <v>-1918</v>
      </c>
      <c r="F6041">
        <v>-5358</v>
      </c>
      <c r="G6041">
        <v>55492</v>
      </c>
      <c r="H6041">
        <v>-140</v>
      </c>
      <c r="I6041">
        <v>-202</v>
      </c>
      <c r="J6041">
        <v>3554</v>
      </c>
      <c r="K6041">
        <v>-64</v>
      </c>
      <c r="L6041">
        <v>-113</v>
      </c>
      <c r="M6041">
        <v>5125</v>
      </c>
      <c r="N6041">
        <v>28</v>
      </c>
      <c r="O6041">
        <v>-16</v>
      </c>
      <c r="P6041">
        <v>184674</v>
      </c>
      <c r="Q6041">
        <v>-1742</v>
      </c>
      <c r="R6041">
        <v>-5027</v>
      </c>
    </row>
    <row r="6042" spans="1:18">
      <c r="A6042" t="s">
        <v>210</v>
      </c>
      <c r="B6042">
        <v>46604</v>
      </c>
      <c r="C6042" t="s">
        <v>270</v>
      </c>
      <c r="D6042">
        <v>256397</v>
      </c>
      <c r="E6042">
        <v>-432</v>
      </c>
      <c r="F6042">
        <v>5770</v>
      </c>
      <c r="G6042">
        <v>55960</v>
      </c>
      <c r="H6042">
        <v>-659</v>
      </c>
      <c r="I6042">
        <v>1110</v>
      </c>
      <c r="J6042">
        <v>3763</v>
      </c>
      <c r="K6042">
        <v>4</v>
      </c>
      <c r="L6042">
        <v>24</v>
      </c>
      <c r="M6042">
        <v>5114</v>
      </c>
      <c r="N6042">
        <v>209</v>
      </c>
      <c r="O6042">
        <v>52</v>
      </c>
      <c r="P6042">
        <v>191560</v>
      </c>
      <c r="Q6042">
        <v>14</v>
      </c>
      <c r="R6042">
        <v>4584</v>
      </c>
    </row>
    <row r="6043" spans="1:18">
      <c r="A6043" t="s">
        <v>210</v>
      </c>
      <c r="B6043">
        <v>46604</v>
      </c>
      <c r="C6043" t="s">
        <v>271</v>
      </c>
      <c r="D6043">
        <v>249842</v>
      </c>
      <c r="E6043">
        <v>205</v>
      </c>
      <c r="F6043">
        <v>6322</v>
      </c>
      <c r="G6043">
        <v>55588</v>
      </c>
      <c r="H6043">
        <v>6312</v>
      </c>
      <c r="I6043">
        <v>357</v>
      </c>
      <c r="J6043">
        <v>3631</v>
      </c>
      <c r="K6043">
        <v>174</v>
      </c>
      <c r="L6043">
        <v>-98</v>
      </c>
      <c r="M6043">
        <v>4827</v>
      </c>
      <c r="N6043">
        <v>59</v>
      </c>
      <c r="O6043">
        <v>-103</v>
      </c>
      <c r="P6043">
        <v>185796</v>
      </c>
      <c r="Q6043">
        <v>-6340</v>
      </c>
      <c r="R6043">
        <v>6166</v>
      </c>
    </row>
    <row r="6044" spans="1:18">
      <c r="A6044" t="s">
        <v>210</v>
      </c>
      <c r="B6044">
        <v>46604</v>
      </c>
      <c r="C6044" t="s">
        <v>272</v>
      </c>
      <c r="D6044">
        <v>240175</v>
      </c>
      <c r="E6044">
        <v>-5744</v>
      </c>
      <c r="F6044">
        <v>3999</v>
      </c>
      <c r="G6044">
        <v>48793</v>
      </c>
      <c r="H6044">
        <v>-5390</v>
      </c>
      <c r="I6044">
        <v>2412</v>
      </c>
      <c r="J6044">
        <v>3553</v>
      </c>
      <c r="K6044">
        <v>-9</v>
      </c>
      <c r="L6044">
        <v>-33</v>
      </c>
      <c r="M6044">
        <v>4734</v>
      </c>
      <c r="N6044">
        <v>-13</v>
      </c>
      <c r="O6044">
        <v>102</v>
      </c>
      <c r="P6044">
        <v>183095</v>
      </c>
      <c r="Q6044">
        <v>-332</v>
      </c>
      <c r="R6044">
        <v>1518</v>
      </c>
    </row>
    <row r="6045" spans="1:18">
      <c r="A6045" t="s">
        <v>210</v>
      </c>
      <c r="B6045">
        <v>46604</v>
      </c>
      <c r="C6045" t="s">
        <v>273</v>
      </c>
      <c r="D6045">
        <v>243119</v>
      </c>
      <c r="E6045">
        <v>-3194</v>
      </c>
      <c r="F6045">
        <v>9379</v>
      </c>
      <c r="G6045">
        <v>51696</v>
      </c>
      <c r="H6045">
        <v>-1950</v>
      </c>
      <c r="I6045">
        <v>1523</v>
      </c>
      <c r="J6045">
        <v>3593</v>
      </c>
      <c r="K6045">
        <v>62</v>
      </c>
      <c r="L6045">
        <v>130</v>
      </c>
      <c r="M6045">
        <v>4585</v>
      </c>
      <c r="N6045">
        <v>-217</v>
      </c>
      <c r="O6045">
        <v>79</v>
      </c>
      <c r="P6045">
        <v>183245</v>
      </c>
      <c r="Q6045">
        <v>-1089</v>
      </c>
      <c r="R6045">
        <v>7647</v>
      </c>
    </row>
    <row r="6046" spans="1:18">
      <c r="A6046" t="s">
        <v>210</v>
      </c>
      <c r="B6046">
        <v>46604</v>
      </c>
      <c r="C6046" t="s">
        <v>274</v>
      </c>
      <c r="D6046">
        <v>236911</v>
      </c>
      <c r="E6046">
        <v>1464</v>
      </c>
      <c r="F6046">
        <v>12852</v>
      </c>
      <c r="G6046">
        <v>52426</v>
      </c>
      <c r="H6046">
        <v>685</v>
      </c>
      <c r="I6046">
        <v>2143</v>
      </c>
      <c r="J6046">
        <v>3460</v>
      </c>
      <c r="K6046">
        <v>11</v>
      </c>
      <c r="L6046">
        <v>134</v>
      </c>
      <c r="M6046">
        <v>4228</v>
      </c>
      <c r="N6046">
        <v>14</v>
      </c>
      <c r="O6046">
        <v>113</v>
      </c>
      <c r="P6046">
        <v>176797</v>
      </c>
      <c r="Q6046">
        <v>754</v>
      </c>
      <c r="R6046">
        <v>10462</v>
      </c>
    </row>
    <row r="6047" spans="1:18">
      <c r="A6047" t="s">
        <v>210</v>
      </c>
      <c r="B6047">
        <v>46604</v>
      </c>
      <c r="C6047" t="s">
        <v>275</v>
      </c>
      <c r="D6047">
        <v>226438</v>
      </c>
      <c r="E6047">
        <v>1506</v>
      </c>
      <c r="F6047">
        <v>-4409</v>
      </c>
      <c r="G6047">
        <v>53155</v>
      </c>
      <c r="H6047">
        <v>614</v>
      </c>
      <c r="I6047">
        <v>-652</v>
      </c>
      <c r="J6047">
        <v>3332</v>
      </c>
      <c r="K6047">
        <v>196</v>
      </c>
      <c r="L6047">
        <v>-128</v>
      </c>
      <c r="M6047">
        <v>4080</v>
      </c>
      <c r="N6047">
        <v>60</v>
      </c>
      <c r="O6047">
        <v>-43</v>
      </c>
      <c r="P6047">
        <v>165871</v>
      </c>
      <c r="Q6047">
        <v>636</v>
      </c>
      <c r="R6047">
        <v>-3586</v>
      </c>
    </row>
    <row r="6048" spans="1:18">
      <c r="A6048" t="s">
        <v>210</v>
      </c>
      <c r="B6048">
        <v>46604</v>
      </c>
      <c r="C6048" t="s">
        <v>276</v>
      </c>
      <c r="D6048">
        <v>229376</v>
      </c>
      <c r="E6048">
        <v>925</v>
      </c>
      <c r="F6048">
        <v>-9961</v>
      </c>
      <c r="G6048">
        <v>53471</v>
      </c>
      <c r="H6048">
        <v>511</v>
      </c>
      <c r="I6048">
        <v>-4023</v>
      </c>
      <c r="J6048">
        <v>3266</v>
      </c>
      <c r="K6048">
        <v>262</v>
      </c>
      <c r="L6048">
        <v>-96</v>
      </c>
      <c r="M6048">
        <v>4122</v>
      </c>
      <c r="N6048">
        <v>-24</v>
      </c>
      <c r="O6048">
        <v>-50</v>
      </c>
      <c r="P6048">
        <v>168517</v>
      </c>
      <c r="Q6048">
        <v>176</v>
      </c>
      <c r="R6048">
        <v>-5792</v>
      </c>
    </row>
    <row r="6049" spans="1:18">
      <c r="A6049" t="s">
        <v>210</v>
      </c>
      <c r="B6049">
        <v>46604</v>
      </c>
      <c r="C6049" t="s">
        <v>277</v>
      </c>
      <c r="D6049">
        <v>239353</v>
      </c>
      <c r="E6049">
        <v>9563</v>
      </c>
      <c r="F6049">
        <v>3064</v>
      </c>
      <c r="G6049">
        <v>57310</v>
      </c>
      <c r="H6049">
        <v>8977</v>
      </c>
      <c r="I6049">
        <v>3567</v>
      </c>
      <c r="J6049">
        <v>3033</v>
      </c>
      <c r="K6049">
        <v>233</v>
      </c>
      <c r="L6049">
        <v>-50</v>
      </c>
      <c r="M6049">
        <v>4304</v>
      </c>
      <c r="N6049">
        <v>44</v>
      </c>
      <c r="O6049">
        <v>14</v>
      </c>
      <c r="P6049">
        <v>174706</v>
      </c>
      <c r="Q6049">
        <v>309</v>
      </c>
      <c r="R6049">
        <v>-467</v>
      </c>
    </row>
    <row r="6050" spans="1:18">
      <c r="A6050" t="s">
        <v>210</v>
      </c>
      <c r="B6050">
        <v>46604</v>
      </c>
      <c r="C6050" t="s">
        <v>278</v>
      </c>
      <c r="D6050">
        <v>202929</v>
      </c>
      <c r="E6050">
        <v>-147</v>
      </c>
      <c r="F6050">
        <v>3326</v>
      </c>
      <c r="G6050">
        <v>44930</v>
      </c>
      <c r="H6050">
        <v>-99</v>
      </c>
      <c r="I6050">
        <v>-327</v>
      </c>
      <c r="J6050">
        <v>2848</v>
      </c>
      <c r="K6050">
        <v>33</v>
      </c>
      <c r="L6050">
        <v>-40</v>
      </c>
      <c r="M6050">
        <v>4268</v>
      </c>
      <c r="N6050">
        <v>12</v>
      </c>
      <c r="O6050">
        <v>54</v>
      </c>
      <c r="P6050">
        <v>150883</v>
      </c>
      <c r="Q6050">
        <v>-93</v>
      </c>
      <c r="R6050">
        <v>3639</v>
      </c>
    </row>
    <row r="6051" spans="1:18">
      <c r="A6051" t="s">
        <v>210</v>
      </c>
      <c r="B6051">
        <v>46604</v>
      </c>
      <c r="C6051" t="s">
        <v>279</v>
      </c>
      <c r="D6051">
        <v>198804</v>
      </c>
      <c r="E6051">
        <v>-763</v>
      </c>
      <c r="F6051">
        <v>7480</v>
      </c>
      <c r="G6051">
        <v>45516</v>
      </c>
      <c r="H6051">
        <v>-1484</v>
      </c>
      <c r="I6051">
        <v>-151</v>
      </c>
      <c r="J6051">
        <v>2855</v>
      </c>
      <c r="K6051">
        <v>109</v>
      </c>
      <c r="L6051">
        <v>-31</v>
      </c>
      <c r="M6051">
        <v>4201</v>
      </c>
      <c r="N6051">
        <v>177</v>
      </c>
      <c r="O6051">
        <v>1</v>
      </c>
      <c r="P6051">
        <v>146232</v>
      </c>
      <c r="Q6051">
        <v>435</v>
      </c>
      <c r="R6051">
        <v>7661</v>
      </c>
    </row>
    <row r="6052" spans="1:18">
      <c r="A6052" t="s">
        <v>210</v>
      </c>
      <c r="B6052">
        <v>46604</v>
      </c>
      <c r="C6052" t="s">
        <v>280</v>
      </c>
      <c r="D6052">
        <v>192008</v>
      </c>
      <c r="E6052">
        <v>-3743</v>
      </c>
      <c r="F6052">
        <v>-2873</v>
      </c>
      <c r="G6052">
        <v>47100</v>
      </c>
      <c r="H6052">
        <v>-2653</v>
      </c>
      <c r="I6052">
        <v>-2209</v>
      </c>
      <c r="J6052">
        <v>2783</v>
      </c>
      <c r="K6052">
        <v>2</v>
      </c>
      <c r="L6052">
        <v>-56</v>
      </c>
      <c r="M6052">
        <v>3927</v>
      </c>
      <c r="N6052">
        <v>-65</v>
      </c>
      <c r="O6052">
        <v>6</v>
      </c>
      <c r="P6052">
        <v>138198</v>
      </c>
      <c r="Q6052">
        <v>-1027</v>
      </c>
      <c r="R6052">
        <v>-614</v>
      </c>
    </row>
    <row r="6053" spans="1:18">
      <c r="A6053" t="s">
        <v>210</v>
      </c>
      <c r="B6053">
        <v>46604</v>
      </c>
      <c r="C6053" t="s">
        <v>281</v>
      </c>
      <c r="D6053">
        <v>197157</v>
      </c>
      <c r="E6053">
        <v>3775</v>
      </c>
      <c r="F6053">
        <v>5145</v>
      </c>
      <c r="G6053">
        <v>52009</v>
      </c>
      <c r="H6053">
        <v>8315</v>
      </c>
      <c r="I6053">
        <v>1684</v>
      </c>
      <c r="J6053">
        <v>2837</v>
      </c>
      <c r="K6053">
        <v>270</v>
      </c>
      <c r="L6053">
        <v>2148</v>
      </c>
      <c r="M6053">
        <v>4006</v>
      </c>
      <c r="N6053">
        <v>-1194</v>
      </c>
      <c r="O6053">
        <v>532</v>
      </c>
      <c r="P6053">
        <v>138305</v>
      </c>
      <c r="Q6053">
        <v>-3616</v>
      </c>
      <c r="R6053">
        <v>781</v>
      </c>
    </row>
    <row r="6054" spans="1:18">
      <c r="A6054" t="s">
        <v>210</v>
      </c>
      <c r="B6054">
        <v>46604</v>
      </c>
      <c r="C6054" t="s">
        <v>282</v>
      </c>
      <c r="D6054">
        <v>186651</v>
      </c>
      <c r="E6054">
        <v>965</v>
      </c>
      <c r="F6054">
        <v>2187</v>
      </c>
      <c r="G6054">
        <v>42120</v>
      </c>
      <c r="H6054">
        <v>461</v>
      </c>
      <c r="I6054">
        <v>-1153</v>
      </c>
      <c r="J6054">
        <v>550</v>
      </c>
      <c r="K6054">
        <v>19</v>
      </c>
      <c r="L6054">
        <v>0</v>
      </c>
      <c r="M6054">
        <v>4663</v>
      </c>
      <c r="N6054">
        <v>59</v>
      </c>
      <c r="O6054">
        <v>66</v>
      </c>
      <c r="P6054">
        <v>139318</v>
      </c>
      <c r="Q6054">
        <v>426</v>
      </c>
      <c r="R6054">
        <v>3274</v>
      </c>
    </row>
    <row r="6055" spans="1:18">
      <c r="A6055" t="s">
        <v>210</v>
      </c>
      <c r="B6055">
        <v>46604</v>
      </c>
      <c r="C6055" t="s">
        <v>283</v>
      </c>
      <c r="D6055">
        <v>187506</v>
      </c>
      <c r="E6055">
        <v>-501</v>
      </c>
      <c r="F6055">
        <v>-2019</v>
      </c>
      <c r="G6055">
        <v>42887</v>
      </c>
      <c r="H6055">
        <v>320</v>
      </c>
      <c r="I6055">
        <v>-770</v>
      </c>
      <c r="J6055">
        <v>401</v>
      </c>
      <c r="K6055">
        <v>-2</v>
      </c>
      <c r="L6055">
        <v>-8</v>
      </c>
      <c r="M6055">
        <v>4583</v>
      </c>
      <c r="N6055">
        <v>-14</v>
      </c>
      <c r="O6055">
        <v>-120</v>
      </c>
      <c r="P6055">
        <v>139635</v>
      </c>
      <c r="Q6055">
        <v>-805</v>
      </c>
      <c r="R6055">
        <v>-1121</v>
      </c>
    </row>
    <row r="6056" spans="1:18">
      <c r="A6056" t="s">
        <v>210</v>
      </c>
      <c r="B6056">
        <v>46604</v>
      </c>
      <c r="C6056" t="s">
        <v>284</v>
      </c>
      <c r="D6056">
        <v>189955</v>
      </c>
      <c r="E6056" t="s">
        <v>285</v>
      </c>
      <c r="F6056" t="s">
        <v>285</v>
      </c>
      <c r="G6056">
        <v>43320</v>
      </c>
      <c r="H6056" t="s">
        <v>285</v>
      </c>
      <c r="I6056" t="s">
        <v>285</v>
      </c>
      <c r="J6056">
        <v>411</v>
      </c>
      <c r="K6056" t="s">
        <v>285</v>
      </c>
      <c r="L6056" t="s">
        <v>285</v>
      </c>
      <c r="M6056">
        <v>4713</v>
      </c>
      <c r="N6056" t="s">
        <v>285</v>
      </c>
      <c r="O6056" t="s">
        <v>285</v>
      </c>
      <c r="P6056">
        <v>141511</v>
      </c>
      <c r="Q6056" t="s">
        <v>285</v>
      </c>
      <c r="R6056" t="s">
        <v>285</v>
      </c>
    </row>
    <row r="6057" spans="1:18">
      <c r="A6057" t="s">
        <v>210</v>
      </c>
      <c r="B6057">
        <v>46604</v>
      </c>
      <c r="C6057" t="s">
        <v>286</v>
      </c>
      <c r="D6057">
        <v>175076</v>
      </c>
      <c r="E6057" t="s">
        <v>285</v>
      </c>
      <c r="F6057" t="s">
        <v>285</v>
      </c>
      <c r="G6057">
        <v>37940</v>
      </c>
      <c r="H6057" t="s">
        <v>285</v>
      </c>
      <c r="I6057" t="s">
        <v>285</v>
      </c>
      <c r="J6057">
        <v>421</v>
      </c>
      <c r="K6057" t="s">
        <v>285</v>
      </c>
      <c r="L6057" t="s">
        <v>285</v>
      </c>
      <c r="M6057">
        <v>5324</v>
      </c>
      <c r="N6057" t="s">
        <v>285</v>
      </c>
      <c r="O6057" t="s">
        <v>285</v>
      </c>
      <c r="P6057">
        <v>131391</v>
      </c>
      <c r="Q6057" t="s">
        <v>285</v>
      </c>
      <c r="R6057" t="s">
        <v>285</v>
      </c>
    </row>
    <row r="6058" spans="1:18">
      <c r="A6058" t="s">
        <v>210</v>
      </c>
      <c r="B6058">
        <v>46604</v>
      </c>
      <c r="C6058" t="s">
        <v>287</v>
      </c>
      <c r="D6058">
        <v>192814</v>
      </c>
      <c r="E6058" t="s">
        <v>285</v>
      </c>
      <c r="F6058" t="s">
        <v>285</v>
      </c>
      <c r="G6058">
        <v>48076</v>
      </c>
      <c r="H6058" t="s">
        <v>285</v>
      </c>
      <c r="I6058" t="s">
        <v>285</v>
      </c>
      <c r="J6058">
        <v>371</v>
      </c>
      <c r="K6058" t="s">
        <v>285</v>
      </c>
      <c r="L6058" t="s">
        <v>285</v>
      </c>
      <c r="M6058">
        <v>6033</v>
      </c>
      <c r="N6058" t="s">
        <v>285</v>
      </c>
      <c r="O6058" t="s">
        <v>285</v>
      </c>
      <c r="P6058">
        <v>138334</v>
      </c>
      <c r="Q6058" t="s">
        <v>285</v>
      </c>
      <c r="R6058" t="s">
        <v>285</v>
      </c>
    </row>
    <row r="6059" spans="1:18">
      <c r="A6059" t="s">
        <v>210</v>
      </c>
      <c r="B6059">
        <v>46604</v>
      </c>
      <c r="C6059" t="s">
        <v>288</v>
      </c>
      <c r="D6059">
        <v>186010</v>
      </c>
      <c r="E6059" t="s">
        <v>285</v>
      </c>
      <c r="F6059" t="s">
        <v>285</v>
      </c>
      <c r="G6059">
        <v>41602</v>
      </c>
      <c r="H6059" t="s">
        <v>285</v>
      </c>
      <c r="I6059" t="s">
        <v>285</v>
      </c>
      <c r="J6059">
        <v>372</v>
      </c>
      <c r="K6059" t="s">
        <v>285</v>
      </c>
      <c r="L6059" t="s">
        <v>285</v>
      </c>
      <c r="M6059">
        <v>6996</v>
      </c>
      <c r="N6059" t="s">
        <v>285</v>
      </c>
      <c r="O6059" t="s">
        <v>285</v>
      </c>
      <c r="P6059">
        <v>137040</v>
      </c>
      <c r="Q6059" t="s">
        <v>285</v>
      </c>
      <c r="R6059" t="s">
        <v>285</v>
      </c>
    </row>
    <row r="6060" spans="1:18">
      <c r="A6060" t="s">
        <v>210</v>
      </c>
      <c r="B6060">
        <v>46604</v>
      </c>
      <c r="C6060" t="s">
        <v>289</v>
      </c>
      <c r="D6060">
        <v>162943</v>
      </c>
      <c r="E6060" t="s">
        <v>285</v>
      </c>
      <c r="F6060" t="s">
        <v>285</v>
      </c>
      <c r="G6060">
        <v>36577</v>
      </c>
      <c r="H6060" t="s">
        <v>285</v>
      </c>
      <c r="I6060" t="s">
        <v>285</v>
      </c>
      <c r="J6060">
        <v>372</v>
      </c>
      <c r="K6060" t="s">
        <v>285</v>
      </c>
      <c r="L6060" t="s">
        <v>285</v>
      </c>
      <c r="M6060">
        <v>7583</v>
      </c>
      <c r="N6060" t="s">
        <v>285</v>
      </c>
      <c r="O6060" t="s">
        <v>285</v>
      </c>
      <c r="P6060">
        <v>118411</v>
      </c>
      <c r="Q6060" t="s">
        <v>285</v>
      </c>
      <c r="R6060" t="s">
        <v>285</v>
      </c>
    </row>
    <row r="6061" spans="1:18">
      <c r="A6061" t="s">
        <v>210</v>
      </c>
      <c r="B6061">
        <v>46604</v>
      </c>
      <c r="C6061" t="s">
        <v>290</v>
      </c>
      <c r="D6061">
        <v>174789</v>
      </c>
      <c r="E6061" t="s">
        <v>285</v>
      </c>
      <c r="F6061" t="s">
        <v>285</v>
      </c>
      <c r="G6061">
        <v>32970</v>
      </c>
      <c r="H6061" t="s">
        <v>285</v>
      </c>
      <c r="I6061" t="s">
        <v>285</v>
      </c>
      <c r="J6061">
        <v>375</v>
      </c>
      <c r="K6061" t="s">
        <v>285</v>
      </c>
      <c r="L6061" t="s">
        <v>285</v>
      </c>
      <c r="M6061">
        <v>8463</v>
      </c>
      <c r="N6061" t="s">
        <v>285</v>
      </c>
      <c r="O6061" t="s">
        <v>285</v>
      </c>
      <c r="P6061">
        <v>132981</v>
      </c>
      <c r="Q6061" t="s">
        <v>285</v>
      </c>
      <c r="R6061" t="s">
        <v>285</v>
      </c>
    </row>
    <row r="6062" spans="1:18">
      <c r="A6062" t="s">
        <v>210</v>
      </c>
      <c r="B6062">
        <v>46604</v>
      </c>
      <c r="C6062" t="s">
        <v>291</v>
      </c>
      <c r="D6062">
        <v>172832</v>
      </c>
      <c r="E6062" t="s">
        <v>285</v>
      </c>
      <c r="F6062" t="s">
        <v>285</v>
      </c>
      <c r="G6062">
        <v>29833</v>
      </c>
      <c r="H6062" t="s">
        <v>285</v>
      </c>
      <c r="I6062" t="s">
        <v>285</v>
      </c>
      <c r="J6062">
        <v>378</v>
      </c>
      <c r="K6062" t="s">
        <v>285</v>
      </c>
      <c r="L6062" t="s">
        <v>285</v>
      </c>
      <c r="M6062">
        <v>8423</v>
      </c>
      <c r="N6062" t="s">
        <v>285</v>
      </c>
      <c r="O6062" t="s">
        <v>285</v>
      </c>
      <c r="P6062">
        <v>134198</v>
      </c>
      <c r="Q6062" t="s">
        <v>285</v>
      </c>
      <c r="R6062" t="s">
        <v>285</v>
      </c>
    </row>
    <row r="6063" spans="1:18">
      <c r="A6063" t="s">
        <v>210</v>
      </c>
      <c r="B6063">
        <v>46604</v>
      </c>
      <c r="C6063" t="s">
        <v>292</v>
      </c>
      <c r="D6063">
        <v>164910</v>
      </c>
      <c r="E6063" t="s">
        <v>285</v>
      </c>
      <c r="F6063" t="s">
        <v>285</v>
      </c>
      <c r="G6063">
        <v>26313</v>
      </c>
      <c r="H6063" t="s">
        <v>285</v>
      </c>
      <c r="I6063" t="s">
        <v>285</v>
      </c>
      <c r="J6063">
        <v>361</v>
      </c>
      <c r="K6063" t="s">
        <v>285</v>
      </c>
      <c r="L6063" t="s">
        <v>285</v>
      </c>
      <c r="M6063">
        <v>10060</v>
      </c>
      <c r="N6063" t="s">
        <v>285</v>
      </c>
      <c r="O6063" t="s">
        <v>285</v>
      </c>
      <c r="P6063">
        <v>128176</v>
      </c>
      <c r="Q6063" t="s">
        <v>285</v>
      </c>
      <c r="R6063" t="s">
        <v>285</v>
      </c>
    </row>
    <row r="6064" spans="1:18">
      <c r="A6064" t="s">
        <v>210</v>
      </c>
      <c r="B6064">
        <v>46604</v>
      </c>
      <c r="C6064" t="s">
        <v>293</v>
      </c>
      <c r="D6064">
        <v>165814</v>
      </c>
      <c r="E6064" t="s">
        <v>285</v>
      </c>
      <c r="F6064" t="s">
        <v>285</v>
      </c>
      <c r="G6064">
        <v>25421</v>
      </c>
      <c r="H6064" t="s">
        <v>285</v>
      </c>
      <c r="I6064" t="s">
        <v>285</v>
      </c>
      <c r="J6064">
        <v>366</v>
      </c>
      <c r="K6064" t="s">
        <v>285</v>
      </c>
      <c r="L6064" t="s">
        <v>285</v>
      </c>
      <c r="M6064">
        <v>9255</v>
      </c>
      <c r="N6064" t="s">
        <v>285</v>
      </c>
      <c r="O6064" t="s">
        <v>285</v>
      </c>
      <c r="P6064">
        <v>130772</v>
      </c>
      <c r="Q6064" t="s">
        <v>285</v>
      </c>
      <c r="R6064" t="s">
        <v>285</v>
      </c>
    </row>
    <row r="6065" spans="1:18">
      <c r="A6065" t="s">
        <v>210</v>
      </c>
      <c r="B6065">
        <v>46604</v>
      </c>
      <c r="C6065" t="s">
        <v>294</v>
      </c>
      <c r="D6065">
        <v>162752</v>
      </c>
      <c r="E6065" t="s">
        <v>285</v>
      </c>
      <c r="F6065" t="s">
        <v>285</v>
      </c>
      <c r="G6065">
        <v>24894</v>
      </c>
      <c r="H6065" t="s">
        <v>285</v>
      </c>
      <c r="I6065" t="s">
        <v>285</v>
      </c>
      <c r="J6065">
        <v>360</v>
      </c>
      <c r="K6065" t="s">
        <v>285</v>
      </c>
      <c r="L6065" t="s">
        <v>285</v>
      </c>
      <c r="M6065">
        <v>9107</v>
      </c>
      <c r="N6065" t="s">
        <v>285</v>
      </c>
      <c r="O6065" t="s">
        <v>285</v>
      </c>
      <c r="P6065">
        <v>128391</v>
      </c>
      <c r="Q6065" t="s">
        <v>285</v>
      </c>
      <c r="R6065" t="s">
        <v>285</v>
      </c>
    </row>
    <row r="6066" spans="1:18">
      <c r="A6066" t="s">
        <v>210</v>
      </c>
      <c r="B6066">
        <v>46604</v>
      </c>
      <c r="C6066" t="s">
        <v>295</v>
      </c>
      <c r="D6066">
        <v>174158</v>
      </c>
      <c r="E6066" t="s">
        <v>285</v>
      </c>
      <c r="F6066" t="s">
        <v>285</v>
      </c>
      <c r="G6066">
        <v>28011</v>
      </c>
      <c r="H6066" t="s">
        <v>285</v>
      </c>
      <c r="I6066" t="s">
        <v>285</v>
      </c>
      <c r="J6066">
        <v>372</v>
      </c>
      <c r="K6066" t="s">
        <v>285</v>
      </c>
      <c r="L6066" t="s">
        <v>285</v>
      </c>
      <c r="M6066">
        <v>9448</v>
      </c>
      <c r="N6066" t="s">
        <v>285</v>
      </c>
      <c r="O6066" t="s">
        <v>285</v>
      </c>
      <c r="P6066">
        <v>136327</v>
      </c>
      <c r="Q6066" t="s">
        <v>285</v>
      </c>
      <c r="R6066" t="s">
        <v>285</v>
      </c>
    </row>
    <row r="6067" spans="1:18">
      <c r="A6067" t="s">
        <v>210</v>
      </c>
      <c r="B6067">
        <v>46604</v>
      </c>
      <c r="C6067" t="s">
        <v>296</v>
      </c>
      <c r="D6067">
        <v>172432</v>
      </c>
      <c r="E6067" t="s">
        <v>285</v>
      </c>
      <c r="F6067" t="s">
        <v>285</v>
      </c>
      <c r="G6067">
        <v>30629</v>
      </c>
      <c r="H6067" t="s">
        <v>285</v>
      </c>
      <c r="I6067" t="s">
        <v>285</v>
      </c>
      <c r="J6067">
        <v>421</v>
      </c>
      <c r="K6067" t="s">
        <v>285</v>
      </c>
      <c r="L6067" t="s">
        <v>285</v>
      </c>
      <c r="M6067">
        <v>9425</v>
      </c>
      <c r="N6067" t="s">
        <v>285</v>
      </c>
      <c r="O6067" t="s">
        <v>285</v>
      </c>
      <c r="P6067">
        <v>131957</v>
      </c>
      <c r="Q6067" t="s">
        <v>285</v>
      </c>
      <c r="R6067" t="s">
        <v>285</v>
      </c>
    </row>
    <row r="6068" spans="1:18">
      <c r="A6068" t="s">
        <v>210</v>
      </c>
      <c r="B6068">
        <v>46604</v>
      </c>
      <c r="C6068" t="s">
        <v>297</v>
      </c>
      <c r="D6068">
        <v>170787</v>
      </c>
      <c r="E6068" t="s">
        <v>285</v>
      </c>
      <c r="F6068" t="s">
        <v>285</v>
      </c>
      <c r="G6068">
        <v>27936</v>
      </c>
      <c r="H6068" t="s">
        <v>285</v>
      </c>
      <c r="I6068" t="s">
        <v>285</v>
      </c>
      <c r="J6068">
        <v>420</v>
      </c>
      <c r="K6068" t="s">
        <v>285</v>
      </c>
      <c r="L6068" t="s">
        <v>285</v>
      </c>
      <c r="M6068">
        <v>9286</v>
      </c>
      <c r="N6068" t="s">
        <v>285</v>
      </c>
      <c r="O6068" t="s">
        <v>285</v>
      </c>
      <c r="P6068">
        <v>133145</v>
      </c>
      <c r="Q6068" t="s">
        <v>285</v>
      </c>
      <c r="R6068" t="s">
        <v>285</v>
      </c>
    </row>
    <row r="6069" spans="1:18">
      <c r="A6069" t="s">
        <v>210</v>
      </c>
      <c r="B6069">
        <v>46604</v>
      </c>
      <c r="C6069" t="s">
        <v>298</v>
      </c>
      <c r="D6069">
        <v>178401</v>
      </c>
      <c r="E6069" t="s">
        <v>285</v>
      </c>
      <c r="F6069" t="s">
        <v>285</v>
      </c>
      <c r="G6069">
        <v>27460</v>
      </c>
      <c r="H6069" t="s">
        <v>285</v>
      </c>
      <c r="I6069" t="s">
        <v>285</v>
      </c>
      <c r="J6069">
        <v>426</v>
      </c>
      <c r="K6069" t="s">
        <v>285</v>
      </c>
      <c r="L6069" t="s">
        <v>285</v>
      </c>
      <c r="M6069">
        <v>9949</v>
      </c>
      <c r="N6069" t="s">
        <v>285</v>
      </c>
      <c r="O6069" t="s">
        <v>285</v>
      </c>
      <c r="P6069">
        <v>140566</v>
      </c>
      <c r="Q6069" t="s">
        <v>285</v>
      </c>
      <c r="R6069" t="s">
        <v>285</v>
      </c>
    </row>
    <row r="6070" spans="1:18">
      <c r="A6070" t="s">
        <v>210</v>
      </c>
      <c r="B6070">
        <v>46604</v>
      </c>
      <c r="C6070" t="s">
        <v>299</v>
      </c>
      <c r="D6070">
        <v>154875</v>
      </c>
      <c r="E6070" t="s">
        <v>285</v>
      </c>
      <c r="F6070" t="s">
        <v>285</v>
      </c>
      <c r="G6070">
        <v>26569</v>
      </c>
      <c r="H6070" t="s">
        <v>285</v>
      </c>
      <c r="I6070" t="s">
        <v>285</v>
      </c>
      <c r="J6070">
        <v>380</v>
      </c>
      <c r="K6070" t="s">
        <v>285</v>
      </c>
      <c r="L6070" t="s">
        <v>285</v>
      </c>
      <c r="M6070">
        <v>8293</v>
      </c>
      <c r="N6070" t="s">
        <v>285</v>
      </c>
      <c r="O6070" t="s">
        <v>285</v>
      </c>
      <c r="P6070">
        <v>119633</v>
      </c>
      <c r="Q6070" t="s">
        <v>285</v>
      </c>
      <c r="R6070" t="s">
        <v>285</v>
      </c>
    </row>
    <row r="6071" spans="1:18">
      <c r="A6071" t="s">
        <v>210</v>
      </c>
      <c r="B6071">
        <v>46604</v>
      </c>
      <c r="C6071" t="s">
        <v>300</v>
      </c>
      <c r="D6071">
        <v>153757</v>
      </c>
      <c r="E6071" t="s">
        <v>285</v>
      </c>
      <c r="F6071" t="s">
        <v>285</v>
      </c>
      <c r="G6071">
        <v>27645</v>
      </c>
      <c r="H6071" t="s">
        <v>285</v>
      </c>
      <c r="I6071" t="s">
        <v>285</v>
      </c>
      <c r="J6071">
        <v>378</v>
      </c>
      <c r="K6071" t="s">
        <v>285</v>
      </c>
      <c r="L6071" t="s">
        <v>285</v>
      </c>
      <c r="M6071">
        <v>8065</v>
      </c>
      <c r="N6071" t="s">
        <v>285</v>
      </c>
      <c r="O6071" t="s">
        <v>285</v>
      </c>
      <c r="P6071">
        <v>117669</v>
      </c>
      <c r="Q6071" t="s">
        <v>285</v>
      </c>
      <c r="R6071" t="s">
        <v>285</v>
      </c>
    </row>
    <row r="6072" spans="1:18">
      <c r="A6072" t="s">
        <v>210</v>
      </c>
      <c r="B6072">
        <v>46604</v>
      </c>
      <c r="C6072" t="s">
        <v>301</v>
      </c>
      <c r="D6072">
        <v>152323</v>
      </c>
      <c r="E6072" t="s">
        <v>285</v>
      </c>
      <c r="F6072" t="s">
        <v>285</v>
      </c>
      <c r="G6072">
        <v>32382</v>
      </c>
      <c r="H6072" t="s">
        <v>285</v>
      </c>
      <c r="I6072" t="s">
        <v>285</v>
      </c>
      <c r="J6072">
        <v>364</v>
      </c>
      <c r="K6072" t="s">
        <v>285</v>
      </c>
      <c r="L6072" t="s">
        <v>285</v>
      </c>
      <c r="M6072">
        <v>8354</v>
      </c>
      <c r="N6072" t="s">
        <v>285</v>
      </c>
      <c r="O6072" t="s">
        <v>285</v>
      </c>
      <c r="P6072">
        <v>111223</v>
      </c>
      <c r="Q6072" t="s">
        <v>285</v>
      </c>
      <c r="R6072" t="s">
        <v>285</v>
      </c>
    </row>
    <row r="6073" spans="1:18">
      <c r="A6073" t="s">
        <v>210</v>
      </c>
      <c r="B6073">
        <v>46604</v>
      </c>
      <c r="C6073" t="s">
        <v>302</v>
      </c>
      <c r="D6073">
        <v>154018</v>
      </c>
      <c r="E6073" t="s">
        <v>285</v>
      </c>
      <c r="F6073" t="s">
        <v>285</v>
      </c>
      <c r="G6073">
        <v>31105</v>
      </c>
      <c r="H6073" t="s">
        <v>285</v>
      </c>
      <c r="I6073" t="s">
        <v>285</v>
      </c>
      <c r="J6073">
        <v>325</v>
      </c>
      <c r="K6073" t="s">
        <v>285</v>
      </c>
      <c r="L6073" t="s">
        <v>285</v>
      </c>
      <c r="M6073">
        <v>8384</v>
      </c>
      <c r="N6073" t="s">
        <v>285</v>
      </c>
      <c r="O6073" t="s">
        <v>285</v>
      </c>
      <c r="P6073">
        <v>114204</v>
      </c>
      <c r="Q6073" t="s">
        <v>285</v>
      </c>
      <c r="R6073" t="s">
        <v>285</v>
      </c>
    </row>
    <row r="6074" spans="1:18">
      <c r="A6074" t="s">
        <v>210</v>
      </c>
      <c r="B6074">
        <v>46604</v>
      </c>
      <c r="C6074" t="s">
        <v>303</v>
      </c>
      <c r="D6074">
        <v>169775</v>
      </c>
      <c r="E6074" t="s">
        <v>285</v>
      </c>
      <c r="F6074" t="s">
        <v>285</v>
      </c>
      <c r="G6074">
        <v>30862</v>
      </c>
      <c r="H6074" t="s">
        <v>285</v>
      </c>
      <c r="I6074" t="s">
        <v>285</v>
      </c>
      <c r="J6074">
        <v>1127</v>
      </c>
      <c r="K6074" t="s">
        <v>285</v>
      </c>
      <c r="L6074" t="s">
        <v>285</v>
      </c>
      <c r="M6074">
        <v>8358</v>
      </c>
      <c r="N6074" t="s">
        <v>285</v>
      </c>
      <c r="O6074" t="s">
        <v>285</v>
      </c>
      <c r="P6074">
        <v>129428</v>
      </c>
      <c r="Q6074" t="s">
        <v>285</v>
      </c>
      <c r="R6074" t="s">
        <v>285</v>
      </c>
    </row>
    <row r="6075" spans="1:18">
      <c r="A6075" t="s">
        <v>210</v>
      </c>
      <c r="B6075">
        <v>46604</v>
      </c>
      <c r="C6075" t="s">
        <v>304</v>
      </c>
      <c r="D6075">
        <v>173523</v>
      </c>
      <c r="E6075" t="s">
        <v>285</v>
      </c>
      <c r="F6075" t="s">
        <v>285</v>
      </c>
      <c r="G6075">
        <v>34264</v>
      </c>
      <c r="H6075" t="s">
        <v>285</v>
      </c>
      <c r="I6075" t="s">
        <v>285</v>
      </c>
      <c r="J6075">
        <v>1155</v>
      </c>
      <c r="K6075" t="s">
        <v>285</v>
      </c>
      <c r="L6075" t="s">
        <v>285</v>
      </c>
      <c r="M6075">
        <v>8579</v>
      </c>
      <c r="N6075" t="s">
        <v>285</v>
      </c>
      <c r="O6075" t="s">
        <v>285</v>
      </c>
      <c r="P6075">
        <v>129525</v>
      </c>
      <c r="Q6075" t="s">
        <v>285</v>
      </c>
      <c r="R6075" t="s">
        <v>285</v>
      </c>
    </row>
    <row r="6076" spans="1:18">
      <c r="A6076" t="s">
        <v>210</v>
      </c>
      <c r="B6076">
        <v>46604</v>
      </c>
      <c r="C6076" t="s">
        <v>305</v>
      </c>
      <c r="D6076">
        <v>164029</v>
      </c>
      <c r="E6076" t="s">
        <v>285</v>
      </c>
      <c r="F6076" t="s">
        <v>285</v>
      </c>
      <c r="G6076">
        <v>31438</v>
      </c>
      <c r="H6076" t="s">
        <v>285</v>
      </c>
      <c r="I6076" t="s">
        <v>285</v>
      </c>
      <c r="J6076">
        <v>1133</v>
      </c>
      <c r="K6076" t="s">
        <v>285</v>
      </c>
      <c r="L6076" t="s">
        <v>285</v>
      </c>
      <c r="M6076">
        <v>8141</v>
      </c>
      <c r="N6076" t="s">
        <v>285</v>
      </c>
      <c r="O6076" t="s">
        <v>285</v>
      </c>
      <c r="P6076">
        <v>123317</v>
      </c>
      <c r="Q6076" t="s">
        <v>285</v>
      </c>
      <c r="R6076" t="s">
        <v>285</v>
      </c>
    </row>
    <row r="6077" spans="1:18">
      <c r="A6077" t="s">
        <v>210</v>
      </c>
      <c r="B6077">
        <v>46604</v>
      </c>
      <c r="C6077" t="s">
        <v>306</v>
      </c>
      <c r="D6077">
        <v>164430</v>
      </c>
      <c r="E6077" t="s">
        <v>285</v>
      </c>
      <c r="F6077" t="s">
        <v>285</v>
      </c>
      <c r="G6077">
        <v>25006</v>
      </c>
      <c r="H6077" t="s">
        <v>285</v>
      </c>
      <c r="I6077" t="s">
        <v>285</v>
      </c>
      <c r="J6077">
        <v>1126</v>
      </c>
      <c r="K6077" t="s">
        <v>285</v>
      </c>
      <c r="L6077" t="s">
        <v>285</v>
      </c>
      <c r="M6077">
        <v>7775</v>
      </c>
      <c r="N6077" t="s">
        <v>285</v>
      </c>
      <c r="O6077" t="s">
        <v>285</v>
      </c>
      <c r="P6077">
        <v>130523</v>
      </c>
      <c r="Q6077" t="s">
        <v>285</v>
      </c>
      <c r="R6077" t="s">
        <v>285</v>
      </c>
    </row>
    <row r="6078" spans="1:18">
      <c r="A6078" t="s">
        <v>210</v>
      </c>
      <c r="B6078">
        <v>46604</v>
      </c>
      <c r="C6078" t="s">
        <v>307</v>
      </c>
      <c r="D6078">
        <v>150772</v>
      </c>
      <c r="E6078" t="s">
        <v>285</v>
      </c>
      <c r="F6078" t="s">
        <v>285</v>
      </c>
      <c r="G6078">
        <v>24692</v>
      </c>
      <c r="H6078" t="s">
        <v>285</v>
      </c>
      <c r="I6078" t="s">
        <v>285</v>
      </c>
      <c r="J6078">
        <v>1082</v>
      </c>
      <c r="K6078" t="s">
        <v>285</v>
      </c>
      <c r="L6078" t="s">
        <v>285</v>
      </c>
      <c r="M6078">
        <v>7550</v>
      </c>
      <c r="N6078" t="s">
        <v>285</v>
      </c>
      <c r="O6078" t="s">
        <v>285</v>
      </c>
      <c r="P6078">
        <v>117448</v>
      </c>
      <c r="Q6078" t="s">
        <v>285</v>
      </c>
      <c r="R6078" t="s">
        <v>285</v>
      </c>
    </row>
    <row r="6079" spans="1:18">
      <c r="A6079" t="s">
        <v>210</v>
      </c>
      <c r="B6079">
        <v>46604</v>
      </c>
      <c r="C6079" t="s">
        <v>308</v>
      </c>
      <c r="D6079">
        <v>146814</v>
      </c>
      <c r="E6079" t="s">
        <v>285</v>
      </c>
      <c r="F6079" t="s">
        <v>285</v>
      </c>
      <c r="G6079">
        <v>26014</v>
      </c>
      <c r="H6079" t="s">
        <v>285</v>
      </c>
      <c r="I6079" t="s">
        <v>285</v>
      </c>
      <c r="J6079">
        <v>1015</v>
      </c>
      <c r="K6079" t="s">
        <v>285</v>
      </c>
      <c r="L6079" t="s">
        <v>285</v>
      </c>
      <c r="M6079">
        <v>7490</v>
      </c>
      <c r="N6079" t="s">
        <v>285</v>
      </c>
      <c r="O6079" t="s">
        <v>285</v>
      </c>
      <c r="P6079">
        <v>112295</v>
      </c>
      <c r="Q6079" t="s">
        <v>285</v>
      </c>
      <c r="R6079" t="s">
        <v>285</v>
      </c>
    </row>
    <row r="6080" spans="1:18">
      <c r="A6080" t="s">
        <v>210</v>
      </c>
      <c r="B6080">
        <v>46604</v>
      </c>
      <c r="C6080" t="s">
        <v>309</v>
      </c>
      <c r="D6080">
        <v>180234</v>
      </c>
      <c r="E6080" t="s">
        <v>285</v>
      </c>
      <c r="F6080" t="s">
        <v>285</v>
      </c>
      <c r="G6080">
        <v>20871</v>
      </c>
      <c r="H6080" t="s">
        <v>285</v>
      </c>
      <c r="I6080" t="s">
        <v>285</v>
      </c>
      <c r="J6080">
        <v>1048</v>
      </c>
      <c r="K6080" t="s">
        <v>285</v>
      </c>
      <c r="L6080" t="s">
        <v>285</v>
      </c>
      <c r="M6080">
        <v>7747</v>
      </c>
      <c r="N6080" t="s">
        <v>285</v>
      </c>
      <c r="O6080" t="s">
        <v>285</v>
      </c>
      <c r="P6080">
        <v>150568</v>
      </c>
      <c r="Q6080" t="s">
        <v>285</v>
      </c>
      <c r="R6080" t="s">
        <v>285</v>
      </c>
    </row>
    <row r="6081" spans="1:18">
      <c r="A6081" t="s">
        <v>210</v>
      </c>
      <c r="B6081">
        <v>46604</v>
      </c>
      <c r="C6081" t="s">
        <v>310</v>
      </c>
      <c r="D6081">
        <v>184248</v>
      </c>
      <c r="E6081" t="s">
        <v>285</v>
      </c>
      <c r="F6081" t="s">
        <v>285</v>
      </c>
      <c r="G6081">
        <v>21438</v>
      </c>
      <c r="H6081" t="s">
        <v>285</v>
      </c>
      <c r="I6081" t="s">
        <v>285</v>
      </c>
      <c r="J6081">
        <v>1119</v>
      </c>
      <c r="K6081" t="s">
        <v>285</v>
      </c>
      <c r="L6081" t="s">
        <v>285</v>
      </c>
      <c r="M6081">
        <v>7990</v>
      </c>
      <c r="N6081" t="s">
        <v>285</v>
      </c>
      <c r="O6081" t="s">
        <v>285</v>
      </c>
      <c r="P6081">
        <v>153701</v>
      </c>
      <c r="Q6081" t="s">
        <v>285</v>
      </c>
      <c r="R6081" t="s">
        <v>285</v>
      </c>
    </row>
    <row r="6082" spans="1:18">
      <c r="A6082" t="s">
        <v>210</v>
      </c>
      <c r="B6082">
        <v>46604</v>
      </c>
      <c r="C6082" t="s">
        <v>311</v>
      </c>
      <c r="D6082">
        <v>181622</v>
      </c>
      <c r="E6082" t="s">
        <v>285</v>
      </c>
      <c r="F6082" t="s">
        <v>285</v>
      </c>
      <c r="G6082">
        <v>25402</v>
      </c>
      <c r="H6082" t="s">
        <v>285</v>
      </c>
      <c r="I6082" t="s">
        <v>285</v>
      </c>
      <c r="J6082">
        <v>1334</v>
      </c>
      <c r="K6082" t="s">
        <v>285</v>
      </c>
      <c r="L6082" t="s">
        <v>285</v>
      </c>
      <c r="M6082">
        <v>7876</v>
      </c>
      <c r="N6082" t="s">
        <v>285</v>
      </c>
      <c r="O6082" t="s">
        <v>285</v>
      </c>
      <c r="P6082">
        <v>147010</v>
      </c>
      <c r="Q6082" t="s">
        <v>285</v>
      </c>
      <c r="R6082" t="s">
        <v>285</v>
      </c>
    </row>
    <row r="6083" spans="1:18">
      <c r="A6083" t="s">
        <v>210</v>
      </c>
      <c r="B6083">
        <v>46604</v>
      </c>
      <c r="C6083" t="s">
        <v>312</v>
      </c>
      <c r="D6083">
        <v>159394</v>
      </c>
      <c r="E6083" t="s">
        <v>285</v>
      </c>
      <c r="F6083" t="s">
        <v>285</v>
      </c>
      <c r="G6083">
        <v>18857</v>
      </c>
      <c r="H6083" t="s">
        <v>285</v>
      </c>
      <c r="I6083" t="s">
        <v>285</v>
      </c>
      <c r="J6083">
        <v>1508</v>
      </c>
      <c r="K6083" t="s">
        <v>285</v>
      </c>
      <c r="L6083" t="s">
        <v>285</v>
      </c>
      <c r="M6083">
        <v>7691</v>
      </c>
      <c r="N6083" t="s">
        <v>285</v>
      </c>
      <c r="O6083" t="s">
        <v>285</v>
      </c>
      <c r="P6083">
        <v>131338</v>
      </c>
      <c r="Q6083" t="s">
        <v>285</v>
      </c>
      <c r="R6083" t="s">
        <v>285</v>
      </c>
    </row>
    <row r="6084" spans="1:18">
      <c r="A6084" t="s">
        <v>210</v>
      </c>
      <c r="B6084">
        <v>46604</v>
      </c>
      <c r="C6084" t="s">
        <v>313</v>
      </c>
      <c r="D6084">
        <v>166607</v>
      </c>
      <c r="E6084" t="s">
        <v>285</v>
      </c>
      <c r="F6084" t="s">
        <v>285</v>
      </c>
      <c r="G6084">
        <v>22907</v>
      </c>
      <c r="H6084" t="s">
        <v>285</v>
      </c>
      <c r="I6084" t="s">
        <v>285</v>
      </c>
      <c r="J6084">
        <v>1516</v>
      </c>
      <c r="K6084" t="s">
        <v>285</v>
      </c>
      <c r="L6084" t="s">
        <v>285</v>
      </c>
      <c r="M6084">
        <v>7773</v>
      </c>
      <c r="N6084" t="s">
        <v>285</v>
      </c>
      <c r="O6084" t="s">
        <v>285</v>
      </c>
      <c r="P6084">
        <v>134411</v>
      </c>
      <c r="Q6084" t="s">
        <v>285</v>
      </c>
      <c r="R6084" t="s">
        <v>285</v>
      </c>
    </row>
    <row r="6085" spans="1:18">
      <c r="A6085" t="s">
        <v>210</v>
      </c>
      <c r="B6085">
        <v>46604</v>
      </c>
      <c r="C6085" t="s">
        <v>314</v>
      </c>
      <c r="D6085">
        <v>171543</v>
      </c>
      <c r="E6085" t="s">
        <v>285</v>
      </c>
      <c r="F6085" t="s">
        <v>285</v>
      </c>
      <c r="G6085">
        <v>25081</v>
      </c>
      <c r="H6085" t="s">
        <v>285</v>
      </c>
      <c r="I6085" t="s">
        <v>285</v>
      </c>
      <c r="J6085">
        <v>1749</v>
      </c>
      <c r="K6085" t="s">
        <v>285</v>
      </c>
      <c r="L6085" t="s">
        <v>285</v>
      </c>
      <c r="M6085">
        <v>7964</v>
      </c>
      <c r="N6085" t="s">
        <v>285</v>
      </c>
      <c r="O6085" t="s">
        <v>285</v>
      </c>
      <c r="P6085">
        <v>136749</v>
      </c>
      <c r="Q6085" t="s">
        <v>285</v>
      </c>
      <c r="R6085" t="s">
        <v>285</v>
      </c>
    </row>
    <row r="6086" spans="1:18">
      <c r="A6086" t="s">
        <v>210</v>
      </c>
      <c r="B6086">
        <v>46604</v>
      </c>
      <c r="C6086" t="s">
        <v>315</v>
      </c>
      <c r="D6086">
        <v>158999</v>
      </c>
      <c r="E6086" t="s">
        <v>285</v>
      </c>
      <c r="F6086" t="s">
        <v>285</v>
      </c>
      <c r="G6086">
        <v>16858</v>
      </c>
      <c r="H6086" t="s">
        <v>285</v>
      </c>
      <c r="I6086" t="s">
        <v>285</v>
      </c>
      <c r="J6086">
        <v>1554</v>
      </c>
      <c r="K6086" t="s">
        <v>285</v>
      </c>
      <c r="L6086" t="s">
        <v>285</v>
      </c>
      <c r="M6086">
        <v>7998</v>
      </c>
      <c r="N6086" t="s">
        <v>285</v>
      </c>
      <c r="O6086" t="s">
        <v>285</v>
      </c>
      <c r="P6086">
        <v>132589</v>
      </c>
      <c r="Q6086" t="s">
        <v>285</v>
      </c>
      <c r="R6086" t="s">
        <v>285</v>
      </c>
    </row>
    <row r="6087" spans="1:18">
      <c r="A6087" t="s">
        <v>210</v>
      </c>
      <c r="B6087">
        <v>46604</v>
      </c>
      <c r="C6087" t="s">
        <v>316</v>
      </c>
      <c r="D6087">
        <v>149800</v>
      </c>
      <c r="E6087" t="s">
        <v>285</v>
      </c>
      <c r="F6087" t="s">
        <v>285</v>
      </c>
      <c r="G6087">
        <v>15292</v>
      </c>
      <c r="H6087" t="s">
        <v>285</v>
      </c>
      <c r="I6087" t="s">
        <v>285</v>
      </c>
      <c r="J6087">
        <v>1361</v>
      </c>
      <c r="K6087" t="s">
        <v>285</v>
      </c>
      <c r="L6087" t="s">
        <v>285</v>
      </c>
      <c r="M6087">
        <v>8042</v>
      </c>
      <c r="N6087" t="s">
        <v>285</v>
      </c>
      <c r="O6087" t="s">
        <v>285</v>
      </c>
      <c r="P6087">
        <v>125105</v>
      </c>
      <c r="Q6087" t="s">
        <v>285</v>
      </c>
      <c r="R6087" t="s">
        <v>285</v>
      </c>
    </row>
    <row r="6088" spans="1:18">
      <c r="A6088" t="s">
        <v>210</v>
      </c>
      <c r="B6088">
        <v>46604</v>
      </c>
      <c r="C6088" t="s">
        <v>317</v>
      </c>
      <c r="D6088">
        <v>141882</v>
      </c>
      <c r="E6088" t="s">
        <v>285</v>
      </c>
      <c r="F6088" t="s">
        <v>285</v>
      </c>
      <c r="G6088">
        <v>14747</v>
      </c>
      <c r="H6088" t="s">
        <v>285</v>
      </c>
      <c r="I6088" t="s">
        <v>285</v>
      </c>
      <c r="J6088">
        <v>1468</v>
      </c>
      <c r="K6088" t="s">
        <v>285</v>
      </c>
      <c r="L6088" t="s">
        <v>285</v>
      </c>
      <c r="M6088">
        <v>8435</v>
      </c>
      <c r="N6088" t="s">
        <v>285</v>
      </c>
      <c r="O6088" t="s">
        <v>285</v>
      </c>
      <c r="P6088">
        <v>117232</v>
      </c>
      <c r="Q6088" t="s">
        <v>285</v>
      </c>
      <c r="R6088" t="s">
        <v>285</v>
      </c>
    </row>
    <row r="6089" spans="1:18">
      <c r="A6089" t="s">
        <v>210</v>
      </c>
      <c r="B6089">
        <v>46604</v>
      </c>
      <c r="C6089" t="s">
        <v>318</v>
      </c>
      <c r="D6089">
        <v>133763</v>
      </c>
      <c r="E6089" t="s">
        <v>285</v>
      </c>
      <c r="F6089" t="s">
        <v>285</v>
      </c>
      <c r="G6089">
        <v>16856</v>
      </c>
      <c r="H6089" t="s">
        <v>285</v>
      </c>
      <c r="I6089" t="s">
        <v>285</v>
      </c>
      <c r="J6089">
        <v>1483</v>
      </c>
      <c r="K6089" t="s">
        <v>285</v>
      </c>
      <c r="L6089" t="s">
        <v>285</v>
      </c>
      <c r="M6089">
        <v>7907</v>
      </c>
      <c r="N6089" t="s">
        <v>285</v>
      </c>
      <c r="O6089" t="s">
        <v>285</v>
      </c>
      <c r="P6089">
        <v>107517</v>
      </c>
      <c r="Q6089" t="s">
        <v>285</v>
      </c>
      <c r="R6089" t="s">
        <v>285</v>
      </c>
    </row>
    <row r="6090" spans="1:18">
      <c r="A6090" t="s">
        <v>210</v>
      </c>
      <c r="B6090">
        <v>46604</v>
      </c>
      <c r="C6090" t="s">
        <v>319</v>
      </c>
      <c r="D6090">
        <v>120247</v>
      </c>
      <c r="E6090" t="s">
        <v>285</v>
      </c>
      <c r="F6090" t="s">
        <v>285</v>
      </c>
      <c r="G6090">
        <v>19293</v>
      </c>
      <c r="H6090" t="s">
        <v>285</v>
      </c>
      <c r="I6090" t="s">
        <v>285</v>
      </c>
      <c r="J6090">
        <v>863</v>
      </c>
      <c r="K6090" t="s">
        <v>285</v>
      </c>
      <c r="L6090" t="s">
        <v>285</v>
      </c>
      <c r="M6090">
        <v>6673</v>
      </c>
      <c r="N6090" t="s">
        <v>285</v>
      </c>
      <c r="O6090" t="s">
        <v>285</v>
      </c>
      <c r="P6090">
        <v>93418</v>
      </c>
      <c r="Q6090" t="s">
        <v>285</v>
      </c>
      <c r="R6090" t="s">
        <v>285</v>
      </c>
    </row>
    <row r="6091" spans="1:18">
      <c r="A6091" t="s">
        <v>210</v>
      </c>
      <c r="B6091">
        <v>46604</v>
      </c>
      <c r="C6091" t="s">
        <v>320</v>
      </c>
      <c r="D6091">
        <v>133545</v>
      </c>
      <c r="E6091" t="s">
        <v>285</v>
      </c>
      <c r="F6091" t="s">
        <v>285</v>
      </c>
      <c r="G6091">
        <v>24538</v>
      </c>
      <c r="H6091" t="s">
        <v>285</v>
      </c>
      <c r="I6091" t="s">
        <v>285</v>
      </c>
      <c r="J6091">
        <v>899</v>
      </c>
      <c r="K6091" t="s">
        <v>285</v>
      </c>
      <c r="L6091" t="s">
        <v>285</v>
      </c>
      <c r="M6091">
        <v>7169</v>
      </c>
      <c r="N6091" t="s">
        <v>285</v>
      </c>
      <c r="O6091" t="s">
        <v>285</v>
      </c>
      <c r="P6091">
        <v>100939</v>
      </c>
      <c r="Q6091" t="s">
        <v>285</v>
      </c>
      <c r="R6091" t="s">
        <v>285</v>
      </c>
    </row>
    <row r="6092" spans="1:18">
      <c r="A6092" t="s">
        <v>210</v>
      </c>
      <c r="B6092">
        <v>46604</v>
      </c>
      <c r="C6092" t="s">
        <v>321</v>
      </c>
      <c r="D6092">
        <v>138493</v>
      </c>
      <c r="E6092" t="s">
        <v>285</v>
      </c>
      <c r="F6092" t="s">
        <v>285</v>
      </c>
      <c r="G6092">
        <v>23895</v>
      </c>
      <c r="H6092" t="s">
        <v>285</v>
      </c>
      <c r="I6092" t="s">
        <v>285</v>
      </c>
      <c r="J6092">
        <v>930</v>
      </c>
      <c r="K6092" t="s">
        <v>285</v>
      </c>
      <c r="L6092" t="s">
        <v>285</v>
      </c>
      <c r="M6092">
        <v>7394</v>
      </c>
      <c r="N6092" t="s">
        <v>285</v>
      </c>
      <c r="O6092" t="s">
        <v>285</v>
      </c>
      <c r="P6092">
        <v>106274</v>
      </c>
      <c r="Q6092" t="s">
        <v>285</v>
      </c>
      <c r="R6092" t="s">
        <v>285</v>
      </c>
    </row>
    <row r="6093" spans="1:18" hidden="1">
      <c r="A6093" t="s">
        <v>397</v>
      </c>
      <c r="B6093">
        <v>49999</v>
      </c>
      <c r="C6093" t="s">
        <v>244</v>
      </c>
      <c r="D6093">
        <v>10647459</v>
      </c>
      <c r="E6093">
        <v>46187</v>
      </c>
      <c r="F6093">
        <v>295060</v>
      </c>
      <c r="G6093">
        <v>3317713</v>
      </c>
      <c r="H6093">
        <v>17055</v>
      </c>
      <c r="I6093">
        <v>4855</v>
      </c>
      <c r="J6093">
        <v>750696</v>
      </c>
      <c r="K6093">
        <v>3608</v>
      </c>
      <c r="L6093">
        <v>-5808</v>
      </c>
      <c r="M6093">
        <v>906627</v>
      </c>
      <c r="N6093">
        <v>9720</v>
      </c>
      <c r="O6093">
        <v>3378</v>
      </c>
      <c r="P6093">
        <v>5672423</v>
      </c>
      <c r="Q6093">
        <v>15804</v>
      </c>
      <c r="R6093">
        <v>292635</v>
      </c>
    </row>
    <row r="6094" spans="1:18" hidden="1">
      <c r="A6094" t="s">
        <v>397</v>
      </c>
      <c r="B6094">
        <v>49999</v>
      </c>
      <c r="C6094" t="s">
        <v>245</v>
      </c>
      <c r="D6094">
        <v>10303714</v>
      </c>
      <c r="E6094">
        <v>117803</v>
      </c>
      <c r="F6094">
        <v>417094</v>
      </c>
      <c r="G6094">
        <v>3298274</v>
      </c>
      <c r="H6094">
        <v>37457</v>
      </c>
      <c r="I6094">
        <v>-12139</v>
      </c>
      <c r="J6094">
        <v>751531</v>
      </c>
      <c r="K6094">
        <v>7204</v>
      </c>
      <c r="L6094">
        <v>-8444</v>
      </c>
      <c r="M6094">
        <v>897880</v>
      </c>
      <c r="N6094">
        <v>10105</v>
      </c>
      <c r="O6094">
        <v>539</v>
      </c>
      <c r="P6094">
        <v>5356029</v>
      </c>
      <c r="Q6094">
        <v>63037</v>
      </c>
      <c r="R6094">
        <v>437138</v>
      </c>
    </row>
    <row r="6095" spans="1:18" hidden="1">
      <c r="A6095" t="s">
        <v>397</v>
      </c>
      <c r="B6095">
        <v>49999</v>
      </c>
      <c r="C6095" t="s">
        <v>246</v>
      </c>
      <c r="D6095">
        <v>9765482</v>
      </c>
      <c r="E6095">
        <v>-7790</v>
      </c>
      <c r="F6095">
        <v>-304967</v>
      </c>
      <c r="G6095">
        <v>3284387</v>
      </c>
      <c r="H6095">
        <v>-46082</v>
      </c>
      <c r="I6095">
        <v>-58446</v>
      </c>
      <c r="J6095">
        <v>752014</v>
      </c>
      <c r="K6095">
        <v>523</v>
      </c>
      <c r="L6095">
        <v>-17962</v>
      </c>
      <c r="M6095">
        <v>890480</v>
      </c>
      <c r="N6095">
        <v>11223</v>
      </c>
      <c r="O6095">
        <v>-23248</v>
      </c>
      <c r="P6095">
        <v>4838601</v>
      </c>
      <c r="Q6095">
        <v>26546</v>
      </c>
      <c r="R6095">
        <v>-205311</v>
      </c>
    </row>
    <row r="6096" spans="1:18" hidden="1">
      <c r="A6096" t="s">
        <v>397</v>
      </c>
      <c r="B6096">
        <v>49999</v>
      </c>
      <c r="C6096" t="s">
        <v>247</v>
      </c>
      <c r="D6096">
        <v>10092833</v>
      </c>
      <c r="E6096">
        <v>-62415</v>
      </c>
      <c r="F6096">
        <v>22506</v>
      </c>
      <c r="G6096">
        <v>3400516</v>
      </c>
      <c r="H6096">
        <v>-45743</v>
      </c>
      <c r="I6096">
        <v>49509</v>
      </c>
      <c r="J6096">
        <v>770898</v>
      </c>
      <c r="K6096">
        <v>4157</v>
      </c>
      <c r="L6096">
        <v>6625</v>
      </c>
      <c r="M6096">
        <v>905333</v>
      </c>
      <c r="N6096">
        <v>-1884</v>
      </c>
      <c r="O6096">
        <v>8218</v>
      </c>
      <c r="P6096">
        <v>5016086</v>
      </c>
      <c r="Q6096">
        <v>-18945</v>
      </c>
      <c r="R6096">
        <v>-41846</v>
      </c>
    </row>
    <row r="6097" spans="1:18" hidden="1">
      <c r="A6097" t="s">
        <v>397</v>
      </c>
      <c r="B6097">
        <v>49999</v>
      </c>
      <c r="C6097" t="s">
        <v>248</v>
      </c>
      <c r="D6097">
        <v>10095540</v>
      </c>
      <c r="E6097">
        <v>68243</v>
      </c>
      <c r="F6097">
        <v>50569</v>
      </c>
      <c r="G6097">
        <v>3394027</v>
      </c>
      <c r="H6097">
        <v>50430</v>
      </c>
      <c r="I6097">
        <v>-3826</v>
      </c>
      <c r="J6097">
        <v>761240</v>
      </c>
      <c r="K6097">
        <v>-4807</v>
      </c>
      <c r="L6097">
        <v>-1598</v>
      </c>
      <c r="M6097">
        <v>906521</v>
      </c>
      <c r="N6097">
        <v>5876</v>
      </c>
      <c r="O6097">
        <v>-2068</v>
      </c>
      <c r="P6097">
        <v>5033752</v>
      </c>
      <c r="Q6097">
        <v>16744</v>
      </c>
      <c r="R6097">
        <v>58061</v>
      </c>
    </row>
    <row r="6098" spans="1:18" hidden="1">
      <c r="A6098" t="s">
        <v>397</v>
      </c>
      <c r="B6098">
        <v>49999</v>
      </c>
      <c r="C6098" t="s">
        <v>249</v>
      </c>
      <c r="D6098">
        <v>9962751</v>
      </c>
      <c r="E6098">
        <v>34509</v>
      </c>
      <c r="F6098">
        <v>-35802</v>
      </c>
      <c r="G6098">
        <v>3332069</v>
      </c>
      <c r="H6098">
        <v>3064</v>
      </c>
      <c r="I6098">
        <v>-22746</v>
      </c>
      <c r="J6098">
        <v>767960</v>
      </c>
      <c r="K6098">
        <v>-5241</v>
      </c>
      <c r="L6098">
        <v>-3564</v>
      </c>
      <c r="M6098">
        <v>902313</v>
      </c>
      <c r="N6098">
        <v>5803</v>
      </c>
      <c r="O6098">
        <v>-10068</v>
      </c>
      <c r="P6098">
        <v>4960409</v>
      </c>
      <c r="Q6098">
        <v>30883</v>
      </c>
      <c r="R6098">
        <v>576</v>
      </c>
    </row>
    <row r="6099" spans="1:18" hidden="1">
      <c r="A6099" t="s">
        <v>397</v>
      </c>
      <c r="B6099">
        <v>49999</v>
      </c>
      <c r="C6099" t="s">
        <v>250</v>
      </c>
      <c r="D6099">
        <v>9965769</v>
      </c>
      <c r="E6099">
        <v>4379</v>
      </c>
      <c r="F6099">
        <v>-5082</v>
      </c>
      <c r="G6099">
        <v>3355211</v>
      </c>
      <c r="H6099">
        <v>6950</v>
      </c>
      <c r="I6099">
        <v>17949</v>
      </c>
      <c r="J6099">
        <v>777695</v>
      </c>
      <c r="K6099">
        <v>-424</v>
      </c>
      <c r="L6099">
        <v>3678</v>
      </c>
      <c r="M6099">
        <v>908219</v>
      </c>
      <c r="N6099">
        <v>8664</v>
      </c>
      <c r="O6099">
        <v>-3033</v>
      </c>
      <c r="P6099">
        <v>4924644</v>
      </c>
      <c r="Q6099">
        <v>-10811</v>
      </c>
      <c r="R6099">
        <v>-23676</v>
      </c>
    </row>
    <row r="6100" spans="1:18" hidden="1">
      <c r="A6100" t="s">
        <v>397</v>
      </c>
      <c r="B6100">
        <v>49999</v>
      </c>
      <c r="C6100" t="s">
        <v>251</v>
      </c>
      <c r="D6100">
        <v>9939484</v>
      </c>
      <c r="E6100">
        <v>32113</v>
      </c>
      <c r="F6100">
        <v>117182</v>
      </c>
      <c r="G6100">
        <v>3332154</v>
      </c>
      <c r="H6100">
        <v>7612</v>
      </c>
      <c r="I6100">
        <v>14470</v>
      </c>
      <c r="J6100">
        <v>774191</v>
      </c>
      <c r="K6100">
        <v>14095</v>
      </c>
      <c r="L6100">
        <v>-1362</v>
      </c>
      <c r="M6100">
        <v>899175</v>
      </c>
      <c r="N6100">
        <v>2922</v>
      </c>
      <c r="O6100">
        <v>-263</v>
      </c>
      <c r="P6100">
        <v>4933964</v>
      </c>
      <c r="Q6100">
        <v>7484</v>
      </c>
      <c r="R6100">
        <v>104337</v>
      </c>
    </row>
    <row r="6101" spans="1:18" hidden="1">
      <c r="A6101" t="s">
        <v>397</v>
      </c>
      <c r="B6101">
        <v>49999</v>
      </c>
      <c r="C6101" t="s">
        <v>252</v>
      </c>
      <c r="D6101">
        <v>9787359</v>
      </c>
      <c r="E6101">
        <v>20087</v>
      </c>
      <c r="F6101">
        <v>224421</v>
      </c>
      <c r="G6101">
        <v>3316942</v>
      </c>
      <c r="H6101">
        <v>-14680</v>
      </c>
      <c r="I6101">
        <v>20182</v>
      </c>
      <c r="J6101">
        <v>761008</v>
      </c>
      <c r="K6101">
        <v>4454</v>
      </c>
      <c r="L6101">
        <v>3616</v>
      </c>
      <c r="M6101">
        <v>896918</v>
      </c>
      <c r="N6101">
        <v>9506</v>
      </c>
      <c r="O6101">
        <v>11726</v>
      </c>
      <c r="P6101">
        <v>4812491</v>
      </c>
      <c r="Q6101">
        <v>20807</v>
      </c>
      <c r="R6101">
        <v>188897</v>
      </c>
    </row>
    <row r="6102" spans="1:18" hidden="1">
      <c r="A6102" t="s">
        <v>397</v>
      </c>
      <c r="B6102">
        <v>49999</v>
      </c>
      <c r="C6102" t="s">
        <v>253</v>
      </c>
      <c r="D6102">
        <v>9565148</v>
      </c>
      <c r="E6102">
        <v>49642</v>
      </c>
      <c r="F6102">
        <v>114509</v>
      </c>
      <c r="G6102">
        <v>3315955</v>
      </c>
      <c r="H6102">
        <v>14253</v>
      </c>
      <c r="I6102">
        <v>27983</v>
      </c>
      <c r="J6102">
        <v>754186</v>
      </c>
      <c r="K6102">
        <v>7339</v>
      </c>
      <c r="L6102">
        <v>6448</v>
      </c>
      <c r="M6102">
        <v>875789</v>
      </c>
      <c r="N6102">
        <v>8662</v>
      </c>
      <c r="O6102">
        <v>4605</v>
      </c>
      <c r="P6102">
        <v>4619218</v>
      </c>
      <c r="Q6102">
        <v>19388</v>
      </c>
      <c r="R6102">
        <v>75473</v>
      </c>
    </row>
    <row r="6103" spans="1:18" hidden="1">
      <c r="A6103" t="s">
        <v>397</v>
      </c>
      <c r="B6103">
        <v>49999</v>
      </c>
      <c r="C6103" t="s">
        <v>254</v>
      </c>
      <c r="D6103">
        <v>9399993</v>
      </c>
      <c r="E6103">
        <v>-1618</v>
      </c>
      <c r="F6103">
        <v>61685</v>
      </c>
      <c r="G6103">
        <v>3265137</v>
      </c>
      <c r="H6103">
        <v>-141</v>
      </c>
      <c r="I6103">
        <v>-12351</v>
      </c>
      <c r="J6103">
        <v>739651</v>
      </c>
      <c r="K6103">
        <v>1647</v>
      </c>
      <c r="L6103">
        <v>-9304</v>
      </c>
      <c r="M6103">
        <v>860098</v>
      </c>
      <c r="N6103">
        <v>11896</v>
      </c>
      <c r="O6103">
        <v>-2955</v>
      </c>
      <c r="P6103">
        <v>4535107</v>
      </c>
      <c r="Q6103">
        <v>-15020</v>
      </c>
      <c r="R6103">
        <v>86295</v>
      </c>
    </row>
    <row r="6104" spans="1:18" hidden="1">
      <c r="A6104" t="s">
        <v>397</v>
      </c>
      <c r="B6104">
        <v>49999</v>
      </c>
      <c r="C6104" t="s">
        <v>255</v>
      </c>
      <c r="D6104">
        <v>9335277</v>
      </c>
      <c r="E6104">
        <v>20560</v>
      </c>
      <c r="F6104">
        <v>229724</v>
      </c>
      <c r="G6104">
        <v>3283843</v>
      </c>
      <c r="H6104">
        <v>-19875</v>
      </c>
      <c r="I6104">
        <v>30383</v>
      </c>
      <c r="J6104">
        <v>744342</v>
      </c>
      <c r="K6104">
        <v>-4673</v>
      </c>
      <c r="L6104">
        <v>7882</v>
      </c>
      <c r="M6104">
        <v>850426</v>
      </c>
      <c r="N6104">
        <v>3161</v>
      </c>
      <c r="O6104">
        <v>12647</v>
      </c>
      <c r="P6104">
        <v>4456666</v>
      </c>
      <c r="Q6104">
        <v>41947</v>
      </c>
      <c r="R6104">
        <v>178812</v>
      </c>
    </row>
    <row r="6105" spans="1:18" hidden="1">
      <c r="A6105" t="s">
        <v>397</v>
      </c>
      <c r="B6105">
        <v>49999</v>
      </c>
      <c r="C6105" t="s">
        <v>256</v>
      </c>
      <c r="D6105">
        <v>9096733</v>
      </c>
      <c r="E6105">
        <v>48745</v>
      </c>
      <c r="F6105">
        <v>167757</v>
      </c>
      <c r="G6105">
        <v>3278222</v>
      </c>
      <c r="H6105">
        <v>38363</v>
      </c>
      <c r="I6105">
        <v>-32063</v>
      </c>
      <c r="J6105">
        <v>740558</v>
      </c>
      <c r="K6105">
        <v>-4148</v>
      </c>
      <c r="L6105">
        <v>-14202</v>
      </c>
      <c r="M6105">
        <v>843847</v>
      </c>
      <c r="N6105">
        <v>7030</v>
      </c>
      <c r="O6105">
        <v>-7735</v>
      </c>
      <c r="P6105">
        <v>4234106</v>
      </c>
      <c r="Q6105">
        <v>7500</v>
      </c>
      <c r="R6105">
        <v>221757</v>
      </c>
    </row>
    <row r="6106" spans="1:18" hidden="1">
      <c r="A6106" t="s">
        <v>397</v>
      </c>
      <c r="B6106">
        <v>49999</v>
      </c>
      <c r="C6106" t="s">
        <v>257</v>
      </c>
      <c r="D6106">
        <v>8885867</v>
      </c>
      <c r="E6106">
        <v>-39661</v>
      </c>
      <c r="F6106">
        <v>-1000</v>
      </c>
      <c r="G6106">
        <v>3280403</v>
      </c>
      <c r="H6106">
        <v>-18917</v>
      </c>
      <c r="I6106">
        <v>14601</v>
      </c>
      <c r="J6106">
        <v>756054</v>
      </c>
      <c r="K6106">
        <v>-16903</v>
      </c>
      <c r="L6106">
        <v>-3080</v>
      </c>
      <c r="M6106">
        <v>843755</v>
      </c>
      <c r="N6106">
        <v>2928</v>
      </c>
      <c r="O6106">
        <v>-2720</v>
      </c>
      <c r="P6106">
        <v>4005655</v>
      </c>
      <c r="Q6106">
        <v>-6769</v>
      </c>
      <c r="R6106">
        <v>-9801</v>
      </c>
    </row>
    <row r="6107" spans="1:18" hidden="1">
      <c r="A6107" t="s">
        <v>397</v>
      </c>
      <c r="B6107">
        <v>49999</v>
      </c>
      <c r="C6107" t="s">
        <v>258</v>
      </c>
      <c r="D6107">
        <v>8933359</v>
      </c>
      <c r="E6107">
        <v>23614</v>
      </c>
      <c r="F6107">
        <v>-212401</v>
      </c>
      <c r="G6107">
        <v>3306778</v>
      </c>
      <c r="H6107">
        <v>-17100</v>
      </c>
      <c r="I6107">
        <v>772</v>
      </c>
      <c r="J6107">
        <v>778742</v>
      </c>
      <c r="K6107">
        <v>-4277</v>
      </c>
      <c r="L6107">
        <v>-7400</v>
      </c>
      <c r="M6107">
        <v>843215</v>
      </c>
      <c r="N6107">
        <v>6305</v>
      </c>
      <c r="O6107">
        <v>-8525</v>
      </c>
      <c r="P6107">
        <v>4004624</v>
      </c>
      <c r="Q6107">
        <v>38686</v>
      </c>
      <c r="R6107">
        <v>-197248</v>
      </c>
    </row>
    <row r="6108" spans="1:18" hidden="1">
      <c r="A6108" t="s">
        <v>397</v>
      </c>
      <c r="B6108">
        <v>49999</v>
      </c>
      <c r="C6108" t="s">
        <v>259</v>
      </c>
      <c r="D6108">
        <v>9130004</v>
      </c>
      <c r="E6108">
        <v>1030</v>
      </c>
      <c r="F6108">
        <v>14067</v>
      </c>
      <c r="G6108">
        <v>3326563</v>
      </c>
      <c r="H6108">
        <v>28243</v>
      </c>
      <c r="I6108">
        <v>65379</v>
      </c>
      <c r="J6108">
        <v>788994</v>
      </c>
      <c r="K6108">
        <v>-6518</v>
      </c>
      <c r="L6108">
        <v>13042</v>
      </c>
      <c r="M6108">
        <v>846133</v>
      </c>
      <c r="N6108">
        <v>5024</v>
      </c>
      <c r="O6108">
        <v>12500</v>
      </c>
      <c r="P6108">
        <v>4168314</v>
      </c>
      <c r="Q6108">
        <v>-25719</v>
      </c>
      <c r="R6108">
        <v>-76854</v>
      </c>
    </row>
    <row r="6109" spans="1:18" hidden="1">
      <c r="A6109" t="s">
        <v>397</v>
      </c>
      <c r="B6109">
        <v>49999</v>
      </c>
      <c r="C6109" t="s">
        <v>260</v>
      </c>
      <c r="D6109">
        <v>9118234</v>
      </c>
      <c r="E6109">
        <v>-5642</v>
      </c>
      <c r="F6109">
        <v>117330</v>
      </c>
      <c r="G6109">
        <v>3241074</v>
      </c>
      <c r="H6109">
        <v>-5526</v>
      </c>
      <c r="I6109">
        <v>935</v>
      </c>
      <c r="J6109">
        <v>781797</v>
      </c>
      <c r="K6109">
        <v>-1836</v>
      </c>
      <c r="L6109">
        <v>2035</v>
      </c>
      <c r="M6109">
        <v>827816</v>
      </c>
      <c r="N6109">
        <v>3775</v>
      </c>
      <c r="O6109">
        <v>-186</v>
      </c>
      <c r="P6109">
        <v>4267547</v>
      </c>
      <c r="Q6109">
        <v>-2055</v>
      </c>
      <c r="R6109">
        <v>114546</v>
      </c>
    </row>
    <row r="6110" spans="1:18" hidden="1">
      <c r="A6110" t="s">
        <v>397</v>
      </c>
      <c r="B6110">
        <v>49999</v>
      </c>
      <c r="C6110" t="s">
        <v>261</v>
      </c>
      <c r="D6110">
        <v>9007158</v>
      </c>
      <c r="E6110">
        <v>841</v>
      </c>
      <c r="F6110">
        <v>-162352</v>
      </c>
      <c r="G6110">
        <v>3256061</v>
      </c>
      <c r="H6110">
        <v>-26388</v>
      </c>
      <c r="I6110">
        <v>-56614</v>
      </c>
      <c r="J6110">
        <v>781695</v>
      </c>
      <c r="K6110">
        <v>677</v>
      </c>
      <c r="L6110">
        <v>-17251</v>
      </c>
      <c r="M6110">
        <v>823301</v>
      </c>
      <c r="N6110">
        <v>15388</v>
      </c>
      <c r="O6110">
        <v>-18328</v>
      </c>
      <c r="P6110">
        <v>4146101</v>
      </c>
      <c r="Q6110">
        <v>11164</v>
      </c>
      <c r="R6110">
        <v>-70159</v>
      </c>
    </row>
    <row r="6111" spans="1:18" hidden="1">
      <c r="A6111" t="s">
        <v>397</v>
      </c>
      <c r="B6111">
        <v>49999</v>
      </c>
      <c r="C6111" t="s">
        <v>262</v>
      </c>
      <c r="D6111">
        <v>9169348</v>
      </c>
      <c r="E6111">
        <v>-46553</v>
      </c>
      <c r="F6111">
        <v>246517</v>
      </c>
      <c r="G6111">
        <v>3338523</v>
      </c>
      <c r="H6111">
        <v>-15651</v>
      </c>
      <c r="I6111">
        <v>27445</v>
      </c>
      <c r="J6111">
        <v>798506</v>
      </c>
      <c r="K6111">
        <v>-7767</v>
      </c>
      <c r="L6111">
        <v>3625</v>
      </c>
      <c r="M6111">
        <v>829308</v>
      </c>
      <c r="N6111">
        <v>-8459</v>
      </c>
      <c r="O6111">
        <v>498</v>
      </c>
      <c r="P6111">
        <v>4203011</v>
      </c>
      <c r="Q6111">
        <v>-14676</v>
      </c>
      <c r="R6111">
        <v>214949</v>
      </c>
    </row>
    <row r="6112" spans="1:18" hidden="1">
      <c r="A6112" t="s">
        <v>397</v>
      </c>
      <c r="B6112">
        <v>49999</v>
      </c>
      <c r="C6112" t="s">
        <v>263</v>
      </c>
      <c r="D6112">
        <v>8982625</v>
      </c>
      <c r="E6112">
        <v>98937</v>
      </c>
      <c r="F6112">
        <v>-125770</v>
      </c>
      <c r="G6112">
        <v>3344828</v>
      </c>
      <c r="H6112">
        <v>79388</v>
      </c>
      <c r="I6112">
        <v>-59484</v>
      </c>
      <c r="J6112">
        <v>804325</v>
      </c>
      <c r="K6112">
        <v>8727</v>
      </c>
      <c r="L6112">
        <v>-27314</v>
      </c>
      <c r="M6112">
        <v>838130</v>
      </c>
      <c r="N6112">
        <v>20803</v>
      </c>
      <c r="O6112">
        <v>-26031</v>
      </c>
      <c r="P6112">
        <v>3995342</v>
      </c>
      <c r="Q6112">
        <v>-9981</v>
      </c>
      <c r="R6112">
        <v>-12941</v>
      </c>
    </row>
    <row r="6113" spans="1:18" hidden="1">
      <c r="A6113" t="s">
        <v>397</v>
      </c>
      <c r="B6113">
        <v>49999</v>
      </c>
      <c r="C6113" t="s">
        <v>264</v>
      </c>
      <c r="D6113">
        <v>9001993</v>
      </c>
      <c r="E6113">
        <v>3875</v>
      </c>
      <c r="F6113">
        <v>116145</v>
      </c>
      <c r="G6113">
        <v>3340894</v>
      </c>
      <c r="H6113">
        <v>-23942</v>
      </c>
      <c r="I6113">
        <v>20143</v>
      </c>
      <c r="J6113">
        <v>823513</v>
      </c>
      <c r="K6113">
        <v>5842</v>
      </c>
      <c r="L6113">
        <v>4057</v>
      </c>
      <c r="M6113">
        <v>843313</v>
      </c>
      <c r="N6113">
        <v>9877</v>
      </c>
      <c r="O6113">
        <v>12192</v>
      </c>
      <c r="P6113">
        <v>3994273</v>
      </c>
      <c r="Q6113">
        <v>12098</v>
      </c>
      <c r="R6113">
        <v>79753</v>
      </c>
    </row>
    <row r="6114" spans="1:18" hidden="1">
      <c r="A6114" t="s">
        <v>397</v>
      </c>
      <c r="B6114">
        <v>49999</v>
      </c>
      <c r="C6114" t="s">
        <v>265</v>
      </c>
      <c r="D6114">
        <v>8874404</v>
      </c>
      <c r="E6114">
        <v>2091</v>
      </c>
      <c r="F6114">
        <v>124487</v>
      </c>
      <c r="G6114">
        <v>3342054</v>
      </c>
      <c r="H6114">
        <v>-21958</v>
      </c>
      <c r="I6114">
        <v>38024</v>
      </c>
      <c r="J6114">
        <v>813788</v>
      </c>
      <c r="K6114">
        <v>4398</v>
      </c>
      <c r="L6114">
        <v>2785</v>
      </c>
      <c r="M6114">
        <v>813059</v>
      </c>
      <c r="N6114">
        <v>8574</v>
      </c>
      <c r="O6114">
        <v>11949</v>
      </c>
      <c r="P6114">
        <v>3905503</v>
      </c>
      <c r="Q6114">
        <v>11077</v>
      </c>
      <c r="R6114">
        <v>71729</v>
      </c>
    </row>
    <row r="6115" spans="1:18" hidden="1">
      <c r="A6115" t="s">
        <v>397</v>
      </c>
      <c r="B6115">
        <v>49999</v>
      </c>
      <c r="C6115" t="s">
        <v>266</v>
      </c>
      <c r="D6115">
        <v>8741073</v>
      </c>
      <c r="E6115">
        <v>-19583</v>
      </c>
      <c r="F6115">
        <v>109609</v>
      </c>
      <c r="G6115">
        <v>3329965</v>
      </c>
      <c r="H6115">
        <v>-16147</v>
      </c>
      <c r="I6115">
        <v>49530</v>
      </c>
      <c r="J6115">
        <v>806873</v>
      </c>
      <c r="K6115">
        <v>-1979</v>
      </c>
      <c r="L6115">
        <v>17146</v>
      </c>
      <c r="M6115">
        <v>791344</v>
      </c>
      <c r="N6115">
        <v>665</v>
      </c>
      <c r="O6115">
        <v>11591</v>
      </c>
      <c r="P6115">
        <v>3812891</v>
      </c>
      <c r="Q6115">
        <v>-2122</v>
      </c>
      <c r="R6115">
        <v>31342</v>
      </c>
    </row>
    <row r="6116" spans="1:18" hidden="1">
      <c r="A6116" t="s">
        <v>397</v>
      </c>
      <c r="B6116">
        <v>49999</v>
      </c>
      <c r="C6116" t="s">
        <v>267</v>
      </c>
      <c r="D6116">
        <v>8648563</v>
      </c>
      <c r="E6116">
        <v>-25317</v>
      </c>
      <c r="F6116">
        <v>117450</v>
      </c>
      <c r="G6116">
        <v>3299668</v>
      </c>
      <c r="H6116">
        <v>-22353</v>
      </c>
      <c r="I6116">
        <v>37261</v>
      </c>
      <c r="J6116">
        <v>794036</v>
      </c>
      <c r="K6116">
        <v>-1816</v>
      </c>
      <c r="L6116">
        <v>8018</v>
      </c>
      <c r="M6116">
        <v>778083</v>
      </c>
      <c r="N6116">
        <v>-764</v>
      </c>
      <c r="O6116">
        <v>855</v>
      </c>
      <c r="P6116">
        <v>3776776</v>
      </c>
      <c r="Q6116">
        <v>-384</v>
      </c>
      <c r="R6116">
        <v>71316</v>
      </c>
    </row>
    <row r="6117" spans="1:18" hidden="1">
      <c r="A6117" t="s">
        <v>397</v>
      </c>
      <c r="B6117">
        <v>49999</v>
      </c>
      <c r="C6117" t="s">
        <v>268</v>
      </c>
      <c r="D6117">
        <v>8518607</v>
      </c>
      <c r="E6117">
        <v>-25460</v>
      </c>
      <c r="F6117">
        <v>203274</v>
      </c>
      <c r="G6117">
        <v>3292520</v>
      </c>
      <c r="H6117">
        <v>-12953</v>
      </c>
      <c r="I6117">
        <v>32056</v>
      </c>
      <c r="J6117">
        <v>784502</v>
      </c>
      <c r="K6117">
        <v>-8753</v>
      </c>
      <c r="L6117">
        <v>7207</v>
      </c>
      <c r="M6117">
        <v>786285</v>
      </c>
      <c r="N6117">
        <v>7890</v>
      </c>
      <c r="O6117">
        <v>9818</v>
      </c>
      <c r="P6117">
        <v>3655300</v>
      </c>
      <c r="Q6117">
        <v>-11644</v>
      </c>
      <c r="R6117">
        <v>154193</v>
      </c>
    </row>
    <row r="6118" spans="1:18" hidden="1">
      <c r="A6118" t="s">
        <v>397</v>
      </c>
      <c r="B6118">
        <v>49999</v>
      </c>
      <c r="C6118" t="s">
        <v>269</v>
      </c>
      <c r="D6118">
        <v>8344976</v>
      </c>
      <c r="E6118">
        <v>57014</v>
      </c>
      <c r="F6118">
        <v>-250091</v>
      </c>
      <c r="G6118">
        <v>3278275</v>
      </c>
      <c r="H6118">
        <v>69260</v>
      </c>
      <c r="I6118">
        <v>-72505</v>
      </c>
      <c r="J6118">
        <v>786737</v>
      </c>
      <c r="K6118">
        <v>-8637</v>
      </c>
      <c r="L6118">
        <v>-27266</v>
      </c>
      <c r="M6118">
        <v>768528</v>
      </c>
      <c r="N6118">
        <v>4380</v>
      </c>
      <c r="O6118">
        <v>-24982</v>
      </c>
      <c r="P6118">
        <v>3511436</v>
      </c>
      <c r="Q6118">
        <v>-7989</v>
      </c>
      <c r="R6118">
        <v>-125338</v>
      </c>
    </row>
    <row r="6119" spans="1:18" hidden="1">
      <c r="A6119" t="s">
        <v>397</v>
      </c>
      <c r="B6119">
        <v>49999</v>
      </c>
      <c r="C6119" t="s">
        <v>270</v>
      </c>
      <c r="D6119">
        <v>8538358</v>
      </c>
      <c r="E6119">
        <v>12940</v>
      </c>
      <c r="F6119">
        <v>113304</v>
      </c>
      <c r="G6119">
        <v>3288157</v>
      </c>
      <c r="H6119">
        <v>4272</v>
      </c>
      <c r="I6119">
        <v>17697</v>
      </c>
      <c r="J6119">
        <v>823034</v>
      </c>
      <c r="K6119">
        <v>-8793</v>
      </c>
      <c r="L6119">
        <v>2699</v>
      </c>
      <c r="M6119">
        <v>789221</v>
      </c>
      <c r="N6119">
        <v>8878</v>
      </c>
      <c r="O6119">
        <v>6753</v>
      </c>
      <c r="P6119">
        <v>3637946</v>
      </c>
      <c r="Q6119">
        <v>8583</v>
      </c>
      <c r="R6119">
        <v>86155</v>
      </c>
    </row>
    <row r="6120" spans="1:18" hidden="1">
      <c r="A6120" t="s">
        <v>397</v>
      </c>
      <c r="B6120">
        <v>49999</v>
      </c>
      <c r="C6120" t="s">
        <v>271</v>
      </c>
      <c r="D6120">
        <v>8395564</v>
      </c>
      <c r="E6120">
        <v>41958</v>
      </c>
      <c r="F6120">
        <v>72242</v>
      </c>
      <c r="G6120">
        <v>3263442</v>
      </c>
      <c r="H6120">
        <v>33189</v>
      </c>
      <c r="I6120">
        <v>-42143</v>
      </c>
      <c r="J6120">
        <v>829276</v>
      </c>
      <c r="K6120">
        <v>-2765</v>
      </c>
      <c r="L6120">
        <v>-14208</v>
      </c>
      <c r="M6120">
        <v>773947</v>
      </c>
      <c r="N6120">
        <v>3366</v>
      </c>
      <c r="O6120">
        <v>-9949</v>
      </c>
      <c r="P6120">
        <v>3528899</v>
      </c>
      <c r="Q6120">
        <v>8168</v>
      </c>
      <c r="R6120">
        <v>138542</v>
      </c>
    </row>
    <row r="6121" spans="1:18" hidden="1">
      <c r="A6121" t="s">
        <v>397</v>
      </c>
      <c r="B6121">
        <v>49999</v>
      </c>
      <c r="C6121" t="s">
        <v>272</v>
      </c>
      <c r="D6121">
        <v>8287705</v>
      </c>
      <c r="E6121">
        <v>-499</v>
      </c>
      <c r="F6121">
        <v>56821</v>
      </c>
      <c r="G6121">
        <v>3300251</v>
      </c>
      <c r="H6121">
        <v>658</v>
      </c>
      <c r="I6121">
        <v>8865</v>
      </c>
      <c r="J6121">
        <v>846301</v>
      </c>
      <c r="K6121">
        <v>1096</v>
      </c>
      <c r="L6121">
        <v>-7491</v>
      </c>
      <c r="M6121">
        <v>767978</v>
      </c>
      <c r="N6121">
        <v>4073</v>
      </c>
      <c r="O6121">
        <v>170</v>
      </c>
      <c r="P6121">
        <v>3373175</v>
      </c>
      <c r="Q6121">
        <v>-6326</v>
      </c>
      <c r="R6121">
        <v>55277</v>
      </c>
    </row>
    <row r="6122" spans="1:18" hidden="1">
      <c r="A6122" t="s">
        <v>397</v>
      </c>
      <c r="B6122">
        <v>49999</v>
      </c>
      <c r="C6122" t="s">
        <v>273</v>
      </c>
      <c r="D6122">
        <v>8261287</v>
      </c>
      <c r="E6122">
        <v>-3306</v>
      </c>
      <c r="F6122">
        <v>268720</v>
      </c>
      <c r="G6122">
        <v>3299079</v>
      </c>
      <c r="H6122">
        <v>1978</v>
      </c>
      <c r="I6122">
        <v>82490</v>
      </c>
      <c r="J6122">
        <v>853315</v>
      </c>
      <c r="K6122">
        <v>2651</v>
      </c>
      <c r="L6122">
        <v>27113</v>
      </c>
      <c r="M6122">
        <v>766377</v>
      </c>
      <c r="N6122">
        <v>6856</v>
      </c>
      <c r="O6122">
        <v>25688</v>
      </c>
      <c r="P6122">
        <v>3342516</v>
      </c>
      <c r="Q6122">
        <v>-14791</v>
      </c>
      <c r="R6122">
        <v>133429</v>
      </c>
    </row>
    <row r="6123" spans="1:18" hidden="1">
      <c r="A6123" t="s">
        <v>397</v>
      </c>
      <c r="B6123">
        <v>49999</v>
      </c>
      <c r="C6123" t="s">
        <v>274</v>
      </c>
      <c r="D6123">
        <v>7979316</v>
      </c>
      <c r="E6123">
        <v>-2118</v>
      </c>
      <c r="F6123">
        <v>379460</v>
      </c>
      <c r="G6123">
        <v>3232565</v>
      </c>
      <c r="H6123">
        <v>-866</v>
      </c>
      <c r="I6123">
        <v>96951</v>
      </c>
      <c r="J6123">
        <v>828972</v>
      </c>
      <c r="K6123">
        <v>117</v>
      </c>
      <c r="L6123">
        <v>34667</v>
      </c>
      <c r="M6123">
        <v>725417</v>
      </c>
      <c r="N6123">
        <v>6153</v>
      </c>
      <c r="O6123">
        <v>35452</v>
      </c>
      <c r="P6123">
        <v>3192362</v>
      </c>
      <c r="Q6123">
        <v>-7522</v>
      </c>
      <c r="R6123">
        <v>212390</v>
      </c>
    </row>
    <row r="6124" spans="1:18" hidden="1">
      <c r="A6124" t="s">
        <v>397</v>
      </c>
      <c r="B6124">
        <v>49999</v>
      </c>
      <c r="C6124" t="s">
        <v>275</v>
      </c>
      <c r="D6124">
        <v>7612992</v>
      </c>
      <c r="E6124">
        <v>10447</v>
      </c>
      <c r="F6124">
        <v>-128813</v>
      </c>
      <c r="G6124">
        <v>3149583</v>
      </c>
      <c r="H6124">
        <v>24726</v>
      </c>
      <c r="I6124">
        <v>-33905</v>
      </c>
      <c r="J6124">
        <v>793786</v>
      </c>
      <c r="K6124">
        <v>-3866</v>
      </c>
      <c r="L6124">
        <v>-22383</v>
      </c>
      <c r="M6124">
        <v>683478</v>
      </c>
      <c r="N6124">
        <v>-1974</v>
      </c>
      <c r="O6124">
        <v>-13674</v>
      </c>
      <c r="P6124">
        <v>2986145</v>
      </c>
      <c r="Q6124">
        <v>-8439</v>
      </c>
      <c r="R6124">
        <v>-58851</v>
      </c>
    </row>
    <row r="6125" spans="1:18" hidden="1">
      <c r="A6125" t="s">
        <v>397</v>
      </c>
      <c r="B6125">
        <v>49999</v>
      </c>
      <c r="C6125" t="s">
        <v>276</v>
      </c>
      <c r="D6125">
        <v>7734090</v>
      </c>
      <c r="E6125">
        <v>9077</v>
      </c>
      <c r="F6125">
        <v>-237955</v>
      </c>
      <c r="G6125">
        <v>3156616</v>
      </c>
      <c r="H6125">
        <v>-16</v>
      </c>
      <c r="I6125">
        <v>-66494</v>
      </c>
      <c r="J6125">
        <v>818878</v>
      </c>
      <c r="K6125">
        <v>11508</v>
      </c>
      <c r="L6125">
        <v>-28055</v>
      </c>
      <c r="M6125">
        <v>701655</v>
      </c>
      <c r="N6125">
        <v>4714</v>
      </c>
      <c r="O6125">
        <v>-27450</v>
      </c>
      <c r="P6125">
        <v>3056941</v>
      </c>
      <c r="Q6125">
        <v>-7129</v>
      </c>
      <c r="R6125">
        <v>-115956</v>
      </c>
    </row>
    <row r="6126" spans="1:18" hidden="1">
      <c r="A6126" t="s">
        <v>397</v>
      </c>
      <c r="B6126">
        <v>49999</v>
      </c>
      <c r="C6126" t="s">
        <v>277</v>
      </c>
      <c r="D6126">
        <v>7961571</v>
      </c>
      <c r="E6126">
        <v>15775</v>
      </c>
      <c r="F6126">
        <v>-81748</v>
      </c>
      <c r="G6126">
        <v>3226488</v>
      </c>
      <c r="H6126">
        <v>154</v>
      </c>
      <c r="I6126">
        <v>-12920</v>
      </c>
      <c r="J6126">
        <v>836024</v>
      </c>
      <c r="K6126">
        <v>7827</v>
      </c>
      <c r="L6126">
        <v>-11564</v>
      </c>
      <c r="M6126">
        <v>721761</v>
      </c>
      <c r="N6126">
        <v>16113</v>
      </c>
      <c r="O6126">
        <v>-6676</v>
      </c>
      <c r="P6126">
        <v>3177298</v>
      </c>
      <c r="Q6126">
        <v>-8319</v>
      </c>
      <c r="R6126">
        <v>-50588</v>
      </c>
    </row>
    <row r="6127" spans="1:18" hidden="1">
      <c r="A6127" t="s">
        <v>397</v>
      </c>
      <c r="B6127">
        <v>49999</v>
      </c>
      <c r="C6127" t="s">
        <v>278</v>
      </c>
      <c r="D6127">
        <v>7992278</v>
      </c>
      <c r="E6127">
        <v>2992</v>
      </c>
      <c r="F6127">
        <v>77338</v>
      </c>
      <c r="G6127">
        <v>3240961</v>
      </c>
      <c r="H6127">
        <v>-2318</v>
      </c>
      <c r="I6127">
        <v>-12083</v>
      </c>
      <c r="J6127">
        <v>840301</v>
      </c>
      <c r="K6127">
        <v>4113</v>
      </c>
      <c r="L6127">
        <v>-5731</v>
      </c>
      <c r="M6127">
        <v>713290</v>
      </c>
      <c r="N6127">
        <v>2632</v>
      </c>
      <c r="O6127">
        <v>424</v>
      </c>
      <c r="P6127">
        <v>3197726</v>
      </c>
      <c r="Q6127">
        <v>-1435</v>
      </c>
      <c r="R6127">
        <v>94728</v>
      </c>
    </row>
    <row r="6128" spans="1:18" hidden="1">
      <c r="A6128" t="s">
        <v>397</v>
      </c>
      <c r="B6128">
        <v>49999</v>
      </c>
      <c r="C6128" t="s">
        <v>279</v>
      </c>
      <c r="D6128">
        <v>7902337</v>
      </c>
      <c r="E6128">
        <v>32669</v>
      </c>
      <c r="F6128">
        <v>109678</v>
      </c>
      <c r="G6128">
        <v>3255157</v>
      </c>
      <c r="H6128">
        <v>-6093</v>
      </c>
      <c r="I6128">
        <v>-24484</v>
      </c>
      <c r="J6128">
        <v>841425</v>
      </c>
      <c r="K6128">
        <v>17829</v>
      </c>
      <c r="L6128">
        <v>-7751</v>
      </c>
      <c r="M6128">
        <v>708761</v>
      </c>
      <c r="N6128">
        <v>3888</v>
      </c>
      <c r="O6128">
        <v>-507</v>
      </c>
      <c r="P6128">
        <v>3096994</v>
      </c>
      <c r="Q6128">
        <v>17045</v>
      </c>
      <c r="R6128">
        <v>142420</v>
      </c>
    </row>
    <row r="6129" spans="1:18" hidden="1">
      <c r="A6129" t="s">
        <v>397</v>
      </c>
      <c r="B6129">
        <v>49999</v>
      </c>
      <c r="C6129" t="s">
        <v>280</v>
      </c>
      <c r="D6129">
        <v>7750556</v>
      </c>
      <c r="E6129">
        <v>13786</v>
      </c>
      <c r="F6129">
        <v>-51928</v>
      </c>
      <c r="G6129">
        <v>3277653</v>
      </c>
      <c r="H6129">
        <v>440</v>
      </c>
      <c r="I6129">
        <v>-38977</v>
      </c>
      <c r="J6129">
        <v>839963</v>
      </c>
      <c r="K6129">
        <v>9872</v>
      </c>
      <c r="L6129">
        <v>-10314</v>
      </c>
      <c r="M6129">
        <v>705979</v>
      </c>
      <c r="N6129">
        <v>6886</v>
      </c>
      <c r="O6129">
        <v>-17201</v>
      </c>
      <c r="P6129">
        <v>2926961</v>
      </c>
      <c r="Q6129">
        <v>-3412</v>
      </c>
      <c r="R6129">
        <v>14564</v>
      </c>
    </row>
    <row r="6130" spans="1:18" hidden="1">
      <c r="A6130" t="s">
        <v>397</v>
      </c>
      <c r="B6130">
        <v>49999</v>
      </c>
      <c r="C6130" t="s">
        <v>281</v>
      </c>
      <c r="D6130">
        <v>7778688</v>
      </c>
      <c r="E6130">
        <v>41055</v>
      </c>
      <c r="F6130">
        <v>38738</v>
      </c>
      <c r="G6130">
        <v>3319825</v>
      </c>
      <c r="H6130">
        <v>57532</v>
      </c>
      <c r="I6130">
        <v>12531</v>
      </c>
      <c r="J6130">
        <v>840780</v>
      </c>
      <c r="K6130">
        <v>968</v>
      </c>
      <c r="L6130">
        <v>1811</v>
      </c>
      <c r="M6130">
        <v>711984</v>
      </c>
      <c r="N6130">
        <v>3300</v>
      </c>
      <c r="O6130">
        <v>2580</v>
      </c>
      <c r="P6130">
        <v>2906099</v>
      </c>
      <c r="Q6130">
        <v>-20745</v>
      </c>
      <c r="R6130">
        <v>21816</v>
      </c>
    </row>
    <row r="6131" spans="1:18" hidden="1">
      <c r="A6131" t="s">
        <v>397</v>
      </c>
      <c r="B6131">
        <v>49999</v>
      </c>
      <c r="C6131" t="s">
        <v>282</v>
      </c>
      <c r="D6131">
        <v>7695040</v>
      </c>
      <c r="E6131">
        <v>29327</v>
      </c>
      <c r="F6131">
        <v>165915</v>
      </c>
      <c r="G6131">
        <v>3255059</v>
      </c>
      <c r="H6131">
        <v>-11363</v>
      </c>
      <c r="I6131">
        <v>71495</v>
      </c>
      <c r="J6131">
        <v>839446</v>
      </c>
      <c r="K6131">
        <v>14398</v>
      </c>
      <c r="L6131">
        <v>11594</v>
      </c>
      <c r="M6131">
        <v>704248</v>
      </c>
      <c r="N6131">
        <v>5526</v>
      </c>
      <c r="O6131">
        <v>14792</v>
      </c>
      <c r="P6131">
        <v>2896287</v>
      </c>
      <c r="Q6131">
        <v>20766</v>
      </c>
      <c r="R6131">
        <v>68034</v>
      </c>
    </row>
    <row r="6132" spans="1:18" hidden="1">
      <c r="A6132" t="s">
        <v>397</v>
      </c>
      <c r="B6132">
        <v>49999</v>
      </c>
      <c r="C6132" t="s">
        <v>283</v>
      </c>
      <c r="D6132">
        <v>7490139</v>
      </c>
      <c r="E6132">
        <v>47392</v>
      </c>
      <c r="F6132">
        <v>-172230</v>
      </c>
      <c r="G6132">
        <v>3186588</v>
      </c>
      <c r="H6132">
        <v>29625</v>
      </c>
      <c r="I6132">
        <v>-60571</v>
      </c>
      <c r="J6132">
        <v>812178</v>
      </c>
      <c r="K6132">
        <v>6199</v>
      </c>
      <c r="L6132">
        <v>-24340</v>
      </c>
      <c r="M6132">
        <v>683808</v>
      </c>
      <c r="N6132">
        <v>13588</v>
      </c>
      <c r="O6132">
        <v>-27858</v>
      </c>
      <c r="P6132">
        <v>2807565</v>
      </c>
      <c r="Q6132">
        <v>-2020</v>
      </c>
      <c r="R6132">
        <v>-59461</v>
      </c>
    </row>
    <row r="6133" spans="1:18" hidden="1">
      <c r="A6133" t="s">
        <v>397</v>
      </c>
      <c r="B6133">
        <v>49999</v>
      </c>
      <c r="C6133" t="s">
        <v>284</v>
      </c>
      <c r="D6133">
        <v>7617529</v>
      </c>
      <c r="E6133" t="s">
        <v>285</v>
      </c>
      <c r="F6133" t="s">
        <v>285</v>
      </c>
      <c r="G6133">
        <v>3223373</v>
      </c>
      <c r="H6133" t="s">
        <v>285</v>
      </c>
      <c r="I6133" t="s">
        <v>285</v>
      </c>
      <c r="J6133">
        <v>830757</v>
      </c>
      <c r="K6133" t="s">
        <v>285</v>
      </c>
      <c r="L6133" t="s">
        <v>285</v>
      </c>
      <c r="M6133">
        <v>695219</v>
      </c>
      <c r="N6133" t="s">
        <v>285</v>
      </c>
      <c r="O6133" t="s">
        <v>285</v>
      </c>
      <c r="P6133">
        <v>2868180</v>
      </c>
      <c r="Q6133" t="s">
        <v>285</v>
      </c>
      <c r="R6133" t="s">
        <v>285</v>
      </c>
    </row>
    <row r="6134" spans="1:18" hidden="1">
      <c r="A6134" t="s">
        <v>397</v>
      </c>
      <c r="B6134">
        <v>49999</v>
      </c>
      <c r="C6134" t="s">
        <v>286</v>
      </c>
      <c r="D6134">
        <v>7349205</v>
      </c>
      <c r="E6134" t="s">
        <v>285</v>
      </c>
      <c r="F6134" t="s">
        <v>285</v>
      </c>
      <c r="G6134">
        <v>3168194</v>
      </c>
      <c r="H6134" t="s">
        <v>285</v>
      </c>
      <c r="I6134" t="s">
        <v>285</v>
      </c>
      <c r="J6134">
        <v>808050</v>
      </c>
      <c r="K6134" t="s">
        <v>285</v>
      </c>
      <c r="L6134" t="s">
        <v>285</v>
      </c>
      <c r="M6134">
        <v>677078</v>
      </c>
      <c r="N6134" t="s">
        <v>285</v>
      </c>
      <c r="O6134" t="s">
        <v>285</v>
      </c>
      <c r="P6134">
        <v>2695883</v>
      </c>
      <c r="Q6134" t="s">
        <v>285</v>
      </c>
      <c r="R6134" t="s">
        <v>285</v>
      </c>
    </row>
    <row r="6135" spans="1:18" hidden="1">
      <c r="A6135" t="s">
        <v>397</v>
      </c>
      <c r="B6135">
        <v>49999</v>
      </c>
      <c r="C6135" t="s">
        <v>287</v>
      </c>
      <c r="D6135">
        <v>7513474</v>
      </c>
      <c r="E6135" t="s">
        <v>285</v>
      </c>
      <c r="F6135" t="s">
        <v>285</v>
      </c>
      <c r="G6135">
        <v>3183924</v>
      </c>
      <c r="H6135" t="s">
        <v>285</v>
      </c>
      <c r="I6135" t="s">
        <v>285</v>
      </c>
      <c r="J6135">
        <v>811747</v>
      </c>
      <c r="K6135" t="s">
        <v>285</v>
      </c>
      <c r="L6135" t="s">
        <v>285</v>
      </c>
      <c r="M6135">
        <v>681981</v>
      </c>
      <c r="N6135" t="s">
        <v>285</v>
      </c>
      <c r="O6135" t="s">
        <v>285</v>
      </c>
      <c r="P6135">
        <v>2835822</v>
      </c>
      <c r="Q6135" t="s">
        <v>285</v>
      </c>
      <c r="R6135" t="s">
        <v>285</v>
      </c>
    </row>
    <row r="6136" spans="1:18" hidden="1">
      <c r="A6136" t="s">
        <v>397</v>
      </c>
      <c r="B6136">
        <v>49999</v>
      </c>
      <c r="C6136" t="s">
        <v>288</v>
      </c>
      <c r="D6136">
        <v>7271729</v>
      </c>
      <c r="E6136" t="s">
        <v>285</v>
      </c>
      <c r="F6136" t="s">
        <v>285</v>
      </c>
      <c r="G6136">
        <v>3130621</v>
      </c>
      <c r="H6136" t="s">
        <v>285</v>
      </c>
      <c r="I6136" t="s">
        <v>285</v>
      </c>
      <c r="J6136">
        <v>787780</v>
      </c>
      <c r="K6136" t="s">
        <v>285</v>
      </c>
      <c r="L6136" t="s">
        <v>285</v>
      </c>
      <c r="M6136">
        <v>647059</v>
      </c>
      <c r="N6136" t="s">
        <v>285</v>
      </c>
      <c r="O6136" t="s">
        <v>285</v>
      </c>
      <c r="P6136">
        <v>2706269</v>
      </c>
      <c r="Q6136" t="s">
        <v>285</v>
      </c>
      <c r="R6136" t="s">
        <v>285</v>
      </c>
    </row>
    <row r="6137" spans="1:18" hidden="1">
      <c r="A6137" t="s">
        <v>397</v>
      </c>
      <c r="B6137">
        <v>49999</v>
      </c>
      <c r="C6137" t="s">
        <v>289</v>
      </c>
      <c r="D6137">
        <v>7170660</v>
      </c>
      <c r="E6137" t="s">
        <v>285</v>
      </c>
      <c r="F6137" t="s">
        <v>285</v>
      </c>
      <c r="G6137">
        <v>3198529</v>
      </c>
      <c r="H6137" t="s">
        <v>285</v>
      </c>
      <c r="I6137" t="s">
        <v>285</v>
      </c>
      <c r="J6137">
        <v>781479</v>
      </c>
      <c r="K6137" t="s">
        <v>285</v>
      </c>
      <c r="L6137" t="s">
        <v>285</v>
      </c>
      <c r="M6137">
        <v>656341</v>
      </c>
      <c r="N6137" t="s">
        <v>285</v>
      </c>
      <c r="O6137" t="s">
        <v>285</v>
      </c>
      <c r="P6137">
        <v>2534311</v>
      </c>
      <c r="Q6137" t="s">
        <v>285</v>
      </c>
      <c r="R6137" t="s">
        <v>285</v>
      </c>
    </row>
    <row r="6138" spans="1:18" hidden="1">
      <c r="A6138" t="s">
        <v>397</v>
      </c>
      <c r="B6138">
        <v>49999</v>
      </c>
      <c r="C6138" t="s">
        <v>290</v>
      </c>
      <c r="D6138">
        <v>7653677</v>
      </c>
      <c r="E6138" t="s">
        <v>285</v>
      </c>
      <c r="F6138" t="s">
        <v>285</v>
      </c>
      <c r="G6138">
        <v>3373872</v>
      </c>
      <c r="H6138" t="s">
        <v>285</v>
      </c>
      <c r="I6138" t="s">
        <v>285</v>
      </c>
      <c r="J6138">
        <v>823669</v>
      </c>
      <c r="K6138" t="s">
        <v>285</v>
      </c>
      <c r="L6138" t="s">
        <v>285</v>
      </c>
      <c r="M6138">
        <v>700581</v>
      </c>
      <c r="N6138" t="s">
        <v>285</v>
      </c>
      <c r="O6138" t="s">
        <v>285</v>
      </c>
      <c r="P6138">
        <v>2755555</v>
      </c>
      <c r="Q6138" t="s">
        <v>285</v>
      </c>
      <c r="R6138" t="s">
        <v>285</v>
      </c>
    </row>
    <row r="6139" spans="1:18" hidden="1">
      <c r="A6139" t="s">
        <v>397</v>
      </c>
      <c r="B6139">
        <v>49999</v>
      </c>
      <c r="C6139" t="s">
        <v>291</v>
      </c>
      <c r="D6139">
        <v>7756183</v>
      </c>
      <c r="E6139" t="s">
        <v>285</v>
      </c>
      <c r="F6139" t="s">
        <v>285</v>
      </c>
      <c r="G6139">
        <v>3396556</v>
      </c>
      <c r="H6139" t="s">
        <v>285</v>
      </c>
      <c r="I6139" t="s">
        <v>285</v>
      </c>
      <c r="J6139">
        <v>827308</v>
      </c>
      <c r="K6139" t="s">
        <v>285</v>
      </c>
      <c r="L6139" t="s">
        <v>285</v>
      </c>
      <c r="M6139">
        <v>679395</v>
      </c>
      <c r="N6139" t="s">
        <v>285</v>
      </c>
      <c r="O6139" t="s">
        <v>285</v>
      </c>
      <c r="P6139">
        <v>2852924</v>
      </c>
      <c r="Q6139" t="s">
        <v>285</v>
      </c>
      <c r="R6139" t="s">
        <v>285</v>
      </c>
    </row>
    <row r="6140" spans="1:18" hidden="1">
      <c r="A6140" t="s">
        <v>397</v>
      </c>
      <c r="B6140">
        <v>49999</v>
      </c>
      <c r="C6140" t="s">
        <v>292</v>
      </c>
      <c r="D6140">
        <v>7492026</v>
      </c>
      <c r="E6140" t="s">
        <v>285</v>
      </c>
      <c r="F6140" t="s">
        <v>285</v>
      </c>
      <c r="G6140">
        <v>3369226</v>
      </c>
      <c r="H6140" t="s">
        <v>285</v>
      </c>
      <c r="I6140" t="s">
        <v>285</v>
      </c>
      <c r="J6140">
        <v>800214</v>
      </c>
      <c r="K6140" t="s">
        <v>285</v>
      </c>
      <c r="L6140" t="s">
        <v>285</v>
      </c>
      <c r="M6140">
        <v>678811</v>
      </c>
      <c r="N6140" t="s">
        <v>285</v>
      </c>
      <c r="O6140" t="s">
        <v>285</v>
      </c>
      <c r="P6140">
        <v>2643775</v>
      </c>
      <c r="Q6140" t="s">
        <v>285</v>
      </c>
      <c r="R6140" t="s">
        <v>285</v>
      </c>
    </row>
    <row r="6141" spans="1:18" hidden="1">
      <c r="A6141" t="s">
        <v>397</v>
      </c>
      <c r="B6141">
        <v>49999</v>
      </c>
      <c r="C6141" t="s">
        <v>293</v>
      </c>
      <c r="D6141">
        <v>7665366</v>
      </c>
      <c r="E6141" t="s">
        <v>285</v>
      </c>
      <c r="F6141" t="s">
        <v>285</v>
      </c>
      <c r="G6141">
        <v>3341231</v>
      </c>
      <c r="H6141" t="s">
        <v>285</v>
      </c>
      <c r="I6141" t="s">
        <v>285</v>
      </c>
      <c r="J6141">
        <v>829320</v>
      </c>
      <c r="K6141" t="s">
        <v>285</v>
      </c>
      <c r="L6141" t="s">
        <v>285</v>
      </c>
      <c r="M6141">
        <v>685478</v>
      </c>
      <c r="N6141" t="s">
        <v>285</v>
      </c>
      <c r="O6141" t="s">
        <v>285</v>
      </c>
      <c r="P6141">
        <v>2809337</v>
      </c>
      <c r="Q6141" t="s">
        <v>285</v>
      </c>
      <c r="R6141" t="s">
        <v>285</v>
      </c>
    </row>
    <row r="6142" spans="1:18" hidden="1">
      <c r="A6142" t="s">
        <v>397</v>
      </c>
      <c r="B6142">
        <v>49999</v>
      </c>
      <c r="C6142" t="s">
        <v>294</v>
      </c>
      <c r="D6142">
        <v>7625296</v>
      </c>
      <c r="E6142" t="s">
        <v>285</v>
      </c>
      <c r="F6142" t="s">
        <v>285</v>
      </c>
      <c r="G6142">
        <v>3360017</v>
      </c>
      <c r="H6142" t="s">
        <v>285</v>
      </c>
      <c r="I6142" t="s">
        <v>285</v>
      </c>
      <c r="J6142">
        <v>803280</v>
      </c>
      <c r="K6142" t="s">
        <v>285</v>
      </c>
      <c r="L6142" t="s">
        <v>285</v>
      </c>
      <c r="M6142">
        <v>680305</v>
      </c>
      <c r="N6142" t="s">
        <v>285</v>
      </c>
      <c r="O6142" t="s">
        <v>285</v>
      </c>
      <c r="P6142">
        <v>2781694</v>
      </c>
      <c r="Q6142" t="s">
        <v>285</v>
      </c>
      <c r="R6142" t="s">
        <v>285</v>
      </c>
    </row>
    <row r="6143" spans="1:18" hidden="1">
      <c r="A6143" t="s">
        <v>397</v>
      </c>
      <c r="B6143">
        <v>49999</v>
      </c>
      <c r="C6143" t="s">
        <v>295</v>
      </c>
      <c r="D6143">
        <v>7995324</v>
      </c>
      <c r="E6143" t="s">
        <v>285</v>
      </c>
      <c r="F6143" t="s">
        <v>285</v>
      </c>
      <c r="G6143">
        <v>3468313</v>
      </c>
      <c r="H6143" t="s">
        <v>285</v>
      </c>
      <c r="I6143" t="s">
        <v>285</v>
      </c>
      <c r="J6143">
        <v>813209</v>
      </c>
      <c r="K6143" t="s">
        <v>285</v>
      </c>
      <c r="L6143" t="s">
        <v>285</v>
      </c>
      <c r="M6143">
        <v>709973</v>
      </c>
      <c r="N6143" t="s">
        <v>285</v>
      </c>
      <c r="O6143" t="s">
        <v>285</v>
      </c>
      <c r="P6143">
        <v>3003829</v>
      </c>
      <c r="Q6143" t="s">
        <v>285</v>
      </c>
      <c r="R6143" t="s">
        <v>285</v>
      </c>
    </row>
    <row r="6144" spans="1:18" hidden="1">
      <c r="A6144" t="s">
        <v>397</v>
      </c>
      <c r="B6144">
        <v>49999</v>
      </c>
      <c r="C6144" t="s">
        <v>296</v>
      </c>
      <c r="D6144">
        <v>8074125</v>
      </c>
      <c r="E6144" t="s">
        <v>285</v>
      </c>
      <c r="F6144" t="s">
        <v>285</v>
      </c>
      <c r="G6144">
        <v>3590539</v>
      </c>
      <c r="H6144" t="s">
        <v>285</v>
      </c>
      <c r="I6144" t="s">
        <v>285</v>
      </c>
      <c r="J6144">
        <v>829936</v>
      </c>
      <c r="K6144" t="s">
        <v>285</v>
      </c>
      <c r="L6144" t="s">
        <v>285</v>
      </c>
      <c r="M6144">
        <v>721970</v>
      </c>
      <c r="N6144" t="s">
        <v>285</v>
      </c>
      <c r="O6144" t="s">
        <v>285</v>
      </c>
      <c r="P6144">
        <v>2931680</v>
      </c>
      <c r="Q6144" t="s">
        <v>285</v>
      </c>
      <c r="R6144" t="s">
        <v>285</v>
      </c>
    </row>
    <row r="6145" spans="1:18" hidden="1">
      <c r="A6145" t="s">
        <v>397</v>
      </c>
      <c r="B6145">
        <v>49999</v>
      </c>
      <c r="C6145" t="s">
        <v>297</v>
      </c>
      <c r="D6145">
        <v>8168522</v>
      </c>
      <c r="E6145" t="s">
        <v>285</v>
      </c>
      <c r="F6145" t="s">
        <v>285</v>
      </c>
      <c r="G6145">
        <v>3613268</v>
      </c>
      <c r="H6145" t="s">
        <v>285</v>
      </c>
      <c r="I6145" t="s">
        <v>285</v>
      </c>
      <c r="J6145">
        <v>833753</v>
      </c>
      <c r="K6145" t="s">
        <v>285</v>
      </c>
      <c r="L6145" t="s">
        <v>285</v>
      </c>
      <c r="M6145">
        <v>738736</v>
      </c>
      <c r="N6145" t="s">
        <v>285</v>
      </c>
      <c r="O6145" t="s">
        <v>285</v>
      </c>
      <c r="P6145">
        <v>2982765</v>
      </c>
      <c r="Q6145" t="s">
        <v>285</v>
      </c>
      <c r="R6145" t="s">
        <v>285</v>
      </c>
    </row>
    <row r="6146" spans="1:18" hidden="1">
      <c r="A6146" t="s">
        <v>397</v>
      </c>
      <c r="B6146">
        <v>49999</v>
      </c>
      <c r="C6146" t="s">
        <v>298</v>
      </c>
      <c r="D6146">
        <v>8451418</v>
      </c>
      <c r="E6146" t="s">
        <v>285</v>
      </c>
      <c r="F6146" t="s">
        <v>285</v>
      </c>
      <c r="G6146">
        <v>3632484</v>
      </c>
      <c r="H6146" t="s">
        <v>285</v>
      </c>
      <c r="I6146" t="s">
        <v>285</v>
      </c>
      <c r="J6146">
        <v>852105</v>
      </c>
      <c r="K6146" t="s">
        <v>285</v>
      </c>
      <c r="L6146" t="s">
        <v>285</v>
      </c>
      <c r="M6146">
        <v>770230</v>
      </c>
      <c r="N6146" t="s">
        <v>285</v>
      </c>
      <c r="O6146" t="s">
        <v>285</v>
      </c>
      <c r="P6146">
        <v>3196599</v>
      </c>
      <c r="Q6146" t="s">
        <v>285</v>
      </c>
      <c r="R6146" t="s">
        <v>285</v>
      </c>
    </row>
    <row r="6147" spans="1:18" hidden="1">
      <c r="A6147" t="s">
        <v>397</v>
      </c>
      <c r="B6147">
        <v>49999</v>
      </c>
      <c r="C6147" t="s">
        <v>299</v>
      </c>
      <c r="D6147">
        <v>8360112</v>
      </c>
      <c r="E6147" t="s">
        <v>285</v>
      </c>
      <c r="F6147" t="s">
        <v>285</v>
      </c>
      <c r="G6147">
        <v>3681348</v>
      </c>
      <c r="H6147" t="s">
        <v>285</v>
      </c>
      <c r="I6147" t="s">
        <v>285</v>
      </c>
      <c r="J6147">
        <v>856510</v>
      </c>
      <c r="K6147" t="s">
        <v>285</v>
      </c>
      <c r="L6147" t="s">
        <v>285</v>
      </c>
      <c r="M6147">
        <v>760472</v>
      </c>
      <c r="N6147" t="s">
        <v>285</v>
      </c>
      <c r="O6147" t="s">
        <v>285</v>
      </c>
      <c r="P6147">
        <v>3061782</v>
      </c>
      <c r="Q6147" t="s">
        <v>285</v>
      </c>
      <c r="R6147" t="s">
        <v>285</v>
      </c>
    </row>
    <row r="6148" spans="1:18" hidden="1">
      <c r="A6148" t="s">
        <v>397</v>
      </c>
      <c r="B6148">
        <v>49999</v>
      </c>
      <c r="C6148" t="s">
        <v>300</v>
      </c>
      <c r="D6148">
        <v>8394091</v>
      </c>
      <c r="E6148" t="s">
        <v>285</v>
      </c>
      <c r="F6148" t="s">
        <v>285</v>
      </c>
      <c r="G6148">
        <v>3689888</v>
      </c>
      <c r="H6148" t="s">
        <v>285</v>
      </c>
      <c r="I6148" t="s">
        <v>285</v>
      </c>
      <c r="J6148">
        <v>868758</v>
      </c>
      <c r="K6148" t="s">
        <v>285</v>
      </c>
      <c r="L6148" t="s">
        <v>285</v>
      </c>
      <c r="M6148">
        <v>753859</v>
      </c>
      <c r="N6148" t="s">
        <v>285</v>
      </c>
      <c r="O6148" t="s">
        <v>285</v>
      </c>
      <c r="P6148">
        <v>3081586</v>
      </c>
      <c r="Q6148" t="s">
        <v>285</v>
      </c>
      <c r="R6148" t="s">
        <v>285</v>
      </c>
    </row>
    <row r="6149" spans="1:18" hidden="1">
      <c r="A6149" t="s">
        <v>397</v>
      </c>
      <c r="B6149">
        <v>49999</v>
      </c>
      <c r="C6149" t="s">
        <v>301</v>
      </c>
      <c r="D6149">
        <v>8199847</v>
      </c>
      <c r="E6149" t="s">
        <v>285</v>
      </c>
      <c r="F6149" t="s">
        <v>285</v>
      </c>
      <c r="G6149">
        <v>3672640</v>
      </c>
      <c r="H6149" t="s">
        <v>285</v>
      </c>
      <c r="I6149" t="s">
        <v>285</v>
      </c>
      <c r="J6149">
        <v>872711</v>
      </c>
      <c r="K6149" t="s">
        <v>285</v>
      </c>
      <c r="L6149" t="s">
        <v>285</v>
      </c>
      <c r="M6149">
        <v>748611</v>
      </c>
      <c r="N6149" t="s">
        <v>285</v>
      </c>
      <c r="O6149" t="s">
        <v>285</v>
      </c>
      <c r="P6149">
        <v>2905885</v>
      </c>
      <c r="Q6149" t="s">
        <v>285</v>
      </c>
      <c r="R6149" t="s">
        <v>285</v>
      </c>
    </row>
    <row r="6150" spans="1:18" hidden="1">
      <c r="A6150" t="s">
        <v>397</v>
      </c>
      <c r="B6150">
        <v>49999</v>
      </c>
      <c r="C6150" t="s">
        <v>302</v>
      </c>
      <c r="D6150">
        <v>8362220</v>
      </c>
      <c r="E6150" t="s">
        <v>285</v>
      </c>
      <c r="F6150" t="s">
        <v>285</v>
      </c>
      <c r="G6150">
        <v>3678432</v>
      </c>
      <c r="H6150" t="s">
        <v>285</v>
      </c>
      <c r="I6150" t="s">
        <v>285</v>
      </c>
      <c r="J6150">
        <v>882761</v>
      </c>
      <c r="K6150" t="s">
        <v>285</v>
      </c>
      <c r="L6150" t="s">
        <v>285</v>
      </c>
      <c r="M6150">
        <v>765755</v>
      </c>
      <c r="N6150" t="s">
        <v>285</v>
      </c>
      <c r="O6150" t="s">
        <v>285</v>
      </c>
      <c r="P6150">
        <v>3035272</v>
      </c>
      <c r="Q6150" t="s">
        <v>285</v>
      </c>
      <c r="R6150" t="s">
        <v>285</v>
      </c>
    </row>
    <row r="6151" spans="1:18" hidden="1">
      <c r="A6151" t="s">
        <v>397</v>
      </c>
      <c r="B6151">
        <v>49999</v>
      </c>
      <c r="C6151" t="s">
        <v>303</v>
      </c>
      <c r="D6151">
        <v>8302065</v>
      </c>
      <c r="E6151" t="s">
        <v>285</v>
      </c>
      <c r="F6151" t="s">
        <v>285</v>
      </c>
      <c r="G6151">
        <v>3697196</v>
      </c>
      <c r="H6151" t="s">
        <v>285</v>
      </c>
      <c r="I6151" t="s">
        <v>285</v>
      </c>
      <c r="J6151">
        <v>884398</v>
      </c>
      <c r="K6151" t="s">
        <v>285</v>
      </c>
      <c r="L6151" t="s">
        <v>285</v>
      </c>
      <c r="M6151">
        <v>759133</v>
      </c>
      <c r="N6151" t="s">
        <v>285</v>
      </c>
      <c r="O6151" t="s">
        <v>285</v>
      </c>
      <c r="P6151">
        <v>2961338</v>
      </c>
      <c r="Q6151" t="s">
        <v>285</v>
      </c>
      <c r="R6151" t="s">
        <v>285</v>
      </c>
    </row>
    <row r="6152" spans="1:18" hidden="1">
      <c r="A6152" t="s">
        <v>397</v>
      </c>
      <c r="B6152">
        <v>49999</v>
      </c>
      <c r="C6152" t="s">
        <v>304</v>
      </c>
      <c r="D6152">
        <v>8208261</v>
      </c>
      <c r="E6152" t="s">
        <v>285</v>
      </c>
      <c r="F6152" t="s">
        <v>285</v>
      </c>
      <c r="G6152">
        <v>3652379</v>
      </c>
      <c r="H6152" t="s">
        <v>285</v>
      </c>
      <c r="I6152" t="s">
        <v>285</v>
      </c>
      <c r="J6152">
        <v>885051</v>
      </c>
      <c r="K6152" t="s">
        <v>285</v>
      </c>
      <c r="L6152" t="s">
        <v>285</v>
      </c>
      <c r="M6152">
        <v>745419</v>
      </c>
      <c r="N6152" t="s">
        <v>285</v>
      </c>
      <c r="O6152" t="s">
        <v>285</v>
      </c>
      <c r="P6152">
        <v>2925412</v>
      </c>
      <c r="Q6152" t="s">
        <v>285</v>
      </c>
      <c r="R6152" t="s">
        <v>285</v>
      </c>
    </row>
    <row r="6153" spans="1:18" hidden="1">
      <c r="A6153" t="s">
        <v>397</v>
      </c>
      <c r="B6153">
        <v>49999</v>
      </c>
      <c r="C6153" t="s">
        <v>305</v>
      </c>
      <c r="D6153">
        <v>7991055</v>
      </c>
      <c r="E6153" t="s">
        <v>285</v>
      </c>
      <c r="F6153" t="s">
        <v>285</v>
      </c>
      <c r="G6153">
        <v>3613968</v>
      </c>
      <c r="H6153" t="s">
        <v>285</v>
      </c>
      <c r="I6153" t="s">
        <v>285</v>
      </c>
      <c r="J6153">
        <v>890882</v>
      </c>
      <c r="K6153" t="s">
        <v>285</v>
      </c>
      <c r="L6153" t="s">
        <v>285</v>
      </c>
      <c r="M6153">
        <v>717844</v>
      </c>
      <c r="N6153" t="s">
        <v>285</v>
      </c>
      <c r="O6153" t="s">
        <v>285</v>
      </c>
      <c r="P6153">
        <v>2768361</v>
      </c>
      <c r="Q6153" t="s">
        <v>285</v>
      </c>
      <c r="R6153" t="s">
        <v>285</v>
      </c>
    </row>
    <row r="6154" spans="1:18" hidden="1">
      <c r="A6154" t="s">
        <v>397</v>
      </c>
      <c r="B6154">
        <v>49999</v>
      </c>
      <c r="C6154" t="s">
        <v>306</v>
      </c>
      <c r="D6154">
        <v>7960112</v>
      </c>
      <c r="E6154" t="s">
        <v>285</v>
      </c>
      <c r="F6154" t="s">
        <v>285</v>
      </c>
      <c r="G6154">
        <v>3593091</v>
      </c>
      <c r="H6154" t="s">
        <v>285</v>
      </c>
      <c r="I6154" t="s">
        <v>285</v>
      </c>
      <c r="J6154">
        <v>890567</v>
      </c>
      <c r="K6154" t="s">
        <v>285</v>
      </c>
      <c r="L6154" t="s">
        <v>285</v>
      </c>
      <c r="M6154">
        <v>713032</v>
      </c>
      <c r="N6154" t="s">
        <v>285</v>
      </c>
      <c r="O6154" t="s">
        <v>285</v>
      </c>
      <c r="P6154">
        <v>2763422</v>
      </c>
      <c r="Q6154" t="s">
        <v>285</v>
      </c>
      <c r="R6154" t="s">
        <v>285</v>
      </c>
    </row>
    <row r="6155" spans="1:18" hidden="1">
      <c r="A6155" t="s">
        <v>397</v>
      </c>
      <c r="B6155">
        <v>49999</v>
      </c>
      <c r="C6155" t="s">
        <v>307</v>
      </c>
      <c r="D6155">
        <v>7749952</v>
      </c>
      <c r="E6155" t="s">
        <v>285</v>
      </c>
      <c r="F6155" t="s">
        <v>285</v>
      </c>
      <c r="G6155">
        <v>3530954</v>
      </c>
      <c r="H6155" t="s">
        <v>285</v>
      </c>
      <c r="I6155" t="s">
        <v>285</v>
      </c>
      <c r="J6155">
        <v>876597</v>
      </c>
      <c r="K6155" t="s">
        <v>285</v>
      </c>
      <c r="L6155" t="s">
        <v>285</v>
      </c>
      <c r="M6155">
        <v>703966</v>
      </c>
      <c r="N6155" t="s">
        <v>285</v>
      </c>
      <c r="O6155" t="s">
        <v>285</v>
      </c>
      <c r="P6155">
        <v>2638435</v>
      </c>
      <c r="Q6155" t="s">
        <v>285</v>
      </c>
      <c r="R6155" t="s">
        <v>285</v>
      </c>
    </row>
    <row r="6156" spans="1:18" hidden="1">
      <c r="A6156" t="s">
        <v>397</v>
      </c>
      <c r="B6156">
        <v>49999</v>
      </c>
      <c r="C6156" t="s">
        <v>308</v>
      </c>
      <c r="D6156">
        <v>7722915</v>
      </c>
      <c r="E6156" t="s">
        <v>285</v>
      </c>
      <c r="F6156" t="s">
        <v>285</v>
      </c>
      <c r="G6156">
        <v>3531978</v>
      </c>
      <c r="H6156" t="s">
        <v>285</v>
      </c>
      <c r="I6156" t="s">
        <v>285</v>
      </c>
      <c r="J6156">
        <v>900421</v>
      </c>
      <c r="K6156" t="s">
        <v>285</v>
      </c>
      <c r="L6156" t="s">
        <v>285</v>
      </c>
      <c r="M6156">
        <v>716097</v>
      </c>
      <c r="N6156" t="s">
        <v>285</v>
      </c>
      <c r="O6156" t="s">
        <v>285</v>
      </c>
      <c r="P6156">
        <v>2574419</v>
      </c>
      <c r="Q6156" t="s">
        <v>285</v>
      </c>
      <c r="R6156" t="s">
        <v>285</v>
      </c>
    </row>
    <row r="6157" spans="1:18" hidden="1">
      <c r="A6157" t="s">
        <v>397</v>
      </c>
      <c r="B6157">
        <v>49999</v>
      </c>
      <c r="C6157" t="s">
        <v>309</v>
      </c>
      <c r="D6157">
        <v>7775758</v>
      </c>
      <c r="E6157" t="s">
        <v>285</v>
      </c>
      <c r="F6157" t="s">
        <v>285</v>
      </c>
      <c r="G6157">
        <v>3565009</v>
      </c>
      <c r="H6157" t="s">
        <v>285</v>
      </c>
      <c r="I6157" t="s">
        <v>285</v>
      </c>
      <c r="J6157">
        <v>912611</v>
      </c>
      <c r="K6157" t="s">
        <v>285</v>
      </c>
      <c r="L6157" t="s">
        <v>285</v>
      </c>
      <c r="M6157">
        <v>733835</v>
      </c>
      <c r="N6157" t="s">
        <v>285</v>
      </c>
      <c r="O6157" t="s">
        <v>285</v>
      </c>
      <c r="P6157">
        <v>2564303</v>
      </c>
      <c r="Q6157" t="s">
        <v>285</v>
      </c>
      <c r="R6157" t="s">
        <v>285</v>
      </c>
    </row>
    <row r="6158" spans="1:18" hidden="1">
      <c r="A6158" t="s">
        <v>397</v>
      </c>
      <c r="B6158">
        <v>49999</v>
      </c>
      <c r="C6158" t="s">
        <v>310</v>
      </c>
      <c r="D6158">
        <v>7725833</v>
      </c>
      <c r="E6158" t="s">
        <v>285</v>
      </c>
      <c r="F6158" t="s">
        <v>285</v>
      </c>
      <c r="G6158">
        <v>3529588</v>
      </c>
      <c r="H6158" t="s">
        <v>285</v>
      </c>
      <c r="I6158" t="s">
        <v>285</v>
      </c>
      <c r="J6158">
        <v>888730</v>
      </c>
      <c r="K6158" t="s">
        <v>285</v>
      </c>
      <c r="L6158" t="s">
        <v>285</v>
      </c>
      <c r="M6158">
        <v>744296</v>
      </c>
      <c r="N6158" t="s">
        <v>285</v>
      </c>
      <c r="O6158" t="s">
        <v>285</v>
      </c>
      <c r="P6158">
        <v>2563219</v>
      </c>
      <c r="Q6158" t="s">
        <v>285</v>
      </c>
      <c r="R6158" t="s">
        <v>285</v>
      </c>
    </row>
    <row r="6159" spans="1:18" hidden="1">
      <c r="A6159" t="s">
        <v>397</v>
      </c>
      <c r="B6159">
        <v>49999</v>
      </c>
      <c r="C6159" t="s">
        <v>311</v>
      </c>
      <c r="D6159">
        <v>7607475</v>
      </c>
      <c r="E6159" t="s">
        <v>285</v>
      </c>
      <c r="F6159" t="s">
        <v>285</v>
      </c>
      <c r="G6159">
        <v>3524282</v>
      </c>
      <c r="H6159" t="s">
        <v>285</v>
      </c>
      <c r="I6159" t="s">
        <v>285</v>
      </c>
      <c r="J6159">
        <v>892674</v>
      </c>
      <c r="K6159" t="s">
        <v>285</v>
      </c>
      <c r="L6159" t="s">
        <v>285</v>
      </c>
      <c r="M6159">
        <v>744395</v>
      </c>
      <c r="N6159" t="s">
        <v>285</v>
      </c>
      <c r="O6159" t="s">
        <v>285</v>
      </c>
      <c r="P6159">
        <v>2446124</v>
      </c>
      <c r="Q6159" t="s">
        <v>285</v>
      </c>
      <c r="R6159" t="s">
        <v>285</v>
      </c>
    </row>
    <row r="6160" spans="1:18" hidden="1">
      <c r="A6160" t="s">
        <v>397</v>
      </c>
      <c r="B6160">
        <v>49999</v>
      </c>
      <c r="C6160" t="s">
        <v>312</v>
      </c>
      <c r="D6160">
        <v>7327226</v>
      </c>
      <c r="E6160" t="s">
        <v>285</v>
      </c>
      <c r="F6160" t="s">
        <v>285</v>
      </c>
      <c r="G6160">
        <v>3512245</v>
      </c>
      <c r="H6160" t="s">
        <v>285</v>
      </c>
      <c r="I6160" t="s">
        <v>285</v>
      </c>
      <c r="J6160">
        <v>883556</v>
      </c>
      <c r="K6160" t="s">
        <v>285</v>
      </c>
      <c r="L6160" t="s">
        <v>285</v>
      </c>
      <c r="M6160">
        <v>720268</v>
      </c>
      <c r="N6160" t="s">
        <v>285</v>
      </c>
      <c r="O6160" t="s">
        <v>285</v>
      </c>
      <c r="P6160">
        <v>2211157</v>
      </c>
      <c r="Q6160" t="s">
        <v>285</v>
      </c>
      <c r="R6160" t="s">
        <v>285</v>
      </c>
    </row>
    <row r="6161" spans="1:18" hidden="1">
      <c r="A6161" t="s">
        <v>397</v>
      </c>
      <c r="B6161">
        <v>49999</v>
      </c>
      <c r="C6161" t="s">
        <v>313</v>
      </c>
      <c r="D6161">
        <v>7388791</v>
      </c>
      <c r="E6161" t="s">
        <v>285</v>
      </c>
      <c r="F6161" t="s">
        <v>285</v>
      </c>
      <c r="G6161">
        <v>3529092</v>
      </c>
      <c r="H6161" t="s">
        <v>285</v>
      </c>
      <c r="I6161" t="s">
        <v>285</v>
      </c>
      <c r="J6161">
        <v>880041</v>
      </c>
      <c r="K6161" t="s">
        <v>285</v>
      </c>
      <c r="L6161" t="s">
        <v>285</v>
      </c>
      <c r="M6161">
        <v>720535</v>
      </c>
      <c r="N6161" t="s">
        <v>285</v>
      </c>
      <c r="O6161" t="s">
        <v>285</v>
      </c>
      <c r="P6161">
        <v>2259123</v>
      </c>
      <c r="Q6161" t="s">
        <v>285</v>
      </c>
      <c r="R6161" t="s">
        <v>285</v>
      </c>
    </row>
    <row r="6162" spans="1:18" hidden="1">
      <c r="A6162" t="s">
        <v>397</v>
      </c>
      <c r="B6162">
        <v>49999</v>
      </c>
      <c r="C6162" t="s">
        <v>314</v>
      </c>
      <c r="D6162">
        <v>7465547</v>
      </c>
      <c r="E6162" t="s">
        <v>285</v>
      </c>
      <c r="F6162" t="s">
        <v>285</v>
      </c>
      <c r="G6162">
        <v>3527701</v>
      </c>
      <c r="H6162" t="s">
        <v>285</v>
      </c>
      <c r="I6162" t="s">
        <v>285</v>
      </c>
      <c r="J6162">
        <v>886011</v>
      </c>
      <c r="K6162" t="s">
        <v>285</v>
      </c>
      <c r="L6162" t="s">
        <v>285</v>
      </c>
      <c r="M6162">
        <v>726455</v>
      </c>
      <c r="N6162" t="s">
        <v>285</v>
      </c>
      <c r="O6162" t="s">
        <v>285</v>
      </c>
      <c r="P6162">
        <v>2325380</v>
      </c>
      <c r="Q6162" t="s">
        <v>285</v>
      </c>
      <c r="R6162" t="s">
        <v>285</v>
      </c>
    </row>
    <row r="6163" spans="1:18" hidden="1">
      <c r="A6163" t="s">
        <v>397</v>
      </c>
      <c r="B6163">
        <v>49999</v>
      </c>
      <c r="C6163" t="s">
        <v>315</v>
      </c>
      <c r="D6163">
        <v>7383057</v>
      </c>
      <c r="E6163" t="s">
        <v>285</v>
      </c>
      <c r="F6163" t="s">
        <v>285</v>
      </c>
      <c r="G6163">
        <v>3536745</v>
      </c>
      <c r="H6163" t="s">
        <v>285</v>
      </c>
      <c r="I6163" t="s">
        <v>285</v>
      </c>
      <c r="J6163">
        <v>910644</v>
      </c>
      <c r="K6163" t="s">
        <v>285</v>
      </c>
      <c r="L6163" t="s">
        <v>285</v>
      </c>
      <c r="M6163">
        <v>735867</v>
      </c>
      <c r="N6163" t="s">
        <v>285</v>
      </c>
      <c r="O6163" t="s">
        <v>285</v>
      </c>
      <c r="P6163">
        <v>2199801</v>
      </c>
      <c r="Q6163" t="s">
        <v>285</v>
      </c>
      <c r="R6163" t="s">
        <v>285</v>
      </c>
    </row>
    <row r="6164" spans="1:18" hidden="1">
      <c r="A6164" t="s">
        <v>397</v>
      </c>
      <c r="B6164">
        <v>49999</v>
      </c>
      <c r="C6164" t="s">
        <v>316</v>
      </c>
      <c r="D6164">
        <v>7195413</v>
      </c>
      <c r="E6164" t="s">
        <v>285</v>
      </c>
      <c r="F6164" t="s">
        <v>285</v>
      </c>
      <c r="G6164">
        <v>3485349</v>
      </c>
      <c r="H6164" t="s">
        <v>285</v>
      </c>
      <c r="I6164" t="s">
        <v>285</v>
      </c>
      <c r="J6164">
        <v>924229</v>
      </c>
      <c r="K6164" t="s">
        <v>285</v>
      </c>
      <c r="L6164" t="s">
        <v>285</v>
      </c>
      <c r="M6164">
        <v>702580</v>
      </c>
      <c r="N6164" t="s">
        <v>285</v>
      </c>
      <c r="O6164" t="s">
        <v>285</v>
      </c>
      <c r="P6164">
        <v>2083255</v>
      </c>
      <c r="Q6164" t="s">
        <v>285</v>
      </c>
      <c r="R6164" t="s">
        <v>285</v>
      </c>
    </row>
    <row r="6165" spans="1:18" hidden="1">
      <c r="A6165" t="s">
        <v>397</v>
      </c>
      <c r="B6165">
        <v>49999</v>
      </c>
      <c r="C6165" t="s">
        <v>317</v>
      </c>
      <c r="D6165">
        <v>7155121</v>
      </c>
      <c r="E6165" t="s">
        <v>285</v>
      </c>
      <c r="F6165" t="s">
        <v>285</v>
      </c>
      <c r="G6165">
        <v>3477467</v>
      </c>
      <c r="H6165" t="s">
        <v>285</v>
      </c>
      <c r="I6165" t="s">
        <v>285</v>
      </c>
      <c r="J6165">
        <v>944675</v>
      </c>
      <c r="K6165" t="s">
        <v>285</v>
      </c>
      <c r="L6165" t="s">
        <v>285</v>
      </c>
      <c r="M6165">
        <v>705850</v>
      </c>
      <c r="N6165" t="s">
        <v>285</v>
      </c>
      <c r="O6165" t="s">
        <v>285</v>
      </c>
      <c r="P6165">
        <v>2027129</v>
      </c>
      <c r="Q6165" t="s">
        <v>285</v>
      </c>
      <c r="R6165" t="s">
        <v>285</v>
      </c>
    </row>
    <row r="6166" spans="1:18" hidden="1">
      <c r="A6166" t="s">
        <v>397</v>
      </c>
      <c r="B6166">
        <v>49999</v>
      </c>
      <c r="C6166" t="s">
        <v>318</v>
      </c>
      <c r="D6166">
        <v>7005766</v>
      </c>
      <c r="E6166" t="s">
        <v>285</v>
      </c>
      <c r="F6166" t="s">
        <v>285</v>
      </c>
      <c r="G6166">
        <v>3474974</v>
      </c>
      <c r="H6166" t="s">
        <v>285</v>
      </c>
      <c r="I6166" t="s">
        <v>285</v>
      </c>
      <c r="J6166">
        <v>964778</v>
      </c>
      <c r="K6166" t="s">
        <v>285</v>
      </c>
      <c r="L6166" t="s">
        <v>285</v>
      </c>
      <c r="M6166">
        <v>680136</v>
      </c>
      <c r="N6166" t="s">
        <v>285</v>
      </c>
      <c r="O6166" t="s">
        <v>285</v>
      </c>
      <c r="P6166">
        <v>1885878</v>
      </c>
      <c r="Q6166" t="s">
        <v>285</v>
      </c>
      <c r="R6166" t="s">
        <v>285</v>
      </c>
    </row>
    <row r="6167" spans="1:18" hidden="1">
      <c r="A6167" t="s">
        <v>397</v>
      </c>
      <c r="B6167">
        <v>49999</v>
      </c>
      <c r="C6167" t="s">
        <v>319</v>
      </c>
      <c r="D6167">
        <v>6823214</v>
      </c>
      <c r="E6167" t="s">
        <v>285</v>
      </c>
      <c r="F6167" t="s">
        <v>285</v>
      </c>
      <c r="G6167">
        <v>3544973</v>
      </c>
      <c r="H6167" t="s">
        <v>285</v>
      </c>
      <c r="I6167" t="s">
        <v>285</v>
      </c>
      <c r="J6167">
        <v>971218</v>
      </c>
      <c r="K6167" t="s">
        <v>285</v>
      </c>
      <c r="L6167" t="s">
        <v>285</v>
      </c>
      <c r="M6167">
        <v>637143</v>
      </c>
      <c r="N6167" t="s">
        <v>285</v>
      </c>
      <c r="O6167" t="s">
        <v>285</v>
      </c>
      <c r="P6167">
        <v>1669880</v>
      </c>
      <c r="Q6167" t="s">
        <v>285</v>
      </c>
      <c r="R6167" t="s">
        <v>285</v>
      </c>
    </row>
    <row r="6168" spans="1:18" hidden="1">
      <c r="A6168" t="s">
        <v>397</v>
      </c>
      <c r="B6168">
        <v>49999</v>
      </c>
      <c r="C6168" t="s">
        <v>320</v>
      </c>
      <c r="D6168">
        <v>7079960</v>
      </c>
      <c r="E6168" t="s">
        <v>285</v>
      </c>
      <c r="F6168" t="s">
        <v>285</v>
      </c>
      <c r="G6168">
        <v>3640408</v>
      </c>
      <c r="H6168" t="s">
        <v>285</v>
      </c>
      <c r="I6168" t="s">
        <v>285</v>
      </c>
      <c r="J6168">
        <v>951842</v>
      </c>
      <c r="K6168" t="s">
        <v>285</v>
      </c>
      <c r="L6168" t="s">
        <v>285</v>
      </c>
      <c r="M6168">
        <v>657379</v>
      </c>
      <c r="N6168" t="s">
        <v>285</v>
      </c>
      <c r="O6168" t="s">
        <v>285</v>
      </c>
      <c r="P6168">
        <v>1830331</v>
      </c>
      <c r="Q6168" t="s">
        <v>285</v>
      </c>
      <c r="R6168" t="s">
        <v>285</v>
      </c>
    </row>
    <row r="6169" spans="1:18" hidden="1">
      <c r="A6169" t="s">
        <v>397</v>
      </c>
      <c r="B6169">
        <v>49999</v>
      </c>
      <c r="C6169" t="s">
        <v>321</v>
      </c>
      <c r="D6169">
        <v>7091339</v>
      </c>
      <c r="E6169" t="s">
        <v>285</v>
      </c>
      <c r="F6169" t="s">
        <v>285</v>
      </c>
      <c r="G6169">
        <v>3548912</v>
      </c>
      <c r="H6169" t="s">
        <v>285</v>
      </c>
      <c r="I6169" t="s">
        <v>285</v>
      </c>
      <c r="J6169">
        <v>922158</v>
      </c>
      <c r="K6169" t="s">
        <v>285</v>
      </c>
      <c r="L6169" t="s">
        <v>285</v>
      </c>
      <c r="M6169">
        <v>656296</v>
      </c>
      <c r="N6169" t="s">
        <v>285</v>
      </c>
      <c r="O6169" t="s">
        <v>285</v>
      </c>
      <c r="P6169">
        <v>1963973</v>
      </c>
      <c r="Q6169" t="s">
        <v>285</v>
      </c>
      <c r="R6169" t="s">
        <v>285</v>
      </c>
    </row>
    <row r="6170" spans="1:18" hidden="1">
      <c r="A6170" t="s">
        <v>398</v>
      </c>
      <c r="B6170">
        <v>53201</v>
      </c>
      <c r="C6170" t="s">
        <v>244</v>
      </c>
      <c r="D6170">
        <v>1951</v>
      </c>
      <c r="E6170">
        <v>24</v>
      </c>
      <c r="F6170">
        <v>98</v>
      </c>
      <c r="G6170">
        <v>45</v>
      </c>
      <c r="H6170">
        <v>-3</v>
      </c>
      <c r="I6170">
        <v>0</v>
      </c>
      <c r="J6170">
        <v>0</v>
      </c>
      <c r="K6170">
        <v>0</v>
      </c>
      <c r="L6170">
        <v>0</v>
      </c>
      <c r="M6170">
        <v>473</v>
      </c>
      <c r="N6170">
        <v>23</v>
      </c>
      <c r="O6170">
        <v>-2</v>
      </c>
      <c r="P6170">
        <v>1433</v>
      </c>
      <c r="Q6170">
        <v>4</v>
      </c>
      <c r="R6170">
        <v>100</v>
      </c>
    </row>
    <row r="6171" spans="1:18" hidden="1">
      <c r="A6171" t="s">
        <v>398</v>
      </c>
      <c r="B6171">
        <v>53201</v>
      </c>
      <c r="C6171" t="s">
        <v>245</v>
      </c>
      <c r="D6171">
        <v>1852</v>
      </c>
      <c r="E6171">
        <v>-5</v>
      </c>
      <c r="F6171">
        <v>90</v>
      </c>
      <c r="G6171">
        <v>48</v>
      </c>
      <c r="H6171">
        <v>7</v>
      </c>
      <c r="I6171">
        <v>0</v>
      </c>
      <c r="J6171">
        <v>0</v>
      </c>
      <c r="K6171">
        <v>0</v>
      </c>
      <c r="L6171">
        <v>0</v>
      </c>
      <c r="M6171">
        <v>454</v>
      </c>
      <c r="N6171">
        <v>-1</v>
      </c>
      <c r="O6171">
        <v>1</v>
      </c>
      <c r="P6171">
        <v>1350</v>
      </c>
      <c r="Q6171">
        <v>-11</v>
      </c>
      <c r="R6171">
        <v>89</v>
      </c>
    </row>
    <row r="6172" spans="1:18" hidden="1">
      <c r="A6172" t="s">
        <v>398</v>
      </c>
      <c r="B6172">
        <v>53201</v>
      </c>
      <c r="C6172" t="s">
        <v>246</v>
      </c>
      <c r="D6172">
        <v>1762</v>
      </c>
      <c r="E6172">
        <v>38</v>
      </c>
      <c r="F6172">
        <v>-21</v>
      </c>
      <c r="G6172">
        <v>41</v>
      </c>
      <c r="H6172">
        <v>1</v>
      </c>
      <c r="I6172">
        <v>-2</v>
      </c>
      <c r="J6172">
        <v>0</v>
      </c>
      <c r="K6172">
        <v>0</v>
      </c>
      <c r="L6172">
        <v>0</v>
      </c>
      <c r="M6172">
        <v>454</v>
      </c>
      <c r="N6172">
        <v>18</v>
      </c>
      <c r="O6172">
        <v>-9</v>
      </c>
      <c r="P6172">
        <v>1267</v>
      </c>
      <c r="Q6172">
        <v>19</v>
      </c>
      <c r="R6172">
        <v>-10</v>
      </c>
    </row>
    <row r="6173" spans="1:18" hidden="1">
      <c r="A6173" t="s">
        <v>398</v>
      </c>
      <c r="B6173">
        <v>53201</v>
      </c>
      <c r="C6173" t="s">
        <v>247</v>
      </c>
      <c r="D6173">
        <v>3018</v>
      </c>
      <c r="E6173">
        <v>1282</v>
      </c>
      <c r="F6173">
        <v>-31</v>
      </c>
      <c r="G6173">
        <v>44</v>
      </c>
      <c r="H6173">
        <v>0</v>
      </c>
      <c r="I6173">
        <v>0</v>
      </c>
      <c r="J6173">
        <v>0</v>
      </c>
      <c r="K6173">
        <v>0</v>
      </c>
      <c r="L6173">
        <v>0</v>
      </c>
      <c r="M6173">
        <v>447</v>
      </c>
      <c r="N6173">
        <v>40</v>
      </c>
      <c r="O6173">
        <v>-1</v>
      </c>
      <c r="P6173">
        <v>2527</v>
      </c>
      <c r="Q6173">
        <v>1242</v>
      </c>
      <c r="R6173">
        <v>-30</v>
      </c>
    </row>
    <row r="6174" spans="1:18" hidden="1">
      <c r="A6174" t="s">
        <v>398</v>
      </c>
      <c r="B6174">
        <v>53201</v>
      </c>
      <c r="C6174" t="s">
        <v>248</v>
      </c>
      <c r="D6174">
        <v>1869</v>
      </c>
      <c r="E6174">
        <v>7</v>
      </c>
      <c r="F6174">
        <v>18</v>
      </c>
      <c r="G6174">
        <v>44</v>
      </c>
      <c r="H6174">
        <v>2</v>
      </c>
      <c r="I6174">
        <v>0</v>
      </c>
      <c r="J6174">
        <v>0</v>
      </c>
      <c r="K6174">
        <v>0</v>
      </c>
      <c r="L6174">
        <v>0</v>
      </c>
      <c r="M6174">
        <v>417</v>
      </c>
      <c r="N6174">
        <v>3</v>
      </c>
      <c r="O6174">
        <v>0</v>
      </c>
      <c r="P6174">
        <v>1408</v>
      </c>
      <c r="Q6174">
        <v>2</v>
      </c>
      <c r="R6174">
        <v>18</v>
      </c>
    </row>
    <row r="6175" spans="1:18" hidden="1">
      <c r="A6175" t="s">
        <v>398</v>
      </c>
      <c r="B6175">
        <v>53201</v>
      </c>
      <c r="C6175" t="s">
        <v>249</v>
      </c>
      <c r="D6175">
        <v>1783</v>
      </c>
      <c r="E6175">
        <v>-14</v>
      </c>
      <c r="F6175">
        <v>-6</v>
      </c>
      <c r="G6175">
        <v>43</v>
      </c>
      <c r="H6175">
        <v>0</v>
      </c>
      <c r="I6175">
        <v>0</v>
      </c>
      <c r="J6175">
        <v>0</v>
      </c>
      <c r="K6175">
        <v>0</v>
      </c>
      <c r="L6175">
        <v>0</v>
      </c>
      <c r="M6175">
        <v>418</v>
      </c>
      <c r="N6175">
        <v>6</v>
      </c>
      <c r="O6175">
        <v>-1</v>
      </c>
      <c r="P6175">
        <v>1322</v>
      </c>
      <c r="Q6175">
        <v>-20</v>
      </c>
      <c r="R6175">
        <v>-5</v>
      </c>
    </row>
    <row r="6176" spans="1:18" hidden="1">
      <c r="A6176" t="s">
        <v>398</v>
      </c>
      <c r="B6176">
        <v>53201</v>
      </c>
      <c r="C6176" t="s">
        <v>250</v>
      </c>
      <c r="D6176">
        <v>1790</v>
      </c>
      <c r="E6176">
        <v>30</v>
      </c>
      <c r="F6176">
        <v>6</v>
      </c>
      <c r="G6176">
        <v>45</v>
      </c>
      <c r="H6176">
        <v>2</v>
      </c>
      <c r="I6176">
        <v>-1</v>
      </c>
      <c r="J6176">
        <v>0</v>
      </c>
      <c r="K6176">
        <v>0</v>
      </c>
      <c r="L6176">
        <v>0</v>
      </c>
      <c r="M6176">
        <v>415</v>
      </c>
      <c r="N6176">
        <v>7</v>
      </c>
      <c r="O6176">
        <v>0</v>
      </c>
      <c r="P6176">
        <v>1330</v>
      </c>
      <c r="Q6176">
        <v>21</v>
      </c>
      <c r="R6176">
        <v>7</v>
      </c>
    </row>
    <row r="6177" spans="1:18" hidden="1">
      <c r="A6177" t="s">
        <v>398</v>
      </c>
      <c r="B6177">
        <v>53201</v>
      </c>
      <c r="C6177" t="s">
        <v>251</v>
      </c>
      <c r="D6177">
        <v>1779</v>
      </c>
      <c r="E6177">
        <v>4</v>
      </c>
      <c r="F6177">
        <v>32</v>
      </c>
      <c r="G6177">
        <v>44</v>
      </c>
      <c r="H6177">
        <v>0</v>
      </c>
      <c r="I6177">
        <v>0</v>
      </c>
      <c r="J6177">
        <v>0</v>
      </c>
      <c r="K6177">
        <v>0</v>
      </c>
      <c r="L6177">
        <v>0</v>
      </c>
      <c r="M6177">
        <v>408</v>
      </c>
      <c r="N6177">
        <v>1</v>
      </c>
      <c r="O6177">
        <v>-1</v>
      </c>
      <c r="P6177">
        <v>1327</v>
      </c>
      <c r="Q6177">
        <v>3</v>
      </c>
      <c r="R6177">
        <v>33</v>
      </c>
    </row>
    <row r="6178" spans="1:18" hidden="1">
      <c r="A6178" t="s">
        <v>398</v>
      </c>
      <c r="B6178">
        <v>53201</v>
      </c>
      <c r="C6178" t="s">
        <v>252</v>
      </c>
      <c r="D6178">
        <v>1747</v>
      </c>
      <c r="E6178">
        <v>20</v>
      </c>
      <c r="F6178">
        <v>50</v>
      </c>
      <c r="G6178">
        <v>44</v>
      </c>
      <c r="H6178">
        <v>1</v>
      </c>
      <c r="I6178">
        <v>-1</v>
      </c>
      <c r="J6178">
        <v>0</v>
      </c>
      <c r="K6178">
        <v>0</v>
      </c>
      <c r="L6178">
        <v>0</v>
      </c>
      <c r="M6178">
        <v>410</v>
      </c>
      <c r="N6178">
        <v>2</v>
      </c>
      <c r="O6178">
        <v>0</v>
      </c>
      <c r="P6178">
        <v>1293</v>
      </c>
      <c r="Q6178">
        <v>17</v>
      </c>
      <c r="R6178">
        <v>51</v>
      </c>
    </row>
    <row r="6179" spans="1:18" hidden="1">
      <c r="A6179" t="s">
        <v>398</v>
      </c>
      <c r="B6179">
        <v>53201</v>
      </c>
      <c r="C6179" t="s">
        <v>253</v>
      </c>
      <c r="D6179">
        <v>1674</v>
      </c>
      <c r="E6179">
        <v>-38</v>
      </c>
      <c r="F6179">
        <v>25</v>
      </c>
      <c r="G6179">
        <v>44</v>
      </c>
      <c r="H6179">
        <v>1</v>
      </c>
      <c r="I6179">
        <v>0</v>
      </c>
      <c r="J6179">
        <v>0</v>
      </c>
      <c r="K6179">
        <v>0</v>
      </c>
      <c r="L6179">
        <v>0</v>
      </c>
      <c r="M6179">
        <v>405</v>
      </c>
      <c r="N6179">
        <v>-22</v>
      </c>
      <c r="O6179">
        <v>2</v>
      </c>
      <c r="P6179">
        <v>1225</v>
      </c>
      <c r="Q6179">
        <v>-17</v>
      </c>
      <c r="R6179">
        <v>23</v>
      </c>
    </row>
    <row r="6180" spans="1:18" hidden="1">
      <c r="A6180" t="s">
        <v>398</v>
      </c>
      <c r="B6180">
        <v>53201</v>
      </c>
      <c r="C6180" t="s">
        <v>254</v>
      </c>
      <c r="D6180">
        <v>1703</v>
      </c>
      <c r="E6180">
        <v>-4</v>
      </c>
      <c r="F6180">
        <v>5</v>
      </c>
      <c r="G6180">
        <v>43</v>
      </c>
      <c r="H6180">
        <v>1</v>
      </c>
      <c r="I6180">
        <v>0</v>
      </c>
      <c r="J6180">
        <v>0</v>
      </c>
      <c r="K6180">
        <v>0</v>
      </c>
      <c r="L6180">
        <v>0</v>
      </c>
      <c r="M6180">
        <v>429</v>
      </c>
      <c r="N6180">
        <v>-2</v>
      </c>
      <c r="O6180">
        <v>-1</v>
      </c>
      <c r="P6180">
        <v>1231</v>
      </c>
      <c r="Q6180">
        <v>-3</v>
      </c>
      <c r="R6180">
        <v>6</v>
      </c>
    </row>
    <row r="6181" spans="1:18" hidden="1">
      <c r="A6181" t="s">
        <v>398</v>
      </c>
      <c r="B6181">
        <v>53201</v>
      </c>
      <c r="C6181" t="s">
        <v>255</v>
      </c>
      <c r="D6181">
        <v>1689</v>
      </c>
      <c r="E6181">
        <v>15</v>
      </c>
      <c r="F6181">
        <v>28</v>
      </c>
      <c r="G6181">
        <v>42</v>
      </c>
      <c r="H6181">
        <v>-3</v>
      </c>
      <c r="I6181">
        <v>-1</v>
      </c>
      <c r="J6181">
        <v>0</v>
      </c>
      <c r="K6181">
        <v>0</v>
      </c>
      <c r="L6181">
        <v>0</v>
      </c>
      <c r="M6181">
        <v>433</v>
      </c>
      <c r="N6181">
        <v>0</v>
      </c>
      <c r="O6181">
        <v>2</v>
      </c>
      <c r="P6181">
        <v>1214</v>
      </c>
      <c r="Q6181">
        <v>18</v>
      </c>
      <c r="R6181">
        <v>27</v>
      </c>
    </row>
    <row r="6182" spans="1:18" hidden="1">
      <c r="A6182" t="s">
        <v>398</v>
      </c>
      <c r="B6182">
        <v>53201</v>
      </c>
      <c r="C6182" t="s">
        <v>256</v>
      </c>
      <c r="D6182">
        <v>1674</v>
      </c>
      <c r="E6182">
        <v>-3</v>
      </c>
      <c r="F6182">
        <v>67</v>
      </c>
      <c r="G6182">
        <v>48</v>
      </c>
      <c r="H6182">
        <v>2</v>
      </c>
      <c r="I6182">
        <v>0</v>
      </c>
      <c r="J6182">
        <v>0</v>
      </c>
      <c r="K6182">
        <v>0</v>
      </c>
      <c r="L6182">
        <v>0</v>
      </c>
      <c r="M6182">
        <v>437</v>
      </c>
      <c r="N6182">
        <v>4</v>
      </c>
      <c r="O6182">
        <v>0</v>
      </c>
      <c r="P6182">
        <v>1189</v>
      </c>
      <c r="Q6182">
        <v>-9</v>
      </c>
      <c r="R6182">
        <v>67</v>
      </c>
    </row>
    <row r="6183" spans="1:18" hidden="1">
      <c r="A6183" t="s">
        <v>398</v>
      </c>
      <c r="B6183">
        <v>53201</v>
      </c>
      <c r="C6183" t="s">
        <v>257</v>
      </c>
      <c r="D6183">
        <v>1588</v>
      </c>
      <c r="E6183">
        <v>-4</v>
      </c>
      <c r="F6183">
        <v>9</v>
      </c>
      <c r="G6183">
        <v>45</v>
      </c>
      <c r="H6183">
        <v>6</v>
      </c>
      <c r="I6183">
        <v>0</v>
      </c>
      <c r="J6183">
        <v>0</v>
      </c>
      <c r="K6183">
        <v>0</v>
      </c>
      <c r="L6183">
        <v>0</v>
      </c>
      <c r="M6183">
        <v>431</v>
      </c>
      <c r="N6183">
        <v>-6</v>
      </c>
      <c r="O6183">
        <v>-1</v>
      </c>
      <c r="P6183">
        <v>1112</v>
      </c>
      <c r="Q6183">
        <v>-4</v>
      </c>
      <c r="R6183">
        <v>10</v>
      </c>
    </row>
    <row r="6184" spans="1:18" hidden="1">
      <c r="A6184" t="s">
        <v>398</v>
      </c>
      <c r="B6184">
        <v>53201</v>
      </c>
      <c r="C6184" t="s">
        <v>258</v>
      </c>
      <c r="D6184">
        <v>1582</v>
      </c>
      <c r="E6184">
        <v>18</v>
      </c>
      <c r="F6184">
        <v>-42</v>
      </c>
      <c r="G6184">
        <v>39</v>
      </c>
      <c r="H6184">
        <v>0</v>
      </c>
      <c r="I6184">
        <v>-1</v>
      </c>
      <c r="J6184">
        <v>0</v>
      </c>
      <c r="K6184">
        <v>0</v>
      </c>
      <c r="L6184">
        <v>0</v>
      </c>
      <c r="M6184">
        <v>437</v>
      </c>
      <c r="N6184">
        <v>3</v>
      </c>
      <c r="O6184">
        <v>-2</v>
      </c>
      <c r="P6184">
        <v>1106</v>
      </c>
      <c r="Q6184">
        <v>15</v>
      </c>
      <c r="R6184">
        <v>-39</v>
      </c>
    </row>
    <row r="6185" spans="1:18" hidden="1">
      <c r="A6185" t="s">
        <v>398</v>
      </c>
      <c r="B6185">
        <v>53201</v>
      </c>
      <c r="C6185" t="s">
        <v>259</v>
      </c>
      <c r="D6185">
        <v>1622</v>
      </c>
      <c r="E6185">
        <v>-7</v>
      </c>
      <c r="F6185">
        <v>-21</v>
      </c>
      <c r="G6185">
        <v>42</v>
      </c>
      <c r="H6185">
        <v>1</v>
      </c>
      <c r="I6185">
        <v>1</v>
      </c>
      <c r="J6185">
        <v>0</v>
      </c>
      <c r="K6185">
        <v>0</v>
      </c>
      <c r="L6185">
        <v>0</v>
      </c>
      <c r="M6185">
        <v>441</v>
      </c>
      <c r="N6185">
        <v>-4</v>
      </c>
      <c r="O6185">
        <v>2</v>
      </c>
      <c r="P6185">
        <v>1139</v>
      </c>
      <c r="Q6185">
        <v>-4</v>
      </c>
      <c r="R6185">
        <v>-24</v>
      </c>
    </row>
    <row r="6186" spans="1:18" hidden="1">
      <c r="A6186" t="s">
        <v>398</v>
      </c>
      <c r="B6186">
        <v>53201</v>
      </c>
      <c r="C6186" t="s">
        <v>260</v>
      </c>
      <c r="D6186">
        <v>1653</v>
      </c>
      <c r="E6186">
        <v>-6</v>
      </c>
      <c r="F6186">
        <v>25</v>
      </c>
      <c r="G6186">
        <v>43</v>
      </c>
      <c r="H6186">
        <v>2</v>
      </c>
      <c r="I6186">
        <v>0</v>
      </c>
      <c r="J6186">
        <v>0</v>
      </c>
      <c r="K6186">
        <v>0</v>
      </c>
      <c r="L6186">
        <v>0</v>
      </c>
      <c r="M6186">
        <v>440</v>
      </c>
      <c r="N6186">
        <v>-7</v>
      </c>
      <c r="O6186">
        <v>-2</v>
      </c>
      <c r="P6186">
        <v>1170</v>
      </c>
      <c r="Q6186">
        <v>-1</v>
      </c>
      <c r="R6186">
        <v>27</v>
      </c>
    </row>
    <row r="6187" spans="1:18" hidden="1">
      <c r="A6187" t="s">
        <v>398</v>
      </c>
      <c r="B6187">
        <v>53201</v>
      </c>
      <c r="C6187" t="s">
        <v>261</v>
      </c>
      <c r="D6187">
        <v>1650</v>
      </c>
      <c r="E6187">
        <v>-30</v>
      </c>
      <c r="F6187">
        <v>-186</v>
      </c>
      <c r="G6187">
        <v>40</v>
      </c>
      <c r="H6187">
        <v>-2</v>
      </c>
      <c r="I6187">
        <v>-1</v>
      </c>
      <c r="J6187">
        <v>0</v>
      </c>
      <c r="K6187">
        <v>0</v>
      </c>
      <c r="L6187">
        <v>-9</v>
      </c>
      <c r="M6187">
        <v>448</v>
      </c>
      <c r="N6187">
        <v>-44</v>
      </c>
      <c r="O6187">
        <v>-134</v>
      </c>
      <c r="P6187">
        <v>1162</v>
      </c>
      <c r="Q6187">
        <v>16</v>
      </c>
      <c r="R6187">
        <v>-42</v>
      </c>
    </row>
    <row r="6188" spans="1:18" hidden="1">
      <c r="A6188" t="s">
        <v>398</v>
      </c>
      <c r="B6188">
        <v>53201</v>
      </c>
      <c r="C6188" t="s">
        <v>262</v>
      </c>
      <c r="D6188">
        <v>1915</v>
      </c>
      <c r="E6188">
        <v>-16</v>
      </c>
      <c r="F6188">
        <v>76</v>
      </c>
      <c r="G6188">
        <v>43</v>
      </c>
      <c r="H6188">
        <v>2</v>
      </c>
      <c r="I6188">
        <v>-1</v>
      </c>
      <c r="J6188">
        <v>9</v>
      </c>
      <c r="K6188">
        <v>-4</v>
      </c>
      <c r="L6188">
        <v>-4</v>
      </c>
      <c r="M6188">
        <v>634</v>
      </c>
      <c r="N6188">
        <v>15</v>
      </c>
      <c r="O6188">
        <v>1</v>
      </c>
      <c r="P6188">
        <v>1229</v>
      </c>
      <c r="Q6188">
        <v>-29</v>
      </c>
      <c r="R6188">
        <v>80</v>
      </c>
    </row>
    <row r="6189" spans="1:18" hidden="1">
      <c r="A6189" t="s">
        <v>398</v>
      </c>
      <c r="B6189">
        <v>53201</v>
      </c>
      <c r="C6189" t="s">
        <v>263</v>
      </c>
      <c r="D6189">
        <v>1648</v>
      </c>
      <c r="E6189">
        <v>38</v>
      </c>
      <c r="F6189">
        <v>-11</v>
      </c>
      <c r="G6189">
        <v>43</v>
      </c>
      <c r="H6189">
        <v>0</v>
      </c>
      <c r="I6189">
        <v>-1</v>
      </c>
      <c r="J6189">
        <v>8</v>
      </c>
      <c r="K6189">
        <v>0</v>
      </c>
      <c r="L6189">
        <v>0</v>
      </c>
      <c r="M6189">
        <v>420</v>
      </c>
      <c r="N6189">
        <v>32</v>
      </c>
      <c r="O6189">
        <v>-6</v>
      </c>
      <c r="P6189">
        <v>1177</v>
      </c>
      <c r="Q6189">
        <v>6</v>
      </c>
      <c r="R6189">
        <v>-4</v>
      </c>
    </row>
    <row r="6190" spans="1:18" hidden="1">
      <c r="A6190" t="s">
        <v>398</v>
      </c>
      <c r="B6190">
        <v>53201</v>
      </c>
      <c r="C6190" t="s">
        <v>264</v>
      </c>
      <c r="D6190">
        <v>1561</v>
      </c>
      <c r="E6190">
        <v>-6</v>
      </c>
      <c r="F6190">
        <v>34</v>
      </c>
      <c r="G6190">
        <v>42</v>
      </c>
      <c r="H6190">
        <v>0</v>
      </c>
      <c r="I6190">
        <v>0</v>
      </c>
      <c r="J6190">
        <v>8</v>
      </c>
      <c r="K6190">
        <v>0</v>
      </c>
      <c r="L6190">
        <v>0</v>
      </c>
      <c r="M6190">
        <v>399</v>
      </c>
      <c r="N6190">
        <v>7</v>
      </c>
      <c r="O6190">
        <v>2</v>
      </c>
      <c r="P6190">
        <v>1112</v>
      </c>
      <c r="Q6190">
        <v>-13</v>
      </c>
      <c r="R6190">
        <v>32</v>
      </c>
    </row>
    <row r="6191" spans="1:18" hidden="1">
      <c r="A6191" t="s">
        <v>398</v>
      </c>
      <c r="B6191">
        <v>53201</v>
      </c>
      <c r="C6191" t="s">
        <v>265</v>
      </c>
      <c r="D6191">
        <v>1537</v>
      </c>
      <c r="E6191">
        <v>11</v>
      </c>
      <c r="F6191">
        <v>5</v>
      </c>
      <c r="G6191">
        <v>42</v>
      </c>
      <c r="H6191">
        <v>0</v>
      </c>
      <c r="I6191">
        <v>0</v>
      </c>
      <c r="J6191">
        <v>8</v>
      </c>
      <c r="K6191">
        <v>0</v>
      </c>
      <c r="L6191">
        <v>0</v>
      </c>
      <c r="M6191">
        <v>388</v>
      </c>
      <c r="N6191">
        <v>-4</v>
      </c>
      <c r="O6191">
        <v>3</v>
      </c>
      <c r="P6191">
        <v>1099</v>
      </c>
      <c r="Q6191">
        <v>15</v>
      </c>
      <c r="R6191">
        <v>2</v>
      </c>
    </row>
    <row r="6192" spans="1:18" hidden="1">
      <c r="A6192" t="s">
        <v>398</v>
      </c>
      <c r="B6192">
        <v>53201</v>
      </c>
      <c r="C6192" t="s">
        <v>266</v>
      </c>
      <c r="D6192">
        <v>1460</v>
      </c>
      <c r="E6192">
        <v>12</v>
      </c>
      <c r="F6192">
        <v>28</v>
      </c>
      <c r="G6192">
        <v>42</v>
      </c>
      <c r="H6192">
        <v>0</v>
      </c>
      <c r="I6192">
        <v>1</v>
      </c>
      <c r="J6192">
        <v>8</v>
      </c>
      <c r="K6192">
        <v>0</v>
      </c>
      <c r="L6192">
        <v>0</v>
      </c>
      <c r="M6192">
        <v>382</v>
      </c>
      <c r="N6192">
        <v>6</v>
      </c>
      <c r="O6192">
        <v>3</v>
      </c>
      <c r="P6192">
        <v>1028</v>
      </c>
      <c r="Q6192">
        <v>6</v>
      </c>
      <c r="R6192">
        <v>24</v>
      </c>
    </row>
    <row r="6193" spans="1:18" hidden="1">
      <c r="A6193" t="s">
        <v>398</v>
      </c>
      <c r="B6193">
        <v>53201</v>
      </c>
      <c r="C6193" t="s">
        <v>267</v>
      </c>
      <c r="D6193">
        <v>1418</v>
      </c>
      <c r="E6193">
        <v>11</v>
      </c>
      <c r="F6193">
        <v>27</v>
      </c>
      <c r="G6193">
        <v>40</v>
      </c>
      <c r="H6193">
        <v>0</v>
      </c>
      <c r="I6193">
        <v>2</v>
      </c>
      <c r="J6193">
        <v>8</v>
      </c>
      <c r="K6193">
        <v>0</v>
      </c>
      <c r="L6193">
        <v>0</v>
      </c>
      <c r="M6193">
        <v>371</v>
      </c>
      <c r="N6193">
        <v>3</v>
      </c>
      <c r="O6193">
        <v>3</v>
      </c>
      <c r="P6193">
        <v>999</v>
      </c>
      <c r="Q6193">
        <v>8</v>
      </c>
      <c r="R6193">
        <v>22</v>
      </c>
    </row>
    <row r="6194" spans="1:18" hidden="1">
      <c r="A6194" t="s">
        <v>398</v>
      </c>
      <c r="B6194">
        <v>53201</v>
      </c>
      <c r="C6194" t="s">
        <v>268</v>
      </c>
      <c r="D6194">
        <v>1397</v>
      </c>
      <c r="E6194">
        <v>12</v>
      </c>
      <c r="F6194">
        <v>38</v>
      </c>
      <c r="G6194">
        <v>41</v>
      </c>
      <c r="H6194">
        <v>-2</v>
      </c>
      <c r="I6194">
        <v>1</v>
      </c>
      <c r="J6194">
        <v>8</v>
      </c>
      <c r="K6194">
        <v>4</v>
      </c>
      <c r="L6194">
        <v>-8</v>
      </c>
      <c r="M6194">
        <v>367</v>
      </c>
      <c r="N6194">
        <v>11</v>
      </c>
      <c r="O6194">
        <v>2</v>
      </c>
      <c r="P6194">
        <v>981</v>
      </c>
      <c r="Q6194">
        <v>-1</v>
      </c>
      <c r="R6194">
        <v>43</v>
      </c>
    </row>
    <row r="6195" spans="1:18" hidden="1">
      <c r="A6195" t="s">
        <v>398</v>
      </c>
      <c r="B6195">
        <v>53201</v>
      </c>
      <c r="C6195" t="s">
        <v>269</v>
      </c>
      <c r="D6195">
        <v>1339</v>
      </c>
      <c r="E6195">
        <v>-7</v>
      </c>
      <c r="F6195">
        <v>-7</v>
      </c>
      <c r="G6195">
        <v>41</v>
      </c>
      <c r="H6195">
        <v>4</v>
      </c>
      <c r="I6195">
        <v>-1</v>
      </c>
      <c r="J6195">
        <v>12</v>
      </c>
      <c r="K6195">
        <v>0</v>
      </c>
      <c r="L6195">
        <v>0</v>
      </c>
      <c r="M6195">
        <v>355</v>
      </c>
      <c r="N6195">
        <v>2</v>
      </c>
      <c r="O6195">
        <v>-5</v>
      </c>
      <c r="P6195">
        <v>931</v>
      </c>
      <c r="Q6195">
        <v>-13</v>
      </c>
      <c r="R6195">
        <v>-1</v>
      </c>
    </row>
    <row r="6196" spans="1:18" hidden="1">
      <c r="A6196" t="s">
        <v>398</v>
      </c>
      <c r="B6196">
        <v>53201</v>
      </c>
      <c r="C6196" t="s">
        <v>270</v>
      </c>
      <c r="D6196">
        <v>1362</v>
      </c>
      <c r="E6196">
        <v>20</v>
      </c>
      <c r="F6196">
        <v>2</v>
      </c>
      <c r="G6196">
        <v>39</v>
      </c>
      <c r="H6196">
        <v>1</v>
      </c>
      <c r="I6196">
        <v>0</v>
      </c>
      <c r="J6196">
        <v>12</v>
      </c>
      <c r="K6196">
        <v>0</v>
      </c>
      <c r="L6196">
        <v>0</v>
      </c>
      <c r="M6196">
        <v>358</v>
      </c>
      <c r="N6196">
        <v>6</v>
      </c>
      <c r="O6196">
        <v>0</v>
      </c>
      <c r="P6196">
        <v>953</v>
      </c>
      <c r="Q6196">
        <v>13</v>
      </c>
      <c r="R6196">
        <v>2</v>
      </c>
    </row>
    <row r="6197" spans="1:18" hidden="1">
      <c r="A6197" t="s">
        <v>398</v>
      </c>
      <c r="B6197">
        <v>53201</v>
      </c>
      <c r="C6197" t="s">
        <v>271</v>
      </c>
      <c r="D6197">
        <v>1331</v>
      </c>
      <c r="E6197">
        <v>19</v>
      </c>
      <c r="F6197">
        <v>31</v>
      </c>
      <c r="G6197">
        <v>38</v>
      </c>
      <c r="H6197">
        <v>3</v>
      </c>
      <c r="I6197">
        <v>0</v>
      </c>
      <c r="J6197">
        <v>12</v>
      </c>
      <c r="K6197">
        <v>0</v>
      </c>
      <c r="L6197">
        <v>0</v>
      </c>
      <c r="M6197">
        <v>352</v>
      </c>
      <c r="N6197">
        <v>13</v>
      </c>
      <c r="O6197">
        <v>-1</v>
      </c>
      <c r="P6197">
        <v>929</v>
      </c>
      <c r="Q6197">
        <v>3</v>
      </c>
      <c r="R6197">
        <v>32</v>
      </c>
    </row>
    <row r="6198" spans="1:18" hidden="1">
      <c r="A6198" t="s">
        <v>398</v>
      </c>
      <c r="B6198">
        <v>53201</v>
      </c>
      <c r="C6198" t="s">
        <v>272</v>
      </c>
      <c r="D6198">
        <v>1290</v>
      </c>
      <c r="E6198">
        <v>-37</v>
      </c>
      <c r="F6198">
        <v>43</v>
      </c>
      <c r="G6198">
        <v>35</v>
      </c>
      <c r="H6198">
        <v>-2</v>
      </c>
      <c r="I6198">
        <v>15</v>
      </c>
      <c r="J6198">
        <v>12</v>
      </c>
      <c r="K6198">
        <v>0</v>
      </c>
      <c r="L6198">
        <v>0</v>
      </c>
      <c r="M6198">
        <v>338</v>
      </c>
      <c r="N6198">
        <v>-3</v>
      </c>
      <c r="O6198">
        <v>32</v>
      </c>
      <c r="P6198">
        <v>905</v>
      </c>
      <c r="Q6198">
        <v>-32</v>
      </c>
      <c r="R6198">
        <v>-4</v>
      </c>
    </row>
    <row r="6199" spans="1:18" hidden="1">
      <c r="A6199" t="s">
        <v>398</v>
      </c>
      <c r="B6199">
        <v>53201</v>
      </c>
      <c r="C6199" t="s">
        <v>273</v>
      </c>
      <c r="D6199">
        <v>1337</v>
      </c>
      <c r="E6199">
        <v>31</v>
      </c>
      <c r="F6199">
        <v>96</v>
      </c>
      <c r="G6199">
        <v>37</v>
      </c>
      <c r="H6199">
        <v>7</v>
      </c>
      <c r="I6199">
        <v>20</v>
      </c>
      <c r="J6199">
        <v>12</v>
      </c>
      <c r="K6199">
        <v>0</v>
      </c>
      <c r="L6199">
        <v>0</v>
      </c>
      <c r="M6199">
        <v>347</v>
      </c>
      <c r="N6199">
        <v>6</v>
      </c>
      <c r="O6199">
        <v>43</v>
      </c>
      <c r="P6199">
        <v>941</v>
      </c>
      <c r="Q6199">
        <v>18</v>
      </c>
      <c r="R6199">
        <v>33</v>
      </c>
    </row>
    <row r="6200" spans="1:18" hidden="1">
      <c r="A6200" t="s">
        <v>398</v>
      </c>
      <c r="B6200">
        <v>53201</v>
      </c>
      <c r="C6200" t="s">
        <v>274</v>
      </c>
      <c r="D6200">
        <v>1158</v>
      </c>
      <c r="E6200">
        <v>17</v>
      </c>
      <c r="F6200">
        <v>46</v>
      </c>
      <c r="G6200">
        <v>30</v>
      </c>
      <c r="H6200">
        <v>0</v>
      </c>
      <c r="I6200">
        <v>0</v>
      </c>
      <c r="J6200">
        <v>12</v>
      </c>
      <c r="K6200">
        <v>3</v>
      </c>
      <c r="L6200">
        <v>-6</v>
      </c>
      <c r="M6200">
        <v>306</v>
      </c>
      <c r="N6200">
        <v>4</v>
      </c>
      <c r="O6200">
        <v>8</v>
      </c>
      <c r="P6200">
        <v>810</v>
      </c>
      <c r="Q6200">
        <v>10</v>
      </c>
      <c r="R6200">
        <v>44</v>
      </c>
    </row>
    <row r="6201" spans="1:18" hidden="1">
      <c r="A6201" t="s">
        <v>398</v>
      </c>
      <c r="B6201">
        <v>53201</v>
      </c>
      <c r="C6201" t="s">
        <v>275</v>
      </c>
      <c r="D6201">
        <v>1098</v>
      </c>
      <c r="E6201">
        <v>-1</v>
      </c>
      <c r="F6201">
        <v>-19</v>
      </c>
      <c r="G6201">
        <v>30</v>
      </c>
      <c r="H6201">
        <v>5</v>
      </c>
      <c r="I6201">
        <v>0</v>
      </c>
      <c r="J6201">
        <v>15</v>
      </c>
      <c r="K6201">
        <v>0</v>
      </c>
      <c r="L6201">
        <v>0</v>
      </c>
      <c r="M6201">
        <v>293</v>
      </c>
      <c r="N6201">
        <v>4</v>
      </c>
      <c r="O6201">
        <v>-3</v>
      </c>
      <c r="P6201">
        <v>760</v>
      </c>
      <c r="Q6201">
        <v>-10</v>
      </c>
      <c r="R6201">
        <v>-16</v>
      </c>
    </row>
    <row r="6202" spans="1:18" hidden="1">
      <c r="A6202" t="s">
        <v>398</v>
      </c>
      <c r="B6202">
        <v>53201</v>
      </c>
      <c r="C6202" t="s">
        <v>276</v>
      </c>
      <c r="D6202">
        <v>1143</v>
      </c>
      <c r="E6202">
        <v>9</v>
      </c>
      <c r="F6202">
        <v>-28</v>
      </c>
      <c r="G6202">
        <v>25</v>
      </c>
      <c r="H6202">
        <v>0</v>
      </c>
      <c r="I6202">
        <v>0</v>
      </c>
      <c r="J6202">
        <v>15</v>
      </c>
      <c r="K6202">
        <v>0</v>
      </c>
      <c r="L6202">
        <v>0</v>
      </c>
      <c r="M6202">
        <v>293</v>
      </c>
      <c r="N6202">
        <v>11</v>
      </c>
      <c r="O6202">
        <v>-4</v>
      </c>
      <c r="P6202">
        <v>810</v>
      </c>
      <c r="Q6202">
        <v>-2</v>
      </c>
      <c r="R6202">
        <v>-24</v>
      </c>
    </row>
    <row r="6203" spans="1:18" hidden="1">
      <c r="A6203" t="s">
        <v>398</v>
      </c>
      <c r="B6203">
        <v>53201</v>
      </c>
      <c r="C6203" t="s">
        <v>277</v>
      </c>
      <c r="D6203">
        <v>1159</v>
      </c>
      <c r="E6203">
        <v>10</v>
      </c>
      <c r="F6203">
        <v>21</v>
      </c>
      <c r="G6203">
        <v>26</v>
      </c>
      <c r="H6203">
        <v>0</v>
      </c>
      <c r="I6203">
        <v>0</v>
      </c>
      <c r="J6203">
        <v>15</v>
      </c>
      <c r="K6203">
        <v>0</v>
      </c>
      <c r="L6203">
        <v>15</v>
      </c>
      <c r="M6203">
        <v>291</v>
      </c>
      <c r="N6203">
        <v>3</v>
      </c>
      <c r="O6203">
        <v>0</v>
      </c>
      <c r="P6203">
        <v>827</v>
      </c>
      <c r="Q6203">
        <v>7</v>
      </c>
      <c r="R6203">
        <v>6</v>
      </c>
    </row>
    <row r="6204" spans="1:18" hidden="1">
      <c r="A6204" t="s">
        <v>398</v>
      </c>
      <c r="B6204">
        <v>53201</v>
      </c>
      <c r="C6204" t="s">
        <v>278</v>
      </c>
      <c r="D6204">
        <v>1108</v>
      </c>
      <c r="E6204">
        <v>-24</v>
      </c>
      <c r="F6204">
        <v>22</v>
      </c>
      <c r="G6204">
        <v>26</v>
      </c>
      <c r="H6204">
        <v>0</v>
      </c>
      <c r="I6204">
        <v>0</v>
      </c>
      <c r="J6204">
        <v>0</v>
      </c>
      <c r="K6204">
        <v>0</v>
      </c>
      <c r="L6204">
        <v>0</v>
      </c>
      <c r="M6204">
        <v>289</v>
      </c>
      <c r="N6204">
        <v>1</v>
      </c>
      <c r="O6204">
        <v>2</v>
      </c>
      <c r="P6204">
        <v>793</v>
      </c>
      <c r="Q6204">
        <v>-25</v>
      </c>
      <c r="R6204">
        <v>20</v>
      </c>
    </row>
    <row r="6205" spans="1:18" hidden="1">
      <c r="A6205" t="s">
        <v>398</v>
      </c>
      <c r="B6205">
        <v>53201</v>
      </c>
      <c r="C6205" t="s">
        <v>279</v>
      </c>
      <c r="D6205">
        <v>1088</v>
      </c>
      <c r="E6205">
        <v>17</v>
      </c>
      <c r="F6205">
        <v>51</v>
      </c>
      <c r="G6205">
        <v>26</v>
      </c>
      <c r="H6205">
        <v>0</v>
      </c>
      <c r="I6205">
        <v>0</v>
      </c>
      <c r="J6205">
        <v>0</v>
      </c>
      <c r="K6205">
        <v>0</v>
      </c>
      <c r="L6205">
        <v>0</v>
      </c>
      <c r="M6205">
        <v>286</v>
      </c>
      <c r="N6205">
        <v>12</v>
      </c>
      <c r="O6205">
        <v>0</v>
      </c>
      <c r="P6205">
        <v>776</v>
      </c>
      <c r="Q6205">
        <v>5</v>
      </c>
      <c r="R6205">
        <v>51</v>
      </c>
    </row>
    <row r="6206" spans="1:18" hidden="1">
      <c r="A6206" t="s">
        <v>398</v>
      </c>
      <c r="B6206">
        <v>53201</v>
      </c>
      <c r="C6206" t="s">
        <v>280</v>
      </c>
      <c r="D6206">
        <v>1011</v>
      </c>
      <c r="E6206">
        <v>-9</v>
      </c>
      <c r="F6206">
        <v>19</v>
      </c>
      <c r="G6206">
        <v>26</v>
      </c>
      <c r="H6206">
        <v>0</v>
      </c>
      <c r="I6206">
        <v>0</v>
      </c>
      <c r="J6206">
        <v>0</v>
      </c>
      <c r="K6206">
        <v>0</v>
      </c>
      <c r="L6206">
        <v>0</v>
      </c>
      <c r="M6206">
        <v>275</v>
      </c>
      <c r="N6206">
        <v>1</v>
      </c>
      <c r="O6206">
        <v>-3</v>
      </c>
      <c r="P6206">
        <v>710</v>
      </c>
      <c r="Q6206">
        <v>-10</v>
      </c>
      <c r="R6206">
        <v>22</v>
      </c>
    </row>
    <row r="6207" spans="1:18" hidden="1">
      <c r="A6207" t="s">
        <v>398</v>
      </c>
      <c r="B6207">
        <v>53201</v>
      </c>
      <c r="C6207" t="s">
        <v>281</v>
      </c>
      <c r="D6207">
        <v>1008</v>
      </c>
      <c r="E6207">
        <v>11</v>
      </c>
      <c r="F6207">
        <v>1</v>
      </c>
      <c r="G6207">
        <v>26</v>
      </c>
      <c r="H6207">
        <v>2</v>
      </c>
      <c r="I6207">
        <v>0</v>
      </c>
      <c r="J6207">
        <v>0</v>
      </c>
      <c r="K6207">
        <v>0</v>
      </c>
      <c r="L6207">
        <v>0</v>
      </c>
      <c r="M6207">
        <v>279</v>
      </c>
      <c r="N6207">
        <v>5</v>
      </c>
      <c r="O6207">
        <v>2</v>
      </c>
      <c r="P6207">
        <v>703</v>
      </c>
      <c r="Q6207">
        <v>4</v>
      </c>
      <c r="R6207">
        <v>-1</v>
      </c>
    </row>
    <row r="6208" spans="1:18" hidden="1">
      <c r="A6208" t="s">
        <v>398</v>
      </c>
      <c r="B6208">
        <v>53201</v>
      </c>
      <c r="C6208" t="s">
        <v>282</v>
      </c>
      <c r="D6208">
        <v>1003</v>
      </c>
      <c r="E6208">
        <v>55</v>
      </c>
      <c r="F6208">
        <v>11</v>
      </c>
      <c r="G6208">
        <v>25</v>
      </c>
      <c r="H6208">
        <v>0</v>
      </c>
      <c r="I6208">
        <v>-1</v>
      </c>
      <c r="J6208">
        <v>0</v>
      </c>
      <c r="K6208">
        <v>0</v>
      </c>
      <c r="L6208">
        <v>0</v>
      </c>
      <c r="M6208">
        <v>272</v>
      </c>
      <c r="N6208">
        <v>4</v>
      </c>
      <c r="O6208">
        <v>2</v>
      </c>
      <c r="P6208">
        <v>706</v>
      </c>
      <c r="Q6208">
        <v>51</v>
      </c>
      <c r="R6208">
        <v>10</v>
      </c>
    </row>
    <row r="6209" spans="1:18" hidden="1">
      <c r="A6209" t="s">
        <v>398</v>
      </c>
      <c r="B6209">
        <v>53201</v>
      </c>
      <c r="C6209" t="s">
        <v>283</v>
      </c>
      <c r="D6209">
        <v>940</v>
      </c>
      <c r="E6209">
        <v>4</v>
      </c>
      <c r="F6209">
        <v>3</v>
      </c>
      <c r="G6209">
        <v>25</v>
      </c>
      <c r="H6209">
        <v>0</v>
      </c>
      <c r="I6209">
        <v>1</v>
      </c>
      <c r="J6209">
        <v>0</v>
      </c>
      <c r="K6209">
        <v>0</v>
      </c>
      <c r="L6209">
        <v>0</v>
      </c>
      <c r="M6209">
        <v>266</v>
      </c>
      <c r="N6209">
        <v>2</v>
      </c>
      <c r="O6209">
        <v>-5</v>
      </c>
      <c r="P6209">
        <v>649</v>
      </c>
      <c r="Q6209">
        <v>2</v>
      </c>
      <c r="R6209">
        <v>7</v>
      </c>
    </row>
    <row r="6210" spans="1:18" hidden="1">
      <c r="A6210" t="s">
        <v>398</v>
      </c>
      <c r="B6210">
        <v>53201</v>
      </c>
      <c r="C6210" t="s">
        <v>284</v>
      </c>
      <c r="D6210">
        <v>939</v>
      </c>
      <c r="E6210" t="s">
        <v>285</v>
      </c>
      <c r="F6210" t="s">
        <v>285</v>
      </c>
      <c r="G6210">
        <v>24</v>
      </c>
      <c r="H6210" t="s">
        <v>285</v>
      </c>
      <c r="I6210" t="s">
        <v>285</v>
      </c>
      <c r="J6210">
        <v>0</v>
      </c>
      <c r="K6210" t="s">
        <v>285</v>
      </c>
      <c r="L6210" t="s">
        <v>285</v>
      </c>
      <c r="M6210">
        <v>270</v>
      </c>
      <c r="N6210" t="s">
        <v>285</v>
      </c>
      <c r="O6210" t="s">
        <v>285</v>
      </c>
      <c r="P6210">
        <v>645</v>
      </c>
      <c r="Q6210" t="s">
        <v>285</v>
      </c>
      <c r="R6210" t="s">
        <v>285</v>
      </c>
    </row>
    <row r="6211" spans="1:18" hidden="1">
      <c r="A6211" t="s">
        <v>398</v>
      </c>
      <c r="B6211">
        <v>53201</v>
      </c>
      <c r="C6211" t="s">
        <v>286</v>
      </c>
      <c r="D6211">
        <v>907</v>
      </c>
      <c r="E6211" t="s">
        <v>285</v>
      </c>
      <c r="F6211" t="s">
        <v>285</v>
      </c>
      <c r="G6211">
        <v>24</v>
      </c>
      <c r="H6211" t="s">
        <v>285</v>
      </c>
      <c r="I6211" t="s">
        <v>285</v>
      </c>
      <c r="J6211">
        <v>1</v>
      </c>
      <c r="K6211" t="s">
        <v>285</v>
      </c>
      <c r="L6211" t="s">
        <v>285</v>
      </c>
      <c r="M6211">
        <v>259</v>
      </c>
      <c r="N6211" t="s">
        <v>285</v>
      </c>
      <c r="O6211" t="s">
        <v>285</v>
      </c>
      <c r="P6211">
        <v>623</v>
      </c>
      <c r="Q6211" t="s">
        <v>285</v>
      </c>
      <c r="R6211" t="s">
        <v>285</v>
      </c>
    </row>
    <row r="6212" spans="1:18" hidden="1">
      <c r="A6212" t="s">
        <v>398</v>
      </c>
      <c r="B6212">
        <v>53201</v>
      </c>
      <c r="C6212" t="s">
        <v>287</v>
      </c>
      <c r="D6212">
        <v>982</v>
      </c>
      <c r="E6212" t="s">
        <v>285</v>
      </c>
      <c r="F6212" t="s">
        <v>285</v>
      </c>
      <c r="G6212">
        <v>23</v>
      </c>
      <c r="H6212" t="s">
        <v>285</v>
      </c>
      <c r="I6212" t="s">
        <v>285</v>
      </c>
      <c r="J6212">
        <v>1</v>
      </c>
      <c r="K6212" t="s">
        <v>285</v>
      </c>
      <c r="L6212" t="s">
        <v>285</v>
      </c>
      <c r="M6212">
        <v>255</v>
      </c>
      <c r="N6212" t="s">
        <v>285</v>
      </c>
      <c r="O6212" t="s">
        <v>285</v>
      </c>
      <c r="P6212">
        <v>703</v>
      </c>
      <c r="Q6212" t="s">
        <v>285</v>
      </c>
      <c r="R6212" t="s">
        <v>285</v>
      </c>
    </row>
    <row r="6213" spans="1:18" hidden="1">
      <c r="A6213" t="s">
        <v>398</v>
      </c>
      <c r="B6213">
        <v>53201</v>
      </c>
      <c r="C6213" t="s">
        <v>288</v>
      </c>
      <c r="D6213">
        <v>870</v>
      </c>
      <c r="E6213" t="s">
        <v>285</v>
      </c>
      <c r="F6213" t="s">
        <v>285</v>
      </c>
      <c r="G6213">
        <v>23</v>
      </c>
      <c r="H6213" t="s">
        <v>285</v>
      </c>
      <c r="I6213" t="s">
        <v>285</v>
      </c>
      <c r="J6213">
        <v>1</v>
      </c>
      <c r="K6213" t="s">
        <v>285</v>
      </c>
      <c r="L6213" t="s">
        <v>285</v>
      </c>
      <c r="M6213">
        <v>248</v>
      </c>
      <c r="N6213" t="s">
        <v>285</v>
      </c>
      <c r="O6213" t="s">
        <v>285</v>
      </c>
      <c r="P6213">
        <v>598</v>
      </c>
      <c r="Q6213" t="s">
        <v>285</v>
      </c>
      <c r="R6213" t="s">
        <v>285</v>
      </c>
    </row>
    <row r="6214" spans="1:18" hidden="1">
      <c r="A6214" t="s">
        <v>398</v>
      </c>
      <c r="B6214">
        <v>53201</v>
      </c>
      <c r="C6214" t="s">
        <v>289</v>
      </c>
      <c r="D6214">
        <v>874</v>
      </c>
      <c r="E6214" t="s">
        <v>285</v>
      </c>
      <c r="F6214" t="s">
        <v>285</v>
      </c>
      <c r="G6214">
        <v>23</v>
      </c>
      <c r="H6214" t="s">
        <v>285</v>
      </c>
      <c r="I6214" t="s">
        <v>285</v>
      </c>
      <c r="J6214">
        <v>1</v>
      </c>
      <c r="K6214" t="s">
        <v>285</v>
      </c>
      <c r="L6214" t="s">
        <v>285</v>
      </c>
      <c r="M6214">
        <v>252</v>
      </c>
      <c r="N6214" t="s">
        <v>285</v>
      </c>
      <c r="O6214" t="s">
        <v>285</v>
      </c>
      <c r="P6214">
        <v>598</v>
      </c>
      <c r="Q6214" t="s">
        <v>285</v>
      </c>
      <c r="R6214" t="s">
        <v>285</v>
      </c>
    </row>
    <row r="6215" spans="1:18" hidden="1">
      <c r="A6215" t="s">
        <v>398</v>
      </c>
      <c r="B6215">
        <v>53201</v>
      </c>
      <c r="C6215" t="s">
        <v>290</v>
      </c>
      <c r="D6215">
        <v>836</v>
      </c>
      <c r="E6215" t="s">
        <v>285</v>
      </c>
      <c r="F6215" t="s">
        <v>285</v>
      </c>
      <c r="G6215">
        <v>20</v>
      </c>
      <c r="H6215" t="s">
        <v>285</v>
      </c>
      <c r="I6215" t="s">
        <v>285</v>
      </c>
      <c r="J6215">
        <v>1</v>
      </c>
      <c r="K6215" t="s">
        <v>285</v>
      </c>
      <c r="L6215" t="s">
        <v>285</v>
      </c>
      <c r="M6215">
        <v>228</v>
      </c>
      <c r="N6215" t="s">
        <v>285</v>
      </c>
      <c r="O6215" t="s">
        <v>285</v>
      </c>
      <c r="P6215">
        <v>587</v>
      </c>
      <c r="Q6215" t="s">
        <v>285</v>
      </c>
      <c r="R6215" t="s">
        <v>285</v>
      </c>
    </row>
    <row r="6216" spans="1:18" hidden="1">
      <c r="A6216" t="s">
        <v>398</v>
      </c>
      <c r="B6216">
        <v>53201</v>
      </c>
      <c r="C6216" t="s">
        <v>291</v>
      </c>
      <c r="D6216">
        <v>861</v>
      </c>
      <c r="E6216" t="s">
        <v>285</v>
      </c>
      <c r="F6216" t="s">
        <v>285</v>
      </c>
      <c r="G6216">
        <v>23</v>
      </c>
      <c r="H6216" t="s">
        <v>285</v>
      </c>
      <c r="I6216" t="s">
        <v>285</v>
      </c>
      <c r="J6216">
        <v>1</v>
      </c>
      <c r="K6216" t="s">
        <v>285</v>
      </c>
      <c r="L6216" t="s">
        <v>285</v>
      </c>
      <c r="M6216">
        <v>234</v>
      </c>
      <c r="N6216" t="s">
        <v>285</v>
      </c>
      <c r="O6216" t="s">
        <v>285</v>
      </c>
      <c r="P6216">
        <v>603</v>
      </c>
      <c r="Q6216" t="s">
        <v>285</v>
      </c>
      <c r="R6216" t="s">
        <v>285</v>
      </c>
    </row>
    <row r="6217" spans="1:18" hidden="1">
      <c r="A6217" t="s">
        <v>398</v>
      </c>
      <c r="B6217">
        <v>53201</v>
      </c>
      <c r="C6217" t="s">
        <v>292</v>
      </c>
      <c r="D6217">
        <v>750</v>
      </c>
      <c r="E6217" t="s">
        <v>285</v>
      </c>
      <c r="F6217" t="s">
        <v>285</v>
      </c>
      <c r="G6217">
        <v>21</v>
      </c>
      <c r="H6217" t="s">
        <v>285</v>
      </c>
      <c r="I6217" t="s">
        <v>285</v>
      </c>
      <c r="J6217">
        <v>0</v>
      </c>
      <c r="K6217" t="s">
        <v>285</v>
      </c>
      <c r="L6217" t="s">
        <v>285</v>
      </c>
      <c r="M6217">
        <v>225</v>
      </c>
      <c r="N6217" t="s">
        <v>285</v>
      </c>
      <c r="O6217" t="s">
        <v>285</v>
      </c>
      <c r="P6217">
        <v>504</v>
      </c>
      <c r="Q6217" t="s">
        <v>285</v>
      </c>
      <c r="R6217" t="s">
        <v>285</v>
      </c>
    </row>
    <row r="6218" spans="1:18" hidden="1">
      <c r="A6218" t="s">
        <v>398</v>
      </c>
      <c r="B6218">
        <v>53201</v>
      </c>
      <c r="C6218" t="s">
        <v>293</v>
      </c>
      <c r="D6218">
        <v>813</v>
      </c>
      <c r="E6218" t="s">
        <v>285</v>
      </c>
      <c r="F6218" t="s">
        <v>285</v>
      </c>
      <c r="G6218">
        <v>21</v>
      </c>
      <c r="H6218" t="s">
        <v>285</v>
      </c>
      <c r="I6218" t="s">
        <v>285</v>
      </c>
      <c r="J6218">
        <v>0</v>
      </c>
      <c r="K6218" t="s">
        <v>285</v>
      </c>
      <c r="L6218" t="s">
        <v>285</v>
      </c>
      <c r="M6218">
        <v>227</v>
      </c>
      <c r="N6218" t="s">
        <v>285</v>
      </c>
      <c r="O6218" t="s">
        <v>285</v>
      </c>
      <c r="P6218">
        <v>565</v>
      </c>
      <c r="Q6218" t="s">
        <v>285</v>
      </c>
      <c r="R6218" t="s">
        <v>285</v>
      </c>
    </row>
    <row r="6219" spans="1:18" hidden="1">
      <c r="A6219" t="s">
        <v>398</v>
      </c>
      <c r="B6219">
        <v>53201</v>
      </c>
      <c r="C6219" t="s">
        <v>294</v>
      </c>
      <c r="D6219">
        <v>856</v>
      </c>
      <c r="E6219" t="s">
        <v>285</v>
      </c>
      <c r="F6219" t="s">
        <v>285</v>
      </c>
      <c r="G6219">
        <v>25</v>
      </c>
      <c r="H6219" t="s">
        <v>285</v>
      </c>
      <c r="I6219" t="s">
        <v>285</v>
      </c>
      <c r="J6219">
        <v>0</v>
      </c>
      <c r="K6219" t="s">
        <v>285</v>
      </c>
      <c r="L6219" t="s">
        <v>285</v>
      </c>
      <c r="M6219">
        <v>228</v>
      </c>
      <c r="N6219" t="s">
        <v>285</v>
      </c>
      <c r="O6219" t="s">
        <v>285</v>
      </c>
      <c r="P6219">
        <v>603</v>
      </c>
      <c r="Q6219" t="s">
        <v>285</v>
      </c>
      <c r="R6219" t="s">
        <v>285</v>
      </c>
    </row>
    <row r="6220" spans="1:18" hidden="1">
      <c r="A6220" t="s">
        <v>398</v>
      </c>
      <c r="B6220">
        <v>53201</v>
      </c>
      <c r="C6220" t="s">
        <v>295</v>
      </c>
      <c r="D6220">
        <v>949</v>
      </c>
      <c r="E6220" t="s">
        <v>285</v>
      </c>
      <c r="F6220" t="s">
        <v>285</v>
      </c>
      <c r="G6220">
        <v>27</v>
      </c>
      <c r="H6220" t="s">
        <v>285</v>
      </c>
      <c r="I6220" t="s">
        <v>285</v>
      </c>
      <c r="J6220">
        <v>0</v>
      </c>
      <c r="K6220" t="s">
        <v>285</v>
      </c>
      <c r="L6220" t="s">
        <v>285</v>
      </c>
      <c r="M6220">
        <v>238</v>
      </c>
      <c r="N6220" t="s">
        <v>285</v>
      </c>
      <c r="O6220" t="s">
        <v>285</v>
      </c>
      <c r="P6220">
        <v>684</v>
      </c>
      <c r="Q6220" t="s">
        <v>285</v>
      </c>
      <c r="R6220" t="s">
        <v>285</v>
      </c>
    </row>
    <row r="6221" spans="1:18" hidden="1">
      <c r="A6221" t="s">
        <v>398</v>
      </c>
      <c r="B6221">
        <v>53201</v>
      </c>
      <c r="C6221" t="s">
        <v>296</v>
      </c>
      <c r="D6221">
        <v>952</v>
      </c>
      <c r="E6221" t="s">
        <v>285</v>
      </c>
      <c r="F6221" t="s">
        <v>285</v>
      </c>
      <c r="G6221">
        <v>25</v>
      </c>
      <c r="H6221" t="s">
        <v>285</v>
      </c>
      <c r="I6221" t="s">
        <v>285</v>
      </c>
      <c r="J6221">
        <v>0</v>
      </c>
      <c r="K6221" t="s">
        <v>285</v>
      </c>
      <c r="L6221" t="s">
        <v>285</v>
      </c>
      <c r="M6221">
        <v>241</v>
      </c>
      <c r="N6221" t="s">
        <v>285</v>
      </c>
      <c r="O6221" t="s">
        <v>285</v>
      </c>
      <c r="P6221">
        <v>686</v>
      </c>
      <c r="Q6221" t="s">
        <v>285</v>
      </c>
      <c r="R6221" t="s">
        <v>285</v>
      </c>
    </row>
    <row r="6222" spans="1:18" hidden="1">
      <c r="A6222" t="s">
        <v>398</v>
      </c>
      <c r="B6222">
        <v>53201</v>
      </c>
      <c r="C6222" t="s">
        <v>297</v>
      </c>
      <c r="D6222">
        <v>1019</v>
      </c>
      <c r="E6222" t="s">
        <v>285</v>
      </c>
      <c r="F6222" t="s">
        <v>285</v>
      </c>
      <c r="G6222">
        <v>22</v>
      </c>
      <c r="H6222" t="s">
        <v>285</v>
      </c>
      <c r="I6222" t="s">
        <v>285</v>
      </c>
      <c r="J6222">
        <v>0</v>
      </c>
      <c r="K6222" t="s">
        <v>285</v>
      </c>
      <c r="L6222" t="s">
        <v>285</v>
      </c>
      <c r="M6222">
        <v>231</v>
      </c>
      <c r="N6222" t="s">
        <v>285</v>
      </c>
      <c r="O6222" t="s">
        <v>285</v>
      </c>
      <c r="P6222">
        <v>766</v>
      </c>
      <c r="Q6222" t="s">
        <v>285</v>
      </c>
      <c r="R6222" t="s">
        <v>285</v>
      </c>
    </row>
    <row r="6223" spans="1:18" hidden="1">
      <c r="A6223" t="s">
        <v>398</v>
      </c>
      <c r="B6223">
        <v>53201</v>
      </c>
      <c r="C6223" t="s">
        <v>298</v>
      </c>
      <c r="D6223">
        <v>1062</v>
      </c>
      <c r="E6223" t="s">
        <v>285</v>
      </c>
      <c r="F6223" t="s">
        <v>285</v>
      </c>
      <c r="G6223">
        <v>22</v>
      </c>
      <c r="H6223" t="s">
        <v>285</v>
      </c>
      <c r="I6223" t="s">
        <v>285</v>
      </c>
      <c r="J6223">
        <v>0</v>
      </c>
      <c r="K6223" t="s">
        <v>285</v>
      </c>
      <c r="L6223" t="s">
        <v>285</v>
      </c>
      <c r="M6223">
        <v>234</v>
      </c>
      <c r="N6223" t="s">
        <v>285</v>
      </c>
      <c r="O6223" t="s">
        <v>285</v>
      </c>
      <c r="P6223">
        <v>806</v>
      </c>
      <c r="Q6223" t="s">
        <v>285</v>
      </c>
      <c r="R6223" t="s">
        <v>285</v>
      </c>
    </row>
    <row r="6224" spans="1:18" hidden="1">
      <c r="A6224" t="s">
        <v>398</v>
      </c>
      <c r="B6224">
        <v>53201</v>
      </c>
      <c r="C6224" t="s">
        <v>299</v>
      </c>
      <c r="D6224">
        <v>1087</v>
      </c>
      <c r="E6224" t="s">
        <v>285</v>
      </c>
      <c r="F6224" t="s">
        <v>285</v>
      </c>
      <c r="G6224">
        <v>22</v>
      </c>
      <c r="H6224" t="s">
        <v>285</v>
      </c>
      <c r="I6224" t="s">
        <v>285</v>
      </c>
      <c r="J6224">
        <v>0</v>
      </c>
      <c r="K6224" t="s">
        <v>285</v>
      </c>
      <c r="L6224" t="s">
        <v>285</v>
      </c>
      <c r="M6224">
        <v>256</v>
      </c>
      <c r="N6224" t="s">
        <v>285</v>
      </c>
      <c r="O6224" t="s">
        <v>285</v>
      </c>
      <c r="P6224">
        <v>809</v>
      </c>
      <c r="Q6224" t="s">
        <v>285</v>
      </c>
      <c r="R6224" t="s">
        <v>285</v>
      </c>
    </row>
    <row r="6225" spans="1:18" hidden="1">
      <c r="A6225" t="s">
        <v>398</v>
      </c>
      <c r="B6225">
        <v>53201</v>
      </c>
      <c r="C6225" t="s">
        <v>300</v>
      </c>
      <c r="D6225">
        <v>1103</v>
      </c>
      <c r="E6225" t="s">
        <v>285</v>
      </c>
      <c r="F6225" t="s">
        <v>285</v>
      </c>
      <c r="G6225">
        <v>22</v>
      </c>
      <c r="H6225" t="s">
        <v>285</v>
      </c>
      <c r="I6225" t="s">
        <v>285</v>
      </c>
      <c r="J6225">
        <v>0</v>
      </c>
      <c r="K6225" t="s">
        <v>285</v>
      </c>
      <c r="L6225" t="s">
        <v>285</v>
      </c>
      <c r="M6225">
        <v>259</v>
      </c>
      <c r="N6225" t="s">
        <v>285</v>
      </c>
      <c r="O6225" t="s">
        <v>285</v>
      </c>
      <c r="P6225">
        <v>822</v>
      </c>
      <c r="Q6225" t="s">
        <v>285</v>
      </c>
      <c r="R6225" t="s">
        <v>285</v>
      </c>
    </row>
    <row r="6226" spans="1:18" hidden="1">
      <c r="A6226" t="s">
        <v>398</v>
      </c>
      <c r="B6226">
        <v>53201</v>
      </c>
      <c r="C6226" t="s">
        <v>301</v>
      </c>
      <c r="D6226">
        <v>1028</v>
      </c>
      <c r="E6226" t="s">
        <v>285</v>
      </c>
      <c r="F6226" t="s">
        <v>285</v>
      </c>
      <c r="G6226">
        <v>23</v>
      </c>
      <c r="H6226" t="s">
        <v>285</v>
      </c>
      <c r="I6226" t="s">
        <v>285</v>
      </c>
      <c r="J6226">
        <v>0</v>
      </c>
      <c r="K6226" t="s">
        <v>285</v>
      </c>
      <c r="L6226" t="s">
        <v>285</v>
      </c>
      <c r="M6226">
        <v>254</v>
      </c>
      <c r="N6226" t="s">
        <v>285</v>
      </c>
      <c r="O6226" t="s">
        <v>285</v>
      </c>
      <c r="P6226">
        <v>751</v>
      </c>
      <c r="Q6226" t="s">
        <v>285</v>
      </c>
      <c r="R6226" t="s">
        <v>285</v>
      </c>
    </row>
    <row r="6227" spans="1:18" hidden="1">
      <c r="A6227" t="s">
        <v>398</v>
      </c>
      <c r="B6227">
        <v>53201</v>
      </c>
      <c r="C6227" t="s">
        <v>302</v>
      </c>
      <c r="D6227">
        <v>928</v>
      </c>
      <c r="E6227" t="s">
        <v>285</v>
      </c>
      <c r="F6227" t="s">
        <v>285</v>
      </c>
      <c r="G6227">
        <v>23</v>
      </c>
      <c r="H6227" t="s">
        <v>285</v>
      </c>
      <c r="I6227" t="s">
        <v>285</v>
      </c>
      <c r="J6227">
        <v>0</v>
      </c>
      <c r="K6227" t="s">
        <v>285</v>
      </c>
      <c r="L6227" t="s">
        <v>285</v>
      </c>
      <c r="M6227">
        <v>164</v>
      </c>
      <c r="N6227" t="s">
        <v>285</v>
      </c>
      <c r="O6227" t="s">
        <v>285</v>
      </c>
      <c r="P6227">
        <v>741</v>
      </c>
      <c r="Q6227" t="s">
        <v>285</v>
      </c>
      <c r="R6227" t="s">
        <v>285</v>
      </c>
    </row>
    <row r="6228" spans="1:18" hidden="1">
      <c r="A6228" t="s">
        <v>398</v>
      </c>
      <c r="B6228">
        <v>53201</v>
      </c>
      <c r="C6228" t="s">
        <v>303</v>
      </c>
      <c r="D6228">
        <v>1027</v>
      </c>
      <c r="E6228" t="s">
        <v>285</v>
      </c>
      <c r="F6228" t="s">
        <v>285</v>
      </c>
      <c r="G6228">
        <v>26</v>
      </c>
      <c r="H6228" t="s">
        <v>285</v>
      </c>
      <c r="I6228" t="s">
        <v>285</v>
      </c>
      <c r="J6228">
        <v>0</v>
      </c>
      <c r="K6228" t="s">
        <v>285</v>
      </c>
      <c r="L6228" t="s">
        <v>285</v>
      </c>
      <c r="M6228">
        <v>253</v>
      </c>
      <c r="N6228" t="s">
        <v>285</v>
      </c>
      <c r="O6228" t="s">
        <v>285</v>
      </c>
      <c r="P6228">
        <v>748</v>
      </c>
      <c r="Q6228" t="s">
        <v>285</v>
      </c>
      <c r="R6228" t="s">
        <v>285</v>
      </c>
    </row>
    <row r="6229" spans="1:18" hidden="1">
      <c r="A6229" t="s">
        <v>398</v>
      </c>
      <c r="B6229">
        <v>53201</v>
      </c>
      <c r="C6229" t="s">
        <v>304</v>
      </c>
      <c r="D6229">
        <v>997</v>
      </c>
      <c r="E6229" t="s">
        <v>285</v>
      </c>
      <c r="F6229" t="s">
        <v>285</v>
      </c>
      <c r="G6229">
        <v>25</v>
      </c>
      <c r="H6229" t="s">
        <v>285</v>
      </c>
      <c r="I6229" t="s">
        <v>285</v>
      </c>
      <c r="J6229">
        <v>1</v>
      </c>
      <c r="K6229" t="s">
        <v>285</v>
      </c>
      <c r="L6229" t="s">
        <v>285</v>
      </c>
      <c r="M6229">
        <v>261</v>
      </c>
      <c r="N6229" t="s">
        <v>285</v>
      </c>
      <c r="O6229" t="s">
        <v>285</v>
      </c>
      <c r="P6229">
        <v>710</v>
      </c>
      <c r="Q6229" t="s">
        <v>285</v>
      </c>
      <c r="R6229" t="s">
        <v>285</v>
      </c>
    </row>
    <row r="6230" spans="1:18" hidden="1">
      <c r="A6230" t="s">
        <v>398</v>
      </c>
      <c r="B6230">
        <v>53201</v>
      </c>
      <c r="C6230" t="s">
        <v>305</v>
      </c>
      <c r="D6230">
        <v>976</v>
      </c>
      <c r="E6230" t="s">
        <v>285</v>
      </c>
      <c r="F6230" t="s">
        <v>285</v>
      </c>
      <c r="G6230">
        <v>24</v>
      </c>
      <c r="H6230" t="s">
        <v>285</v>
      </c>
      <c r="I6230" t="s">
        <v>285</v>
      </c>
      <c r="J6230">
        <v>1</v>
      </c>
      <c r="K6230" t="s">
        <v>285</v>
      </c>
      <c r="L6230" t="s">
        <v>285</v>
      </c>
      <c r="M6230">
        <v>259</v>
      </c>
      <c r="N6230" t="s">
        <v>285</v>
      </c>
      <c r="O6230" t="s">
        <v>285</v>
      </c>
      <c r="P6230">
        <v>692</v>
      </c>
      <c r="Q6230" t="s">
        <v>285</v>
      </c>
      <c r="R6230" t="s">
        <v>285</v>
      </c>
    </row>
    <row r="6231" spans="1:18" hidden="1">
      <c r="A6231" t="s">
        <v>398</v>
      </c>
      <c r="B6231">
        <v>53201</v>
      </c>
      <c r="C6231" t="s">
        <v>306</v>
      </c>
      <c r="D6231">
        <v>1010</v>
      </c>
      <c r="E6231" t="s">
        <v>285</v>
      </c>
      <c r="F6231" t="s">
        <v>285</v>
      </c>
      <c r="G6231">
        <v>26</v>
      </c>
      <c r="H6231" t="s">
        <v>285</v>
      </c>
      <c r="I6231" t="s">
        <v>285</v>
      </c>
      <c r="J6231">
        <v>1</v>
      </c>
      <c r="K6231" t="s">
        <v>285</v>
      </c>
      <c r="L6231" t="s">
        <v>285</v>
      </c>
      <c r="M6231">
        <v>254</v>
      </c>
      <c r="N6231" t="s">
        <v>285</v>
      </c>
      <c r="O6231" t="s">
        <v>285</v>
      </c>
      <c r="P6231">
        <v>729</v>
      </c>
      <c r="Q6231" t="s">
        <v>285</v>
      </c>
      <c r="R6231" t="s">
        <v>285</v>
      </c>
    </row>
    <row r="6232" spans="1:18" hidden="1">
      <c r="A6232" t="s">
        <v>398</v>
      </c>
      <c r="B6232">
        <v>53201</v>
      </c>
      <c r="C6232" t="s">
        <v>307</v>
      </c>
      <c r="D6232">
        <v>952</v>
      </c>
      <c r="E6232" t="s">
        <v>285</v>
      </c>
      <c r="F6232" t="s">
        <v>285</v>
      </c>
      <c r="G6232">
        <v>26</v>
      </c>
      <c r="H6232" t="s">
        <v>285</v>
      </c>
      <c r="I6232" t="s">
        <v>285</v>
      </c>
      <c r="J6232">
        <v>1</v>
      </c>
      <c r="K6232" t="s">
        <v>285</v>
      </c>
      <c r="L6232" t="s">
        <v>285</v>
      </c>
      <c r="M6232">
        <v>255</v>
      </c>
      <c r="N6232" t="s">
        <v>285</v>
      </c>
      <c r="O6232" t="s">
        <v>285</v>
      </c>
      <c r="P6232">
        <v>670</v>
      </c>
      <c r="Q6232" t="s">
        <v>285</v>
      </c>
      <c r="R6232" t="s">
        <v>285</v>
      </c>
    </row>
    <row r="6233" spans="1:18" hidden="1">
      <c r="A6233" t="s">
        <v>398</v>
      </c>
      <c r="B6233">
        <v>53201</v>
      </c>
      <c r="C6233" t="s">
        <v>308</v>
      </c>
      <c r="D6233">
        <v>968</v>
      </c>
      <c r="E6233" t="s">
        <v>285</v>
      </c>
      <c r="F6233" t="s">
        <v>285</v>
      </c>
      <c r="G6233">
        <v>47</v>
      </c>
      <c r="H6233" t="s">
        <v>285</v>
      </c>
      <c r="I6233" t="s">
        <v>285</v>
      </c>
      <c r="J6233">
        <v>2</v>
      </c>
      <c r="K6233" t="s">
        <v>285</v>
      </c>
      <c r="L6233" t="s">
        <v>285</v>
      </c>
      <c r="M6233">
        <v>260</v>
      </c>
      <c r="N6233" t="s">
        <v>285</v>
      </c>
      <c r="O6233" t="s">
        <v>285</v>
      </c>
      <c r="P6233">
        <v>659</v>
      </c>
      <c r="Q6233" t="s">
        <v>285</v>
      </c>
      <c r="R6233" t="s">
        <v>285</v>
      </c>
    </row>
    <row r="6234" spans="1:18" hidden="1">
      <c r="A6234" t="s">
        <v>398</v>
      </c>
      <c r="B6234">
        <v>53201</v>
      </c>
      <c r="C6234" t="s">
        <v>309</v>
      </c>
      <c r="D6234">
        <v>1024</v>
      </c>
      <c r="E6234" t="s">
        <v>285</v>
      </c>
      <c r="F6234" t="s">
        <v>285</v>
      </c>
      <c r="G6234">
        <v>50</v>
      </c>
      <c r="H6234" t="s">
        <v>285</v>
      </c>
      <c r="I6234" t="s">
        <v>285</v>
      </c>
      <c r="J6234">
        <v>3</v>
      </c>
      <c r="K6234" t="s">
        <v>285</v>
      </c>
      <c r="L6234" t="s">
        <v>285</v>
      </c>
      <c r="M6234">
        <v>254</v>
      </c>
      <c r="N6234" t="s">
        <v>285</v>
      </c>
      <c r="O6234" t="s">
        <v>285</v>
      </c>
      <c r="P6234">
        <v>717</v>
      </c>
      <c r="Q6234" t="s">
        <v>285</v>
      </c>
      <c r="R6234" t="s">
        <v>285</v>
      </c>
    </row>
    <row r="6235" spans="1:18" hidden="1">
      <c r="A6235" t="s">
        <v>398</v>
      </c>
      <c r="B6235">
        <v>53201</v>
      </c>
      <c r="C6235" t="s">
        <v>310</v>
      </c>
      <c r="D6235">
        <v>1031</v>
      </c>
      <c r="E6235" t="s">
        <v>285</v>
      </c>
      <c r="F6235" t="s">
        <v>285</v>
      </c>
      <c r="G6235">
        <v>50</v>
      </c>
      <c r="H6235" t="s">
        <v>285</v>
      </c>
      <c r="I6235" t="s">
        <v>285</v>
      </c>
      <c r="J6235">
        <v>4</v>
      </c>
      <c r="K6235" t="s">
        <v>285</v>
      </c>
      <c r="L6235" t="s">
        <v>285</v>
      </c>
      <c r="M6235">
        <v>263</v>
      </c>
      <c r="N6235" t="s">
        <v>285</v>
      </c>
      <c r="O6235" t="s">
        <v>285</v>
      </c>
      <c r="P6235">
        <v>714</v>
      </c>
      <c r="Q6235" t="s">
        <v>285</v>
      </c>
      <c r="R6235" t="s">
        <v>285</v>
      </c>
    </row>
    <row r="6236" spans="1:18" hidden="1">
      <c r="A6236" t="s">
        <v>398</v>
      </c>
      <c r="B6236">
        <v>53201</v>
      </c>
      <c r="C6236" t="s">
        <v>311</v>
      </c>
      <c r="D6236">
        <v>977</v>
      </c>
      <c r="E6236" t="s">
        <v>285</v>
      </c>
      <c r="F6236" t="s">
        <v>285</v>
      </c>
      <c r="G6236">
        <v>52</v>
      </c>
      <c r="H6236" t="s">
        <v>285</v>
      </c>
      <c r="I6236" t="s">
        <v>285</v>
      </c>
      <c r="J6236">
        <v>4</v>
      </c>
      <c r="K6236" t="s">
        <v>285</v>
      </c>
      <c r="L6236" t="s">
        <v>285</v>
      </c>
      <c r="M6236">
        <v>263</v>
      </c>
      <c r="N6236" t="s">
        <v>285</v>
      </c>
      <c r="O6236" t="s">
        <v>285</v>
      </c>
      <c r="P6236">
        <v>658</v>
      </c>
      <c r="Q6236" t="s">
        <v>285</v>
      </c>
      <c r="R6236" t="s">
        <v>285</v>
      </c>
    </row>
    <row r="6237" spans="1:18" hidden="1">
      <c r="A6237" t="s">
        <v>398</v>
      </c>
      <c r="B6237">
        <v>53201</v>
      </c>
      <c r="C6237" t="s">
        <v>312</v>
      </c>
      <c r="D6237">
        <v>949</v>
      </c>
      <c r="E6237" t="s">
        <v>285</v>
      </c>
      <c r="F6237" t="s">
        <v>285</v>
      </c>
      <c r="G6237">
        <v>53</v>
      </c>
      <c r="H6237" t="s">
        <v>285</v>
      </c>
      <c r="I6237" t="s">
        <v>285</v>
      </c>
      <c r="J6237">
        <v>4</v>
      </c>
      <c r="K6237" t="s">
        <v>285</v>
      </c>
      <c r="L6237" t="s">
        <v>285</v>
      </c>
      <c r="M6237">
        <v>262</v>
      </c>
      <c r="N6237" t="s">
        <v>285</v>
      </c>
      <c r="O6237" t="s">
        <v>285</v>
      </c>
      <c r="P6237">
        <v>630</v>
      </c>
      <c r="Q6237" t="s">
        <v>285</v>
      </c>
      <c r="R6237" t="s">
        <v>285</v>
      </c>
    </row>
    <row r="6238" spans="1:18" hidden="1">
      <c r="A6238" t="s">
        <v>398</v>
      </c>
      <c r="B6238">
        <v>53201</v>
      </c>
      <c r="C6238" t="s">
        <v>313</v>
      </c>
      <c r="D6238">
        <v>936</v>
      </c>
      <c r="E6238" t="s">
        <v>285</v>
      </c>
      <c r="F6238" t="s">
        <v>285</v>
      </c>
      <c r="G6238">
        <v>54</v>
      </c>
      <c r="H6238" t="s">
        <v>285</v>
      </c>
      <c r="I6238" t="s">
        <v>285</v>
      </c>
      <c r="J6238">
        <v>4</v>
      </c>
      <c r="K6238" t="s">
        <v>285</v>
      </c>
      <c r="L6238" t="s">
        <v>285</v>
      </c>
      <c r="M6238">
        <v>263</v>
      </c>
      <c r="N6238" t="s">
        <v>285</v>
      </c>
      <c r="O6238" t="s">
        <v>285</v>
      </c>
      <c r="P6238">
        <v>615</v>
      </c>
      <c r="Q6238" t="s">
        <v>285</v>
      </c>
      <c r="R6238" t="s">
        <v>285</v>
      </c>
    </row>
    <row r="6239" spans="1:18" hidden="1">
      <c r="A6239" t="s">
        <v>398</v>
      </c>
      <c r="B6239">
        <v>53201</v>
      </c>
      <c r="C6239" t="s">
        <v>314</v>
      </c>
      <c r="D6239">
        <v>855</v>
      </c>
      <c r="E6239" t="s">
        <v>285</v>
      </c>
      <c r="F6239" t="s">
        <v>285</v>
      </c>
      <c r="G6239">
        <v>54</v>
      </c>
      <c r="H6239" t="s">
        <v>285</v>
      </c>
      <c r="I6239" t="s">
        <v>285</v>
      </c>
      <c r="J6239">
        <v>4</v>
      </c>
      <c r="K6239" t="s">
        <v>285</v>
      </c>
      <c r="L6239" t="s">
        <v>285</v>
      </c>
      <c r="M6239">
        <v>157</v>
      </c>
      <c r="N6239" t="s">
        <v>285</v>
      </c>
      <c r="O6239" t="s">
        <v>285</v>
      </c>
      <c r="P6239">
        <v>640</v>
      </c>
      <c r="Q6239" t="s">
        <v>285</v>
      </c>
      <c r="R6239" t="s">
        <v>285</v>
      </c>
    </row>
    <row r="6240" spans="1:18" hidden="1">
      <c r="A6240" t="s">
        <v>398</v>
      </c>
      <c r="B6240">
        <v>53201</v>
      </c>
      <c r="C6240" t="s">
        <v>315</v>
      </c>
      <c r="D6240">
        <v>877</v>
      </c>
      <c r="E6240" t="s">
        <v>285</v>
      </c>
      <c r="F6240" t="s">
        <v>285</v>
      </c>
      <c r="G6240">
        <v>54</v>
      </c>
      <c r="H6240" t="s">
        <v>285</v>
      </c>
      <c r="I6240" t="s">
        <v>285</v>
      </c>
      <c r="J6240">
        <v>4</v>
      </c>
      <c r="K6240" t="s">
        <v>285</v>
      </c>
      <c r="L6240" t="s">
        <v>285</v>
      </c>
      <c r="M6240">
        <v>150</v>
      </c>
      <c r="N6240" t="s">
        <v>285</v>
      </c>
      <c r="O6240" t="s">
        <v>285</v>
      </c>
      <c r="P6240">
        <v>669</v>
      </c>
      <c r="Q6240" t="s">
        <v>285</v>
      </c>
      <c r="R6240" t="s">
        <v>285</v>
      </c>
    </row>
    <row r="6241" spans="1:18" hidden="1">
      <c r="A6241" t="s">
        <v>398</v>
      </c>
      <c r="B6241">
        <v>53201</v>
      </c>
      <c r="C6241" t="s">
        <v>316</v>
      </c>
      <c r="D6241">
        <v>851</v>
      </c>
      <c r="E6241" t="s">
        <v>285</v>
      </c>
      <c r="F6241" t="s">
        <v>285</v>
      </c>
      <c r="G6241">
        <v>57</v>
      </c>
      <c r="H6241" t="s">
        <v>285</v>
      </c>
      <c r="I6241" t="s">
        <v>285</v>
      </c>
      <c r="J6241">
        <v>6</v>
      </c>
      <c r="K6241" t="s">
        <v>285</v>
      </c>
      <c r="L6241" t="s">
        <v>285</v>
      </c>
      <c r="M6241">
        <v>152</v>
      </c>
      <c r="N6241" t="s">
        <v>285</v>
      </c>
      <c r="O6241" t="s">
        <v>285</v>
      </c>
      <c r="P6241">
        <v>636</v>
      </c>
      <c r="Q6241" t="s">
        <v>285</v>
      </c>
      <c r="R6241" t="s">
        <v>285</v>
      </c>
    </row>
    <row r="6242" spans="1:18" hidden="1">
      <c r="A6242" t="s">
        <v>398</v>
      </c>
      <c r="B6242">
        <v>53201</v>
      </c>
      <c r="C6242" t="s">
        <v>317</v>
      </c>
      <c r="D6242">
        <v>846</v>
      </c>
      <c r="E6242" t="s">
        <v>285</v>
      </c>
      <c r="F6242" t="s">
        <v>285</v>
      </c>
      <c r="G6242">
        <v>57</v>
      </c>
      <c r="H6242" t="s">
        <v>285</v>
      </c>
      <c r="I6242" t="s">
        <v>285</v>
      </c>
      <c r="J6242">
        <v>6</v>
      </c>
      <c r="K6242" t="s">
        <v>285</v>
      </c>
      <c r="L6242" t="s">
        <v>285</v>
      </c>
      <c r="M6242">
        <v>139</v>
      </c>
      <c r="N6242" t="s">
        <v>285</v>
      </c>
      <c r="O6242" t="s">
        <v>285</v>
      </c>
      <c r="P6242">
        <v>644</v>
      </c>
      <c r="Q6242" t="s">
        <v>285</v>
      </c>
      <c r="R6242" t="s">
        <v>285</v>
      </c>
    </row>
    <row r="6243" spans="1:18" hidden="1">
      <c r="A6243" t="s">
        <v>398</v>
      </c>
      <c r="B6243">
        <v>53201</v>
      </c>
      <c r="C6243" t="s">
        <v>318</v>
      </c>
      <c r="D6243">
        <v>804</v>
      </c>
      <c r="E6243" t="s">
        <v>285</v>
      </c>
      <c r="F6243" t="s">
        <v>285</v>
      </c>
      <c r="G6243">
        <v>50</v>
      </c>
      <c r="H6243" t="s">
        <v>285</v>
      </c>
      <c r="I6243" t="s">
        <v>285</v>
      </c>
      <c r="J6243">
        <v>7</v>
      </c>
      <c r="K6243" t="s">
        <v>285</v>
      </c>
      <c r="L6243" t="s">
        <v>285</v>
      </c>
      <c r="M6243">
        <v>142</v>
      </c>
      <c r="N6243" t="s">
        <v>285</v>
      </c>
      <c r="O6243" t="s">
        <v>285</v>
      </c>
      <c r="P6243">
        <v>605</v>
      </c>
      <c r="Q6243" t="s">
        <v>285</v>
      </c>
      <c r="R6243" t="s">
        <v>285</v>
      </c>
    </row>
    <row r="6244" spans="1:18" hidden="1">
      <c r="A6244" t="s">
        <v>398</v>
      </c>
      <c r="B6244">
        <v>53201</v>
      </c>
      <c r="C6244" t="s">
        <v>319</v>
      </c>
      <c r="D6244">
        <v>762</v>
      </c>
      <c r="E6244" t="s">
        <v>285</v>
      </c>
      <c r="F6244" t="s">
        <v>285</v>
      </c>
      <c r="G6244">
        <v>50</v>
      </c>
      <c r="H6244" t="s">
        <v>285</v>
      </c>
      <c r="I6244" t="s">
        <v>285</v>
      </c>
      <c r="J6244">
        <v>7</v>
      </c>
      <c r="K6244" t="s">
        <v>285</v>
      </c>
      <c r="L6244" t="s">
        <v>285</v>
      </c>
      <c r="M6244">
        <v>137</v>
      </c>
      <c r="N6244" t="s">
        <v>285</v>
      </c>
      <c r="O6244" t="s">
        <v>285</v>
      </c>
      <c r="P6244">
        <v>568</v>
      </c>
      <c r="Q6244" t="s">
        <v>285</v>
      </c>
      <c r="R6244" t="s">
        <v>285</v>
      </c>
    </row>
    <row r="6245" spans="1:18" hidden="1">
      <c r="A6245" t="s">
        <v>398</v>
      </c>
      <c r="B6245">
        <v>53201</v>
      </c>
      <c r="C6245" t="s">
        <v>320</v>
      </c>
      <c r="D6245">
        <v>784</v>
      </c>
      <c r="E6245" t="s">
        <v>285</v>
      </c>
      <c r="F6245" t="s">
        <v>285</v>
      </c>
      <c r="G6245">
        <v>55</v>
      </c>
      <c r="H6245" t="s">
        <v>285</v>
      </c>
      <c r="I6245" t="s">
        <v>285</v>
      </c>
      <c r="J6245">
        <v>7</v>
      </c>
      <c r="K6245" t="s">
        <v>285</v>
      </c>
      <c r="L6245" t="s">
        <v>285</v>
      </c>
      <c r="M6245">
        <v>147</v>
      </c>
      <c r="N6245" t="s">
        <v>285</v>
      </c>
      <c r="O6245" t="s">
        <v>285</v>
      </c>
      <c r="P6245">
        <v>575</v>
      </c>
      <c r="Q6245" t="s">
        <v>285</v>
      </c>
      <c r="R6245" t="s">
        <v>285</v>
      </c>
    </row>
    <row r="6246" spans="1:18" hidden="1">
      <c r="A6246" t="s">
        <v>398</v>
      </c>
      <c r="B6246">
        <v>53201</v>
      </c>
      <c r="C6246" t="s">
        <v>321</v>
      </c>
      <c r="D6246">
        <v>772</v>
      </c>
      <c r="E6246" t="s">
        <v>285</v>
      </c>
      <c r="F6246" t="s">
        <v>285</v>
      </c>
      <c r="G6246">
        <v>46</v>
      </c>
      <c r="H6246" t="s">
        <v>285</v>
      </c>
      <c r="I6246" t="s">
        <v>285</v>
      </c>
      <c r="J6246">
        <v>7</v>
      </c>
      <c r="K6246" t="s">
        <v>285</v>
      </c>
      <c r="L6246" t="s">
        <v>285</v>
      </c>
      <c r="M6246">
        <v>142</v>
      </c>
      <c r="N6246" t="s">
        <v>285</v>
      </c>
      <c r="O6246" t="s">
        <v>285</v>
      </c>
      <c r="P6246">
        <v>577</v>
      </c>
      <c r="Q6246" t="s">
        <v>285</v>
      </c>
      <c r="R6246" t="s">
        <v>285</v>
      </c>
    </row>
    <row r="6247" spans="1:18" hidden="1">
      <c r="A6247" t="s">
        <v>399</v>
      </c>
      <c r="B6247">
        <v>53805</v>
      </c>
      <c r="C6247" t="s">
        <v>244</v>
      </c>
      <c r="D6247">
        <v>3752</v>
      </c>
      <c r="E6247">
        <v>130</v>
      </c>
      <c r="F6247">
        <v>-759</v>
      </c>
      <c r="G6247">
        <v>1717</v>
      </c>
      <c r="H6247">
        <v>171</v>
      </c>
      <c r="I6247">
        <v>-779</v>
      </c>
      <c r="J6247">
        <v>231</v>
      </c>
      <c r="K6247">
        <v>0</v>
      </c>
      <c r="L6247">
        <v>-1</v>
      </c>
      <c r="M6247">
        <v>814</v>
      </c>
      <c r="N6247">
        <v>-22</v>
      </c>
      <c r="O6247">
        <v>2</v>
      </c>
      <c r="P6247">
        <v>990</v>
      </c>
      <c r="Q6247">
        <v>-19</v>
      </c>
      <c r="R6247">
        <v>19</v>
      </c>
    </row>
    <row r="6248" spans="1:18" hidden="1">
      <c r="A6248" t="s">
        <v>399</v>
      </c>
      <c r="B6248">
        <v>53805</v>
      </c>
      <c r="C6248" t="s">
        <v>245</v>
      </c>
      <c r="D6248">
        <v>3555</v>
      </c>
      <c r="E6248">
        <v>-107</v>
      </c>
      <c r="F6248">
        <v>-629</v>
      </c>
      <c r="G6248">
        <v>1434</v>
      </c>
      <c r="H6248">
        <v>-74</v>
      </c>
      <c r="I6248">
        <v>-944</v>
      </c>
      <c r="J6248">
        <v>231</v>
      </c>
      <c r="K6248">
        <v>0</v>
      </c>
      <c r="L6248">
        <v>0</v>
      </c>
      <c r="M6248">
        <v>839</v>
      </c>
      <c r="N6248">
        <v>9</v>
      </c>
      <c r="O6248">
        <v>-1</v>
      </c>
      <c r="P6248">
        <v>1051</v>
      </c>
      <c r="Q6248">
        <v>-42</v>
      </c>
      <c r="R6248">
        <v>316</v>
      </c>
    </row>
    <row r="6249" spans="1:18" hidden="1">
      <c r="A6249" t="s">
        <v>399</v>
      </c>
      <c r="B6249">
        <v>53805</v>
      </c>
      <c r="C6249" t="s">
        <v>246</v>
      </c>
      <c r="D6249">
        <v>3521</v>
      </c>
      <c r="E6249">
        <v>41</v>
      </c>
      <c r="F6249">
        <v>-1052</v>
      </c>
      <c r="G6249">
        <v>1689</v>
      </c>
      <c r="H6249">
        <v>-67</v>
      </c>
      <c r="I6249">
        <v>-985</v>
      </c>
      <c r="J6249">
        <v>232</v>
      </c>
      <c r="K6249">
        <v>26</v>
      </c>
      <c r="L6249">
        <v>-2</v>
      </c>
      <c r="M6249">
        <v>844</v>
      </c>
      <c r="N6249">
        <v>73</v>
      </c>
      <c r="O6249">
        <v>-15</v>
      </c>
      <c r="P6249">
        <v>756</v>
      </c>
      <c r="Q6249">
        <v>9</v>
      </c>
      <c r="R6249">
        <v>-50</v>
      </c>
    </row>
    <row r="6250" spans="1:18" hidden="1">
      <c r="A6250" t="s">
        <v>399</v>
      </c>
      <c r="B6250">
        <v>53805</v>
      </c>
      <c r="C6250" t="s">
        <v>247</v>
      </c>
      <c r="D6250">
        <v>3691</v>
      </c>
      <c r="E6250">
        <v>179</v>
      </c>
      <c r="F6250">
        <v>-17</v>
      </c>
      <c r="G6250">
        <v>1889</v>
      </c>
      <c r="H6250">
        <v>73</v>
      </c>
      <c r="I6250">
        <v>13</v>
      </c>
      <c r="J6250">
        <v>218</v>
      </c>
      <c r="K6250">
        <v>40</v>
      </c>
      <c r="L6250">
        <v>1</v>
      </c>
      <c r="M6250">
        <v>798</v>
      </c>
      <c r="N6250">
        <v>91</v>
      </c>
      <c r="O6250">
        <v>3</v>
      </c>
      <c r="P6250">
        <v>786</v>
      </c>
      <c r="Q6250">
        <v>-25</v>
      </c>
      <c r="R6250">
        <v>-34</v>
      </c>
    </row>
    <row r="6251" spans="1:18" hidden="1">
      <c r="A6251" t="s">
        <v>399</v>
      </c>
      <c r="B6251">
        <v>53805</v>
      </c>
      <c r="C6251" t="s">
        <v>248</v>
      </c>
      <c r="D6251">
        <v>3461</v>
      </c>
      <c r="E6251">
        <v>259</v>
      </c>
      <c r="F6251">
        <v>-988</v>
      </c>
      <c r="G6251">
        <v>1693</v>
      </c>
      <c r="H6251">
        <v>185</v>
      </c>
      <c r="I6251">
        <v>-975</v>
      </c>
      <c r="J6251">
        <v>233</v>
      </c>
      <c r="K6251">
        <v>31</v>
      </c>
      <c r="L6251">
        <v>0</v>
      </c>
      <c r="M6251">
        <v>707</v>
      </c>
      <c r="N6251">
        <v>40</v>
      </c>
      <c r="O6251">
        <v>-7</v>
      </c>
      <c r="P6251">
        <v>828</v>
      </c>
      <c r="Q6251">
        <v>3</v>
      </c>
      <c r="R6251">
        <v>-6</v>
      </c>
    </row>
    <row r="6252" spans="1:18" hidden="1">
      <c r="A6252" t="s">
        <v>399</v>
      </c>
      <c r="B6252">
        <v>53805</v>
      </c>
      <c r="C6252" t="s">
        <v>249</v>
      </c>
      <c r="D6252">
        <v>3450</v>
      </c>
      <c r="E6252">
        <v>91</v>
      </c>
      <c r="F6252">
        <v>-52</v>
      </c>
      <c r="G6252">
        <v>1697</v>
      </c>
      <c r="H6252">
        <v>88</v>
      </c>
      <c r="I6252">
        <v>-58</v>
      </c>
      <c r="J6252">
        <v>222</v>
      </c>
      <c r="K6252">
        <v>26</v>
      </c>
      <c r="L6252">
        <v>0</v>
      </c>
      <c r="M6252">
        <v>686</v>
      </c>
      <c r="N6252">
        <v>7</v>
      </c>
      <c r="O6252">
        <v>-4</v>
      </c>
      <c r="P6252">
        <v>845</v>
      </c>
      <c r="Q6252">
        <v>-30</v>
      </c>
      <c r="R6252">
        <v>10</v>
      </c>
    </row>
    <row r="6253" spans="1:18" hidden="1">
      <c r="A6253" t="s">
        <v>399</v>
      </c>
      <c r="B6253">
        <v>53805</v>
      </c>
      <c r="C6253" t="s">
        <v>250</v>
      </c>
      <c r="D6253">
        <v>3469</v>
      </c>
      <c r="E6253">
        <v>-6</v>
      </c>
      <c r="F6253">
        <v>-727</v>
      </c>
      <c r="G6253">
        <v>1685</v>
      </c>
      <c r="H6253">
        <v>-46</v>
      </c>
      <c r="I6253">
        <v>-764</v>
      </c>
      <c r="J6253">
        <v>232</v>
      </c>
      <c r="K6253">
        <v>46</v>
      </c>
      <c r="L6253">
        <v>27</v>
      </c>
      <c r="M6253">
        <v>687</v>
      </c>
      <c r="N6253">
        <v>-1</v>
      </c>
      <c r="O6253">
        <v>3</v>
      </c>
      <c r="P6253">
        <v>865</v>
      </c>
      <c r="Q6253">
        <v>-5</v>
      </c>
      <c r="R6253">
        <v>7</v>
      </c>
    </row>
    <row r="6254" spans="1:18" hidden="1">
      <c r="A6254" t="s">
        <v>399</v>
      </c>
      <c r="B6254">
        <v>53805</v>
      </c>
      <c r="C6254" t="s">
        <v>251</v>
      </c>
      <c r="D6254">
        <v>3650</v>
      </c>
      <c r="E6254">
        <v>37</v>
      </c>
      <c r="F6254">
        <v>-719</v>
      </c>
      <c r="G6254">
        <v>1403</v>
      </c>
      <c r="H6254">
        <v>-99</v>
      </c>
      <c r="I6254">
        <v>-713</v>
      </c>
      <c r="J6254">
        <v>183</v>
      </c>
      <c r="K6254">
        <v>124</v>
      </c>
      <c r="L6254">
        <v>-1</v>
      </c>
      <c r="M6254">
        <v>1206</v>
      </c>
      <c r="N6254">
        <v>45</v>
      </c>
      <c r="O6254">
        <v>-1</v>
      </c>
      <c r="P6254">
        <v>858</v>
      </c>
      <c r="Q6254">
        <v>-33</v>
      </c>
      <c r="R6254">
        <v>-4</v>
      </c>
    </row>
    <row r="6255" spans="1:18" hidden="1">
      <c r="A6255" t="s">
        <v>399</v>
      </c>
      <c r="B6255">
        <v>53805</v>
      </c>
      <c r="C6255" t="s">
        <v>252</v>
      </c>
      <c r="D6255">
        <v>3767</v>
      </c>
      <c r="E6255">
        <v>532</v>
      </c>
      <c r="F6255">
        <v>-48</v>
      </c>
      <c r="G6255">
        <v>1563</v>
      </c>
      <c r="H6255">
        <v>0</v>
      </c>
      <c r="I6255">
        <v>-49</v>
      </c>
      <c r="J6255">
        <v>104</v>
      </c>
      <c r="K6255">
        <v>14</v>
      </c>
      <c r="L6255">
        <v>0</v>
      </c>
      <c r="M6255">
        <v>1184</v>
      </c>
      <c r="N6255">
        <v>502</v>
      </c>
      <c r="O6255">
        <v>-2</v>
      </c>
      <c r="P6255">
        <v>916</v>
      </c>
      <c r="Q6255">
        <v>16</v>
      </c>
      <c r="R6255">
        <v>3</v>
      </c>
    </row>
    <row r="6256" spans="1:18" hidden="1">
      <c r="A6256" t="s">
        <v>399</v>
      </c>
      <c r="B6256">
        <v>53805</v>
      </c>
      <c r="C6256" t="s">
        <v>253</v>
      </c>
      <c r="D6256">
        <v>3386</v>
      </c>
      <c r="E6256">
        <v>154</v>
      </c>
      <c r="F6256">
        <v>-753</v>
      </c>
      <c r="G6256">
        <v>1726</v>
      </c>
      <c r="H6256">
        <v>67</v>
      </c>
      <c r="I6256">
        <v>-774</v>
      </c>
      <c r="J6256">
        <v>89</v>
      </c>
      <c r="K6256">
        <v>60</v>
      </c>
      <c r="L6256">
        <v>0</v>
      </c>
      <c r="M6256">
        <v>696</v>
      </c>
      <c r="N6256">
        <v>21</v>
      </c>
      <c r="O6256">
        <v>7</v>
      </c>
      <c r="P6256">
        <v>875</v>
      </c>
      <c r="Q6256">
        <v>6</v>
      </c>
      <c r="R6256">
        <v>14</v>
      </c>
    </row>
    <row r="6257" spans="1:18" hidden="1">
      <c r="A6257" t="s">
        <v>399</v>
      </c>
      <c r="B6257">
        <v>53805</v>
      </c>
      <c r="C6257" t="s">
        <v>254</v>
      </c>
      <c r="D6257">
        <v>3301</v>
      </c>
      <c r="E6257">
        <v>358</v>
      </c>
      <c r="F6257">
        <v>69</v>
      </c>
      <c r="G6257">
        <v>1773</v>
      </c>
      <c r="H6257">
        <v>348</v>
      </c>
      <c r="I6257">
        <v>72</v>
      </c>
      <c r="J6257">
        <v>29</v>
      </c>
      <c r="K6257">
        <v>26</v>
      </c>
      <c r="L6257">
        <v>0</v>
      </c>
      <c r="M6257">
        <v>669</v>
      </c>
      <c r="N6257">
        <v>-9</v>
      </c>
      <c r="O6257">
        <v>0</v>
      </c>
      <c r="P6257">
        <v>830</v>
      </c>
      <c r="Q6257">
        <v>-7</v>
      </c>
      <c r="R6257">
        <v>-3</v>
      </c>
    </row>
    <row r="6258" spans="1:18" hidden="1">
      <c r="A6258" t="s">
        <v>399</v>
      </c>
      <c r="B6258">
        <v>53805</v>
      </c>
      <c r="C6258" t="s">
        <v>255</v>
      </c>
      <c r="D6258">
        <v>3236</v>
      </c>
      <c r="E6258">
        <v>101</v>
      </c>
      <c r="F6258">
        <v>-806</v>
      </c>
      <c r="G6258">
        <v>1643</v>
      </c>
      <c r="H6258">
        <v>63</v>
      </c>
      <c r="I6258">
        <v>-822</v>
      </c>
      <c r="J6258">
        <v>3</v>
      </c>
      <c r="K6258">
        <v>1</v>
      </c>
      <c r="L6258">
        <v>0</v>
      </c>
      <c r="M6258">
        <v>741</v>
      </c>
      <c r="N6258">
        <v>32</v>
      </c>
      <c r="O6258">
        <v>5</v>
      </c>
      <c r="P6258">
        <v>849</v>
      </c>
      <c r="Q6258">
        <v>5</v>
      </c>
      <c r="R6258">
        <v>11</v>
      </c>
    </row>
    <row r="6259" spans="1:18" hidden="1">
      <c r="A6259" t="s">
        <v>399</v>
      </c>
      <c r="B6259">
        <v>53805</v>
      </c>
      <c r="C6259" t="s">
        <v>256</v>
      </c>
      <c r="D6259">
        <v>3122</v>
      </c>
      <c r="E6259">
        <v>159</v>
      </c>
      <c r="F6259">
        <v>-752</v>
      </c>
      <c r="G6259">
        <v>1685</v>
      </c>
      <c r="H6259">
        <v>102</v>
      </c>
      <c r="I6259">
        <v>-764</v>
      </c>
      <c r="J6259">
        <v>2</v>
      </c>
      <c r="K6259">
        <v>0</v>
      </c>
      <c r="L6259">
        <v>0</v>
      </c>
      <c r="M6259">
        <v>711</v>
      </c>
      <c r="N6259">
        <v>4</v>
      </c>
      <c r="O6259">
        <v>-4</v>
      </c>
      <c r="P6259">
        <v>724</v>
      </c>
      <c r="Q6259">
        <v>53</v>
      </c>
      <c r="R6259">
        <v>16</v>
      </c>
    </row>
    <row r="6260" spans="1:18" hidden="1">
      <c r="A6260" t="s">
        <v>399</v>
      </c>
      <c r="B6260">
        <v>53805</v>
      </c>
      <c r="C6260" t="s">
        <v>257</v>
      </c>
      <c r="D6260">
        <v>2903</v>
      </c>
      <c r="E6260">
        <v>58</v>
      </c>
      <c r="F6260">
        <v>6</v>
      </c>
      <c r="G6260">
        <v>1623</v>
      </c>
      <c r="H6260">
        <v>14</v>
      </c>
      <c r="I6260">
        <v>1</v>
      </c>
      <c r="J6260">
        <v>2</v>
      </c>
      <c r="K6260">
        <v>1</v>
      </c>
      <c r="L6260">
        <v>0</v>
      </c>
      <c r="M6260">
        <v>633</v>
      </c>
      <c r="N6260">
        <v>72</v>
      </c>
      <c r="O6260">
        <v>-1</v>
      </c>
      <c r="P6260">
        <v>645</v>
      </c>
      <c r="Q6260">
        <v>-29</v>
      </c>
      <c r="R6260">
        <v>6</v>
      </c>
    </row>
    <row r="6261" spans="1:18" hidden="1">
      <c r="A6261" t="s">
        <v>399</v>
      </c>
      <c r="B6261">
        <v>53805</v>
      </c>
      <c r="C6261" t="s">
        <v>258</v>
      </c>
      <c r="D6261">
        <v>2217</v>
      </c>
      <c r="E6261">
        <v>89</v>
      </c>
      <c r="F6261">
        <v>-55</v>
      </c>
      <c r="G6261">
        <v>973</v>
      </c>
      <c r="H6261">
        <v>45</v>
      </c>
      <c r="I6261">
        <v>1</v>
      </c>
      <c r="J6261">
        <v>0</v>
      </c>
      <c r="K6261">
        <v>0</v>
      </c>
      <c r="L6261">
        <v>0</v>
      </c>
      <c r="M6261">
        <v>569</v>
      </c>
      <c r="N6261">
        <v>5</v>
      </c>
      <c r="O6261">
        <v>-2</v>
      </c>
      <c r="P6261">
        <v>675</v>
      </c>
      <c r="Q6261">
        <v>39</v>
      </c>
      <c r="R6261">
        <v>-54</v>
      </c>
    </row>
    <row r="6262" spans="1:18" hidden="1">
      <c r="A6262" t="s">
        <v>399</v>
      </c>
      <c r="B6262">
        <v>53805</v>
      </c>
      <c r="C6262" t="s">
        <v>259</v>
      </c>
      <c r="D6262">
        <v>2288</v>
      </c>
      <c r="E6262">
        <v>114</v>
      </c>
      <c r="F6262">
        <v>-608</v>
      </c>
      <c r="G6262">
        <v>929</v>
      </c>
      <c r="H6262">
        <v>107</v>
      </c>
      <c r="I6262">
        <v>-587</v>
      </c>
      <c r="J6262">
        <v>0</v>
      </c>
      <c r="K6262">
        <v>-1</v>
      </c>
      <c r="L6262">
        <v>0</v>
      </c>
      <c r="M6262">
        <v>586</v>
      </c>
      <c r="N6262">
        <v>12</v>
      </c>
      <c r="O6262">
        <v>6</v>
      </c>
      <c r="P6262">
        <v>773</v>
      </c>
      <c r="Q6262">
        <v>-4</v>
      </c>
      <c r="R6262">
        <v>-27</v>
      </c>
    </row>
    <row r="6263" spans="1:18" hidden="1">
      <c r="A6263" t="s">
        <v>399</v>
      </c>
      <c r="B6263">
        <v>53805</v>
      </c>
      <c r="C6263" t="s">
        <v>260</v>
      </c>
      <c r="D6263">
        <v>2817</v>
      </c>
      <c r="E6263">
        <v>14</v>
      </c>
      <c r="F6263">
        <v>-938</v>
      </c>
      <c r="G6263">
        <v>1437</v>
      </c>
      <c r="H6263">
        <v>24</v>
      </c>
      <c r="I6263">
        <v>-990</v>
      </c>
      <c r="J6263">
        <v>2</v>
      </c>
      <c r="K6263">
        <v>0</v>
      </c>
      <c r="L6263">
        <v>0</v>
      </c>
      <c r="M6263">
        <v>588</v>
      </c>
      <c r="N6263">
        <v>5</v>
      </c>
      <c r="O6263">
        <v>0</v>
      </c>
      <c r="P6263">
        <v>790</v>
      </c>
      <c r="Q6263">
        <v>-15</v>
      </c>
      <c r="R6263">
        <v>52</v>
      </c>
    </row>
    <row r="6264" spans="1:18" hidden="1">
      <c r="A6264" t="s">
        <v>399</v>
      </c>
      <c r="B6264">
        <v>53805</v>
      </c>
      <c r="C6264" t="s">
        <v>261</v>
      </c>
      <c r="D6264">
        <v>3345</v>
      </c>
      <c r="E6264">
        <v>-78</v>
      </c>
      <c r="F6264">
        <v>-1028</v>
      </c>
      <c r="G6264">
        <v>2018</v>
      </c>
      <c r="H6264">
        <v>-16</v>
      </c>
      <c r="I6264">
        <v>-997</v>
      </c>
      <c r="J6264">
        <v>2</v>
      </c>
      <c r="K6264">
        <v>0</v>
      </c>
      <c r="L6264">
        <v>0</v>
      </c>
      <c r="M6264">
        <v>581</v>
      </c>
      <c r="N6264">
        <v>0</v>
      </c>
      <c r="O6264">
        <v>-8</v>
      </c>
      <c r="P6264">
        <v>744</v>
      </c>
      <c r="Q6264">
        <v>-62</v>
      </c>
      <c r="R6264">
        <v>-23</v>
      </c>
    </row>
    <row r="6265" spans="1:18" hidden="1">
      <c r="A6265" t="s">
        <v>399</v>
      </c>
      <c r="B6265">
        <v>53805</v>
      </c>
      <c r="C6265" t="s">
        <v>262</v>
      </c>
      <c r="D6265">
        <v>3059</v>
      </c>
      <c r="E6265">
        <v>50</v>
      </c>
      <c r="F6265">
        <v>-986</v>
      </c>
      <c r="G6265">
        <v>1848</v>
      </c>
      <c r="H6265">
        <v>43</v>
      </c>
      <c r="I6265">
        <v>-1009</v>
      </c>
      <c r="J6265">
        <v>2</v>
      </c>
      <c r="K6265">
        <v>1</v>
      </c>
      <c r="L6265">
        <v>0</v>
      </c>
      <c r="M6265">
        <v>589</v>
      </c>
      <c r="N6265">
        <v>1</v>
      </c>
      <c r="O6265">
        <v>3</v>
      </c>
      <c r="P6265">
        <v>620</v>
      </c>
      <c r="Q6265">
        <v>5</v>
      </c>
      <c r="R6265">
        <v>20</v>
      </c>
    </row>
    <row r="6266" spans="1:18" hidden="1">
      <c r="A6266" t="s">
        <v>399</v>
      </c>
      <c r="B6266">
        <v>53805</v>
      </c>
      <c r="C6266" t="s">
        <v>263</v>
      </c>
      <c r="D6266">
        <v>3033</v>
      </c>
      <c r="E6266">
        <v>143</v>
      </c>
      <c r="F6266">
        <v>-892</v>
      </c>
      <c r="G6266">
        <v>1848</v>
      </c>
      <c r="H6266">
        <v>144</v>
      </c>
      <c r="I6266">
        <v>-892</v>
      </c>
      <c r="J6266">
        <v>0</v>
      </c>
      <c r="K6266">
        <v>0</v>
      </c>
      <c r="L6266">
        <v>0</v>
      </c>
      <c r="M6266">
        <v>595</v>
      </c>
      <c r="N6266">
        <v>15</v>
      </c>
      <c r="O6266">
        <v>-12</v>
      </c>
      <c r="P6266">
        <v>590</v>
      </c>
      <c r="Q6266">
        <v>-16</v>
      </c>
      <c r="R6266">
        <v>12</v>
      </c>
    </row>
    <row r="6267" spans="1:18" hidden="1">
      <c r="A6267" t="s">
        <v>399</v>
      </c>
      <c r="B6267">
        <v>53805</v>
      </c>
      <c r="C6267" t="s">
        <v>264</v>
      </c>
      <c r="D6267">
        <v>3157</v>
      </c>
      <c r="E6267">
        <v>24</v>
      </c>
      <c r="F6267">
        <v>-786</v>
      </c>
      <c r="G6267">
        <v>1536</v>
      </c>
      <c r="H6267">
        <v>18</v>
      </c>
      <c r="I6267">
        <v>-796</v>
      </c>
      <c r="J6267">
        <v>0</v>
      </c>
      <c r="K6267">
        <v>0</v>
      </c>
      <c r="L6267">
        <v>0</v>
      </c>
      <c r="M6267">
        <v>581</v>
      </c>
      <c r="N6267">
        <v>-36</v>
      </c>
      <c r="O6267">
        <v>7</v>
      </c>
      <c r="P6267">
        <v>1040</v>
      </c>
      <c r="Q6267">
        <v>42</v>
      </c>
      <c r="R6267">
        <v>3</v>
      </c>
    </row>
    <row r="6268" spans="1:18" hidden="1">
      <c r="A6268" t="s">
        <v>399</v>
      </c>
      <c r="B6268">
        <v>53805</v>
      </c>
      <c r="C6268" t="s">
        <v>265</v>
      </c>
      <c r="D6268">
        <v>2983</v>
      </c>
      <c r="E6268">
        <v>241</v>
      </c>
      <c r="F6268">
        <v>5</v>
      </c>
      <c r="G6268">
        <v>1389</v>
      </c>
      <c r="H6268">
        <v>114</v>
      </c>
      <c r="I6268">
        <v>13</v>
      </c>
      <c r="J6268">
        <v>0</v>
      </c>
      <c r="K6268">
        <v>0</v>
      </c>
      <c r="L6268">
        <v>0</v>
      </c>
      <c r="M6268">
        <v>608</v>
      </c>
      <c r="N6268">
        <v>133</v>
      </c>
      <c r="O6268">
        <v>4</v>
      </c>
      <c r="P6268">
        <v>986</v>
      </c>
      <c r="Q6268">
        <v>-6</v>
      </c>
      <c r="R6268">
        <v>-12</v>
      </c>
    </row>
    <row r="6269" spans="1:18" hidden="1">
      <c r="A6269" t="s">
        <v>399</v>
      </c>
      <c r="B6269">
        <v>53805</v>
      </c>
      <c r="C6269" t="s">
        <v>266</v>
      </c>
      <c r="D6269">
        <v>2438</v>
      </c>
      <c r="E6269">
        <v>-80</v>
      </c>
      <c r="F6269">
        <v>66</v>
      </c>
      <c r="G6269">
        <v>952</v>
      </c>
      <c r="H6269">
        <v>-65</v>
      </c>
      <c r="I6269">
        <v>11</v>
      </c>
      <c r="J6269">
        <v>0</v>
      </c>
      <c r="K6269">
        <v>0</v>
      </c>
      <c r="L6269">
        <v>0</v>
      </c>
      <c r="M6269">
        <v>469</v>
      </c>
      <c r="N6269">
        <v>39</v>
      </c>
      <c r="O6269">
        <v>6</v>
      </c>
      <c r="P6269">
        <v>1017</v>
      </c>
      <c r="Q6269">
        <v>-54</v>
      </c>
      <c r="R6269">
        <v>49</v>
      </c>
    </row>
    <row r="6270" spans="1:18" hidden="1">
      <c r="A6270" t="s">
        <v>399</v>
      </c>
      <c r="B6270">
        <v>53805</v>
      </c>
      <c r="C6270" t="s">
        <v>267</v>
      </c>
      <c r="D6270">
        <v>2586</v>
      </c>
      <c r="E6270">
        <v>22</v>
      </c>
      <c r="F6270">
        <v>-8</v>
      </c>
      <c r="G6270">
        <v>1150</v>
      </c>
      <c r="H6270">
        <v>44</v>
      </c>
      <c r="I6270">
        <v>6</v>
      </c>
      <c r="J6270">
        <v>1</v>
      </c>
      <c r="K6270">
        <v>0</v>
      </c>
      <c r="L6270">
        <v>0</v>
      </c>
      <c r="M6270">
        <v>431</v>
      </c>
      <c r="N6270">
        <v>-15</v>
      </c>
      <c r="O6270">
        <v>2</v>
      </c>
      <c r="P6270">
        <v>1004</v>
      </c>
      <c r="Q6270">
        <v>-7</v>
      </c>
      <c r="R6270">
        <v>-16</v>
      </c>
    </row>
    <row r="6271" spans="1:18" hidden="1">
      <c r="A6271" t="s">
        <v>399</v>
      </c>
      <c r="B6271">
        <v>53805</v>
      </c>
      <c r="C6271" t="s">
        <v>268</v>
      </c>
      <c r="D6271">
        <v>2269</v>
      </c>
      <c r="E6271">
        <v>-13</v>
      </c>
      <c r="F6271">
        <v>4</v>
      </c>
      <c r="G6271">
        <v>804</v>
      </c>
      <c r="H6271">
        <v>3</v>
      </c>
      <c r="I6271">
        <v>4</v>
      </c>
      <c r="J6271">
        <v>1</v>
      </c>
      <c r="K6271">
        <v>0</v>
      </c>
      <c r="L6271">
        <v>0</v>
      </c>
      <c r="M6271">
        <v>443</v>
      </c>
      <c r="N6271">
        <v>-3</v>
      </c>
      <c r="O6271">
        <v>2</v>
      </c>
      <c r="P6271">
        <v>1021</v>
      </c>
      <c r="Q6271">
        <v>-13</v>
      </c>
      <c r="R6271">
        <v>-2</v>
      </c>
    </row>
    <row r="6272" spans="1:18" hidden="1">
      <c r="A6272" t="s">
        <v>399</v>
      </c>
      <c r="B6272">
        <v>53805</v>
      </c>
      <c r="C6272" t="s">
        <v>269</v>
      </c>
      <c r="D6272">
        <v>2227</v>
      </c>
      <c r="E6272">
        <v>15</v>
      </c>
      <c r="F6272">
        <v>-25</v>
      </c>
      <c r="G6272">
        <v>738</v>
      </c>
      <c r="H6272">
        <v>5</v>
      </c>
      <c r="I6272">
        <v>-4</v>
      </c>
      <c r="J6272">
        <v>1</v>
      </c>
      <c r="K6272">
        <v>0</v>
      </c>
      <c r="L6272">
        <v>0</v>
      </c>
      <c r="M6272">
        <v>452</v>
      </c>
      <c r="N6272">
        <v>5</v>
      </c>
      <c r="O6272">
        <v>-2</v>
      </c>
      <c r="P6272">
        <v>1036</v>
      </c>
      <c r="Q6272">
        <v>5</v>
      </c>
      <c r="R6272">
        <v>-19</v>
      </c>
    </row>
    <row r="6273" spans="1:18" hidden="1">
      <c r="A6273" t="s">
        <v>399</v>
      </c>
      <c r="B6273">
        <v>53805</v>
      </c>
      <c r="C6273" t="s">
        <v>270</v>
      </c>
      <c r="D6273">
        <v>2300</v>
      </c>
      <c r="E6273">
        <v>80</v>
      </c>
      <c r="F6273">
        <v>6</v>
      </c>
      <c r="G6273">
        <v>781</v>
      </c>
      <c r="H6273">
        <v>5</v>
      </c>
      <c r="I6273">
        <v>1</v>
      </c>
      <c r="J6273">
        <v>1</v>
      </c>
      <c r="K6273">
        <v>0</v>
      </c>
      <c r="L6273">
        <v>0</v>
      </c>
      <c r="M6273">
        <v>467</v>
      </c>
      <c r="N6273">
        <v>3</v>
      </c>
      <c r="O6273">
        <v>3</v>
      </c>
      <c r="P6273">
        <v>1051</v>
      </c>
      <c r="Q6273">
        <v>72</v>
      </c>
      <c r="R6273">
        <v>2</v>
      </c>
    </row>
    <row r="6274" spans="1:18" hidden="1">
      <c r="A6274" t="s">
        <v>399</v>
      </c>
      <c r="B6274">
        <v>53805</v>
      </c>
      <c r="C6274" t="s">
        <v>271</v>
      </c>
      <c r="D6274">
        <v>2742</v>
      </c>
      <c r="E6274">
        <v>-3</v>
      </c>
      <c r="F6274">
        <v>75</v>
      </c>
      <c r="G6274">
        <v>1229</v>
      </c>
      <c r="H6274">
        <v>-7</v>
      </c>
      <c r="I6274">
        <v>9</v>
      </c>
      <c r="J6274">
        <v>2</v>
      </c>
      <c r="K6274">
        <v>0</v>
      </c>
      <c r="L6274">
        <v>0</v>
      </c>
      <c r="M6274">
        <v>463</v>
      </c>
      <c r="N6274">
        <v>8</v>
      </c>
      <c r="O6274">
        <v>52</v>
      </c>
      <c r="P6274">
        <v>1048</v>
      </c>
      <c r="Q6274">
        <v>-4</v>
      </c>
      <c r="R6274">
        <v>14</v>
      </c>
    </row>
    <row r="6275" spans="1:18" hidden="1">
      <c r="A6275" t="s">
        <v>399</v>
      </c>
      <c r="B6275">
        <v>53805</v>
      </c>
      <c r="C6275" t="s">
        <v>272</v>
      </c>
      <c r="D6275">
        <v>2772</v>
      </c>
      <c r="E6275">
        <v>-27</v>
      </c>
      <c r="F6275">
        <v>86</v>
      </c>
      <c r="G6275">
        <v>1362</v>
      </c>
      <c r="H6275">
        <v>-37</v>
      </c>
      <c r="I6275">
        <v>2</v>
      </c>
      <c r="J6275">
        <v>2</v>
      </c>
      <c r="K6275">
        <v>0</v>
      </c>
      <c r="L6275">
        <v>0</v>
      </c>
      <c r="M6275">
        <v>386</v>
      </c>
      <c r="N6275">
        <v>9</v>
      </c>
      <c r="O6275">
        <v>64</v>
      </c>
      <c r="P6275">
        <v>1022</v>
      </c>
      <c r="Q6275">
        <v>1</v>
      </c>
      <c r="R6275">
        <v>20</v>
      </c>
    </row>
    <row r="6276" spans="1:18" hidden="1">
      <c r="A6276" t="s">
        <v>399</v>
      </c>
      <c r="B6276">
        <v>53805</v>
      </c>
      <c r="C6276" t="s">
        <v>273</v>
      </c>
      <c r="D6276">
        <v>2579</v>
      </c>
      <c r="E6276">
        <v>0</v>
      </c>
      <c r="F6276">
        <v>91</v>
      </c>
      <c r="G6276">
        <v>1350</v>
      </c>
      <c r="H6276">
        <v>-3</v>
      </c>
      <c r="I6276">
        <v>14</v>
      </c>
      <c r="J6276">
        <v>2</v>
      </c>
      <c r="K6276">
        <v>0</v>
      </c>
      <c r="L6276">
        <v>0</v>
      </c>
      <c r="M6276">
        <v>227</v>
      </c>
      <c r="N6276">
        <v>15</v>
      </c>
      <c r="O6276">
        <v>3</v>
      </c>
      <c r="P6276">
        <v>1000</v>
      </c>
      <c r="Q6276">
        <v>-12</v>
      </c>
      <c r="R6276">
        <v>74</v>
      </c>
    </row>
    <row r="6277" spans="1:18" hidden="1">
      <c r="A6277" t="s">
        <v>399</v>
      </c>
      <c r="B6277">
        <v>53805</v>
      </c>
      <c r="C6277" t="s">
        <v>274</v>
      </c>
      <c r="D6277">
        <v>2541</v>
      </c>
      <c r="E6277">
        <v>72</v>
      </c>
      <c r="F6277">
        <v>4</v>
      </c>
      <c r="G6277">
        <v>911</v>
      </c>
      <c r="H6277">
        <v>3</v>
      </c>
      <c r="I6277">
        <v>9</v>
      </c>
      <c r="J6277">
        <v>2</v>
      </c>
      <c r="K6277">
        <v>0</v>
      </c>
      <c r="L6277">
        <v>0</v>
      </c>
      <c r="M6277">
        <v>186</v>
      </c>
      <c r="N6277">
        <v>0</v>
      </c>
      <c r="O6277">
        <v>1</v>
      </c>
      <c r="P6277">
        <v>1442</v>
      </c>
      <c r="Q6277">
        <v>69</v>
      </c>
      <c r="R6277">
        <v>-6</v>
      </c>
    </row>
    <row r="6278" spans="1:18" hidden="1">
      <c r="A6278" t="s">
        <v>399</v>
      </c>
      <c r="B6278">
        <v>53805</v>
      </c>
      <c r="C6278" t="s">
        <v>275</v>
      </c>
      <c r="D6278">
        <v>2710</v>
      </c>
      <c r="E6278">
        <v>-27</v>
      </c>
      <c r="F6278">
        <v>-61</v>
      </c>
      <c r="G6278">
        <v>1141</v>
      </c>
      <c r="H6278">
        <v>19</v>
      </c>
      <c r="I6278">
        <v>-92</v>
      </c>
      <c r="J6278">
        <v>2</v>
      </c>
      <c r="K6278">
        <v>0</v>
      </c>
      <c r="L6278">
        <v>0</v>
      </c>
      <c r="M6278">
        <v>194</v>
      </c>
      <c r="N6278">
        <v>-1</v>
      </c>
      <c r="O6278">
        <v>-1</v>
      </c>
      <c r="P6278">
        <v>1373</v>
      </c>
      <c r="Q6278">
        <v>-45</v>
      </c>
      <c r="R6278">
        <v>32</v>
      </c>
    </row>
    <row r="6279" spans="1:18" hidden="1">
      <c r="A6279" t="s">
        <v>399</v>
      </c>
      <c r="B6279">
        <v>53805</v>
      </c>
      <c r="C6279" t="s">
        <v>276</v>
      </c>
      <c r="D6279">
        <v>2621</v>
      </c>
      <c r="E6279">
        <v>26</v>
      </c>
      <c r="F6279">
        <v>-5</v>
      </c>
      <c r="G6279">
        <v>1030</v>
      </c>
      <c r="H6279">
        <v>25</v>
      </c>
      <c r="I6279">
        <v>26</v>
      </c>
      <c r="J6279">
        <v>2</v>
      </c>
      <c r="K6279">
        <v>0</v>
      </c>
      <c r="L6279">
        <v>0</v>
      </c>
      <c r="M6279">
        <v>196</v>
      </c>
      <c r="N6279">
        <v>-2</v>
      </c>
      <c r="O6279">
        <v>5</v>
      </c>
      <c r="P6279">
        <v>1393</v>
      </c>
      <c r="Q6279">
        <v>3</v>
      </c>
      <c r="R6279">
        <v>-36</v>
      </c>
    </row>
    <row r="6280" spans="1:18" hidden="1">
      <c r="A6280" t="s">
        <v>399</v>
      </c>
      <c r="B6280">
        <v>53805</v>
      </c>
      <c r="C6280" t="s">
        <v>277</v>
      </c>
      <c r="D6280">
        <v>2599</v>
      </c>
      <c r="E6280">
        <v>71</v>
      </c>
      <c r="F6280">
        <v>-27</v>
      </c>
      <c r="G6280">
        <v>979</v>
      </c>
      <c r="H6280">
        <v>72</v>
      </c>
      <c r="I6280">
        <v>-30</v>
      </c>
      <c r="J6280">
        <v>2</v>
      </c>
      <c r="K6280">
        <v>1</v>
      </c>
      <c r="L6280">
        <v>0</v>
      </c>
      <c r="M6280">
        <v>194</v>
      </c>
      <c r="N6280">
        <v>5</v>
      </c>
      <c r="O6280">
        <v>1</v>
      </c>
      <c r="P6280">
        <v>1424</v>
      </c>
      <c r="Q6280">
        <v>-7</v>
      </c>
      <c r="R6280">
        <v>2</v>
      </c>
    </row>
    <row r="6281" spans="1:18" hidden="1">
      <c r="A6281" t="s">
        <v>399</v>
      </c>
      <c r="B6281">
        <v>53805</v>
      </c>
      <c r="C6281" t="s">
        <v>278</v>
      </c>
      <c r="D6281">
        <v>2524</v>
      </c>
      <c r="E6281">
        <v>78</v>
      </c>
      <c r="F6281">
        <v>21</v>
      </c>
      <c r="G6281">
        <v>927</v>
      </c>
      <c r="H6281">
        <v>51</v>
      </c>
      <c r="I6281">
        <v>1</v>
      </c>
      <c r="J6281">
        <v>1</v>
      </c>
      <c r="K6281">
        <v>0</v>
      </c>
      <c r="L6281">
        <v>0</v>
      </c>
      <c r="M6281">
        <v>194</v>
      </c>
      <c r="N6281">
        <v>15</v>
      </c>
      <c r="O6281">
        <v>0</v>
      </c>
      <c r="P6281">
        <v>1402</v>
      </c>
      <c r="Q6281">
        <v>12</v>
      </c>
      <c r="R6281">
        <v>20</v>
      </c>
    </row>
    <row r="6282" spans="1:18" hidden="1">
      <c r="A6282" t="s">
        <v>399</v>
      </c>
      <c r="B6282">
        <v>53805</v>
      </c>
      <c r="C6282" t="s">
        <v>279</v>
      </c>
      <c r="D6282">
        <v>2390</v>
      </c>
      <c r="E6282">
        <v>30</v>
      </c>
      <c r="F6282">
        <v>-21</v>
      </c>
      <c r="G6282">
        <v>828</v>
      </c>
      <c r="H6282">
        <v>65</v>
      </c>
      <c r="I6282">
        <v>-61</v>
      </c>
      <c r="J6282">
        <v>1</v>
      </c>
      <c r="K6282">
        <v>0</v>
      </c>
      <c r="L6282">
        <v>0</v>
      </c>
      <c r="M6282">
        <v>188</v>
      </c>
      <c r="N6282">
        <v>-8</v>
      </c>
      <c r="O6282">
        <v>0</v>
      </c>
      <c r="P6282">
        <v>1373</v>
      </c>
      <c r="Q6282">
        <v>-27</v>
      </c>
      <c r="R6282">
        <v>40</v>
      </c>
    </row>
    <row r="6283" spans="1:18" hidden="1">
      <c r="A6283" t="s">
        <v>399</v>
      </c>
      <c r="B6283">
        <v>53805</v>
      </c>
      <c r="C6283" t="s">
        <v>280</v>
      </c>
      <c r="D6283">
        <v>2450</v>
      </c>
      <c r="E6283">
        <v>-26</v>
      </c>
      <c r="F6283">
        <v>5</v>
      </c>
      <c r="G6283">
        <v>897</v>
      </c>
      <c r="H6283">
        <v>19</v>
      </c>
      <c r="I6283">
        <v>-2</v>
      </c>
      <c r="J6283">
        <v>1</v>
      </c>
      <c r="K6283">
        <v>0</v>
      </c>
      <c r="L6283">
        <v>0</v>
      </c>
      <c r="M6283">
        <v>183</v>
      </c>
      <c r="N6283">
        <v>1</v>
      </c>
      <c r="O6283">
        <v>-1</v>
      </c>
      <c r="P6283">
        <v>1369</v>
      </c>
      <c r="Q6283">
        <v>-46</v>
      </c>
      <c r="R6283">
        <v>8</v>
      </c>
    </row>
    <row r="6284" spans="1:18" hidden="1">
      <c r="A6284" t="s">
        <v>399</v>
      </c>
      <c r="B6284">
        <v>53805</v>
      </c>
      <c r="C6284" t="s">
        <v>281</v>
      </c>
      <c r="D6284">
        <v>2521</v>
      </c>
      <c r="E6284">
        <v>-330</v>
      </c>
      <c r="F6284">
        <v>57</v>
      </c>
      <c r="G6284">
        <v>882</v>
      </c>
      <c r="H6284">
        <v>24</v>
      </c>
      <c r="I6284">
        <v>-6</v>
      </c>
      <c r="J6284">
        <v>1</v>
      </c>
      <c r="K6284">
        <v>0</v>
      </c>
      <c r="L6284">
        <v>0</v>
      </c>
      <c r="M6284">
        <v>185</v>
      </c>
      <c r="N6284">
        <v>-9</v>
      </c>
      <c r="O6284">
        <v>1</v>
      </c>
      <c r="P6284">
        <v>1453</v>
      </c>
      <c r="Q6284">
        <v>-345</v>
      </c>
      <c r="R6284">
        <v>62</v>
      </c>
    </row>
    <row r="6285" spans="1:18" hidden="1">
      <c r="A6285" t="s">
        <v>399</v>
      </c>
      <c r="B6285">
        <v>53805</v>
      </c>
      <c r="C6285" t="s">
        <v>282</v>
      </c>
      <c r="D6285">
        <v>2809</v>
      </c>
      <c r="E6285">
        <v>388</v>
      </c>
      <c r="F6285">
        <v>25</v>
      </c>
      <c r="G6285">
        <v>865</v>
      </c>
      <c r="H6285">
        <v>55</v>
      </c>
      <c r="I6285">
        <v>3</v>
      </c>
      <c r="J6285">
        <v>1</v>
      </c>
      <c r="K6285">
        <v>1</v>
      </c>
      <c r="L6285">
        <v>0</v>
      </c>
      <c r="M6285">
        <v>197</v>
      </c>
      <c r="N6285">
        <v>-7</v>
      </c>
      <c r="O6285">
        <v>1</v>
      </c>
      <c r="P6285">
        <v>1746</v>
      </c>
      <c r="Q6285">
        <v>339</v>
      </c>
      <c r="R6285">
        <v>21</v>
      </c>
    </row>
    <row r="6286" spans="1:18" hidden="1">
      <c r="A6286" t="s">
        <v>399</v>
      </c>
      <c r="B6286">
        <v>53805</v>
      </c>
      <c r="C6286" t="s">
        <v>283</v>
      </c>
      <c r="D6286">
        <v>2408</v>
      </c>
      <c r="E6286">
        <v>-39</v>
      </c>
      <c r="F6286">
        <v>-100</v>
      </c>
      <c r="G6286">
        <v>806</v>
      </c>
      <c r="H6286">
        <v>-10</v>
      </c>
      <c r="I6286">
        <v>-6</v>
      </c>
      <c r="J6286">
        <v>0</v>
      </c>
      <c r="K6286">
        <v>0</v>
      </c>
      <c r="L6286">
        <v>0</v>
      </c>
      <c r="M6286">
        <v>210</v>
      </c>
      <c r="N6286">
        <v>1</v>
      </c>
      <c r="O6286">
        <v>-1</v>
      </c>
      <c r="P6286">
        <v>1392</v>
      </c>
      <c r="Q6286">
        <v>-30</v>
      </c>
      <c r="R6286">
        <v>-93</v>
      </c>
    </row>
    <row r="6287" spans="1:18" hidden="1">
      <c r="A6287" t="s">
        <v>399</v>
      </c>
      <c r="B6287">
        <v>53805</v>
      </c>
      <c r="C6287" t="s">
        <v>284</v>
      </c>
      <c r="D6287">
        <v>2547</v>
      </c>
      <c r="E6287" t="s">
        <v>285</v>
      </c>
      <c r="F6287" t="s">
        <v>285</v>
      </c>
      <c r="G6287">
        <v>833</v>
      </c>
      <c r="H6287" t="s">
        <v>285</v>
      </c>
      <c r="I6287" t="s">
        <v>285</v>
      </c>
      <c r="J6287">
        <v>0</v>
      </c>
      <c r="K6287" t="s">
        <v>285</v>
      </c>
      <c r="L6287" t="s">
        <v>285</v>
      </c>
      <c r="M6287">
        <v>211</v>
      </c>
      <c r="N6287" t="s">
        <v>285</v>
      </c>
      <c r="O6287" t="s">
        <v>285</v>
      </c>
      <c r="P6287">
        <v>1503</v>
      </c>
      <c r="Q6287" t="s">
        <v>285</v>
      </c>
      <c r="R6287" t="s">
        <v>285</v>
      </c>
    </row>
    <row r="6288" spans="1:18" hidden="1">
      <c r="A6288" t="s">
        <v>399</v>
      </c>
      <c r="B6288">
        <v>53805</v>
      </c>
      <c r="C6288" t="s">
        <v>286</v>
      </c>
      <c r="D6288">
        <v>2480</v>
      </c>
      <c r="E6288" t="s">
        <v>285</v>
      </c>
      <c r="F6288" t="s">
        <v>285</v>
      </c>
      <c r="G6288">
        <v>821</v>
      </c>
      <c r="H6288" t="s">
        <v>285</v>
      </c>
      <c r="I6288" t="s">
        <v>285</v>
      </c>
      <c r="J6288">
        <v>0</v>
      </c>
      <c r="K6288" t="s">
        <v>285</v>
      </c>
      <c r="L6288" t="s">
        <v>285</v>
      </c>
      <c r="M6288">
        <v>206</v>
      </c>
      <c r="N6288" t="s">
        <v>285</v>
      </c>
      <c r="O6288" t="s">
        <v>285</v>
      </c>
      <c r="P6288">
        <v>1453</v>
      </c>
      <c r="Q6288" t="s">
        <v>285</v>
      </c>
      <c r="R6288" t="s">
        <v>285</v>
      </c>
    </row>
    <row r="6289" spans="1:18" hidden="1">
      <c r="A6289" t="s">
        <v>399</v>
      </c>
      <c r="B6289">
        <v>53805</v>
      </c>
      <c r="C6289" t="s">
        <v>287</v>
      </c>
      <c r="D6289">
        <v>2496</v>
      </c>
      <c r="E6289" t="s">
        <v>285</v>
      </c>
      <c r="F6289" t="s">
        <v>285</v>
      </c>
      <c r="G6289">
        <v>821</v>
      </c>
      <c r="H6289" t="s">
        <v>285</v>
      </c>
      <c r="I6289" t="s">
        <v>285</v>
      </c>
      <c r="J6289">
        <v>0</v>
      </c>
      <c r="K6289" t="s">
        <v>285</v>
      </c>
      <c r="L6289" t="s">
        <v>285</v>
      </c>
      <c r="M6289">
        <v>213</v>
      </c>
      <c r="N6289" t="s">
        <v>285</v>
      </c>
      <c r="O6289" t="s">
        <v>285</v>
      </c>
      <c r="P6289">
        <v>1462</v>
      </c>
      <c r="Q6289" t="s">
        <v>285</v>
      </c>
      <c r="R6289" t="s">
        <v>285</v>
      </c>
    </row>
    <row r="6290" spans="1:18" hidden="1">
      <c r="A6290" t="s">
        <v>399</v>
      </c>
      <c r="B6290">
        <v>53805</v>
      </c>
      <c r="C6290" t="s">
        <v>288</v>
      </c>
      <c r="D6290">
        <v>2813</v>
      </c>
      <c r="E6290" t="s">
        <v>285</v>
      </c>
      <c r="F6290" t="s">
        <v>285</v>
      </c>
      <c r="G6290">
        <v>1179</v>
      </c>
      <c r="H6290" t="s">
        <v>285</v>
      </c>
      <c r="I6290" t="s">
        <v>285</v>
      </c>
      <c r="J6290">
        <v>0</v>
      </c>
      <c r="K6290" t="s">
        <v>285</v>
      </c>
      <c r="L6290" t="s">
        <v>285</v>
      </c>
      <c r="M6290">
        <v>211</v>
      </c>
      <c r="N6290" t="s">
        <v>285</v>
      </c>
      <c r="O6290" t="s">
        <v>285</v>
      </c>
      <c r="P6290">
        <v>1423</v>
      </c>
      <c r="Q6290" t="s">
        <v>285</v>
      </c>
      <c r="R6290" t="s">
        <v>285</v>
      </c>
    </row>
    <row r="6291" spans="1:18" hidden="1">
      <c r="A6291" t="s">
        <v>399</v>
      </c>
      <c r="B6291">
        <v>53805</v>
      </c>
      <c r="C6291" t="s">
        <v>289</v>
      </c>
      <c r="D6291">
        <v>2980</v>
      </c>
      <c r="E6291" t="s">
        <v>285</v>
      </c>
      <c r="F6291" t="s">
        <v>285</v>
      </c>
      <c r="G6291">
        <v>1179</v>
      </c>
      <c r="H6291" t="s">
        <v>285</v>
      </c>
      <c r="I6291" t="s">
        <v>285</v>
      </c>
      <c r="J6291">
        <v>0</v>
      </c>
      <c r="K6291" t="s">
        <v>285</v>
      </c>
      <c r="L6291" t="s">
        <v>285</v>
      </c>
      <c r="M6291">
        <v>293</v>
      </c>
      <c r="N6291" t="s">
        <v>285</v>
      </c>
      <c r="O6291" t="s">
        <v>285</v>
      </c>
      <c r="P6291">
        <v>1508</v>
      </c>
      <c r="Q6291" t="s">
        <v>285</v>
      </c>
      <c r="R6291" t="s">
        <v>285</v>
      </c>
    </row>
    <row r="6292" spans="1:18" hidden="1">
      <c r="A6292" t="s">
        <v>399</v>
      </c>
      <c r="B6292">
        <v>53805</v>
      </c>
      <c r="C6292" t="s">
        <v>290</v>
      </c>
      <c r="D6292">
        <v>2853</v>
      </c>
      <c r="E6292" t="s">
        <v>285</v>
      </c>
      <c r="F6292" t="s">
        <v>285</v>
      </c>
      <c r="G6292">
        <v>1181</v>
      </c>
      <c r="H6292" t="s">
        <v>285</v>
      </c>
      <c r="I6292" t="s">
        <v>285</v>
      </c>
      <c r="J6292">
        <v>0</v>
      </c>
      <c r="K6292" t="s">
        <v>285</v>
      </c>
      <c r="L6292" t="s">
        <v>285</v>
      </c>
      <c r="M6292">
        <v>108</v>
      </c>
      <c r="N6292" t="s">
        <v>285</v>
      </c>
      <c r="O6292" t="s">
        <v>285</v>
      </c>
      <c r="P6292">
        <v>1564</v>
      </c>
      <c r="Q6292" t="s">
        <v>285</v>
      </c>
      <c r="R6292" t="s">
        <v>285</v>
      </c>
    </row>
    <row r="6293" spans="1:18" hidden="1">
      <c r="A6293" t="s">
        <v>399</v>
      </c>
      <c r="B6293">
        <v>53805</v>
      </c>
      <c r="C6293" t="s">
        <v>291</v>
      </c>
      <c r="D6293">
        <v>3180</v>
      </c>
      <c r="E6293" t="s">
        <v>285</v>
      </c>
      <c r="F6293" t="s">
        <v>285</v>
      </c>
      <c r="G6293">
        <v>1319</v>
      </c>
      <c r="H6293" t="s">
        <v>285</v>
      </c>
      <c r="I6293" t="s">
        <v>285</v>
      </c>
      <c r="J6293">
        <v>7</v>
      </c>
      <c r="K6293" t="s">
        <v>285</v>
      </c>
      <c r="L6293" t="s">
        <v>285</v>
      </c>
      <c r="M6293">
        <v>94</v>
      </c>
      <c r="N6293" t="s">
        <v>285</v>
      </c>
      <c r="O6293" t="s">
        <v>285</v>
      </c>
      <c r="P6293">
        <v>1760</v>
      </c>
      <c r="Q6293" t="s">
        <v>285</v>
      </c>
      <c r="R6293" t="s">
        <v>285</v>
      </c>
    </row>
    <row r="6294" spans="1:18" hidden="1">
      <c r="A6294" t="s">
        <v>399</v>
      </c>
      <c r="B6294">
        <v>53805</v>
      </c>
      <c r="C6294" t="s">
        <v>292</v>
      </c>
      <c r="D6294">
        <v>3407</v>
      </c>
      <c r="E6294" t="s">
        <v>285</v>
      </c>
      <c r="F6294" t="s">
        <v>285</v>
      </c>
      <c r="G6294">
        <v>1246</v>
      </c>
      <c r="H6294" t="s">
        <v>285</v>
      </c>
      <c r="I6294" t="s">
        <v>285</v>
      </c>
      <c r="J6294">
        <v>6</v>
      </c>
      <c r="K6294" t="s">
        <v>285</v>
      </c>
      <c r="L6294" t="s">
        <v>285</v>
      </c>
      <c r="M6294">
        <v>93</v>
      </c>
      <c r="N6294" t="s">
        <v>285</v>
      </c>
      <c r="O6294" t="s">
        <v>285</v>
      </c>
      <c r="P6294">
        <v>2062</v>
      </c>
      <c r="Q6294" t="s">
        <v>285</v>
      </c>
      <c r="R6294" t="s">
        <v>285</v>
      </c>
    </row>
    <row r="6295" spans="1:18" hidden="1">
      <c r="A6295" t="s">
        <v>399</v>
      </c>
      <c r="B6295">
        <v>53805</v>
      </c>
      <c r="C6295" t="s">
        <v>293</v>
      </c>
      <c r="D6295">
        <v>3013</v>
      </c>
      <c r="E6295" t="s">
        <v>285</v>
      </c>
      <c r="F6295" t="s">
        <v>285</v>
      </c>
      <c r="G6295">
        <v>1134</v>
      </c>
      <c r="H6295" t="s">
        <v>285</v>
      </c>
      <c r="I6295" t="s">
        <v>285</v>
      </c>
      <c r="J6295">
        <v>4</v>
      </c>
      <c r="K6295" t="s">
        <v>285</v>
      </c>
      <c r="L6295" t="s">
        <v>285</v>
      </c>
      <c r="M6295">
        <v>100</v>
      </c>
      <c r="N6295" t="s">
        <v>285</v>
      </c>
      <c r="O6295" t="s">
        <v>285</v>
      </c>
      <c r="P6295">
        <v>1775</v>
      </c>
      <c r="Q6295" t="s">
        <v>285</v>
      </c>
      <c r="R6295" t="s">
        <v>285</v>
      </c>
    </row>
    <row r="6296" spans="1:18" hidden="1">
      <c r="A6296" t="s">
        <v>399</v>
      </c>
      <c r="B6296">
        <v>53805</v>
      </c>
      <c r="C6296" t="s">
        <v>294</v>
      </c>
      <c r="D6296">
        <v>2897</v>
      </c>
      <c r="E6296" t="s">
        <v>285</v>
      </c>
      <c r="F6296" t="s">
        <v>285</v>
      </c>
      <c r="G6296">
        <v>1097</v>
      </c>
      <c r="H6296" t="s">
        <v>285</v>
      </c>
      <c r="I6296" t="s">
        <v>285</v>
      </c>
      <c r="J6296">
        <v>3</v>
      </c>
      <c r="K6296" t="s">
        <v>285</v>
      </c>
      <c r="L6296" t="s">
        <v>285</v>
      </c>
      <c r="M6296">
        <v>101</v>
      </c>
      <c r="N6296" t="s">
        <v>285</v>
      </c>
      <c r="O6296" t="s">
        <v>285</v>
      </c>
      <c r="P6296">
        <v>1696</v>
      </c>
      <c r="Q6296" t="s">
        <v>285</v>
      </c>
      <c r="R6296" t="s">
        <v>285</v>
      </c>
    </row>
    <row r="6297" spans="1:18" hidden="1">
      <c r="A6297" t="s">
        <v>399</v>
      </c>
      <c r="B6297">
        <v>53805</v>
      </c>
      <c r="C6297" t="s">
        <v>295</v>
      </c>
      <c r="D6297">
        <v>3536</v>
      </c>
      <c r="E6297" t="s">
        <v>285</v>
      </c>
      <c r="F6297" t="s">
        <v>285</v>
      </c>
      <c r="G6297">
        <v>1342</v>
      </c>
      <c r="H6297" t="s">
        <v>285</v>
      </c>
      <c r="I6297" t="s">
        <v>285</v>
      </c>
      <c r="J6297">
        <v>3</v>
      </c>
      <c r="K6297" t="s">
        <v>285</v>
      </c>
      <c r="L6297" t="s">
        <v>285</v>
      </c>
      <c r="M6297">
        <v>409</v>
      </c>
      <c r="N6297" t="s">
        <v>285</v>
      </c>
      <c r="O6297" t="s">
        <v>285</v>
      </c>
      <c r="P6297">
        <v>1782</v>
      </c>
      <c r="Q6297" t="s">
        <v>285</v>
      </c>
      <c r="R6297" t="s">
        <v>285</v>
      </c>
    </row>
    <row r="6298" spans="1:18" hidden="1">
      <c r="A6298" t="s">
        <v>399</v>
      </c>
      <c r="B6298">
        <v>53805</v>
      </c>
      <c r="C6298" t="s">
        <v>296</v>
      </c>
      <c r="D6298">
        <v>3096</v>
      </c>
      <c r="E6298" t="s">
        <v>285</v>
      </c>
      <c r="F6298" t="s">
        <v>285</v>
      </c>
      <c r="G6298">
        <v>1279</v>
      </c>
      <c r="H6298" t="s">
        <v>285</v>
      </c>
      <c r="I6298" t="s">
        <v>285</v>
      </c>
      <c r="J6298">
        <v>3</v>
      </c>
      <c r="K6298" t="s">
        <v>285</v>
      </c>
      <c r="L6298" t="s">
        <v>285</v>
      </c>
      <c r="M6298">
        <v>95</v>
      </c>
      <c r="N6298" t="s">
        <v>285</v>
      </c>
      <c r="O6298" t="s">
        <v>285</v>
      </c>
      <c r="P6298">
        <v>1719</v>
      </c>
      <c r="Q6298" t="s">
        <v>285</v>
      </c>
      <c r="R6298" t="s">
        <v>285</v>
      </c>
    </row>
    <row r="6299" spans="1:18" hidden="1">
      <c r="A6299" t="s">
        <v>399</v>
      </c>
      <c r="B6299">
        <v>53805</v>
      </c>
      <c r="C6299" t="s">
        <v>297</v>
      </c>
      <c r="D6299">
        <v>3071</v>
      </c>
      <c r="E6299" t="s">
        <v>285</v>
      </c>
      <c r="F6299" t="s">
        <v>285</v>
      </c>
      <c r="G6299">
        <v>1172</v>
      </c>
      <c r="H6299" t="s">
        <v>285</v>
      </c>
      <c r="I6299" t="s">
        <v>285</v>
      </c>
      <c r="J6299">
        <v>2</v>
      </c>
      <c r="K6299" t="s">
        <v>285</v>
      </c>
      <c r="L6299" t="s">
        <v>285</v>
      </c>
      <c r="M6299">
        <v>107</v>
      </c>
      <c r="N6299" t="s">
        <v>285</v>
      </c>
      <c r="O6299" t="s">
        <v>285</v>
      </c>
      <c r="P6299">
        <v>1790</v>
      </c>
      <c r="Q6299" t="s">
        <v>285</v>
      </c>
      <c r="R6299" t="s">
        <v>285</v>
      </c>
    </row>
    <row r="6300" spans="1:18" hidden="1">
      <c r="A6300" t="s">
        <v>399</v>
      </c>
      <c r="B6300">
        <v>53805</v>
      </c>
      <c r="C6300" t="s">
        <v>298</v>
      </c>
      <c r="D6300">
        <v>3051</v>
      </c>
      <c r="E6300" t="s">
        <v>285</v>
      </c>
      <c r="F6300" t="s">
        <v>285</v>
      </c>
      <c r="G6300">
        <v>1178</v>
      </c>
      <c r="H6300" t="s">
        <v>285</v>
      </c>
      <c r="I6300" t="s">
        <v>285</v>
      </c>
      <c r="J6300">
        <v>2</v>
      </c>
      <c r="K6300" t="s">
        <v>285</v>
      </c>
      <c r="L6300" t="s">
        <v>285</v>
      </c>
      <c r="M6300">
        <v>159</v>
      </c>
      <c r="N6300" t="s">
        <v>285</v>
      </c>
      <c r="O6300" t="s">
        <v>285</v>
      </c>
      <c r="P6300">
        <v>1712</v>
      </c>
      <c r="Q6300" t="s">
        <v>285</v>
      </c>
      <c r="R6300" t="s">
        <v>285</v>
      </c>
    </row>
    <row r="6301" spans="1:18" hidden="1">
      <c r="A6301" t="s">
        <v>399</v>
      </c>
      <c r="B6301">
        <v>53805</v>
      </c>
      <c r="C6301" t="s">
        <v>299</v>
      </c>
      <c r="D6301">
        <v>1955</v>
      </c>
      <c r="E6301" t="s">
        <v>285</v>
      </c>
      <c r="F6301" t="s">
        <v>285</v>
      </c>
      <c r="G6301">
        <v>1149</v>
      </c>
      <c r="H6301" t="s">
        <v>285</v>
      </c>
      <c r="I6301" t="s">
        <v>285</v>
      </c>
      <c r="J6301">
        <v>2</v>
      </c>
      <c r="K6301" t="s">
        <v>285</v>
      </c>
      <c r="L6301" t="s">
        <v>285</v>
      </c>
      <c r="M6301">
        <v>97</v>
      </c>
      <c r="N6301" t="s">
        <v>285</v>
      </c>
      <c r="O6301" t="s">
        <v>285</v>
      </c>
      <c r="P6301">
        <v>707</v>
      </c>
      <c r="Q6301" t="s">
        <v>285</v>
      </c>
      <c r="R6301" t="s">
        <v>285</v>
      </c>
    </row>
    <row r="6302" spans="1:18" hidden="1">
      <c r="A6302" t="s">
        <v>399</v>
      </c>
      <c r="B6302">
        <v>53805</v>
      </c>
      <c r="C6302" t="s">
        <v>300</v>
      </c>
      <c r="D6302">
        <v>1906</v>
      </c>
      <c r="E6302" t="s">
        <v>285</v>
      </c>
      <c r="F6302" t="s">
        <v>285</v>
      </c>
      <c r="G6302">
        <v>1046</v>
      </c>
      <c r="H6302" t="s">
        <v>285</v>
      </c>
      <c r="I6302" t="s">
        <v>285</v>
      </c>
      <c r="J6302">
        <v>2</v>
      </c>
      <c r="K6302" t="s">
        <v>285</v>
      </c>
      <c r="L6302" t="s">
        <v>285</v>
      </c>
      <c r="M6302">
        <v>100</v>
      </c>
      <c r="N6302" t="s">
        <v>285</v>
      </c>
      <c r="O6302" t="s">
        <v>285</v>
      </c>
      <c r="P6302">
        <v>758</v>
      </c>
      <c r="Q6302" t="s">
        <v>285</v>
      </c>
      <c r="R6302" t="s">
        <v>285</v>
      </c>
    </row>
    <row r="6303" spans="1:18" hidden="1">
      <c r="A6303" t="s">
        <v>399</v>
      </c>
      <c r="B6303">
        <v>53805</v>
      </c>
      <c r="C6303" t="s">
        <v>301</v>
      </c>
      <c r="D6303">
        <v>1839</v>
      </c>
      <c r="E6303" t="s">
        <v>285</v>
      </c>
      <c r="F6303" t="s">
        <v>285</v>
      </c>
      <c r="G6303">
        <v>930</v>
      </c>
      <c r="H6303" t="s">
        <v>285</v>
      </c>
      <c r="I6303" t="s">
        <v>285</v>
      </c>
      <c r="J6303">
        <v>2</v>
      </c>
      <c r="K6303" t="s">
        <v>285</v>
      </c>
      <c r="L6303" t="s">
        <v>285</v>
      </c>
      <c r="M6303">
        <v>101</v>
      </c>
      <c r="N6303" t="s">
        <v>285</v>
      </c>
      <c r="O6303" t="s">
        <v>285</v>
      </c>
      <c r="P6303">
        <v>806</v>
      </c>
      <c r="Q6303" t="s">
        <v>285</v>
      </c>
      <c r="R6303" t="s">
        <v>285</v>
      </c>
    </row>
    <row r="6304" spans="1:18" hidden="1">
      <c r="A6304" t="s">
        <v>399</v>
      </c>
      <c r="B6304">
        <v>53805</v>
      </c>
      <c r="C6304" t="s">
        <v>302</v>
      </c>
      <c r="D6304">
        <v>1681</v>
      </c>
      <c r="E6304" t="s">
        <v>285</v>
      </c>
      <c r="F6304" t="s">
        <v>285</v>
      </c>
      <c r="G6304">
        <v>892</v>
      </c>
      <c r="H6304" t="s">
        <v>285</v>
      </c>
      <c r="I6304" t="s">
        <v>285</v>
      </c>
      <c r="J6304">
        <v>3</v>
      </c>
      <c r="K6304" t="s">
        <v>285</v>
      </c>
      <c r="L6304" t="s">
        <v>285</v>
      </c>
      <c r="M6304">
        <v>101</v>
      </c>
      <c r="N6304" t="s">
        <v>285</v>
      </c>
      <c r="O6304" t="s">
        <v>285</v>
      </c>
      <c r="P6304">
        <v>685</v>
      </c>
      <c r="Q6304" t="s">
        <v>285</v>
      </c>
      <c r="R6304" t="s">
        <v>285</v>
      </c>
    </row>
    <row r="6305" spans="1:18" hidden="1">
      <c r="A6305" t="s">
        <v>399</v>
      </c>
      <c r="B6305">
        <v>53805</v>
      </c>
      <c r="C6305" t="s">
        <v>303</v>
      </c>
      <c r="D6305">
        <v>1692</v>
      </c>
      <c r="E6305" t="s">
        <v>285</v>
      </c>
      <c r="F6305" t="s">
        <v>285</v>
      </c>
      <c r="G6305">
        <v>890</v>
      </c>
      <c r="H6305" t="s">
        <v>285</v>
      </c>
      <c r="I6305" t="s">
        <v>285</v>
      </c>
      <c r="J6305">
        <v>3</v>
      </c>
      <c r="K6305" t="s">
        <v>285</v>
      </c>
      <c r="L6305" t="s">
        <v>285</v>
      </c>
      <c r="M6305">
        <v>103</v>
      </c>
      <c r="N6305" t="s">
        <v>285</v>
      </c>
      <c r="O6305" t="s">
        <v>285</v>
      </c>
      <c r="P6305">
        <v>696</v>
      </c>
      <c r="Q6305" t="s">
        <v>285</v>
      </c>
      <c r="R6305" t="s">
        <v>285</v>
      </c>
    </row>
    <row r="6306" spans="1:18" hidden="1">
      <c r="A6306" t="s">
        <v>399</v>
      </c>
      <c r="B6306">
        <v>53805</v>
      </c>
      <c r="C6306" t="s">
        <v>304</v>
      </c>
      <c r="D6306">
        <v>1533</v>
      </c>
      <c r="E6306" t="s">
        <v>285</v>
      </c>
      <c r="F6306" t="s">
        <v>285</v>
      </c>
      <c r="G6306">
        <v>734</v>
      </c>
      <c r="H6306" t="s">
        <v>285</v>
      </c>
      <c r="I6306" t="s">
        <v>285</v>
      </c>
      <c r="J6306">
        <v>3</v>
      </c>
      <c r="K6306" t="s">
        <v>285</v>
      </c>
      <c r="L6306" t="s">
        <v>285</v>
      </c>
      <c r="M6306">
        <v>113</v>
      </c>
      <c r="N6306" t="s">
        <v>285</v>
      </c>
      <c r="O6306" t="s">
        <v>285</v>
      </c>
      <c r="P6306">
        <v>683</v>
      </c>
      <c r="Q6306" t="s">
        <v>285</v>
      </c>
      <c r="R6306" t="s">
        <v>285</v>
      </c>
    </row>
    <row r="6307" spans="1:18" hidden="1">
      <c r="A6307" t="s">
        <v>399</v>
      </c>
      <c r="B6307">
        <v>53805</v>
      </c>
      <c r="C6307" t="s">
        <v>305</v>
      </c>
      <c r="D6307">
        <v>1875</v>
      </c>
      <c r="E6307" t="s">
        <v>285</v>
      </c>
      <c r="F6307" t="s">
        <v>285</v>
      </c>
      <c r="G6307">
        <v>841</v>
      </c>
      <c r="H6307" t="s">
        <v>285</v>
      </c>
      <c r="I6307" t="s">
        <v>285</v>
      </c>
      <c r="J6307">
        <v>4</v>
      </c>
      <c r="K6307" t="s">
        <v>285</v>
      </c>
      <c r="L6307" t="s">
        <v>285</v>
      </c>
      <c r="M6307">
        <v>154</v>
      </c>
      <c r="N6307" t="s">
        <v>285</v>
      </c>
      <c r="O6307" t="s">
        <v>285</v>
      </c>
      <c r="P6307">
        <v>876</v>
      </c>
      <c r="Q6307" t="s">
        <v>285</v>
      </c>
      <c r="R6307" t="s">
        <v>285</v>
      </c>
    </row>
    <row r="6308" spans="1:18" hidden="1">
      <c r="A6308" t="s">
        <v>399</v>
      </c>
      <c r="B6308">
        <v>53805</v>
      </c>
      <c r="C6308" t="s">
        <v>306</v>
      </c>
      <c r="D6308">
        <v>2073</v>
      </c>
      <c r="E6308" t="s">
        <v>285</v>
      </c>
      <c r="F6308" t="s">
        <v>285</v>
      </c>
      <c r="G6308">
        <v>828</v>
      </c>
      <c r="H6308" t="s">
        <v>285</v>
      </c>
      <c r="I6308" t="s">
        <v>285</v>
      </c>
      <c r="J6308">
        <v>4</v>
      </c>
      <c r="K6308" t="s">
        <v>285</v>
      </c>
      <c r="L6308" t="s">
        <v>285</v>
      </c>
      <c r="M6308">
        <v>420</v>
      </c>
      <c r="N6308" t="s">
        <v>285</v>
      </c>
      <c r="O6308" t="s">
        <v>285</v>
      </c>
      <c r="P6308">
        <v>821</v>
      </c>
      <c r="Q6308" t="s">
        <v>285</v>
      </c>
      <c r="R6308" t="s">
        <v>285</v>
      </c>
    </row>
    <row r="6309" spans="1:18" hidden="1">
      <c r="A6309" t="s">
        <v>399</v>
      </c>
      <c r="B6309">
        <v>53805</v>
      </c>
      <c r="C6309" t="s">
        <v>307</v>
      </c>
      <c r="D6309">
        <v>2080</v>
      </c>
      <c r="E6309" t="s">
        <v>285</v>
      </c>
      <c r="F6309" t="s">
        <v>285</v>
      </c>
      <c r="G6309">
        <v>785</v>
      </c>
      <c r="H6309" t="s">
        <v>285</v>
      </c>
      <c r="I6309" t="s">
        <v>285</v>
      </c>
      <c r="J6309">
        <v>4</v>
      </c>
      <c r="K6309" t="s">
        <v>285</v>
      </c>
      <c r="L6309" t="s">
        <v>285</v>
      </c>
      <c r="M6309">
        <v>412</v>
      </c>
      <c r="N6309" t="s">
        <v>285</v>
      </c>
      <c r="O6309" t="s">
        <v>285</v>
      </c>
      <c r="P6309">
        <v>879</v>
      </c>
      <c r="Q6309" t="s">
        <v>285</v>
      </c>
      <c r="R6309" t="s">
        <v>285</v>
      </c>
    </row>
    <row r="6310" spans="1:18" hidden="1">
      <c r="A6310" t="s">
        <v>399</v>
      </c>
      <c r="B6310">
        <v>53805</v>
      </c>
      <c r="C6310" t="s">
        <v>308</v>
      </c>
      <c r="D6310">
        <v>2239</v>
      </c>
      <c r="E6310" t="s">
        <v>285</v>
      </c>
      <c r="F6310" t="s">
        <v>285</v>
      </c>
      <c r="G6310">
        <v>785</v>
      </c>
      <c r="H6310" t="s">
        <v>285</v>
      </c>
      <c r="I6310" t="s">
        <v>285</v>
      </c>
      <c r="J6310">
        <v>9</v>
      </c>
      <c r="K6310" t="s">
        <v>285</v>
      </c>
      <c r="L6310" t="s">
        <v>285</v>
      </c>
      <c r="M6310">
        <v>441</v>
      </c>
      <c r="N6310" t="s">
        <v>285</v>
      </c>
      <c r="O6310" t="s">
        <v>285</v>
      </c>
      <c r="P6310">
        <v>1004</v>
      </c>
      <c r="Q6310" t="s">
        <v>285</v>
      </c>
      <c r="R6310" t="s">
        <v>285</v>
      </c>
    </row>
    <row r="6311" spans="1:18" hidden="1">
      <c r="A6311" t="s">
        <v>399</v>
      </c>
      <c r="B6311">
        <v>53805</v>
      </c>
      <c r="C6311" t="s">
        <v>309</v>
      </c>
      <c r="D6311">
        <v>1946</v>
      </c>
      <c r="E6311" t="s">
        <v>285</v>
      </c>
      <c r="F6311" t="s">
        <v>285</v>
      </c>
      <c r="G6311">
        <v>801</v>
      </c>
      <c r="H6311" t="s">
        <v>285</v>
      </c>
      <c r="I6311" t="s">
        <v>285</v>
      </c>
      <c r="J6311">
        <v>9</v>
      </c>
      <c r="K6311" t="s">
        <v>285</v>
      </c>
      <c r="L6311" t="s">
        <v>285</v>
      </c>
      <c r="M6311">
        <v>444</v>
      </c>
      <c r="N6311" t="s">
        <v>285</v>
      </c>
      <c r="O6311" t="s">
        <v>285</v>
      </c>
      <c r="P6311">
        <v>692</v>
      </c>
      <c r="Q6311" t="s">
        <v>285</v>
      </c>
      <c r="R6311" t="s">
        <v>285</v>
      </c>
    </row>
    <row r="6312" spans="1:18" hidden="1">
      <c r="A6312" t="s">
        <v>399</v>
      </c>
      <c r="B6312">
        <v>53805</v>
      </c>
      <c r="C6312" t="s">
        <v>310</v>
      </c>
      <c r="D6312">
        <v>2103</v>
      </c>
      <c r="E6312" t="s">
        <v>285</v>
      </c>
      <c r="F6312" t="s">
        <v>285</v>
      </c>
      <c r="G6312">
        <v>918</v>
      </c>
      <c r="H6312" t="s">
        <v>285</v>
      </c>
      <c r="I6312" t="s">
        <v>285</v>
      </c>
      <c r="J6312">
        <v>7</v>
      </c>
      <c r="K6312" t="s">
        <v>285</v>
      </c>
      <c r="L6312" t="s">
        <v>285</v>
      </c>
      <c r="M6312">
        <v>447</v>
      </c>
      <c r="N6312" t="s">
        <v>285</v>
      </c>
      <c r="O6312" t="s">
        <v>285</v>
      </c>
      <c r="P6312">
        <v>731</v>
      </c>
      <c r="Q6312" t="s">
        <v>285</v>
      </c>
      <c r="R6312" t="s">
        <v>285</v>
      </c>
    </row>
    <row r="6313" spans="1:18" hidden="1">
      <c r="A6313" t="s">
        <v>399</v>
      </c>
      <c r="B6313">
        <v>53805</v>
      </c>
      <c r="C6313" t="s">
        <v>311</v>
      </c>
      <c r="D6313">
        <v>1851</v>
      </c>
      <c r="E6313" t="s">
        <v>285</v>
      </c>
      <c r="F6313" t="s">
        <v>285</v>
      </c>
      <c r="G6313">
        <v>536</v>
      </c>
      <c r="H6313" t="s">
        <v>285</v>
      </c>
      <c r="I6313" t="s">
        <v>285</v>
      </c>
      <c r="J6313">
        <v>7</v>
      </c>
      <c r="K6313" t="s">
        <v>285</v>
      </c>
      <c r="L6313" t="s">
        <v>285</v>
      </c>
      <c r="M6313">
        <v>449</v>
      </c>
      <c r="N6313" t="s">
        <v>285</v>
      </c>
      <c r="O6313" t="s">
        <v>285</v>
      </c>
      <c r="P6313">
        <v>859</v>
      </c>
      <c r="Q6313" t="s">
        <v>285</v>
      </c>
      <c r="R6313" t="s">
        <v>285</v>
      </c>
    </row>
    <row r="6314" spans="1:18" hidden="1">
      <c r="A6314" t="s">
        <v>399</v>
      </c>
      <c r="B6314">
        <v>53805</v>
      </c>
      <c r="C6314" t="s">
        <v>312</v>
      </c>
      <c r="D6314">
        <v>2060</v>
      </c>
      <c r="E6314" t="s">
        <v>285</v>
      </c>
      <c r="F6314" t="s">
        <v>285</v>
      </c>
      <c r="G6314">
        <v>530</v>
      </c>
      <c r="H6314" t="s">
        <v>285</v>
      </c>
      <c r="I6314" t="s">
        <v>285</v>
      </c>
      <c r="J6314">
        <v>8</v>
      </c>
      <c r="K6314" t="s">
        <v>285</v>
      </c>
      <c r="L6314" t="s">
        <v>285</v>
      </c>
      <c r="M6314">
        <v>482</v>
      </c>
      <c r="N6314" t="s">
        <v>285</v>
      </c>
      <c r="O6314" t="s">
        <v>285</v>
      </c>
      <c r="P6314">
        <v>1040</v>
      </c>
      <c r="Q6314" t="s">
        <v>285</v>
      </c>
      <c r="R6314" t="s">
        <v>285</v>
      </c>
    </row>
    <row r="6315" spans="1:18" hidden="1">
      <c r="A6315" t="s">
        <v>399</v>
      </c>
      <c r="B6315">
        <v>53805</v>
      </c>
      <c r="C6315" t="s">
        <v>313</v>
      </c>
      <c r="D6315">
        <v>1619</v>
      </c>
      <c r="E6315" t="s">
        <v>285</v>
      </c>
      <c r="F6315" t="s">
        <v>285</v>
      </c>
      <c r="G6315">
        <v>563</v>
      </c>
      <c r="H6315" t="s">
        <v>285</v>
      </c>
      <c r="I6315" t="s">
        <v>285</v>
      </c>
      <c r="J6315">
        <v>10</v>
      </c>
      <c r="K6315" t="s">
        <v>285</v>
      </c>
      <c r="L6315" t="s">
        <v>285</v>
      </c>
      <c r="M6315">
        <v>518</v>
      </c>
      <c r="N6315" t="s">
        <v>285</v>
      </c>
      <c r="O6315" t="s">
        <v>285</v>
      </c>
      <c r="P6315">
        <v>528</v>
      </c>
      <c r="Q6315" t="s">
        <v>285</v>
      </c>
      <c r="R6315" t="s">
        <v>285</v>
      </c>
    </row>
    <row r="6316" spans="1:18" hidden="1">
      <c r="A6316" t="s">
        <v>399</v>
      </c>
      <c r="B6316">
        <v>53805</v>
      </c>
      <c r="C6316" t="s">
        <v>314</v>
      </c>
      <c r="D6316">
        <v>1914</v>
      </c>
      <c r="E6316" t="s">
        <v>285</v>
      </c>
      <c r="F6316" t="s">
        <v>285</v>
      </c>
      <c r="G6316">
        <v>551</v>
      </c>
      <c r="H6316" t="s">
        <v>285</v>
      </c>
      <c r="I6316" t="s">
        <v>285</v>
      </c>
      <c r="J6316">
        <v>12</v>
      </c>
      <c r="K6316" t="s">
        <v>285</v>
      </c>
      <c r="L6316" t="s">
        <v>285</v>
      </c>
      <c r="M6316">
        <v>825</v>
      </c>
      <c r="N6316" t="s">
        <v>285</v>
      </c>
      <c r="O6316" t="s">
        <v>285</v>
      </c>
      <c r="P6316">
        <v>526</v>
      </c>
      <c r="Q6316" t="s">
        <v>285</v>
      </c>
      <c r="R6316" t="s">
        <v>285</v>
      </c>
    </row>
    <row r="6317" spans="1:18" hidden="1">
      <c r="A6317" t="s">
        <v>399</v>
      </c>
      <c r="B6317">
        <v>53805</v>
      </c>
      <c r="C6317" t="s">
        <v>315</v>
      </c>
      <c r="D6317">
        <v>1924</v>
      </c>
      <c r="E6317" t="s">
        <v>285</v>
      </c>
      <c r="F6317" t="s">
        <v>285</v>
      </c>
      <c r="G6317">
        <v>615</v>
      </c>
      <c r="H6317" t="s">
        <v>285</v>
      </c>
      <c r="I6317" t="s">
        <v>285</v>
      </c>
      <c r="J6317">
        <v>11</v>
      </c>
      <c r="K6317" t="s">
        <v>285</v>
      </c>
      <c r="L6317" t="s">
        <v>285</v>
      </c>
      <c r="M6317">
        <v>785</v>
      </c>
      <c r="N6317" t="s">
        <v>285</v>
      </c>
      <c r="O6317" t="s">
        <v>285</v>
      </c>
      <c r="P6317">
        <v>513</v>
      </c>
      <c r="Q6317" t="s">
        <v>285</v>
      </c>
      <c r="R6317" t="s">
        <v>285</v>
      </c>
    </row>
    <row r="6318" spans="1:18" hidden="1">
      <c r="A6318" t="s">
        <v>399</v>
      </c>
      <c r="B6318">
        <v>53805</v>
      </c>
      <c r="C6318" t="s">
        <v>316</v>
      </c>
      <c r="D6318">
        <v>1928</v>
      </c>
      <c r="E6318" t="s">
        <v>285</v>
      </c>
      <c r="F6318" t="s">
        <v>285</v>
      </c>
      <c r="G6318">
        <v>631</v>
      </c>
      <c r="H6318" t="s">
        <v>285</v>
      </c>
      <c r="I6318" t="s">
        <v>285</v>
      </c>
      <c r="J6318">
        <v>9</v>
      </c>
      <c r="K6318" t="s">
        <v>285</v>
      </c>
      <c r="L6318" t="s">
        <v>285</v>
      </c>
      <c r="M6318">
        <v>804</v>
      </c>
      <c r="N6318" t="s">
        <v>285</v>
      </c>
      <c r="O6318" t="s">
        <v>285</v>
      </c>
      <c r="P6318">
        <v>484</v>
      </c>
      <c r="Q6318" t="s">
        <v>285</v>
      </c>
      <c r="R6318" t="s">
        <v>285</v>
      </c>
    </row>
    <row r="6319" spans="1:18" hidden="1">
      <c r="A6319" t="s">
        <v>399</v>
      </c>
      <c r="B6319">
        <v>53805</v>
      </c>
      <c r="C6319" t="s">
        <v>317</v>
      </c>
      <c r="D6319">
        <v>1918</v>
      </c>
      <c r="E6319" t="s">
        <v>285</v>
      </c>
      <c r="F6319" t="s">
        <v>285</v>
      </c>
      <c r="G6319">
        <v>543</v>
      </c>
      <c r="H6319" t="s">
        <v>285</v>
      </c>
      <c r="I6319" t="s">
        <v>285</v>
      </c>
      <c r="J6319">
        <v>9</v>
      </c>
      <c r="K6319" t="s">
        <v>285</v>
      </c>
      <c r="L6319" t="s">
        <v>285</v>
      </c>
      <c r="M6319">
        <v>897</v>
      </c>
      <c r="N6319" t="s">
        <v>285</v>
      </c>
      <c r="O6319" t="s">
        <v>285</v>
      </c>
      <c r="P6319">
        <v>469</v>
      </c>
      <c r="Q6319" t="s">
        <v>285</v>
      </c>
      <c r="R6319" t="s">
        <v>285</v>
      </c>
    </row>
    <row r="6320" spans="1:18" hidden="1">
      <c r="A6320" t="s">
        <v>399</v>
      </c>
      <c r="B6320">
        <v>53805</v>
      </c>
      <c r="C6320" t="s">
        <v>318</v>
      </c>
      <c r="D6320">
        <v>2001</v>
      </c>
      <c r="E6320" t="s">
        <v>285</v>
      </c>
      <c r="F6320" t="s">
        <v>285</v>
      </c>
      <c r="G6320">
        <v>622</v>
      </c>
      <c r="H6320" t="s">
        <v>285</v>
      </c>
      <c r="I6320" t="s">
        <v>285</v>
      </c>
      <c r="J6320">
        <v>13</v>
      </c>
      <c r="K6320" t="s">
        <v>285</v>
      </c>
      <c r="L6320" t="s">
        <v>285</v>
      </c>
      <c r="M6320">
        <v>923</v>
      </c>
      <c r="N6320" t="s">
        <v>285</v>
      </c>
      <c r="O6320" t="s">
        <v>285</v>
      </c>
      <c r="P6320">
        <v>443</v>
      </c>
      <c r="Q6320" t="s">
        <v>285</v>
      </c>
      <c r="R6320" t="s">
        <v>285</v>
      </c>
    </row>
    <row r="6321" spans="1:18" hidden="1">
      <c r="A6321" t="s">
        <v>399</v>
      </c>
      <c r="B6321">
        <v>53805</v>
      </c>
      <c r="C6321" t="s">
        <v>319</v>
      </c>
      <c r="D6321">
        <v>2148</v>
      </c>
      <c r="E6321" t="s">
        <v>285</v>
      </c>
      <c r="F6321" t="s">
        <v>285</v>
      </c>
      <c r="G6321">
        <v>688</v>
      </c>
      <c r="H6321" t="s">
        <v>285</v>
      </c>
      <c r="I6321" t="s">
        <v>285</v>
      </c>
      <c r="J6321">
        <v>13</v>
      </c>
      <c r="K6321" t="s">
        <v>285</v>
      </c>
      <c r="L6321" t="s">
        <v>285</v>
      </c>
      <c r="M6321">
        <v>943</v>
      </c>
      <c r="N6321" t="s">
        <v>285</v>
      </c>
      <c r="O6321" t="s">
        <v>285</v>
      </c>
      <c r="P6321">
        <v>504</v>
      </c>
      <c r="Q6321" t="s">
        <v>285</v>
      </c>
      <c r="R6321" t="s">
        <v>285</v>
      </c>
    </row>
    <row r="6322" spans="1:18" hidden="1">
      <c r="A6322" t="s">
        <v>399</v>
      </c>
      <c r="B6322">
        <v>53805</v>
      </c>
      <c r="C6322" t="s">
        <v>320</v>
      </c>
      <c r="D6322">
        <v>2584</v>
      </c>
      <c r="E6322" t="s">
        <v>285</v>
      </c>
      <c r="F6322" t="s">
        <v>285</v>
      </c>
      <c r="G6322">
        <v>1024</v>
      </c>
      <c r="H6322" t="s">
        <v>285</v>
      </c>
      <c r="I6322" t="s">
        <v>285</v>
      </c>
      <c r="J6322">
        <v>7</v>
      </c>
      <c r="K6322" t="s">
        <v>285</v>
      </c>
      <c r="L6322" t="s">
        <v>285</v>
      </c>
      <c r="M6322">
        <v>1003</v>
      </c>
      <c r="N6322" t="s">
        <v>285</v>
      </c>
      <c r="O6322" t="s">
        <v>285</v>
      </c>
      <c r="P6322">
        <v>550</v>
      </c>
      <c r="Q6322" t="s">
        <v>285</v>
      </c>
      <c r="R6322" t="s">
        <v>285</v>
      </c>
    </row>
    <row r="6323" spans="1:18" hidden="1">
      <c r="A6323" t="s">
        <v>399</v>
      </c>
      <c r="B6323">
        <v>53805</v>
      </c>
      <c r="C6323" t="s">
        <v>321</v>
      </c>
      <c r="D6323">
        <v>2478</v>
      </c>
      <c r="E6323" t="s">
        <v>285</v>
      </c>
      <c r="F6323" t="s">
        <v>285</v>
      </c>
      <c r="G6323">
        <v>895</v>
      </c>
      <c r="H6323" t="s">
        <v>285</v>
      </c>
      <c r="I6323" t="s">
        <v>285</v>
      </c>
      <c r="J6323">
        <v>6</v>
      </c>
      <c r="K6323" t="s">
        <v>285</v>
      </c>
      <c r="L6323" t="s">
        <v>285</v>
      </c>
      <c r="M6323">
        <v>993</v>
      </c>
      <c r="N6323" t="s">
        <v>285</v>
      </c>
      <c r="O6323" t="s">
        <v>285</v>
      </c>
      <c r="P6323">
        <v>584</v>
      </c>
      <c r="Q6323" t="s">
        <v>285</v>
      </c>
      <c r="R6323" t="s">
        <v>285</v>
      </c>
    </row>
    <row r="6324" spans="1:18" hidden="1">
      <c r="A6324" t="s">
        <v>400</v>
      </c>
      <c r="B6324">
        <v>54003</v>
      </c>
      <c r="C6324" t="s">
        <v>244</v>
      </c>
      <c r="D6324">
        <v>4541</v>
      </c>
      <c r="E6324">
        <v>218</v>
      </c>
      <c r="F6324">
        <v>3</v>
      </c>
      <c r="G6324">
        <v>3832</v>
      </c>
      <c r="H6324">
        <v>221</v>
      </c>
      <c r="I6324">
        <v>-6</v>
      </c>
      <c r="J6324">
        <v>501</v>
      </c>
      <c r="K6324">
        <v>7</v>
      </c>
      <c r="L6324">
        <v>-1</v>
      </c>
      <c r="M6324">
        <v>2</v>
      </c>
      <c r="N6324">
        <v>0</v>
      </c>
      <c r="O6324">
        <v>0</v>
      </c>
      <c r="P6324">
        <v>206</v>
      </c>
      <c r="Q6324">
        <v>-10</v>
      </c>
      <c r="R6324">
        <v>10</v>
      </c>
    </row>
    <row r="6325" spans="1:18" hidden="1">
      <c r="A6325" t="s">
        <v>400</v>
      </c>
      <c r="B6325">
        <v>54003</v>
      </c>
      <c r="C6325" t="s">
        <v>245</v>
      </c>
      <c r="D6325">
        <v>4320</v>
      </c>
      <c r="E6325">
        <v>-103</v>
      </c>
      <c r="F6325">
        <v>5</v>
      </c>
      <c r="G6325">
        <v>3618</v>
      </c>
      <c r="H6325">
        <v>-113</v>
      </c>
      <c r="I6325">
        <v>-1</v>
      </c>
      <c r="J6325">
        <v>495</v>
      </c>
      <c r="K6325">
        <v>14</v>
      </c>
      <c r="L6325">
        <v>1</v>
      </c>
      <c r="M6325">
        <v>2</v>
      </c>
      <c r="N6325">
        <v>0</v>
      </c>
      <c r="O6325">
        <v>0</v>
      </c>
      <c r="P6325">
        <v>205</v>
      </c>
      <c r="Q6325">
        <v>-4</v>
      </c>
      <c r="R6325">
        <v>5</v>
      </c>
    </row>
    <row r="6326" spans="1:18" hidden="1">
      <c r="A6326" t="s">
        <v>400</v>
      </c>
      <c r="B6326">
        <v>54003</v>
      </c>
      <c r="C6326" t="s">
        <v>246</v>
      </c>
      <c r="D6326">
        <v>4417</v>
      </c>
      <c r="E6326">
        <v>-155</v>
      </c>
      <c r="F6326">
        <v>-28</v>
      </c>
      <c r="G6326">
        <v>3733</v>
      </c>
      <c r="H6326">
        <v>-153</v>
      </c>
      <c r="I6326">
        <v>-19</v>
      </c>
      <c r="J6326">
        <v>480</v>
      </c>
      <c r="K6326">
        <v>-3</v>
      </c>
      <c r="L6326">
        <v>-5</v>
      </c>
      <c r="M6326">
        <v>2</v>
      </c>
      <c r="N6326">
        <v>0</v>
      </c>
      <c r="O6326">
        <v>0</v>
      </c>
      <c r="P6326">
        <v>202</v>
      </c>
      <c r="Q6326">
        <v>1</v>
      </c>
      <c r="R6326">
        <v>-4</v>
      </c>
    </row>
    <row r="6327" spans="1:18" hidden="1">
      <c r="A6327" t="s">
        <v>400</v>
      </c>
      <c r="B6327">
        <v>54003</v>
      </c>
      <c r="C6327" t="s">
        <v>247</v>
      </c>
      <c r="D6327">
        <v>4610</v>
      </c>
      <c r="E6327">
        <v>257</v>
      </c>
      <c r="F6327">
        <v>4</v>
      </c>
      <c r="G6327">
        <v>3905</v>
      </c>
      <c r="H6327">
        <v>255</v>
      </c>
      <c r="I6327">
        <v>4</v>
      </c>
      <c r="J6327">
        <v>488</v>
      </c>
      <c r="K6327">
        <v>2</v>
      </c>
      <c r="L6327">
        <v>5</v>
      </c>
      <c r="M6327">
        <v>2</v>
      </c>
      <c r="N6327">
        <v>-1</v>
      </c>
      <c r="O6327">
        <v>-2</v>
      </c>
      <c r="P6327">
        <v>215</v>
      </c>
      <c r="Q6327">
        <v>1</v>
      </c>
      <c r="R6327">
        <v>-3</v>
      </c>
    </row>
    <row r="6328" spans="1:18" hidden="1">
      <c r="A6328" t="s">
        <v>400</v>
      </c>
      <c r="B6328">
        <v>54003</v>
      </c>
      <c r="C6328" t="s">
        <v>248</v>
      </c>
      <c r="D6328">
        <v>4347</v>
      </c>
      <c r="E6328">
        <v>-121</v>
      </c>
      <c r="F6328">
        <v>-1</v>
      </c>
      <c r="G6328">
        <v>3645</v>
      </c>
      <c r="H6328">
        <v>-103</v>
      </c>
      <c r="I6328">
        <v>-3</v>
      </c>
      <c r="J6328">
        <v>481</v>
      </c>
      <c r="K6328">
        <v>-18</v>
      </c>
      <c r="L6328">
        <v>3</v>
      </c>
      <c r="M6328">
        <v>3</v>
      </c>
      <c r="N6328">
        <v>0</v>
      </c>
      <c r="O6328">
        <v>0</v>
      </c>
      <c r="P6328">
        <v>218</v>
      </c>
      <c r="Q6328">
        <v>0</v>
      </c>
      <c r="R6328">
        <v>-1</v>
      </c>
    </row>
    <row r="6329" spans="1:18" hidden="1">
      <c r="A6329" t="s">
        <v>400</v>
      </c>
      <c r="B6329">
        <v>54003</v>
      </c>
      <c r="C6329" t="s">
        <v>249</v>
      </c>
      <c r="D6329">
        <v>4470</v>
      </c>
      <c r="E6329">
        <v>13</v>
      </c>
      <c r="F6329">
        <v>-2</v>
      </c>
      <c r="G6329">
        <v>3752</v>
      </c>
      <c r="H6329">
        <v>0</v>
      </c>
      <c r="I6329">
        <v>1</v>
      </c>
      <c r="J6329">
        <v>496</v>
      </c>
      <c r="K6329">
        <v>13</v>
      </c>
      <c r="L6329">
        <v>-2</v>
      </c>
      <c r="M6329">
        <v>3</v>
      </c>
      <c r="N6329">
        <v>-1</v>
      </c>
      <c r="O6329">
        <v>-2</v>
      </c>
      <c r="P6329">
        <v>219</v>
      </c>
      <c r="Q6329">
        <v>1</v>
      </c>
      <c r="R6329">
        <v>1</v>
      </c>
    </row>
    <row r="6330" spans="1:18" hidden="1">
      <c r="A6330" t="s">
        <v>400</v>
      </c>
      <c r="B6330">
        <v>54003</v>
      </c>
      <c r="C6330" t="s">
        <v>250</v>
      </c>
      <c r="D6330">
        <v>4458</v>
      </c>
      <c r="E6330">
        <v>192</v>
      </c>
      <c r="F6330">
        <v>11</v>
      </c>
      <c r="G6330">
        <v>3750</v>
      </c>
      <c r="H6330">
        <v>195</v>
      </c>
      <c r="I6330">
        <v>6</v>
      </c>
      <c r="J6330">
        <v>485</v>
      </c>
      <c r="K6330">
        <v>-7</v>
      </c>
      <c r="L6330">
        <v>5</v>
      </c>
      <c r="M6330">
        <v>4</v>
      </c>
      <c r="N6330">
        <v>0</v>
      </c>
      <c r="O6330">
        <v>0</v>
      </c>
      <c r="P6330">
        <v>219</v>
      </c>
      <c r="Q6330">
        <v>4</v>
      </c>
      <c r="R6330">
        <v>0</v>
      </c>
    </row>
    <row r="6331" spans="1:18" hidden="1">
      <c r="A6331" t="s">
        <v>400</v>
      </c>
      <c r="B6331">
        <v>54003</v>
      </c>
      <c r="C6331" t="s">
        <v>251</v>
      </c>
      <c r="D6331">
        <v>4256</v>
      </c>
      <c r="E6331">
        <v>-17</v>
      </c>
      <c r="F6331">
        <v>14</v>
      </c>
      <c r="G6331">
        <v>3549</v>
      </c>
      <c r="H6331">
        <v>-22</v>
      </c>
      <c r="I6331">
        <v>1</v>
      </c>
      <c r="J6331">
        <v>487</v>
      </c>
      <c r="K6331">
        <v>8</v>
      </c>
      <c r="L6331">
        <v>4</v>
      </c>
      <c r="M6331">
        <v>4</v>
      </c>
      <c r="N6331">
        <v>2</v>
      </c>
      <c r="O6331">
        <v>4</v>
      </c>
      <c r="P6331">
        <v>216</v>
      </c>
      <c r="Q6331">
        <v>-5</v>
      </c>
      <c r="R6331">
        <v>5</v>
      </c>
    </row>
    <row r="6332" spans="1:18" hidden="1">
      <c r="A6332" t="s">
        <v>400</v>
      </c>
      <c r="B6332">
        <v>54003</v>
      </c>
      <c r="C6332" t="s">
        <v>252</v>
      </c>
      <c r="D6332">
        <v>4262</v>
      </c>
      <c r="E6332">
        <v>-128</v>
      </c>
      <c r="F6332">
        <v>12</v>
      </c>
      <c r="G6332">
        <v>3571</v>
      </c>
      <c r="H6332">
        <v>-126</v>
      </c>
      <c r="I6332">
        <v>2</v>
      </c>
      <c r="J6332">
        <v>475</v>
      </c>
      <c r="K6332">
        <v>0</v>
      </c>
      <c r="L6332">
        <v>1</v>
      </c>
      <c r="M6332">
        <v>1</v>
      </c>
      <c r="N6332">
        <v>0</v>
      </c>
      <c r="O6332">
        <v>0</v>
      </c>
      <c r="P6332">
        <v>215</v>
      </c>
      <c r="Q6332">
        <v>-2</v>
      </c>
      <c r="R6332">
        <v>9</v>
      </c>
    </row>
    <row r="6333" spans="1:18" hidden="1">
      <c r="A6333" t="s">
        <v>400</v>
      </c>
      <c r="B6333">
        <v>54003</v>
      </c>
      <c r="C6333" t="s">
        <v>253</v>
      </c>
      <c r="D6333">
        <v>4374</v>
      </c>
      <c r="E6333">
        <v>59</v>
      </c>
      <c r="F6333">
        <v>24</v>
      </c>
      <c r="G6333">
        <v>3693</v>
      </c>
      <c r="H6333">
        <v>45</v>
      </c>
      <c r="I6333">
        <v>17</v>
      </c>
      <c r="J6333">
        <v>474</v>
      </c>
      <c r="K6333">
        <v>14</v>
      </c>
      <c r="L6333">
        <v>4</v>
      </c>
      <c r="M6333">
        <v>1</v>
      </c>
      <c r="N6333">
        <v>0</v>
      </c>
      <c r="O6333">
        <v>0</v>
      </c>
      <c r="P6333">
        <v>206</v>
      </c>
      <c r="Q6333">
        <v>0</v>
      </c>
      <c r="R6333">
        <v>3</v>
      </c>
    </row>
    <row r="6334" spans="1:18" hidden="1">
      <c r="A6334" t="s">
        <v>400</v>
      </c>
      <c r="B6334">
        <v>54003</v>
      </c>
      <c r="C6334" t="s">
        <v>254</v>
      </c>
      <c r="D6334">
        <v>4302</v>
      </c>
      <c r="E6334">
        <v>84</v>
      </c>
      <c r="F6334">
        <v>-13</v>
      </c>
      <c r="G6334">
        <v>3630</v>
      </c>
      <c r="H6334">
        <v>89</v>
      </c>
      <c r="I6334">
        <v>-9</v>
      </c>
      <c r="J6334">
        <v>456</v>
      </c>
      <c r="K6334">
        <v>-10</v>
      </c>
      <c r="L6334">
        <v>-3</v>
      </c>
      <c r="M6334">
        <v>1</v>
      </c>
      <c r="N6334">
        <v>0</v>
      </c>
      <c r="O6334">
        <v>0</v>
      </c>
      <c r="P6334">
        <v>215</v>
      </c>
      <c r="Q6334">
        <v>5</v>
      </c>
      <c r="R6334">
        <v>-1</v>
      </c>
    </row>
    <row r="6335" spans="1:18" hidden="1">
      <c r="A6335" t="s">
        <v>400</v>
      </c>
      <c r="B6335">
        <v>54003</v>
      </c>
      <c r="C6335" t="s">
        <v>255</v>
      </c>
      <c r="D6335">
        <v>4221</v>
      </c>
      <c r="E6335">
        <v>19</v>
      </c>
      <c r="F6335">
        <v>1</v>
      </c>
      <c r="G6335">
        <v>3543</v>
      </c>
      <c r="H6335">
        <v>10</v>
      </c>
      <c r="I6335">
        <v>7</v>
      </c>
      <c r="J6335">
        <v>469</v>
      </c>
      <c r="K6335">
        <v>9</v>
      </c>
      <c r="L6335">
        <v>2</v>
      </c>
      <c r="M6335">
        <v>1</v>
      </c>
      <c r="N6335">
        <v>0</v>
      </c>
      <c r="O6335">
        <v>0</v>
      </c>
      <c r="P6335">
        <v>208</v>
      </c>
      <c r="Q6335">
        <v>0</v>
      </c>
      <c r="R6335">
        <v>-8</v>
      </c>
    </row>
    <row r="6336" spans="1:18" hidden="1">
      <c r="A6336" t="s">
        <v>400</v>
      </c>
      <c r="B6336">
        <v>54003</v>
      </c>
      <c r="C6336" t="s">
        <v>256</v>
      </c>
      <c r="D6336">
        <v>4202</v>
      </c>
      <c r="E6336">
        <v>-32</v>
      </c>
      <c r="F6336">
        <v>-7</v>
      </c>
      <c r="G6336">
        <v>3525</v>
      </c>
      <c r="H6336">
        <v>-36</v>
      </c>
      <c r="I6336">
        <v>-12</v>
      </c>
      <c r="J6336">
        <v>458</v>
      </c>
      <c r="K6336">
        <v>5</v>
      </c>
      <c r="L6336">
        <v>0</v>
      </c>
      <c r="M6336">
        <v>1</v>
      </c>
      <c r="N6336">
        <v>0</v>
      </c>
      <c r="O6336">
        <v>0</v>
      </c>
      <c r="P6336">
        <v>218</v>
      </c>
      <c r="Q6336">
        <v>-1</v>
      </c>
      <c r="R6336">
        <v>5</v>
      </c>
    </row>
    <row r="6337" spans="1:18" hidden="1">
      <c r="A6337" t="s">
        <v>400</v>
      </c>
      <c r="B6337">
        <v>54003</v>
      </c>
      <c r="C6337" t="s">
        <v>257</v>
      </c>
      <c r="D6337">
        <v>4240</v>
      </c>
      <c r="E6337">
        <v>-41</v>
      </c>
      <c r="F6337">
        <v>14</v>
      </c>
      <c r="G6337">
        <v>3573</v>
      </c>
      <c r="H6337">
        <v>-37</v>
      </c>
      <c r="I6337">
        <v>10</v>
      </c>
      <c r="J6337">
        <v>453</v>
      </c>
      <c r="K6337">
        <v>-4</v>
      </c>
      <c r="L6337">
        <v>2</v>
      </c>
      <c r="M6337">
        <v>1</v>
      </c>
      <c r="N6337">
        <v>0</v>
      </c>
      <c r="O6337">
        <v>0</v>
      </c>
      <c r="P6337">
        <v>213</v>
      </c>
      <c r="Q6337">
        <v>0</v>
      </c>
      <c r="R6337">
        <v>2</v>
      </c>
    </row>
    <row r="6338" spans="1:18" hidden="1">
      <c r="A6338" t="s">
        <v>400</v>
      </c>
      <c r="B6338">
        <v>54003</v>
      </c>
      <c r="C6338" t="s">
        <v>258</v>
      </c>
      <c r="D6338">
        <v>4265</v>
      </c>
      <c r="E6338">
        <v>192</v>
      </c>
      <c r="F6338">
        <v>-2</v>
      </c>
      <c r="G6338">
        <v>3600</v>
      </c>
      <c r="H6338">
        <v>193</v>
      </c>
      <c r="I6338">
        <v>5</v>
      </c>
      <c r="J6338">
        <v>455</v>
      </c>
      <c r="K6338">
        <v>0</v>
      </c>
      <c r="L6338">
        <v>-1</v>
      </c>
      <c r="M6338">
        <v>1</v>
      </c>
      <c r="N6338">
        <v>0</v>
      </c>
      <c r="O6338">
        <v>0</v>
      </c>
      <c r="P6338">
        <v>209</v>
      </c>
      <c r="Q6338">
        <v>-1</v>
      </c>
      <c r="R6338">
        <v>-6</v>
      </c>
    </row>
    <row r="6339" spans="1:18" hidden="1">
      <c r="A6339" t="s">
        <v>400</v>
      </c>
      <c r="B6339">
        <v>54003</v>
      </c>
      <c r="C6339" t="s">
        <v>259</v>
      </c>
      <c r="D6339">
        <v>4076</v>
      </c>
      <c r="E6339">
        <v>83</v>
      </c>
      <c r="F6339">
        <v>14</v>
      </c>
      <c r="G6339">
        <v>3396</v>
      </c>
      <c r="H6339">
        <v>59</v>
      </c>
      <c r="I6339">
        <v>12</v>
      </c>
      <c r="J6339">
        <v>462</v>
      </c>
      <c r="K6339">
        <v>24</v>
      </c>
      <c r="L6339">
        <v>6</v>
      </c>
      <c r="M6339">
        <v>1</v>
      </c>
      <c r="N6339">
        <v>0</v>
      </c>
      <c r="O6339">
        <v>0</v>
      </c>
      <c r="P6339">
        <v>217</v>
      </c>
      <c r="Q6339">
        <v>0</v>
      </c>
      <c r="R6339">
        <v>-4</v>
      </c>
    </row>
    <row r="6340" spans="1:18" hidden="1">
      <c r="A6340" t="s">
        <v>400</v>
      </c>
      <c r="B6340">
        <v>54003</v>
      </c>
      <c r="C6340" t="s">
        <v>260</v>
      </c>
      <c r="D6340">
        <v>3978</v>
      </c>
      <c r="E6340">
        <v>166</v>
      </c>
      <c r="F6340">
        <v>141</v>
      </c>
      <c r="G6340">
        <v>3325</v>
      </c>
      <c r="H6340">
        <v>166</v>
      </c>
      <c r="I6340">
        <v>-1</v>
      </c>
      <c r="J6340">
        <v>432</v>
      </c>
      <c r="K6340">
        <v>0</v>
      </c>
      <c r="L6340">
        <v>-2</v>
      </c>
      <c r="M6340">
        <v>1</v>
      </c>
      <c r="N6340">
        <v>0</v>
      </c>
      <c r="O6340">
        <v>0</v>
      </c>
      <c r="P6340">
        <v>220</v>
      </c>
      <c r="Q6340">
        <v>0</v>
      </c>
      <c r="R6340">
        <v>144</v>
      </c>
    </row>
    <row r="6341" spans="1:18" hidden="1">
      <c r="A6341" t="s">
        <v>400</v>
      </c>
      <c r="B6341">
        <v>54003</v>
      </c>
      <c r="C6341" t="s">
        <v>261</v>
      </c>
      <c r="D6341">
        <v>3679</v>
      </c>
      <c r="E6341">
        <v>49</v>
      </c>
      <c r="F6341">
        <v>-7</v>
      </c>
      <c r="G6341">
        <v>3168</v>
      </c>
      <c r="H6341">
        <v>51</v>
      </c>
      <c r="I6341">
        <v>19</v>
      </c>
      <c r="J6341">
        <v>434</v>
      </c>
      <c r="K6341">
        <v>0</v>
      </c>
      <c r="L6341">
        <v>-27</v>
      </c>
      <c r="M6341">
        <v>1</v>
      </c>
      <c r="N6341">
        <v>0</v>
      </c>
      <c r="O6341">
        <v>-1</v>
      </c>
      <c r="P6341">
        <v>76</v>
      </c>
      <c r="Q6341">
        <v>-2</v>
      </c>
      <c r="R6341">
        <v>2</v>
      </c>
    </row>
    <row r="6342" spans="1:18" hidden="1">
      <c r="A6342" t="s">
        <v>400</v>
      </c>
      <c r="B6342">
        <v>54003</v>
      </c>
      <c r="C6342" t="s">
        <v>262</v>
      </c>
      <c r="D6342">
        <v>3638</v>
      </c>
      <c r="E6342">
        <v>-87</v>
      </c>
      <c r="F6342">
        <v>-7</v>
      </c>
      <c r="G6342">
        <v>3098</v>
      </c>
      <c r="H6342">
        <v>-87</v>
      </c>
      <c r="I6342">
        <v>-12</v>
      </c>
      <c r="J6342">
        <v>462</v>
      </c>
      <c r="K6342">
        <v>0</v>
      </c>
      <c r="L6342">
        <v>-2</v>
      </c>
      <c r="M6342">
        <v>3</v>
      </c>
      <c r="N6342">
        <v>0</v>
      </c>
      <c r="O6342">
        <v>0</v>
      </c>
      <c r="P6342">
        <v>75</v>
      </c>
      <c r="Q6342">
        <v>0</v>
      </c>
      <c r="R6342">
        <v>7</v>
      </c>
    </row>
    <row r="6343" spans="1:18" hidden="1">
      <c r="A6343" t="s">
        <v>400</v>
      </c>
      <c r="B6343">
        <v>54003</v>
      </c>
      <c r="C6343" t="s">
        <v>263</v>
      </c>
      <c r="D6343">
        <v>3729</v>
      </c>
      <c r="E6343">
        <v>137</v>
      </c>
      <c r="F6343">
        <v>-8</v>
      </c>
      <c r="G6343">
        <v>3196</v>
      </c>
      <c r="H6343">
        <v>137</v>
      </c>
      <c r="I6343">
        <v>-10</v>
      </c>
      <c r="J6343">
        <v>464</v>
      </c>
      <c r="K6343">
        <v>0</v>
      </c>
      <c r="L6343">
        <v>5</v>
      </c>
      <c r="M6343">
        <v>3</v>
      </c>
      <c r="N6343">
        <v>0</v>
      </c>
      <c r="O6343">
        <v>0</v>
      </c>
      <c r="P6343">
        <v>66</v>
      </c>
      <c r="Q6343">
        <v>0</v>
      </c>
      <c r="R6343">
        <v>-3</v>
      </c>
    </row>
    <row r="6344" spans="1:18" hidden="1">
      <c r="A6344" t="s">
        <v>400</v>
      </c>
      <c r="B6344">
        <v>54003</v>
      </c>
      <c r="C6344" t="s">
        <v>264</v>
      </c>
      <c r="D6344">
        <v>3605</v>
      </c>
      <c r="E6344">
        <v>-143</v>
      </c>
      <c r="F6344">
        <v>3</v>
      </c>
      <c r="G6344">
        <v>3070</v>
      </c>
      <c r="H6344">
        <v>-141</v>
      </c>
      <c r="I6344">
        <v>13</v>
      </c>
      <c r="J6344">
        <v>460</v>
      </c>
      <c r="K6344">
        <v>0</v>
      </c>
      <c r="L6344">
        <v>-14</v>
      </c>
      <c r="M6344">
        <v>3</v>
      </c>
      <c r="N6344">
        <v>0</v>
      </c>
      <c r="O6344">
        <v>0</v>
      </c>
      <c r="P6344">
        <v>72</v>
      </c>
      <c r="Q6344">
        <v>-2</v>
      </c>
      <c r="R6344">
        <v>4</v>
      </c>
    </row>
    <row r="6345" spans="1:18" hidden="1">
      <c r="A6345" t="s">
        <v>400</v>
      </c>
      <c r="B6345">
        <v>54003</v>
      </c>
      <c r="C6345" t="s">
        <v>265</v>
      </c>
      <c r="D6345">
        <v>3749</v>
      </c>
      <c r="E6345">
        <v>341</v>
      </c>
      <c r="F6345">
        <v>27</v>
      </c>
      <c r="G6345">
        <v>3198</v>
      </c>
      <c r="H6345">
        <v>342</v>
      </c>
      <c r="I6345">
        <v>13</v>
      </c>
      <c r="J6345">
        <v>473</v>
      </c>
      <c r="K6345">
        <v>0</v>
      </c>
      <c r="L6345">
        <v>12</v>
      </c>
      <c r="M6345">
        <v>3</v>
      </c>
      <c r="N6345">
        <v>0</v>
      </c>
      <c r="O6345">
        <v>0</v>
      </c>
      <c r="P6345">
        <v>75</v>
      </c>
      <c r="Q6345">
        <v>-1</v>
      </c>
      <c r="R6345">
        <v>2</v>
      </c>
    </row>
    <row r="6346" spans="1:18" hidden="1">
      <c r="A6346" t="s">
        <v>400</v>
      </c>
      <c r="B6346">
        <v>54003</v>
      </c>
      <c r="C6346" t="s">
        <v>266</v>
      </c>
      <c r="D6346">
        <v>3387</v>
      </c>
      <c r="E6346">
        <v>-18</v>
      </c>
      <c r="F6346">
        <v>34</v>
      </c>
      <c r="G6346">
        <v>2849</v>
      </c>
      <c r="H6346">
        <v>-11</v>
      </c>
      <c r="I6346">
        <v>14</v>
      </c>
      <c r="J6346">
        <v>461</v>
      </c>
      <c r="K6346">
        <v>0</v>
      </c>
      <c r="L6346">
        <v>18</v>
      </c>
      <c r="M6346">
        <v>3</v>
      </c>
      <c r="N6346">
        <v>0</v>
      </c>
      <c r="O6346">
        <v>0</v>
      </c>
      <c r="P6346">
        <v>74</v>
      </c>
      <c r="Q6346">
        <v>-7</v>
      </c>
      <c r="R6346">
        <v>2</v>
      </c>
    </row>
    <row r="6347" spans="1:18" hidden="1">
      <c r="A6347" t="s">
        <v>400</v>
      </c>
      <c r="B6347">
        <v>54003</v>
      </c>
      <c r="C6347" t="s">
        <v>267</v>
      </c>
      <c r="D6347">
        <v>3371</v>
      </c>
      <c r="E6347">
        <v>26</v>
      </c>
      <c r="F6347">
        <v>34</v>
      </c>
      <c r="G6347">
        <v>2846</v>
      </c>
      <c r="H6347">
        <v>27</v>
      </c>
      <c r="I6347">
        <v>12</v>
      </c>
      <c r="J6347">
        <v>443</v>
      </c>
      <c r="K6347">
        <v>0</v>
      </c>
      <c r="L6347">
        <v>18</v>
      </c>
      <c r="M6347">
        <v>3</v>
      </c>
      <c r="N6347">
        <v>0</v>
      </c>
      <c r="O6347">
        <v>0</v>
      </c>
      <c r="P6347">
        <v>79</v>
      </c>
      <c r="Q6347">
        <v>-1</v>
      </c>
      <c r="R6347">
        <v>4</v>
      </c>
    </row>
    <row r="6348" spans="1:18" hidden="1">
      <c r="A6348" t="s">
        <v>400</v>
      </c>
      <c r="B6348">
        <v>54003</v>
      </c>
      <c r="C6348" t="s">
        <v>268</v>
      </c>
      <c r="D6348">
        <v>3312</v>
      </c>
      <c r="E6348">
        <v>39</v>
      </c>
      <c r="F6348">
        <v>34</v>
      </c>
      <c r="G6348">
        <v>2808</v>
      </c>
      <c r="H6348">
        <v>31</v>
      </c>
      <c r="I6348">
        <v>12</v>
      </c>
      <c r="J6348">
        <v>425</v>
      </c>
      <c r="K6348">
        <v>0</v>
      </c>
      <c r="L6348">
        <v>19</v>
      </c>
      <c r="M6348">
        <v>3</v>
      </c>
      <c r="N6348">
        <v>0</v>
      </c>
      <c r="O6348">
        <v>0</v>
      </c>
      <c r="P6348">
        <v>76</v>
      </c>
      <c r="Q6348">
        <v>8</v>
      </c>
      <c r="R6348">
        <v>3</v>
      </c>
    </row>
    <row r="6349" spans="1:18" hidden="1">
      <c r="A6349" t="s">
        <v>400</v>
      </c>
      <c r="B6349">
        <v>54003</v>
      </c>
      <c r="C6349" t="s">
        <v>269</v>
      </c>
      <c r="D6349">
        <v>3255</v>
      </c>
      <c r="E6349">
        <v>-38</v>
      </c>
      <c r="F6349">
        <v>-34</v>
      </c>
      <c r="G6349">
        <v>2765</v>
      </c>
      <c r="H6349">
        <v>-38</v>
      </c>
      <c r="I6349">
        <v>3</v>
      </c>
      <c r="J6349">
        <v>406</v>
      </c>
      <c r="K6349">
        <v>0</v>
      </c>
      <c r="L6349">
        <v>-35</v>
      </c>
      <c r="M6349">
        <v>3</v>
      </c>
      <c r="N6349">
        <v>0</v>
      </c>
      <c r="O6349">
        <v>0</v>
      </c>
      <c r="P6349">
        <v>81</v>
      </c>
      <c r="Q6349">
        <v>0</v>
      </c>
      <c r="R6349">
        <v>-2</v>
      </c>
    </row>
    <row r="6350" spans="1:18" hidden="1">
      <c r="A6350" t="s">
        <v>400</v>
      </c>
      <c r="B6350">
        <v>54003</v>
      </c>
      <c r="C6350" t="s">
        <v>270</v>
      </c>
      <c r="D6350">
        <v>3327</v>
      </c>
      <c r="E6350">
        <v>-1</v>
      </c>
      <c r="F6350">
        <v>27</v>
      </c>
      <c r="G6350">
        <v>2800</v>
      </c>
      <c r="H6350">
        <v>7</v>
      </c>
      <c r="I6350">
        <v>10</v>
      </c>
      <c r="J6350">
        <v>441</v>
      </c>
      <c r="K6350">
        <v>0</v>
      </c>
      <c r="L6350">
        <v>17</v>
      </c>
      <c r="M6350">
        <v>3</v>
      </c>
      <c r="N6350">
        <v>0</v>
      </c>
      <c r="O6350">
        <v>0</v>
      </c>
      <c r="P6350">
        <v>83</v>
      </c>
      <c r="Q6350">
        <v>-8</v>
      </c>
      <c r="R6350">
        <v>0</v>
      </c>
    </row>
    <row r="6351" spans="1:18" hidden="1">
      <c r="A6351" t="s">
        <v>400</v>
      </c>
      <c r="B6351">
        <v>54003</v>
      </c>
      <c r="C6351" t="s">
        <v>271</v>
      </c>
      <c r="D6351">
        <v>3283</v>
      </c>
      <c r="E6351">
        <v>55</v>
      </c>
      <c r="F6351">
        <v>4</v>
      </c>
      <c r="G6351">
        <v>2783</v>
      </c>
      <c r="H6351">
        <v>54</v>
      </c>
      <c r="I6351">
        <v>-2</v>
      </c>
      <c r="J6351">
        <v>424</v>
      </c>
      <c r="K6351">
        <v>0</v>
      </c>
      <c r="L6351">
        <v>3</v>
      </c>
      <c r="M6351">
        <v>3</v>
      </c>
      <c r="N6351">
        <v>0</v>
      </c>
      <c r="O6351">
        <v>0</v>
      </c>
      <c r="P6351">
        <v>73</v>
      </c>
      <c r="Q6351">
        <v>1</v>
      </c>
      <c r="R6351">
        <v>3</v>
      </c>
    </row>
    <row r="6352" spans="1:18" hidden="1">
      <c r="A6352" t="s">
        <v>400</v>
      </c>
      <c r="B6352">
        <v>54003</v>
      </c>
      <c r="C6352" t="s">
        <v>272</v>
      </c>
      <c r="D6352">
        <v>3225</v>
      </c>
      <c r="E6352">
        <v>-165</v>
      </c>
      <c r="F6352">
        <v>38</v>
      </c>
      <c r="G6352">
        <v>2730</v>
      </c>
      <c r="H6352">
        <v>-164</v>
      </c>
      <c r="I6352">
        <v>9</v>
      </c>
      <c r="J6352">
        <v>421</v>
      </c>
      <c r="K6352">
        <v>0</v>
      </c>
      <c r="L6352">
        <v>32</v>
      </c>
      <c r="M6352">
        <v>3</v>
      </c>
      <c r="N6352">
        <v>0</v>
      </c>
      <c r="O6352">
        <v>0</v>
      </c>
      <c r="P6352">
        <v>71</v>
      </c>
      <c r="Q6352">
        <v>-1</v>
      </c>
      <c r="R6352">
        <v>-3</v>
      </c>
    </row>
    <row r="6353" spans="1:18" hidden="1">
      <c r="A6353" t="s">
        <v>400</v>
      </c>
      <c r="B6353">
        <v>54003</v>
      </c>
      <c r="C6353" t="s">
        <v>273</v>
      </c>
      <c r="D6353">
        <v>3352</v>
      </c>
      <c r="E6353">
        <v>-146</v>
      </c>
      <c r="F6353">
        <v>27</v>
      </c>
      <c r="G6353">
        <v>2885</v>
      </c>
      <c r="H6353">
        <v>-146</v>
      </c>
      <c r="I6353">
        <v>19</v>
      </c>
      <c r="J6353">
        <v>389</v>
      </c>
      <c r="K6353">
        <v>0</v>
      </c>
      <c r="L6353">
        <v>7</v>
      </c>
      <c r="M6353">
        <v>3</v>
      </c>
      <c r="N6353">
        <v>0</v>
      </c>
      <c r="O6353">
        <v>0</v>
      </c>
      <c r="P6353">
        <v>75</v>
      </c>
      <c r="Q6353">
        <v>0</v>
      </c>
      <c r="R6353">
        <v>1</v>
      </c>
    </row>
    <row r="6354" spans="1:18" hidden="1">
      <c r="A6354" t="s">
        <v>400</v>
      </c>
      <c r="B6354">
        <v>54003</v>
      </c>
      <c r="C6354" t="s">
        <v>274</v>
      </c>
      <c r="D6354">
        <v>6087</v>
      </c>
      <c r="E6354">
        <v>-155</v>
      </c>
      <c r="F6354">
        <v>146</v>
      </c>
      <c r="G6354">
        <v>3281</v>
      </c>
      <c r="H6354">
        <v>-232</v>
      </c>
      <c r="I6354">
        <v>23</v>
      </c>
      <c r="J6354">
        <v>2</v>
      </c>
      <c r="K6354">
        <v>0</v>
      </c>
      <c r="L6354">
        <v>0</v>
      </c>
      <c r="M6354">
        <v>7</v>
      </c>
      <c r="N6354">
        <v>-2</v>
      </c>
      <c r="O6354">
        <v>2</v>
      </c>
      <c r="P6354">
        <v>2797</v>
      </c>
      <c r="Q6354">
        <v>79</v>
      </c>
      <c r="R6354">
        <v>121</v>
      </c>
    </row>
    <row r="6355" spans="1:18" hidden="1">
      <c r="A6355" t="s">
        <v>400</v>
      </c>
      <c r="B6355">
        <v>54003</v>
      </c>
      <c r="C6355" t="s">
        <v>275</v>
      </c>
      <c r="D6355">
        <v>6096</v>
      </c>
      <c r="E6355">
        <v>-158</v>
      </c>
      <c r="F6355">
        <v>-47</v>
      </c>
      <c r="G6355">
        <v>3490</v>
      </c>
      <c r="H6355">
        <v>-138</v>
      </c>
      <c r="I6355">
        <v>11</v>
      </c>
      <c r="J6355">
        <v>4</v>
      </c>
      <c r="K6355">
        <v>0</v>
      </c>
      <c r="L6355">
        <v>0</v>
      </c>
      <c r="M6355">
        <v>7</v>
      </c>
      <c r="N6355">
        <v>0</v>
      </c>
      <c r="O6355">
        <v>0</v>
      </c>
      <c r="P6355">
        <v>2595</v>
      </c>
      <c r="Q6355">
        <v>-20</v>
      </c>
      <c r="R6355">
        <v>-58</v>
      </c>
    </row>
    <row r="6356" spans="1:18" hidden="1">
      <c r="A6356" t="s">
        <v>400</v>
      </c>
      <c r="B6356">
        <v>54003</v>
      </c>
      <c r="C6356" t="s">
        <v>276</v>
      </c>
      <c r="D6356">
        <v>6291</v>
      </c>
      <c r="E6356">
        <v>-30</v>
      </c>
      <c r="F6356">
        <v>-135</v>
      </c>
      <c r="G6356">
        <v>3616</v>
      </c>
      <c r="H6356">
        <v>-27</v>
      </c>
      <c r="I6356">
        <v>0</v>
      </c>
      <c r="J6356">
        <v>4</v>
      </c>
      <c r="K6356">
        <v>-1</v>
      </c>
      <c r="L6356">
        <v>0</v>
      </c>
      <c r="M6356">
        <v>7</v>
      </c>
      <c r="N6356">
        <v>1</v>
      </c>
      <c r="O6356">
        <v>0</v>
      </c>
      <c r="P6356">
        <v>2664</v>
      </c>
      <c r="Q6356">
        <v>-3</v>
      </c>
      <c r="R6356">
        <v>-135</v>
      </c>
    </row>
    <row r="6357" spans="1:18" hidden="1">
      <c r="A6357" t="s">
        <v>400</v>
      </c>
      <c r="B6357">
        <v>54003</v>
      </c>
      <c r="C6357" t="s">
        <v>277</v>
      </c>
      <c r="D6357">
        <v>6465</v>
      </c>
      <c r="E6357">
        <v>-69</v>
      </c>
      <c r="F6357">
        <v>-27</v>
      </c>
      <c r="G6357">
        <v>3644</v>
      </c>
      <c r="H6357">
        <v>-79</v>
      </c>
      <c r="I6357">
        <v>8</v>
      </c>
      <c r="J6357">
        <v>5</v>
      </c>
      <c r="K6357">
        <v>2</v>
      </c>
      <c r="L6357">
        <v>0</v>
      </c>
      <c r="M6357">
        <v>6</v>
      </c>
      <c r="N6357">
        <v>0</v>
      </c>
      <c r="O6357">
        <v>0</v>
      </c>
      <c r="P6357">
        <v>2810</v>
      </c>
      <c r="Q6357">
        <v>8</v>
      </c>
      <c r="R6357">
        <v>-35</v>
      </c>
    </row>
    <row r="6358" spans="1:18" hidden="1">
      <c r="A6358" t="s">
        <v>400</v>
      </c>
      <c r="B6358">
        <v>54003</v>
      </c>
      <c r="C6358" t="s">
        <v>278</v>
      </c>
      <c r="D6358">
        <v>6560</v>
      </c>
      <c r="E6358">
        <v>-170</v>
      </c>
      <c r="F6358">
        <v>99</v>
      </c>
      <c r="G6358">
        <v>3713</v>
      </c>
      <c r="H6358">
        <v>-86</v>
      </c>
      <c r="I6358">
        <v>10</v>
      </c>
      <c r="J6358">
        <v>3</v>
      </c>
      <c r="K6358">
        <v>0</v>
      </c>
      <c r="L6358">
        <v>0</v>
      </c>
      <c r="M6358">
        <v>6</v>
      </c>
      <c r="N6358">
        <v>0</v>
      </c>
      <c r="O6358">
        <v>0</v>
      </c>
      <c r="P6358">
        <v>2838</v>
      </c>
      <c r="Q6358">
        <v>-84</v>
      </c>
      <c r="R6358">
        <v>89</v>
      </c>
    </row>
    <row r="6359" spans="1:18" hidden="1">
      <c r="A6359" t="s">
        <v>400</v>
      </c>
      <c r="B6359">
        <v>54003</v>
      </c>
      <c r="C6359" t="s">
        <v>279</v>
      </c>
      <c r="D6359">
        <v>6630</v>
      </c>
      <c r="E6359">
        <v>508</v>
      </c>
      <c r="F6359">
        <v>103</v>
      </c>
      <c r="G6359">
        <v>3789</v>
      </c>
      <c r="H6359">
        <v>1</v>
      </c>
      <c r="I6359">
        <v>-5</v>
      </c>
      <c r="J6359">
        <v>3</v>
      </c>
      <c r="K6359">
        <v>0</v>
      </c>
      <c r="L6359">
        <v>0</v>
      </c>
      <c r="M6359">
        <v>6</v>
      </c>
      <c r="N6359">
        <v>0</v>
      </c>
      <c r="O6359">
        <v>0</v>
      </c>
      <c r="P6359">
        <v>2832</v>
      </c>
      <c r="Q6359">
        <v>507</v>
      </c>
      <c r="R6359">
        <v>108</v>
      </c>
    </row>
    <row r="6360" spans="1:18" hidden="1">
      <c r="A6360" t="s">
        <v>400</v>
      </c>
      <c r="B6360">
        <v>54003</v>
      </c>
      <c r="C6360" t="s">
        <v>280</v>
      </c>
      <c r="D6360">
        <v>6017</v>
      </c>
      <c r="E6360">
        <v>181</v>
      </c>
      <c r="F6360">
        <v>-4</v>
      </c>
      <c r="G6360">
        <v>3793</v>
      </c>
      <c r="H6360">
        <v>13</v>
      </c>
      <c r="I6360">
        <v>-8</v>
      </c>
      <c r="J6360">
        <v>3</v>
      </c>
      <c r="K6360">
        <v>0</v>
      </c>
      <c r="L6360">
        <v>0</v>
      </c>
      <c r="M6360">
        <v>6</v>
      </c>
      <c r="N6360">
        <v>0</v>
      </c>
      <c r="O6360">
        <v>0</v>
      </c>
      <c r="P6360">
        <v>2215</v>
      </c>
      <c r="Q6360">
        <v>168</v>
      </c>
      <c r="R6360">
        <v>4</v>
      </c>
    </row>
    <row r="6361" spans="1:18" hidden="1">
      <c r="A6361" t="s">
        <v>400</v>
      </c>
      <c r="B6361">
        <v>54003</v>
      </c>
      <c r="C6361" t="s">
        <v>281</v>
      </c>
      <c r="D6361">
        <v>5843</v>
      </c>
      <c r="E6361">
        <v>-562</v>
      </c>
      <c r="F6361">
        <v>49</v>
      </c>
      <c r="G6361">
        <v>3788</v>
      </c>
      <c r="H6361">
        <v>-8</v>
      </c>
      <c r="I6361">
        <v>8</v>
      </c>
      <c r="J6361">
        <v>3</v>
      </c>
      <c r="K6361">
        <v>0</v>
      </c>
      <c r="L6361">
        <v>0</v>
      </c>
      <c r="M6361">
        <v>6</v>
      </c>
      <c r="N6361">
        <v>0</v>
      </c>
      <c r="O6361">
        <v>0</v>
      </c>
      <c r="P6361">
        <v>2046</v>
      </c>
      <c r="Q6361">
        <v>-554</v>
      </c>
      <c r="R6361">
        <v>41</v>
      </c>
    </row>
    <row r="6362" spans="1:18" hidden="1">
      <c r="A6362" t="s">
        <v>400</v>
      </c>
      <c r="B6362">
        <v>54003</v>
      </c>
      <c r="C6362" t="s">
        <v>282</v>
      </c>
      <c r="D6362">
        <v>6346</v>
      </c>
      <c r="E6362">
        <v>-47</v>
      </c>
      <c r="F6362">
        <v>131</v>
      </c>
      <c r="G6362">
        <v>3788</v>
      </c>
      <c r="H6362">
        <v>-95</v>
      </c>
      <c r="I6362">
        <v>56</v>
      </c>
      <c r="J6362">
        <v>3</v>
      </c>
      <c r="K6362">
        <v>0</v>
      </c>
      <c r="L6362">
        <v>0</v>
      </c>
      <c r="M6362">
        <v>6</v>
      </c>
      <c r="N6362">
        <v>0</v>
      </c>
      <c r="O6362">
        <v>0</v>
      </c>
      <c r="P6362">
        <v>2549</v>
      </c>
      <c r="Q6362">
        <v>48</v>
      </c>
      <c r="R6362">
        <v>75</v>
      </c>
    </row>
    <row r="6363" spans="1:18" hidden="1">
      <c r="A6363" t="s">
        <v>400</v>
      </c>
      <c r="B6363">
        <v>54003</v>
      </c>
      <c r="C6363" t="s">
        <v>283</v>
      </c>
      <c r="D6363">
        <v>6261</v>
      </c>
      <c r="E6363">
        <v>113</v>
      </c>
      <c r="F6363">
        <v>-104</v>
      </c>
      <c r="G6363">
        <v>3827</v>
      </c>
      <c r="H6363">
        <v>-14</v>
      </c>
      <c r="I6363">
        <v>-23</v>
      </c>
      <c r="J6363">
        <v>3</v>
      </c>
      <c r="K6363">
        <v>0</v>
      </c>
      <c r="L6363">
        <v>0</v>
      </c>
      <c r="M6363">
        <v>6</v>
      </c>
      <c r="N6363">
        <v>0</v>
      </c>
      <c r="O6363">
        <v>0</v>
      </c>
      <c r="P6363">
        <v>2425</v>
      </c>
      <c r="Q6363">
        <v>127</v>
      </c>
      <c r="R6363">
        <v>-81</v>
      </c>
    </row>
    <row r="6364" spans="1:18" hidden="1">
      <c r="A6364" t="s">
        <v>400</v>
      </c>
      <c r="B6364">
        <v>54003</v>
      </c>
      <c r="C6364" t="s">
        <v>284</v>
      </c>
      <c r="D6364">
        <v>6252</v>
      </c>
      <c r="E6364" t="s">
        <v>285</v>
      </c>
      <c r="F6364" t="s">
        <v>285</v>
      </c>
      <c r="G6364">
        <v>3864</v>
      </c>
      <c r="H6364" t="s">
        <v>285</v>
      </c>
      <c r="I6364" t="s">
        <v>285</v>
      </c>
      <c r="J6364">
        <v>3</v>
      </c>
      <c r="K6364" t="s">
        <v>285</v>
      </c>
      <c r="L6364" t="s">
        <v>285</v>
      </c>
      <c r="M6364">
        <v>6</v>
      </c>
      <c r="N6364" t="s">
        <v>285</v>
      </c>
      <c r="O6364" t="s">
        <v>285</v>
      </c>
      <c r="P6364">
        <v>2379</v>
      </c>
      <c r="Q6364" t="s">
        <v>285</v>
      </c>
      <c r="R6364" t="s">
        <v>285</v>
      </c>
    </row>
    <row r="6365" spans="1:18" hidden="1">
      <c r="A6365" t="s">
        <v>400</v>
      </c>
      <c r="B6365">
        <v>54003</v>
      </c>
      <c r="C6365" t="s">
        <v>286</v>
      </c>
      <c r="D6365">
        <v>6050</v>
      </c>
      <c r="E6365" t="s">
        <v>285</v>
      </c>
      <c r="F6365" t="s">
        <v>285</v>
      </c>
      <c r="G6365">
        <v>3802</v>
      </c>
      <c r="H6365" t="s">
        <v>285</v>
      </c>
      <c r="I6365" t="s">
        <v>285</v>
      </c>
      <c r="J6365">
        <v>2</v>
      </c>
      <c r="K6365" t="s">
        <v>285</v>
      </c>
      <c r="L6365" t="s">
        <v>285</v>
      </c>
      <c r="M6365">
        <v>6</v>
      </c>
      <c r="N6365" t="s">
        <v>285</v>
      </c>
      <c r="O6365" t="s">
        <v>285</v>
      </c>
      <c r="P6365">
        <v>2240</v>
      </c>
      <c r="Q6365" t="s">
        <v>285</v>
      </c>
      <c r="R6365" t="s">
        <v>285</v>
      </c>
    </row>
    <row r="6366" spans="1:18" hidden="1">
      <c r="A6366" t="s">
        <v>400</v>
      </c>
      <c r="B6366">
        <v>54003</v>
      </c>
      <c r="C6366" t="s">
        <v>287</v>
      </c>
      <c r="D6366">
        <v>6066</v>
      </c>
      <c r="E6366" t="s">
        <v>285</v>
      </c>
      <c r="F6366" t="s">
        <v>285</v>
      </c>
      <c r="G6366">
        <v>3783</v>
      </c>
      <c r="H6366" t="s">
        <v>285</v>
      </c>
      <c r="I6366" t="s">
        <v>285</v>
      </c>
      <c r="J6366">
        <v>2</v>
      </c>
      <c r="K6366" t="s">
        <v>285</v>
      </c>
      <c r="L6366" t="s">
        <v>285</v>
      </c>
      <c r="M6366">
        <v>6</v>
      </c>
      <c r="N6366" t="s">
        <v>285</v>
      </c>
      <c r="O6366" t="s">
        <v>285</v>
      </c>
      <c r="P6366">
        <v>2275</v>
      </c>
      <c r="Q6366" t="s">
        <v>285</v>
      </c>
      <c r="R6366" t="s">
        <v>285</v>
      </c>
    </row>
    <row r="6367" spans="1:18" hidden="1">
      <c r="A6367" t="s">
        <v>400</v>
      </c>
      <c r="B6367">
        <v>54003</v>
      </c>
      <c r="C6367" t="s">
        <v>288</v>
      </c>
      <c r="D6367">
        <v>5803</v>
      </c>
      <c r="E6367" t="s">
        <v>285</v>
      </c>
      <c r="F6367" t="s">
        <v>285</v>
      </c>
      <c r="G6367">
        <v>3713</v>
      </c>
      <c r="H6367" t="s">
        <v>285</v>
      </c>
      <c r="I6367" t="s">
        <v>285</v>
      </c>
      <c r="J6367">
        <v>2</v>
      </c>
      <c r="K6367" t="s">
        <v>285</v>
      </c>
      <c r="L6367" t="s">
        <v>285</v>
      </c>
      <c r="M6367">
        <v>6</v>
      </c>
      <c r="N6367" t="s">
        <v>285</v>
      </c>
      <c r="O6367" t="s">
        <v>285</v>
      </c>
      <c r="P6367">
        <v>2082</v>
      </c>
      <c r="Q6367" t="s">
        <v>285</v>
      </c>
      <c r="R6367" t="s">
        <v>285</v>
      </c>
    </row>
    <row r="6368" spans="1:18" hidden="1">
      <c r="A6368" t="s">
        <v>400</v>
      </c>
      <c r="B6368">
        <v>54003</v>
      </c>
      <c r="C6368" t="s">
        <v>289</v>
      </c>
      <c r="D6368">
        <v>5668</v>
      </c>
      <c r="E6368" t="s">
        <v>285</v>
      </c>
      <c r="F6368" t="s">
        <v>285</v>
      </c>
      <c r="G6368">
        <v>3717</v>
      </c>
      <c r="H6368" t="s">
        <v>285</v>
      </c>
      <c r="I6368" t="s">
        <v>285</v>
      </c>
      <c r="J6368">
        <v>2</v>
      </c>
      <c r="K6368" t="s">
        <v>285</v>
      </c>
      <c r="L6368" t="s">
        <v>285</v>
      </c>
      <c r="M6368">
        <v>6</v>
      </c>
      <c r="N6368" t="s">
        <v>285</v>
      </c>
      <c r="O6368" t="s">
        <v>285</v>
      </c>
      <c r="P6368">
        <v>1943</v>
      </c>
      <c r="Q6368" t="s">
        <v>285</v>
      </c>
      <c r="R6368" t="s">
        <v>285</v>
      </c>
    </row>
    <row r="6369" spans="1:18" hidden="1">
      <c r="A6369" t="s">
        <v>400</v>
      </c>
      <c r="B6369">
        <v>54003</v>
      </c>
      <c r="C6369" t="s">
        <v>290</v>
      </c>
      <c r="D6369">
        <v>5926</v>
      </c>
      <c r="E6369" t="s">
        <v>285</v>
      </c>
      <c r="F6369" t="s">
        <v>285</v>
      </c>
      <c r="G6369">
        <v>3697</v>
      </c>
      <c r="H6369" t="s">
        <v>285</v>
      </c>
      <c r="I6369" t="s">
        <v>285</v>
      </c>
      <c r="J6369">
        <v>2</v>
      </c>
      <c r="K6369" t="s">
        <v>285</v>
      </c>
      <c r="L6369" t="s">
        <v>285</v>
      </c>
      <c r="M6369">
        <v>6</v>
      </c>
      <c r="N6369" t="s">
        <v>285</v>
      </c>
      <c r="O6369" t="s">
        <v>285</v>
      </c>
      <c r="P6369">
        <v>2221</v>
      </c>
      <c r="Q6369" t="s">
        <v>285</v>
      </c>
      <c r="R6369" t="s">
        <v>285</v>
      </c>
    </row>
    <row r="6370" spans="1:18" hidden="1">
      <c r="A6370" t="s">
        <v>400</v>
      </c>
      <c r="B6370">
        <v>54003</v>
      </c>
      <c r="C6370" t="s">
        <v>291</v>
      </c>
      <c r="D6370">
        <v>5994</v>
      </c>
      <c r="E6370" t="s">
        <v>285</v>
      </c>
      <c r="F6370" t="s">
        <v>285</v>
      </c>
      <c r="G6370">
        <v>3774</v>
      </c>
      <c r="H6370" t="s">
        <v>285</v>
      </c>
      <c r="I6370" t="s">
        <v>285</v>
      </c>
      <c r="J6370">
        <v>2</v>
      </c>
      <c r="K6370" t="s">
        <v>285</v>
      </c>
      <c r="L6370" t="s">
        <v>285</v>
      </c>
      <c r="M6370">
        <v>6</v>
      </c>
      <c r="N6370" t="s">
        <v>285</v>
      </c>
      <c r="O6370" t="s">
        <v>285</v>
      </c>
      <c r="P6370">
        <v>2212</v>
      </c>
      <c r="Q6370" t="s">
        <v>285</v>
      </c>
      <c r="R6370" t="s">
        <v>285</v>
      </c>
    </row>
    <row r="6371" spans="1:18" hidden="1">
      <c r="A6371" t="s">
        <v>400</v>
      </c>
      <c r="B6371">
        <v>54003</v>
      </c>
      <c r="C6371" t="s">
        <v>292</v>
      </c>
      <c r="D6371">
        <v>5923</v>
      </c>
      <c r="E6371" t="s">
        <v>285</v>
      </c>
      <c r="F6371" t="s">
        <v>285</v>
      </c>
      <c r="G6371">
        <v>3885</v>
      </c>
      <c r="H6371" t="s">
        <v>285</v>
      </c>
      <c r="I6371" t="s">
        <v>285</v>
      </c>
      <c r="J6371">
        <v>2</v>
      </c>
      <c r="K6371" t="s">
        <v>285</v>
      </c>
      <c r="L6371" t="s">
        <v>285</v>
      </c>
      <c r="M6371">
        <v>6</v>
      </c>
      <c r="N6371" t="s">
        <v>285</v>
      </c>
      <c r="O6371" t="s">
        <v>285</v>
      </c>
      <c r="P6371">
        <v>2030</v>
      </c>
      <c r="Q6371" t="s">
        <v>285</v>
      </c>
      <c r="R6371" t="s">
        <v>285</v>
      </c>
    </row>
    <row r="6372" spans="1:18" hidden="1">
      <c r="A6372" t="s">
        <v>400</v>
      </c>
      <c r="B6372">
        <v>54003</v>
      </c>
      <c r="C6372" t="s">
        <v>293</v>
      </c>
      <c r="D6372">
        <v>4120</v>
      </c>
      <c r="E6372" t="s">
        <v>285</v>
      </c>
      <c r="F6372" t="s">
        <v>285</v>
      </c>
      <c r="G6372">
        <v>3672</v>
      </c>
      <c r="H6372" t="s">
        <v>285</v>
      </c>
      <c r="I6372" t="s">
        <v>285</v>
      </c>
      <c r="J6372">
        <v>0</v>
      </c>
      <c r="K6372" t="s">
        <v>285</v>
      </c>
      <c r="L6372" t="s">
        <v>285</v>
      </c>
      <c r="M6372">
        <v>1</v>
      </c>
      <c r="N6372" t="s">
        <v>285</v>
      </c>
      <c r="O6372" t="s">
        <v>285</v>
      </c>
      <c r="P6372">
        <v>447</v>
      </c>
      <c r="Q6372" t="s">
        <v>285</v>
      </c>
      <c r="R6372" t="s">
        <v>285</v>
      </c>
    </row>
    <row r="6373" spans="1:18" hidden="1">
      <c r="A6373" t="s">
        <v>400</v>
      </c>
      <c r="B6373">
        <v>54003</v>
      </c>
      <c r="C6373" t="s">
        <v>294</v>
      </c>
      <c r="D6373">
        <v>4178</v>
      </c>
      <c r="E6373" t="s">
        <v>285</v>
      </c>
      <c r="F6373" t="s">
        <v>285</v>
      </c>
      <c r="G6373">
        <v>3672</v>
      </c>
      <c r="H6373" t="s">
        <v>285</v>
      </c>
      <c r="I6373" t="s">
        <v>285</v>
      </c>
      <c r="J6373">
        <v>0</v>
      </c>
      <c r="K6373" t="s">
        <v>285</v>
      </c>
      <c r="L6373" t="s">
        <v>285</v>
      </c>
      <c r="M6373">
        <v>1</v>
      </c>
      <c r="N6373" t="s">
        <v>285</v>
      </c>
      <c r="O6373" t="s">
        <v>285</v>
      </c>
      <c r="P6373">
        <v>505</v>
      </c>
      <c r="Q6373" t="s">
        <v>285</v>
      </c>
      <c r="R6373" t="s">
        <v>285</v>
      </c>
    </row>
    <row r="6374" spans="1:18" hidden="1">
      <c r="A6374" t="s">
        <v>400</v>
      </c>
      <c r="B6374">
        <v>54003</v>
      </c>
      <c r="C6374" t="s">
        <v>295</v>
      </c>
      <c r="D6374">
        <v>4179</v>
      </c>
      <c r="E6374" t="s">
        <v>285</v>
      </c>
      <c r="F6374" t="s">
        <v>285</v>
      </c>
      <c r="G6374">
        <v>3665</v>
      </c>
      <c r="H6374" t="s">
        <v>285</v>
      </c>
      <c r="I6374" t="s">
        <v>285</v>
      </c>
      <c r="J6374">
        <v>0</v>
      </c>
      <c r="K6374" t="s">
        <v>285</v>
      </c>
      <c r="L6374" t="s">
        <v>285</v>
      </c>
      <c r="M6374">
        <v>1</v>
      </c>
      <c r="N6374" t="s">
        <v>285</v>
      </c>
      <c r="O6374" t="s">
        <v>285</v>
      </c>
      <c r="P6374">
        <v>513</v>
      </c>
      <c r="Q6374" t="s">
        <v>285</v>
      </c>
      <c r="R6374" t="s">
        <v>285</v>
      </c>
    </row>
    <row r="6375" spans="1:18" hidden="1">
      <c r="A6375" t="s">
        <v>400</v>
      </c>
      <c r="B6375">
        <v>54003</v>
      </c>
      <c r="C6375" t="s">
        <v>296</v>
      </c>
      <c r="D6375">
        <v>4209</v>
      </c>
      <c r="E6375" t="s">
        <v>285</v>
      </c>
      <c r="F6375" t="s">
        <v>285</v>
      </c>
      <c r="G6375">
        <v>3712</v>
      </c>
      <c r="H6375" t="s">
        <v>285</v>
      </c>
      <c r="I6375" t="s">
        <v>285</v>
      </c>
      <c r="J6375">
        <v>0</v>
      </c>
      <c r="K6375" t="s">
        <v>285</v>
      </c>
      <c r="L6375" t="s">
        <v>285</v>
      </c>
      <c r="M6375">
        <v>1</v>
      </c>
      <c r="N6375" t="s">
        <v>285</v>
      </c>
      <c r="O6375" t="s">
        <v>285</v>
      </c>
      <c r="P6375">
        <v>496</v>
      </c>
      <c r="Q6375" t="s">
        <v>285</v>
      </c>
      <c r="R6375" t="s">
        <v>285</v>
      </c>
    </row>
    <row r="6376" spans="1:18" hidden="1">
      <c r="A6376" t="s">
        <v>400</v>
      </c>
      <c r="B6376">
        <v>54003</v>
      </c>
      <c r="C6376" t="s">
        <v>297</v>
      </c>
      <c r="D6376">
        <v>4240</v>
      </c>
      <c r="E6376" t="s">
        <v>285</v>
      </c>
      <c r="F6376" t="s">
        <v>285</v>
      </c>
      <c r="G6376">
        <v>3733</v>
      </c>
      <c r="H6376" t="s">
        <v>285</v>
      </c>
      <c r="I6376" t="s">
        <v>285</v>
      </c>
      <c r="J6376">
        <v>0</v>
      </c>
      <c r="K6376" t="s">
        <v>285</v>
      </c>
      <c r="L6376" t="s">
        <v>285</v>
      </c>
      <c r="M6376">
        <v>1</v>
      </c>
      <c r="N6376" t="s">
        <v>285</v>
      </c>
      <c r="O6376" t="s">
        <v>285</v>
      </c>
      <c r="P6376">
        <v>506</v>
      </c>
      <c r="Q6376" t="s">
        <v>285</v>
      </c>
      <c r="R6376" t="s">
        <v>285</v>
      </c>
    </row>
    <row r="6377" spans="1:18" hidden="1">
      <c r="A6377" t="s">
        <v>400</v>
      </c>
      <c r="B6377">
        <v>54003</v>
      </c>
      <c r="C6377" t="s">
        <v>298</v>
      </c>
      <c r="D6377">
        <v>4322</v>
      </c>
      <c r="E6377" t="s">
        <v>285</v>
      </c>
      <c r="F6377" t="s">
        <v>285</v>
      </c>
      <c r="G6377">
        <v>3762</v>
      </c>
      <c r="H6377" t="s">
        <v>285</v>
      </c>
      <c r="I6377" t="s">
        <v>285</v>
      </c>
      <c r="J6377">
        <v>0</v>
      </c>
      <c r="K6377" t="s">
        <v>285</v>
      </c>
      <c r="L6377" t="s">
        <v>285</v>
      </c>
      <c r="M6377">
        <v>2</v>
      </c>
      <c r="N6377" t="s">
        <v>285</v>
      </c>
      <c r="O6377" t="s">
        <v>285</v>
      </c>
      <c r="P6377">
        <v>558</v>
      </c>
      <c r="Q6377" t="s">
        <v>285</v>
      </c>
      <c r="R6377" t="s">
        <v>285</v>
      </c>
    </row>
    <row r="6378" spans="1:18" hidden="1">
      <c r="A6378" t="s">
        <v>400</v>
      </c>
      <c r="B6378">
        <v>54003</v>
      </c>
      <c r="C6378" t="s">
        <v>299</v>
      </c>
      <c r="D6378">
        <v>4328</v>
      </c>
      <c r="E6378" t="s">
        <v>285</v>
      </c>
      <c r="F6378" t="s">
        <v>285</v>
      </c>
      <c r="G6378">
        <v>3768</v>
      </c>
      <c r="H6378" t="s">
        <v>285</v>
      </c>
      <c r="I6378" t="s">
        <v>285</v>
      </c>
      <c r="J6378">
        <v>0</v>
      </c>
      <c r="K6378" t="s">
        <v>285</v>
      </c>
      <c r="L6378" t="s">
        <v>285</v>
      </c>
      <c r="M6378">
        <v>2</v>
      </c>
      <c r="N6378" t="s">
        <v>285</v>
      </c>
      <c r="O6378" t="s">
        <v>285</v>
      </c>
      <c r="P6378">
        <v>558</v>
      </c>
      <c r="Q6378" t="s">
        <v>285</v>
      </c>
      <c r="R6378" t="s">
        <v>285</v>
      </c>
    </row>
    <row r="6379" spans="1:18" hidden="1">
      <c r="A6379" t="s">
        <v>400</v>
      </c>
      <c r="B6379">
        <v>54003</v>
      </c>
      <c r="C6379" t="s">
        <v>300</v>
      </c>
      <c r="D6379">
        <v>4311</v>
      </c>
      <c r="E6379" t="s">
        <v>285</v>
      </c>
      <c r="F6379" t="s">
        <v>285</v>
      </c>
      <c r="G6379">
        <v>3766</v>
      </c>
      <c r="H6379" t="s">
        <v>285</v>
      </c>
      <c r="I6379" t="s">
        <v>285</v>
      </c>
      <c r="J6379">
        <v>0</v>
      </c>
      <c r="K6379" t="s">
        <v>285</v>
      </c>
      <c r="L6379" t="s">
        <v>285</v>
      </c>
      <c r="M6379">
        <v>2</v>
      </c>
      <c r="N6379" t="s">
        <v>285</v>
      </c>
      <c r="O6379" t="s">
        <v>285</v>
      </c>
      <c r="P6379">
        <v>543</v>
      </c>
      <c r="Q6379" t="s">
        <v>285</v>
      </c>
      <c r="R6379" t="s">
        <v>285</v>
      </c>
    </row>
    <row r="6380" spans="1:18" hidden="1">
      <c r="A6380" t="s">
        <v>400</v>
      </c>
      <c r="B6380">
        <v>54003</v>
      </c>
      <c r="C6380" t="s">
        <v>301</v>
      </c>
      <c r="D6380">
        <v>4293</v>
      </c>
      <c r="E6380" t="s">
        <v>285</v>
      </c>
      <c r="F6380" t="s">
        <v>285</v>
      </c>
      <c r="G6380">
        <v>3783</v>
      </c>
      <c r="H6380" t="s">
        <v>285</v>
      </c>
      <c r="I6380" t="s">
        <v>285</v>
      </c>
      <c r="J6380">
        <v>0</v>
      </c>
      <c r="K6380" t="s">
        <v>285</v>
      </c>
      <c r="L6380" t="s">
        <v>285</v>
      </c>
      <c r="M6380">
        <v>2</v>
      </c>
      <c r="N6380" t="s">
        <v>285</v>
      </c>
      <c r="O6380" t="s">
        <v>285</v>
      </c>
      <c r="P6380">
        <v>508</v>
      </c>
      <c r="Q6380" t="s">
        <v>285</v>
      </c>
      <c r="R6380" t="s">
        <v>285</v>
      </c>
    </row>
    <row r="6381" spans="1:18" hidden="1">
      <c r="A6381" t="s">
        <v>400</v>
      </c>
      <c r="B6381">
        <v>54003</v>
      </c>
      <c r="C6381" t="s">
        <v>302</v>
      </c>
      <c r="D6381">
        <v>4604</v>
      </c>
      <c r="E6381" t="s">
        <v>285</v>
      </c>
      <c r="F6381" t="s">
        <v>285</v>
      </c>
      <c r="G6381">
        <v>4082</v>
      </c>
      <c r="H6381" t="s">
        <v>285</v>
      </c>
      <c r="I6381" t="s">
        <v>285</v>
      </c>
      <c r="J6381">
        <v>0</v>
      </c>
      <c r="K6381" t="s">
        <v>285</v>
      </c>
      <c r="L6381" t="s">
        <v>285</v>
      </c>
      <c r="M6381">
        <v>2</v>
      </c>
      <c r="N6381" t="s">
        <v>285</v>
      </c>
      <c r="O6381" t="s">
        <v>285</v>
      </c>
      <c r="P6381">
        <v>520</v>
      </c>
      <c r="Q6381" t="s">
        <v>285</v>
      </c>
      <c r="R6381" t="s">
        <v>285</v>
      </c>
    </row>
    <row r="6382" spans="1:18" hidden="1">
      <c r="A6382" t="s">
        <v>400</v>
      </c>
      <c r="B6382">
        <v>54003</v>
      </c>
      <c r="C6382" t="s">
        <v>303</v>
      </c>
      <c r="D6382">
        <v>4601</v>
      </c>
      <c r="E6382" t="s">
        <v>285</v>
      </c>
      <c r="F6382" t="s">
        <v>285</v>
      </c>
      <c r="G6382">
        <v>4090</v>
      </c>
      <c r="H6382" t="s">
        <v>285</v>
      </c>
      <c r="I6382" t="s">
        <v>285</v>
      </c>
      <c r="J6382">
        <v>0</v>
      </c>
      <c r="K6382" t="s">
        <v>285</v>
      </c>
      <c r="L6382" t="s">
        <v>285</v>
      </c>
      <c r="M6382">
        <v>2</v>
      </c>
      <c r="N6382" t="s">
        <v>285</v>
      </c>
      <c r="O6382" t="s">
        <v>285</v>
      </c>
      <c r="P6382">
        <v>509</v>
      </c>
      <c r="Q6382" t="s">
        <v>285</v>
      </c>
      <c r="R6382" t="s">
        <v>285</v>
      </c>
    </row>
    <row r="6383" spans="1:18" hidden="1">
      <c r="A6383" t="s">
        <v>400</v>
      </c>
      <c r="B6383">
        <v>54003</v>
      </c>
      <c r="C6383" t="s">
        <v>304</v>
      </c>
      <c r="D6383">
        <v>4591</v>
      </c>
      <c r="E6383" t="s">
        <v>285</v>
      </c>
      <c r="F6383" t="s">
        <v>285</v>
      </c>
      <c r="G6383">
        <v>4079</v>
      </c>
      <c r="H6383" t="s">
        <v>285</v>
      </c>
      <c r="I6383" t="s">
        <v>285</v>
      </c>
      <c r="J6383">
        <v>0</v>
      </c>
      <c r="K6383" t="s">
        <v>285</v>
      </c>
      <c r="L6383" t="s">
        <v>285</v>
      </c>
      <c r="M6383">
        <v>1</v>
      </c>
      <c r="N6383" t="s">
        <v>285</v>
      </c>
      <c r="O6383" t="s">
        <v>285</v>
      </c>
      <c r="P6383">
        <v>511</v>
      </c>
      <c r="Q6383" t="s">
        <v>285</v>
      </c>
      <c r="R6383" t="s">
        <v>285</v>
      </c>
    </row>
    <row r="6384" spans="1:18" hidden="1">
      <c r="A6384" t="s">
        <v>400</v>
      </c>
      <c r="B6384">
        <v>54003</v>
      </c>
      <c r="C6384" t="s">
        <v>305</v>
      </c>
      <c r="D6384">
        <v>4576</v>
      </c>
      <c r="E6384" t="s">
        <v>285</v>
      </c>
      <c r="F6384" t="s">
        <v>285</v>
      </c>
      <c r="G6384">
        <v>4083</v>
      </c>
      <c r="H6384" t="s">
        <v>285</v>
      </c>
      <c r="I6384" t="s">
        <v>285</v>
      </c>
      <c r="J6384">
        <v>0</v>
      </c>
      <c r="K6384" t="s">
        <v>285</v>
      </c>
      <c r="L6384" t="s">
        <v>285</v>
      </c>
      <c r="M6384">
        <v>1</v>
      </c>
      <c r="N6384" t="s">
        <v>285</v>
      </c>
      <c r="O6384" t="s">
        <v>285</v>
      </c>
      <c r="P6384">
        <v>492</v>
      </c>
      <c r="Q6384" t="s">
        <v>285</v>
      </c>
      <c r="R6384" t="s">
        <v>285</v>
      </c>
    </row>
    <row r="6385" spans="1:18" hidden="1">
      <c r="A6385" t="s">
        <v>400</v>
      </c>
      <c r="B6385">
        <v>54003</v>
      </c>
      <c r="C6385" t="s">
        <v>306</v>
      </c>
      <c r="D6385">
        <v>4570</v>
      </c>
      <c r="E6385" t="s">
        <v>285</v>
      </c>
      <c r="F6385" t="s">
        <v>285</v>
      </c>
      <c r="G6385">
        <v>4078</v>
      </c>
      <c r="H6385" t="s">
        <v>285</v>
      </c>
      <c r="I6385" t="s">
        <v>285</v>
      </c>
      <c r="J6385">
        <v>0</v>
      </c>
      <c r="K6385" t="s">
        <v>285</v>
      </c>
      <c r="L6385" t="s">
        <v>285</v>
      </c>
      <c r="M6385">
        <v>1</v>
      </c>
      <c r="N6385" t="s">
        <v>285</v>
      </c>
      <c r="O6385" t="s">
        <v>285</v>
      </c>
      <c r="P6385">
        <v>491</v>
      </c>
      <c r="Q6385" t="s">
        <v>285</v>
      </c>
      <c r="R6385" t="s">
        <v>285</v>
      </c>
    </row>
    <row r="6386" spans="1:18" hidden="1">
      <c r="A6386" t="s">
        <v>400</v>
      </c>
      <c r="B6386">
        <v>54003</v>
      </c>
      <c r="C6386" t="s">
        <v>307</v>
      </c>
      <c r="D6386">
        <v>4551</v>
      </c>
      <c r="E6386" t="s">
        <v>285</v>
      </c>
      <c r="F6386" t="s">
        <v>285</v>
      </c>
      <c r="G6386">
        <v>4083</v>
      </c>
      <c r="H6386" t="s">
        <v>285</v>
      </c>
      <c r="I6386" t="s">
        <v>285</v>
      </c>
      <c r="J6386">
        <v>0</v>
      </c>
      <c r="K6386" t="s">
        <v>285</v>
      </c>
      <c r="L6386" t="s">
        <v>285</v>
      </c>
      <c r="M6386">
        <v>1</v>
      </c>
      <c r="N6386" t="s">
        <v>285</v>
      </c>
      <c r="O6386" t="s">
        <v>285</v>
      </c>
      <c r="P6386">
        <v>467</v>
      </c>
      <c r="Q6386" t="s">
        <v>285</v>
      </c>
      <c r="R6386" t="s">
        <v>285</v>
      </c>
    </row>
    <row r="6387" spans="1:18" hidden="1">
      <c r="A6387" t="s">
        <v>400</v>
      </c>
      <c r="B6387">
        <v>54003</v>
      </c>
      <c r="C6387" t="s">
        <v>308</v>
      </c>
      <c r="D6387">
        <v>4542</v>
      </c>
      <c r="E6387" t="s">
        <v>285</v>
      </c>
      <c r="F6387" t="s">
        <v>285</v>
      </c>
      <c r="G6387">
        <v>4077</v>
      </c>
      <c r="H6387" t="s">
        <v>285</v>
      </c>
      <c r="I6387" t="s">
        <v>285</v>
      </c>
      <c r="J6387">
        <v>0</v>
      </c>
      <c r="K6387" t="s">
        <v>285</v>
      </c>
      <c r="L6387" t="s">
        <v>285</v>
      </c>
      <c r="M6387">
        <v>1</v>
      </c>
      <c r="N6387" t="s">
        <v>285</v>
      </c>
      <c r="O6387" t="s">
        <v>285</v>
      </c>
      <c r="P6387">
        <v>464</v>
      </c>
      <c r="Q6387" t="s">
        <v>285</v>
      </c>
      <c r="R6387" t="s">
        <v>285</v>
      </c>
    </row>
    <row r="6388" spans="1:18" hidden="1">
      <c r="A6388" t="s">
        <v>400</v>
      </c>
      <c r="B6388">
        <v>54003</v>
      </c>
      <c r="C6388" t="s">
        <v>309</v>
      </c>
      <c r="D6388">
        <v>4620</v>
      </c>
      <c r="E6388" t="s">
        <v>285</v>
      </c>
      <c r="F6388" t="s">
        <v>285</v>
      </c>
      <c r="G6388">
        <v>4165</v>
      </c>
      <c r="H6388" t="s">
        <v>285</v>
      </c>
      <c r="I6388" t="s">
        <v>285</v>
      </c>
      <c r="J6388">
        <v>0</v>
      </c>
      <c r="K6388" t="s">
        <v>285</v>
      </c>
      <c r="L6388" t="s">
        <v>285</v>
      </c>
      <c r="M6388">
        <v>1</v>
      </c>
      <c r="N6388" t="s">
        <v>285</v>
      </c>
      <c r="O6388" t="s">
        <v>285</v>
      </c>
      <c r="P6388">
        <v>454</v>
      </c>
      <c r="Q6388" t="s">
        <v>285</v>
      </c>
      <c r="R6388" t="s">
        <v>285</v>
      </c>
    </row>
    <row r="6389" spans="1:18" hidden="1">
      <c r="A6389" t="s">
        <v>400</v>
      </c>
      <c r="B6389">
        <v>54003</v>
      </c>
      <c r="C6389" t="s">
        <v>310</v>
      </c>
      <c r="D6389">
        <v>4578</v>
      </c>
      <c r="E6389" t="s">
        <v>285</v>
      </c>
      <c r="F6389" t="s">
        <v>285</v>
      </c>
      <c r="G6389">
        <v>3965</v>
      </c>
      <c r="H6389" t="s">
        <v>285</v>
      </c>
      <c r="I6389" t="s">
        <v>285</v>
      </c>
      <c r="J6389">
        <v>0</v>
      </c>
      <c r="K6389" t="s">
        <v>285</v>
      </c>
      <c r="L6389" t="s">
        <v>285</v>
      </c>
      <c r="M6389">
        <v>1</v>
      </c>
      <c r="N6389" t="s">
        <v>285</v>
      </c>
      <c r="O6389" t="s">
        <v>285</v>
      </c>
      <c r="P6389">
        <v>612</v>
      </c>
      <c r="Q6389" t="s">
        <v>285</v>
      </c>
      <c r="R6389" t="s">
        <v>285</v>
      </c>
    </row>
    <row r="6390" spans="1:18" hidden="1">
      <c r="A6390" t="s">
        <v>400</v>
      </c>
      <c r="B6390">
        <v>54003</v>
      </c>
      <c r="C6390" t="s">
        <v>311</v>
      </c>
      <c r="D6390">
        <v>4511</v>
      </c>
      <c r="E6390" t="s">
        <v>285</v>
      </c>
      <c r="F6390" t="s">
        <v>285</v>
      </c>
      <c r="G6390">
        <v>3952</v>
      </c>
      <c r="H6390" t="s">
        <v>285</v>
      </c>
      <c r="I6390" t="s">
        <v>285</v>
      </c>
      <c r="J6390">
        <v>0</v>
      </c>
      <c r="K6390" t="s">
        <v>285</v>
      </c>
      <c r="L6390" t="s">
        <v>285</v>
      </c>
      <c r="M6390">
        <v>0</v>
      </c>
      <c r="N6390" t="s">
        <v>285</v>
      </c>
      <c r="O6390" t="s">
        <v>285</v>
      </c>
      <c r="P6390">
        <v>559</v>
      </c>
      <c r="Q6390" t="s">
        <v>285</v>
      </c>
      <c r="R6390" t="s">
        <v>285</v>
      </c>
    </row>
    <row r="6391" spans="1:18" hidden="1">
      <c r="A6391" t="s">
        <v>400</v>
      </c>
      <c r="B6391">
        <v>54003</v>
      </c>
      <c r="C6391" t="s">
        <v>312</v>
      </c>
      <c r="D6391">
        <v>4443</v>
      </c>
      <c r="E6391" t="s">
        <v>285</v>
      </c>
      <c r="F6391" t="s">
        <v>285</v>
      </c>
      <c r="G6391">
        <v>3960</v>
      </c>
      <c r="H6391" t="s">
        <v>285</v>
      </c>
      <c r="I6391" t="s">
        <v>285</v>
      </c>
      <c r="J6391">
        <v>0</v>
      </c>
      <c r="K6391" t="s">
        <v>285</v>
      </c>
      <c r="L6391" t="s">
        <v>285</v>
      </c>
      <c r="M6391">
        <v>0</v>
      </c>
      <c r="N6391" t="s">
        <v>285</v>
      </c>
      <c r="O6391" t="s">
        <v>285</v>
      </c>
      <c r="P6391">
        <v>483</v>
      </c>
      <c r="Q6391" t="s">
        <v>285</v>
      </c>
      <c r="R6391" t="s">
        <v>285</v>
      </c>
    </row>
    <row r="6392" spans="1:18" hidden="1">
      <c r="A6392" t="s">
        <v>400</v>
      </c>
      <c r="B6392">
        <v>54003</v>
      </c>
      <c r="C6392" t="s">
        <v>313</v>
      </c>
      <c r="D6392">
        <v>4637</v>
      </c>
      <c r="E6392" t="s">
        <v>285</v>
      </c>
      <c r="F6392" t="s">
        <v>285</v>
      </c>
      <c r="G6392">
        <v>4014</v>
      </c>
      <c r="H6392" t="s">
        <v>285</v>
      </c>
      <c r="I6392" t="s">
        <v>285</v>
      </c>
      <c r="J6392">
        <v>0</v>
      </c>
      <c r="K6392" t="s">
        <v>285</v>
      </c>
      <c r="L6392" t="s">
        <v>285</v>
      </c>
      <c r="M6392">
        <v>0</v>
      </c>
      <c r="N6392" t="s">
        <v>285</v>
      </c>
      <c r="O6392" t="s">
        <v>285</v>
      </c>
      <c r="P6392">
        <v>623</v>
      </c>
      <c r="Q6392" t="s">
        <v>285</v>
      </c>
      <c r="R6392" t="s">
        <v>285</v>
      </c>
    </row>
    <row r="6393" spans="1:18" hidden="1">
      <c r="A6393" t="s">
        <v>400</v>
      </c>
      <c r="B6393">
        <v>54003</v>
      </c>
      <c r="C6393" t="s">
        <v>314</v>
      </c>
      <c r="D6393">
        <v>4869</v>
      </c>
      <c r="E6393" t="s">
        <v>285</v>
      </c>
      <c r="F6393" t="s">
        <v>285</v>
      </c>
      <c r="G6393">
        <v>4056</v>
      </c>
      <c r="H6393" t="s">
        <v>285</v>
      </c>
      <c r="I6393" t="s">
        <v>285</v>
      </c>
      <c r="J6393">
        <v>0</v>
      </c>
      <c r="K6393" t="s">
        <v>285</v>
      </c>
      <c r="L6393" t="s">
        <v>285</v>
      </c>
      <c r="M6393">
        <v>0</v>
      </c>
      <c r="N6393" t="s">
        <v>285</v>
      </c>
      <c r="O6393" t="s">
        <v>285</v>
      </c>
      <c r="P6393">
        <v>813</v>
      </c>
      <c r="Q6393" t="s">
        <v>285</v>
      </c>
      <c r="R6393" t="s">
        <v>285</v>
      </c>
    </row>
    <row r="6394" spans="1:18" hidden="1">
      <c r="A6394" t="s">
        <v>400</v>
      </c>
      <c r="B6394">
        <v>54003</v>
      </c>
      <c r="C6394" t="s">
        <v>315</v>
      </c>
      <c r="D6394">
        <v>5238</v>
      </c>
      <c r="E6394" t="s">
        <v>285</v>
      </c>
      <c r="F6394" t="s">
        <v>285</v>
      </c>
      <c r="G6394">
        <v>4099</v>
      </c>
      <c r="H6394" t="s">
        <v>285</v>
      </c>
      <c r="I6394" t="s">
        <v>285</v>
      </c>
      <c r="J6394">
        <v>0</v>
      </c>
      <c r="K6394" t="s">
        <v>285</v>
      </c>
      <c r="L6394" t="s">
        <v>285</v>
      </c>
      <c r="M6394">
        <v>0</v>
      </c>
      <c r="N6394" t="s">
        <v>285</v>
      </c>
      <c r="O6394" t="s">
        <v>285</v>
      </c>
      <c r="P6394">
        <v>1139</v>
      </c>
      <c r="Q6394" t="s">
        <v>285</v>
      </c>
      <c r="R6394" t="s">
        <v>285</v>
      </c>
    </row>
    <row r="6395" spans="1:18" hidden="1">
      <c r="A6395" t="s">
        <v>400</v>
      </c>
      <c r="B6395">
        <v>54003</v>
      </c>
      <c r="C6395" t="s">
        <v>316</v>
      </c>
      <c r="D6395">
        <v>5299</v>
      </c>
      <c r="E6395" t="s">
        <v>285</v>
      </c>
      <c r="F6395" t="s">
        <v>285</v>
      </c>
      <c r="G6395">
        <v>4187</v>
      </c>
      <c r="H6395" t="s">
        <v>285</v>
      </c>
      <c r="I6395" t="s">
        <v>285</v>
      </c>
      <c r="J6395">
        <v>0</v>
      </c>
      <c r="K6395" t="s">
        <v>285</v>
      </c>
      <c r="L6395" t="s">
        <v>285</v>
      </c>
      <c r="M6395">
        <v>12</v>
      </c>
      <c r="N6395" t="s">
        <v>285</v>
      </c>
      <c r="O6395" t="s">
        <v>285</v>
      </c>
      <c r="P6395">
        <v>1100</v>
      </c>
      <c r="Q6395" t="s">
        <v>285</v>
      </c>
      <c r="R6395" t="s">
        <v>285</v>
      </c>
    </row>
    <row r="6396" spans="1:18" hidden="1">
      <c r="A6396" t="s">
        <v>400</v>
      </c>
      <c r="B6396">
        <v>54003</v>
      </c>
      <c r="C6396" t="s">
        <v>317</v>
      </c>
      <c r="D6396">
        <v>4384</v>
      </c>
      <c r="E6396" t="s">
        <v>285</v>
      </c>
      <c r="F6396" t="s">
        <v>285</v>
      </c>
      <c r="G6396">
        <v>4122</v>
      </c>
      <c r="H6396" t="s">
        <v>285</v>
      </c>
      <c r="I6396" t="s">
        <v>285</v>
      </c>
      <c r="J6396">
        <v>0</v>
      </c>
      <c r="K6396" t="s">
        <v>285</v>
      </c>
      <c r="L6396" t="s">
        <v>285</v>
      </c>
      <c r="M6396">
        <v>0</v>
      </c>
      <c r="N6396" t="s">
        <v>285</v>
      </c>
      <c r="O6396" t="s">
        <v>285</v>
      </c>
      <c r="P6396">
        <v>262</v>
      </c>
      <c r="Q6396" t="s">
        <v>285</v>
      </c>
      <c r="R6396" t="s">
        <v>285</v>
      </c>
    </row>
    <row r="6397" spans="1:18" hidden="1">
      <c r="A6397" t="s">
        <v>400</v>
      </c>
      <c r="B6397">
        <v>54003</v>
      </c>
      <c r="C6397" t="s">
        <v>318</v>
      </c>
      <c r="D6397">
        <v>4356</v>
      </c>
      <c r="E6397" t="s">
        <v>285</v>
      </c>
      <c r="F6397" t="s">
        <v>285</v>
      </c>
      <c r="G6397">
        <v>4104</v>
      </c>
      <c r="H6397" t="s">
        <v>285</v>
      </c>
      <c r="I6397" t="s">
        <v>285</v>
      </c>
      <c r="J6397">
        <v>0</v>
      </c>
      <c r="K6397" t="s">
        <v>285</v>
      </c>
      <c r="L6397" t="s">
        <v>285</v>
      </c>
      <c r="M6397">
        <v>0</v>
      </c>
      <c r="N6397" t="s">
        <v>285</v>
      </c>
      <c r="O6397" t="s">
        <v>285</v>
      </c>
      <c r="P6397">
        <v>252</v>
      </c>
      <c r="Q6397" t="s">
        <v>285</v>
      </c>
      <c r="R6397" t="s">
        <v>285</v>
      </c>
    </row>
    <row r="6398" spans="1:18" hidden="1">
      <c r="A6398" t="s">
        <v>400</v>
      </c>
      <c r="B6398">
        <v>54003</v>
      </c>
      <c r="C6398" t="s">
        <v>319</v>
      </c>
      <c r="D6398">
        <v>4463</v>
      </c>
      <c r="E6398" t="s">
        <v>285</v>
      </c>
      <c r="F6398" t="s">
        <v>285</v>
      </c>
      <c r="G6398">
        <v>4253</v>
      </c>
      <c r="H6398" t="s">
        <v>285</v>
      </c>
      <c r="I6398" t="s">
        <v>285</v>
      </c>
      <c r="J6398">
        <v>0</v>
      </c>
      <c r="K6398" t="s">
        <v>285</v>
      </c>
      <c r="L6398" t="s">
        <v>285</v>
      </c>
      <c r="M6398">
        <v>0</v>
      </c>
      <c r="N6398" t="s">
        <v>285</v>
      </c>
      <c r="O6398" t="s">
        <v>285</v>
      </c>
      <c r="P6398">
        <v>210</v>
      </c>
      <c r="Q6398" t="s">
        <v>285</v>
      </c>
      <c r="R6398" t="s">
        <v>285</v>
      </c>
    </row>
    <row r="6399" spans="1:18" hidden="1">
      <c r="A6399" t="s">
        <v>400</v>
      </c>
      <c r="B6399">
        <v>54003</v>
      </c>
      <c r="C6399" t="s">
        <v>320</v>
      </c>
      <c r="D6399">
        <v>4834</v>
      </c>
      <c r="E6399" t="s">
        <v>285</v>
      </c>
      <c r="F6399" t="s">
        <v>285</v>
      </c>
      <c r="G6399">
        <v>4563</v>
      </c>
      <c r="H6399" t="s">
        <v>285</v>
      </c>
      <c r="I6399" t="s">
        <v>285</v>
      </c>
      <c r="J6399">
        <v>0</v>
      </c>
      <c r="K6399" t="s">
        <v>285</v>
      </c>
      <c r="L6399" t="s">
        <v>285</v>
      </c>
      <c r="M6399">
        <v>0</v>
      </c>
      <c r="N6399" t="s">
        <v>285</v>
      </c>
      <c r="O6399" t="s">
        <v>285</v>
      </c>
      <c r="P6399">
        <v>271</v>
      </c>
      <c r="Q6399" t="s">
        <v>285</v>
      </c>
      <c r="R6399" t="s">
        <v>285</v>
      </c>
    </row>
    <row r="6400" spans="1:18" hidden="1">
      <c r="A6400" t="s">
        <v>400</v>
      </c>
      <c r="B6400">
        <v>54003</v>
      </c>
      <c r="C6400" t="s">
        <v>321</v>
      </c>
      <c r="D6400">
        <v>5029</v>
      </c>
      <c r="E6400" t="s">
        <v>285</v>
      </c>
      <c r="F6400" t="s">
        <v>285</v>
      </c>
      <c r="G6400">
        <v>4725</v>
      </c>
      <c r="H6400" t="s">
        <v>285</v>
      </c>
      <c r="I6400" t="s">
        <v>285</v>
      </c>
      <c r="J6400">
        <v>0</v>
      </c>
      <c r="K6400" t="s">
        <v>285</v>
      </c>
      <c r="L6400" t="s">
        <v>285</v>
      </c>
      <c r="M6400">
        <v>0</v>
      </c>
      <c r="N6400" t="s">
        <v>285</v>
      </c>
      <c r="O6400" t="s">
        <v>285</v>
      </c>
      <c r="P6400">
        <v>304</v>
      </c>
      <c r="Q6400" t="s">
        <v>285</v>
      </c>
      <c r="R6400" t="s">
        <v>285</v>
      </c>
    </row>
    <row r="6401" spans="1:18" hidden="1">
      <c r="A6401" t="s">
        <v>401</v>
      </c>
      <c r="B6401">
        <v>55719</v>
      </c>
      <c r="C6401" t="s">
        <v>244</v>
      </c>
      <c r="D6401">
        <v>45381</v>
      </c>
      <c r="E6401">
        <v>980</v>
      </c>
      <c r="F6401">
        <v>1403</v>
      </c>
      <c r="G6401">
        <v>9724</v>
      </c>
      <c r="H6401">
        <v>933</v>
      </c>
      <c r="I6401">
        <v>-16</v>
      </c>
      <c r="J6401">
        <v>883</v>
      </c>
      <c r="K6401">
        <v>29</v>
      </c>
      <c r="L6401">
        <v>-3</v>
      </c>
      <c r="M6401">
        <v>1412</v>
      </c>
      <c r="N6401">
        <v>-148</v>
      </c>
      <c r="O6401">
        <v>-2</v>
      </c>
      <c r="P6401">
        <v>33362</v>
      </c>
      <c r="Q6401">
        <v>166</v>
      </c>
      <c r="R6401">
        <v>1424</v>
      </c>
    </row>
    <row r="6402" spans="1:18" hidden="1">
      <c r="A6402" t="s">
        <v>401</v>
      </c>
      <c r="B6402">
        <v>55719</v>
      </c>
      <c r="C6402" t="s">
        <v>245</v>
      </c>
      <c r="D6402">
        <v>42894</v>
      </c>
      <c r="E6402">
        <v>822</v>
      </c>
      <c r="F6402">
        <v>2463</v>
      </c>
      <c r="G6402">
        <v>8808</v>
      </c>
      <c r="H6402">
        <v>619</v>
      </c>
      <c r="I6402">
        <v>-42</v>
      </c>
      <c r="J6402">
        <v>857</v>
      </c>
      <c r="K6402">
        <v>10</v>
      </c>
      <c r="L6402">
        <v>2</v>
      </c>
      <c r="M6402">
        <v>1584</v>
      </c>
      <c r="N6402">
        <v>-17</v>
      </c>
      <c r="O6402">
        <v>11</v>
      </c>
      <c r="P6402">
        <v>31645</v>
      </c>
      <c r="Q6402">
        <v>210</v>
      </c>
      <c r="R6402">
        <v>2492</v>
      </c>
    </row>
    <row r="6403" spans="1:18" hidden="1">
      <c r="A6403" t="s">
        <v>401</v>
      </c>
      <c r="B6403">
        <v>55719</v>
      </c>
      <c r="C6403" t="s">
        <v>246</v>
      </c>
      <c r="D6403">
        <v>39543</v>
      </c>
      <c r="E6403">
        <v>471</v>
      </c>
      <c r="F6403">
        <v>-1687</v>
      </c>
      <c r="G6403">
        <v>8248</v>
      </c>
      <c r="H6403">
        <v>433</v>
      </c>
      <c r="I6403">
        <v>-35</v>
      </c>
      <c r="J6403">
        <v>845</v>
      </c>
      <c r="K6403">
        <v>4</v>
      </c>
      <c r="L6403">
        <v>-13</v>
      </c>
      <c r="M6403">
        <v>1660</v>
      </c>
      <c r="N6403">
        <v>-156</v>
      </c>
      <c r="O6403">
        <v>-12</v>
      </c>
      <c r="P6403">
        <v>28790</v>
      </c>
      <c r="Q6403">
        <v>190</v>
      </c>
      <c r="R6403">
        <v>-1627</v>
      </c>
    </row>
    <row r="6404" spans="1:18" hidden="1">
      <c r="A6404" t="s">
        <v>401</v>
      </c>
      <c r="B6404">
        <v>55719</v>
      </c>
      <c r="C6404" t="s">
        <v>247</v>
      </c>
      <c r="D6404">
        <v>40836</v>
      </c>
      <c r="E6404">
        <v>34</v>
      </c>
      <c r="F6404">
        <v>-263</v>
      </c>
      <c r="G6404">
        <v>7863</v>
      </c>
      <c r="H6404">
        <v>-170</v>
      </c>
      <c r="I6404">
        <v>52</v>
      </c>
      <c r="J6404">
        <v>855</v>
      </c>
      <c r="K6404">
        <v>13</v>
      </c>
      <c r="L6404">
        <v>12</v>
      </c>
      <c r="M6404">
        <v>1832</v>
      </c>
      <c r="N6404">
        <v>-20</v>
      </c>
      <c r="O6404">
        <v>-3</v>
      </c>
      <c r="P6404">
        <v>30286</v>
      </c>
      <c r="Q6404">
        <v>211</v>
      </c>
      <c r="R6404">
        <v>-324</v>
      </c>
    </row>
    <row r="6405" spans="1:18" hidden="1">
      <c r="A6405" t="s">
        <v>401</v>
      </c>
      <c r="B6405">
        <v>55719</v>
      </c>
      <c r="C6405" t="s">
        <v>248</v>
      </c>
      <c r="D6405">
        <v>41134</v>
      </c>
      <c r="E6405">
        <v>-26</v>
      </c>
      <c r="F6405">
        <v>220</v>
      </c>
      <c r="G6405">
        <v>8005</v>
      </c>
      <c r="H6405">
        <v>32</v>
      </c>
      <c r="I6405">
        <v>-8</v>
      </c>
      <c r="J6405">
        <v>834</v>
      </c>
      <c r="K6405">
        <v>-11</v>
      </c>
      <c r="L6405">
        <v>3</v>
      </c>
      <c r="M6405">
        <v>1855</v>
      </c>
      <c r="N6405">
        <v>-27</v>
      </c>
      <c r="O6405">
        <v>-8</v>
      </c>
      <c r="P6405">
        <v>30440</v>
      </c>
      <c r="Q6405">
        <v>-20</v>
      </c>
      <c r="R6405">
        <v>233</v>
      </c>
    </row>
    <row r="6406" spans="1:18" hidden="1">
      <c r="A6406" t="s">
        <v>401</v>
      </c>
      <c r="B6406">
        <v>55719</v>
      </c>
      <c r="C6406" t="s">
        <v>249</v>
      </c>
      <c r="D6406">
        <v>41631</v>
      </c>
      <c r="E6406">
        <v>202</v>
      </c>
      <c r="F6406">
        <v>-80</v>
      </c>
      <c r="G6406">
        <v>7998</v>
      </c>
      <c r="H6406">
        <v>96</v>
      </c>
      <c r="I6406">
        <v>-37</v>
      </c>
      <c r="J6406">
        <v>862</v>
      </c>
      <c r="K6406">
        <v>0</v>
      </c>
      <c r="L6406">
        <v>0</v>
      </c>
      <c r="M6406">
        <v>1894</v>
      </c>
      <c r="N6406">
        <v>29</v>
      </c>
      <c r="O6406">
        <v>-1</v>
      </c>
      <c r="P6406">
        <v>30877</v>
      </c>
      <c r="Q6406">
        <v>77</v>
      </c>
      <c r="R6406">
        <v>-42</v>
      </c>
    </row>
    <row r="6407" spans="1:18" hidden="1">
      <c r="A6407" t="s">
        <v>401</v>
      </c>
      <c r="B6407">
        <v>55719</v>
      </c>
      <c r="C6407" t="s">
        <v>250</v>
      </c>
      <c r="D6407">
        <v>38402</v>
      </c>
      <c r="E6407">
        <v>-238</v>
      </c>
      <c r="F6407">
        <v>-153</v>
      </c>
      <c r="G6407">
        <v>5845</v>
      </c>
      <c r="H6407">
        <v>-129</v>
      </c>
      <c r="I6407">
        <v>27</v>
      </c>
      <c r="J6407">
        <v>1</v>
      </c>
      <c r="K6407">
        <v>10</v>
      </c>
      <c r="L6407">
        <v>-16</v>
      </c>
      <c r="M6407">
        <v>1780</v>
      </c>
      <c r="N6407">
        <v>-37</v>
      </c>
      <c r="O6407">
        <v>2</v>
      </c>
      <c r="P6407">
        <v>30776</v>
      </c>
      <c r="Q6407">
        <v>-82</v>
      </c>
      <c r="R6407">
        <v>-166</v>
      </c>
    </row>
    <row r="6408" spans="1:18" hidden="1">
      <c r="A6408" t="s">
        <v>401</v>
      </c>
      <c r="B6408">
        <v>55719</v>
      </c>
      <c r="C6408" t="s">
        <v>251</v>
      </c>
      <c r="D6408">
        <v>41381</v>
      </c>
      <c r="E6408">
        <v>712</v>
      </c>
      <c r="F6408">
        <v>590</v>
      </c>
      <c r="G6408">
        <v>8146</v>
      </c>
      <c r="H6408">
        <v>585</v>
      </c>
      <c r="I6408">
        <v>17</v>
      </c>
      <c r="J6408">
        <v>570</v>
      </c>
      <c r="K6408">
        <v>-35</v>
      </c>
      <c r="L6408">
        <v>-3</v>
      </c>
      <c r="M6408">
        <v>1944</v>
      </c>
      <c r="N6408">
        <v>9</v>
      </c>
      <c r="O6408">
        <v>0</v>
      </c>
      <c r="P6408">
        <v>30721</v>
      </c>
      <c r="Q6408">
        <v>153</v>
      </c>
      <c r="R6408">
        <v>576</v>
      </c>
    </row>
    <row r="6409" spans="1:18" hidden="1">
      <c r="A6409" t="s">
        <v>401</v>
      </c>
      <c r="B6409">
        <v>55719</v>
      </c>
      <c r="C6409" t="s">
        <v>252</v>
      </c>
      <c r="D6409">
        <v>42608</v>
      </c>
      <c r="E6409">
        <v>-806</v>
      </c>
      <c r="F6409">
        <v>986</v>
      </c>
      <c r="G6409">
        <v>9964</v>
      </c>
      <c r="H6409">
        <v>-897</v>
      </c>
      <c r="I6409">
        <v>37</v>
      </c>
      <c r="J6409">
        <v>608</v>
      </c>
      <c r="K6409">
        <v>-34</v>
      </c>
      <c r="L6409">
        <v>-1</v>
      </c>
      <c r="M6409">
        <v>1944</v>
      </c>
      <c r="N6409">
        <v>26</v>
      </c>
      <c r="O6409">
        <v>9</v>
      </c>
      <c r="P6409">
        <v>30092</v>
      </c>
      <c r="Q6409">
        <v>99</v>
      </c>
      <c r="R6409">
        <v>941</v>
      </c>
    </row>
    <row r="6410" spans="1:18" hidden="1">
      <c r="A6410" t="s">
        <v>401</v>
      </c>
      <c r="B6410">
        <v>55719</v>
      </c>
      <c r="C6410" t="s">
        <v>253</v>
      </c>
      <c r="D6410">
        <v>42619</v>
      </c>
      <c r="E6410">
        <v>565</v>
      </c>
      <c r="F6410">
        <v>466</v>
      </c>
      <c r="G6410">
        <v>10867</v>
      </c>
      <c r="H6410">
        <v>555</v>
      </c>
      <c r="I6410">
        <v>-37</v>
      </c>
      <c r="J6410">
        <v>643</v>
      </c>
      <c r="K6410">
        <v>14</v>
      </c>
      <c r="L6410">
        <v>1</v>
      </c>
      <c r="M6410">
        <v>1928</v>
      </c>
      <c r="N6410">
        <v>-31</v>
      </c>
      <c r="O6410">
        <v>10</v>
      </c>
      <c r="P6410">
        <v>29181</v>
      </c>
      <c r="Q6410">
        <v>27</v>
      </c>
      <c r="R6410">
        <v>492</v>
      </c>
    </row>
    <row r="6411" spans="1:18" hidden="1">
      <c r="A6411" t="s">
        <v>401</v>
      </c>
      <c r="B6411">
        <v>55719</v>
      </c>
      <c r="C6411" t="s">
        <v>254</v>
      </c>
      <c r="D6411">
        <v>41541</v>
      </c>
      <c r="E6411">
        <v>604</v>
      </c>
      <c r="F6411">
        <v>513</v>
      </c>
      <c r="G6411">
        <v>10352</v>
      </c>
      <c r="H6411">
        <v>646</v>
      </c>
      <c r="I6411">
        <v>81</v>
      </c>
      <c r="J6411">
        <v>628</v>
      </c>
      <c r="K6411">
        <v>2</v>
      </c>
      <c r="L6411">
        <v>-11</v>
      </c>
      <c r="M6411">
        <v>1958</v>
      </c>
      <c r="N6411">
        <v>58</v>
      </c>
      <c r="O6411">
        <v>-5</v>
      </c>
      <c r="P6411">
        <v>28603</v>
      </c>
      <c r="Q6411">
        <v>-102</v>
      </c>
      <c r="R6411">
        <v>448</v>
      </c>
    </row>
    <row r="6412" spans="1:18" hidden="1">
      <c r="A6412" t="s">
        <v>401</v>
      </c>
      <c r="B6412">
        <v>55719</v>
      </c>
      <c r="C6412" t="s">
        <v>255</v>
      </c>
      <c r="D6412">
        <v>40359</v>
      </c>
      <c r="E6412">
        <v>298</v>
      </c>
      <c r="F6412">
        <v>1100</v>
      </c>
      <c r="G6412">
        <v>9634</v>
      </c>
      <c r="H6412">
        <v>-30</v>
      </c>
      <c r="I6412">
        <v>-29</v>
      </c>
      <c r="J6412">
        <v>636</v>
      </c>
      <c r="K6412">
        <v>13</v>
      </c>
      <c r="L6412">
        <v>3</v>
      </c>
      <c r="M6412">
        <v>1899</v>
      </c>
      <c r="N6412">
        <v>67</v>
      </c>
      <c r="O6412">
        <v>16</v>
      </c>
      <c r="P6412">
        <v>28190</v>
      </c>
      <c r="Q6412">
        <v>248</v>
      </c>
      <c r="R6412">
        <v>1110</v>
      </c>
    </row>
    <row r="6413" spans="1:18" hidden="1">
      <c r="A6413" t="s">
        <v>401</v>
      </c>
      <c r="B6413">
        <v>55719</v>
      </c>
      <c r="C6413" t="s">
        <v>256</v>
      </c>
      <c r="D6413">
        <v>39317</v>
      </c>
      <c r="E6413">
        <v>-798</v>
      </c>
      <c r="F6413">
        <v>1467</v>
      </c>
      <c r="G6413">
        <v>9849</v>
      </c>
      <c r="H6413">
        <v>-787</v>
      </c>
      <c r="I6413">
        <v>-35</v>
      </c>
      <c r="J6413">
        <v>620</v>
      </c>
      <c r="K6413">
        <v>13</v>
      </c>
      <c r="L6413">
        <v>-14</v>
      </c>
      <c r="M6413">
        <v>2051</v>
      </c>
      <c r="N6413">
        <v>36</v>
      </c>
      <c r="O6413">
        <v>8</v>
      </c>
      <c r="P6413">
        <v>26797</v>
      </c>
      <c r="Q6413">
        <v>-60</v>
      </c>
      <c r="R6413">
        <v>1508</v>
      </c>
    </row>
    <row r="6414" spans="1:18" hidden="1">
      <c r="A6414" t="s">
        <v>401</v>
      </c>
      <c r="B6414">
        <v>55719</v>
      </c>
      <c r="C6414" t="s">
        <v>257</v>
      </c>
      <c r="D6414">
        <v>39390</v>
      </c>
      <c r="E6414">
        <v>221</v>
      </c>
      <c r="F6414">
        <v>166</v>
      </c>
      <c r="G6414">
        <v>11466</v>
      </c>
      <c r="H6414">
        <v>104</v>
      </c>
      <c r="I6414">
        <v>256</v>
      </c>
      <c r="J6414">
        <v>621</v>
      </c>
      <c r="K6414">
        <v>0</v>
      </c>
      <c r="L6414">
        <v>-6</v>
      </c>
      <c r="M6414">
        <v>2049</v>
      </c>
      <c r="N6414">
        <v>-21</v>
      </c>
      <c r="O6414">
        <v>-12</v>
      </c>
      <c r="P6414">
        <v>25254</v>
      </c>
      <c r="Q6414">
        <v>138</v>
      </c>
      <c r="R6414">
        <v>-72</v>
      </c>
    </row>
    <row r="6415" spans="1:18" hidden="1">
      <c r="A6415" t="s">
        <v>401</v>
      </c>
      <c r="B6415">
        <v>55719</v>
      </c>
      <c r="C6415" t="s">
        <v>258</v>
      </c>
      <c r="D6415">
        <v>39059</v>
      </c>
      <c r="E6415">
        <v>745</v>
      </c>
      <c r="F6415">
        <v>-1399</v>
      </c>
      <c r="G6415">
        <v>11202</v>
      </c>
      <c r="H6415">
        <v>556</v>
      </c>
      <c r="I6415">
        <v>-16</v>
      </c>
      <c r="J6415">
        <v>630</v>
      </c>
      <c r="K6415">
        <v>0</v>
      </c>
      <c r="L6415">
        <v>-7</v>
      </c>
      <c r="M6415">
        <v>2082</v>
      </c>
      <c r="N6415">
        <v>93</v>
      </c>
      <c r="O6415">
        <v>-8</v>
      </c>
      <c r="P6415">
        <v>25145</v>
      </c>
      <c r="Q6415">
        <v>96</v>
      </c>
      <c r="R6415">
        <v>-1368</v>
      </c>
    </row>
    <row r="6416" spans="1:18" hidden="1">
      <c r="A6416" t="s">
        <v>401</v>
      </c>
      <c r="B6416">
        <v>55719</v>
      </c>
      <c r="C6416" t="s">
        <v>259</v>
      </c>
      <c r="D6416">
        <v>39741</v>
      </c>
      <c r="E6416">
        <v>-370</v>
      </c>
      <c r="F6416">
        <v>-383</v>
      </c>
      <c r="G6416">
        <v>10661</v>
      </c>
      <c r="H6416">
        <v>-452</v>
      </c>
      <c r="I6416">
        <v>60</v>
      </c>
      <c r="J6416">
        <v>637</v>
      </c>
      <c r="K6416">
        <v>11</v>
      </c>
      <c r="L6416">
        <v>7</v>
      </c>
      <c r="M6416">
        <v>2025</v>
      </c>
      <c r="N6416">
        <v>-2</v>
      </c>
      <c r="O6416">
        <v>3</v>
      </c>
      <c r="P6416">
        <v>26418</v>
      </c>
      <c r="Q6416">
        <v>73</v>
      </c>
      <c r="R6416">
        <v>-453</v>
      </c>
    </row>
    <row r="6417" spans="1:18" hidden="1">
      <c r="A6417" t="s">
        <v>401</v>
      </c>
      <c r="B6417">
        <v>55719</v>
      </c>
      <c r="C6417" t="s">
        <v>260</v>
      </c>
      <c r="D6417">
        <v>41696</v>
      </c>
      <c r="E6417">
        <v>176</v>
      </c>
      <c r="F6417">
        <v>860</v>
      </c>
      <c r="G6417">
        <v>11108</v>
      </c>
      <c r="H6417">
        <v>159</v>
      </c>
      <c r="I6417">
        <v>31</v>
      </c>
      <c r="J6417">
        <v>618</v>
      </c>
      <c r="K6417">
        <v>-2</v>
      </c>
      <c r="L6417">
        <v>-4</v>
      </c>
      <c r="M6417">
        <v>2026</v>
      </c>
      <c r="N6417">
        <v>31</v>
      </c>
      <c r="O6417">
        <v>-1</v>
      </c>
      <c r="P6417">
        <v>27944</v>
      </c>
      <c r="Q6417">
        <v>-12</v>
      </c>
      <c r="R6417">
        <v>834</v>
      </c>
    </row>
    <row r="6418" spans="1:18" hidden="1">
      <c r="A6418" t="s">
        <v>401</v>
      </c>
      <c r="B6418">
        <v>55719</v>
      </c>
      <c r="C6418" t="s">
        <v>261</v>
      </c>
      <c r="D6418">
        <v>40740</v>
      </c>
      <c r="E6418">
        <v>287</v>
      </c>
      <c r="F6418">
        <v>-744</v>
      </c>
      <c r="G6418">
        <v>10966</v>
      </c>
      <c r="H6418">
        <v>270</v>
      </c>
      <c r="I6418">
        <v>-25</v>
      </c>
      <c r="J6418">
        <v>624</v>
      </c>
      <c r="K6418">
        <v>2</v>
      </c>
      <c r="L6418">
        <v>-18</v>
      </c>
      <c r="M6418">
        <v>2005</v>
      </c>
      <c r="N6418">
        <v>42</v>
      </c>
      <c r="O6418">
        <v>-22</v>
      </c>
      <c r="P6418">
        <v>27145</v>
      </c>
      <c r="Q6418">
        <v>-27</v>
      </c>
      <c r="R6418">
        <v>-679</v>
      </c>
    </row>
    <row r="6419" spans="1:18" hidden="1">
      <c r="A6419" t="s">
        <v>401</v>
      </c>
      <c r="B6419">
        <v>55719</v>
      </c>
      <c r="C6419" t="s">
        <v>262</v>
      </c>
      <c r="D6419">
        <v>41006</v>
      </c>
      <c r="E6419">
        <v>1465</v>
      </c>
      <c r="F6419">
        <v>1222</v>
      </c>
      <c r="G6419">
        <v>10694</v>
      </c>
      <c r="H6419">
        <v>1087</v>
      </c>
      <c r="I6419">
        <v>27</v>
      </c>
      <c r="J6419">
        <v>640</v>
      </c>
      <c r="K6419">
        <v>-12</v>
      </c>
      <c r="L6419">
        <v>0</v>
      </c>
      <c r="M6419">
        <v>1994</v>
      </c>
      <c r="N6419">
        <v>1</v>
      </c>
      <c r="O6419">
        <v>-2</v>
      </c>
      <c r="P6419">
        <v>27678</v>
      </c>
      <c r="Q6419">
        <v>389</v>
      </c>
      <c r="R6419">
        <v>1197</v>
      </c>
    </row>
    <row r="6420" spans="1:18" hidden="1">
      <c r="A6420" t="s">
        <v>401</v>
      </c>
      <c r="B6420">
        <v>55719</v>
      </c>
      <c r="C6420" t="s">
        <v>263</v>
      </c>
      <c r="D6420">
        <v>38402</v>
      </c>
      <c r="E6420">
        <v>222</v>
      </c>
      <c r="F6420">
        <v>-645</v>
      </c>
      <c r="G6420">
        <v>9657</v>
      </c>
      <c r="H6420">
        <v>353</v>
      </c>
      <c r="I6420">
        <v>-519</v>
      </c>
      <c r="J6420">
        <v>652</v>
      </c>
      <c r="K6420">
        <v>-15</v>
      </c>
      <c r="L6420">
        <v>-26</v>
      </c>
      <c r="M6420">
        <v>2007</v>
      </c>
      <c r="N6420">
        <v>24</v>
      </c>
      <c r="O6420">
        <v>-31</v>
      </c>
      <c r="P6420">
        <v>26086</v>
      </c>
      <c r="Q6420">
        <v>-140</v>
      </c>
      <c r="R6420">
        <v>-69</v>
      </c>
    </row>
    <row r="6421" spans="1:18" hidden="1">
      <c r="A6421" t="s">
        <v>401</v>
      </c>
      <c r="B6421">
        <v>55719</v>
      </c>
      <c r="C6421" t="s">
        <v>264</v>
      </c>
      <c r="D6421">
        <v>38859</v>
      </c>
      <c r="E6421">
        <v>-335</v>
      </c>
      <c r="F6421">
        <v>466</v>
      </c>
      <c r="G6421">
        <v>9835</v>
      </c>
      <c r="H6421">
        <v>-205</v>
      </c>
      <c r="I6421">
        <v>43</v>
      </c>
      <c r="J6421">
        <v>693</v>
      </c>
      <c r="K6421">
        <v>-19</v>
      </c>
      <c r="L6421">
        <v>-1</v>
      </c>
      <c r="M6421">
        <v>2078</v>
      </c>
      <c r="N6421">
        <v>38</v>
      </c>
      <c r="O6421">
        <v>11</v>
      </c>
      <c r="P6421">
        <v>26253</v>
      </c>
      <c r="Q6421">
        <v>-149</v>
      </c>
      <c r="R6421">
        <v>413</v>
      </c>
    </row>
    <row r="6422" spans="1:18" hidden="1">
      <c r="A6422" t="s">
        <v>401</v>
      </c>
      <c r="B6422">
        <v>55719</v>
      </c>
      <c r="C6422" t="s">
        <v>265</v>
      </c>
      <c r="D6422">
        <v>38794</v>
      </c>
      <c r="E6422">
        <v>83</v>
      </c>
      <c r="F6422">
        <v>732</v>
      </c>
      <c r="G6422">
        <v>10098</v>
      </c>
      <c r="H6422">
        <v>-11</v>
      </c>
      <c r="I6422">
        <v>167</v>
      </c>
      <c r="J6422">
        <v>731</v>
      </c>
      <c r="K6422">
        <v>-1</v>
      </c>
      <c r="L6422">
        <v>3</v>
      </c>
      <c r="M6422">
        <v>2029</v>
      </c>
      <c r="N6422">
        <v>70</v>
      </c>
      <c r="O6422">
        <v>14</v>
      </c>
      <c r="P6422">
        <v>25936</v>
      </c>
      <c r="Q6422">
        <v>25</v>
      </c>
      <c r="R6422">
        <v>548</v>
      </c>
    </row>
    <row r="6423" spans="1:18" hidden="1">
      <c r="A6423" t="s">
        <v>401</v>
      </c>
      <c r="B6423">
        <v>55719</v>
      </c>
      <c r="C6423" t="s">
        <v>266</v>
      </c>
      <c r="D6423">
        <v>38047</v>
      </c>
      <c r="E6423">
        <v>-644</v>
      </c>
      <c r="F6423">
        <v>195</v>
      </c>
      <c r="G6423">
        <v>10031</v>
      </c>
      <c r="H6423">
        <v>-695</v>
      </c>
      <c r="I6423">
        <v>70</v>
      </c>
      <c r="J6423">
        <v>732</v>
      </c>
      <c r="K6423">
        <v>2</v>
      </c>
      <c r="L6423">
        <v>5</v>
      </c>
      <c r="M6423">
        <v>2017</v>
      </c>
      <c r="N6423">
        <v>94</v>
      </c>
      <c r="O6423">
        <v>12</v>
      </c>
      <c r="P6423">
        <v>25267</v>
      </c>
      <c r="Q6423">
        <v>-45</v>
      </c>
      <c r="R6423">
        <v>108</v>
      </c>
    </row>
    <row r="6424" spans="1:18" hidden="1">
      <c r="A6424" t="s">
        <v>401</v>
      </c>
      <c r="B6424">
        <v>55719</v>
      </c>
      <c r="C6424" t="s">
        <v>267</v>
      </c>
      <c r="D6424">
        <v>38294</v>
      </c>
      <c r="E6424">
        <v>688</v>
      </c>
      <c r="F6424">
        <v>46</v>
      </c>
      <c r="G6424">
        <v>10656</v>
      </c>
      <c r="H6424">
        <v>573</v>
      </c>
      <c r="I6424">
        <v>90</v>
      </c>
      <c r="J6424">
        <v>721</v>
      </c>
      <c r="K6424">
        <v>0</v>
      </c>
      <c r="L6424">
        <v>2</v>
      </c>
      <c r="M6424">
        <v>1928</v>
      </c>
      <c r="N6424">
        <v>78</v>
      </c>
      <c r="O6424">
        <v>-1</v>
      </c>
      <c r="P6424">
        <v>24989</v>
      </c>
      <c r="Q6424">
        <v>37</v>
      </c>
      <c r="R6424">
        <v>-45</v>
      </c>
    </row>
    <row r="6425" spans="1:18" hidden="1">
      <c r="A6425" t="s">
        <v>401</v>
      </c>
      <c r="B6425">
        <v>55719</v>
      </c>
      <c r="C6425" t="s">
        <v>268</v>
      </c>
      <c r="D6425">
        <v>36898</v>
      </c>
      <c r="E6425">
        <v>-492</v>
      </c>
      <c r="F6425">
        <v>977</v>
      </c>
      <c r="G6425">
        <v>10098</v>
      </c>
      <c r="H6425">
        <v>-604</v>
      </c>
      <c r="I6425">
        <v>-81</v>
      </c>
      <c r="J6425">
        <v>719</v>
      </c>
      <c r="K6425">
        <v>-33</v>
      </c>
      <c r="L6425">
        <v>4</v>
      </c>
      <c r="M6425">
        <v>1834</v>
      </c>
      <c r="N6425">
        <v>132</v>
      </c>
      <c r="O6425">
        <v>3</v>
      </c>
      <c r="P6425">
        <v>24247</v>
      </c>
      <c r="Q6425">
        <v>13</v>
      </c>
      <c r="R6425">
        <v>1051</v>
      </c>
    </row>
    <row r="6426" spans="1:18" hidden="1">
      <c r="A6426" t="s">
        <v>401</v>
      </c>
      <c r="B6426">
        <v>55719</v>
      </c>
      <c r="C6426" t="s">
        <v>269</v>
      </c>
      <c r="D6426">
        <v>36490</v>
      </c>
      <c r="E6426">
        <v>-1037</v>
      </c>
      <c r="F6426">
        <v>-1079</v>
      </c>
      <c r="G6426">
        <v>10757</v>
      </c>
      <c r="H6426">
        <v>-995</v>
      </c>
      <c r="I6426">
        <v>-59</v>
      </c>
      <c r="J6426">
        <v>748</v>
      </c>
      <c r="K6426">
        <v>23</v>
      </c>
      <c r="L6426">
        <v>-28</v>
      </c>
      <c r="M6426">
        <v>1721</v>
      </c>
      <c r="N6426">
        <v>16</v>
      </c>
      <c r="O6426">
        <v>-18</v>
      </c>
      <c r="P6426">
        <v>23264</v>
      </c>
      <c r="Q6426">
        <v>-81</v>
      </c>
      <c r="R6426">
        <v>-974</v>
      </c>
    </row>
    <row r="6427" spans="1:18" hidden="1">
      <c r="A6427" t="s">
        <v>401</v>
      </c>
      <c r="B6427">
        <v>55719</v>
      </c>
      <c r="C6427" t="s">
        <v>270</v>
      </c>
      <c r="D6427">
        <v>39190</v>
      </c>
      <c r="E6427">
        <v>-597</v>
      </c>
      <c r="F6427">
        <v>875</v>
      </c>
      <c r="G6427">
        <v>12393</v>
      </c>
      <c r="H6427">
        <v>-434</v>
      </c>
      <c r="I6427">
        <v>92</v>
      </c>
      <c r="J6427">
        <v>754</v>
      </c>
      <c r="K6427">
        <v>0</v>
      </c>
      <c r="L6427">
        <v>0</v>
      </c>
      <c r="M6427">
        <v>1660</v>
      </c>
      <c r="N6427">
        <v>-23</v>
      </c>
      <c r="O6427">
        <v>4</v>
      </c>
      <c r="P6427">
        <v>24383</v>
      </c>
      <c r="Q6427">
        <v>-140</v>
      </c>
      <c r="R6427">
        <v>779</v>
      </c>
    </row>
    <row r="6428" spans="1:18" hidden="1">
      <c r="A6428" t="s">
        <v>401</v>
      </c>
      <c r="B6428">
        <v>55719</v>
      </c>
      <c r="C6428" t="s">
        <v>271</v>
      </c>
      <c r="D6428">
        <v>39278</v>
      </c>
      <c r="E6428">
        <v>916</v>
      </c>
      <c r="F6428">
        <v>910</v>
      </c>
      <c r="G6428">
        <v>12882</v>
      </c>
      <c r="H6428">
        <v>897</v>
      </c>
      <c r="I6428">
        <v>-79</v>
      </c>
      <c r="J6428">
        <v>751</v>
      </c>
      <c r="K6428">
        <v>-4</v>
      </c>
      <c r="L6428">
        <v>-20</v>
      </c>
      <c r="M6428">
        <v>1826</v>
      </c>
      <c r="N6428">
        <v>13</v>
      </c>
      <c r="O6428">
        <v>-14</v>
      </c>
      <c r="P6428">
        <v>23819</v>
      </c>
      <c r="Q6428">
        <v>10</v>
      </c>
      <c r="R6428">
        <v>1023</v>
      </c>
    </row>
    <row r="6429" spans="1:18" hidden="1">
      <c r="A6429" t="s">
        <v>401</v>
      </c>
      <c r="B6429">
        <v>55719</v>
      </c>
      <c r="C6429" t="s">
        <v>272</v>
      </c>
      <c r="D6429">
        <v>37095</v>
      </c>
      <c r="E6429">
        <v>-836</v>
      </c>
      <c r="F6429">
        <v>-244</v>
      </c>
      <c r="G6429">
        <v>11782</v>
      </c>
      <c r="H6429">
        <v>-912</v>
      </c>
      <c r="I6429">
        <v>-423</v>
      </c>
      <c r="J6429">
        <v>797</v>
      </c>
      <c r="K6429">
        <v>28</v>
      </c>
      <c r="L6429">
        <v>-9</v>
      </c>
      <c r="M6429">
        <v>1767</v>
      </c>
      <c r="N6429">
        <v>19</v>
      </c>
      <c r="O6429">
        <v>-4</v>
      </c>
      <c r="P6429">
        <v>22749</v>
      </c>
      <c r="Q6429">
        <v>29</v>
      </c>
      <c r="R6429">
        <v>192</v>
      </c>
    </row>
    <row r="6430" spans="1:18" hidden="1">
      <c r="A6430" t="s">
        <v>401</v>
      </c>
      <c r="B6430">
        <v>55719</v>
      </c>
      <c r="C6430" t="s">
        <v>273</v>
      </c>
      <c r="D6430">
        <v>37076</v>
      </c>
      <c r="E6430">
        <v>-92</v>
      </c>
      <c r="F6430">
        <v>1338</v>
      </c>
      <c r="G6430">
        <v>12114</v>
      </c>
      <c r="H6430">
        <v>-40</v>
      </c>
      <c r="I6430">
        <v>23</v>
      </c>
      <c r="J6430">
        <v>777</v>
      </c>
      <c r="K6430">
        <v>-58</v>
      </c>
      <c r="L6430">
        <v>24</v>
      </c>
      <c r="M6430">
        <v>1767</v>
      </c>
      <c r="N6430">
        <v>-20</v>
      </c>
      <c r="O6430">
        <v>13</v>
      </c>
      <c r="P6430">
        <v>22418</v>
      </c>
      <c r="Q6430">
        <v>26</v>
      </c>
      <c r="R6430">
        <v>1278</v>
      </c>
    </row>
    <row r="6431" spans="1:18" hidden="1">
      <c r="A6431" t="s">
        <v>401</v>
      </c>
      <c r="B6431">
        <v>55719</v>
      </c>
      <c r="C6431" t="s">
        <v>274</v>
      </c>
      <c r="D6431">
        <v>36354</v>
      </c>
      <c r="E6431">
        <v>138</v>
      </c>
      <c r="F6431">
        <v>1745</v>
      </c>
      <c r="G6431">
        <v>11928</v>
      </c>
      <c r="H6431">
        <v>128</v>
      </c>
      <c r="I6431">
        <v>17</v>
      </c>
      <c r="J6431">
        <v>813</v>
      </c>
      <c r="K6431">
        <v>-25</v>
      </c>
      <c r="L6431">
        <v>23</v>
      </c>
      <c r="M6431">
        <v>1802</v>
      </c>
      <c r="N6431">
        <v>-3</v>
      </c>
      <c r="O6431">
        <v>35</v>
      </c>
      <c r="P6431">
        <v>21811</v>
      </c>
      <c r="Q6431">
        <v>38</v>
      </c>
      <c r="R6431">
        <v>1670</v>
      </c>
    </row>
    <row r="6432" spans="1:18" hidden="1">
      <c r="A6432" t="s">
        <v>401</v>
      </c>
      <c r="B6432">
        <v>55719</v>
      </c>
      <c r="C6432" t="s">
        <v>275</v>
      </c>
      <c r="D6432">
        <v>34576</v>
      </c>
      <c r="E6432">
        <v>7</v>
      </c>
      <c r="F6432">
        <v>-463</v>
      </c>
      <c r="G6432">
        <v>12060</v>
      </c>
      <c r="H6432">
        <v>-65</v>
      </c>
      <c r="I6432">
        <v>115</v>
      </c>
      <c r="J6432">
        <v>799</v>
      </c>
      <c r="K6432">
        <v>23</v>
      </c>
      <c r="L6432">
        <v>-25</v>
      </c>
      <c r="M6432">
        <v>1716</v>
      </c>
      <c r="N6432">
        <v>8</v>
      </c>
      <c r="O6432">
        <v>-12</v>
      </c>
      <c r="P6432">
        <v>20001</v>
      </c>
      <c r="Q6432">
        <v>41</v>
      </c>
      <c r="R6432">
        <v>-541</v>
      </c>
    </row>
    <row r="6433" spans="1:18" hidden="1">
      <c r="A6433" t="s">
        <v>401</v>
      </c>
      <c r="B6433">
        <v>55719</v>
      </c>
      <c r="C6433" t="s">
        <v>276</v>
      </c>
      <c r="D6433">
        <v>36238</v>
      </c>
      <c r="E6433">
        <v>705</v>
      </c>
      <c r="F6433">
        <v>-778</v>
      </c>
      <c r="G6433">
        <v>13023</v>
      </c>
      <c r="H6433">
        <v>604</v>
      </c>
      <c r="I6433">
        <v>45</v>
      </c>
      <c r="J6433">
        <v>801</v>
      </c>
      <c r="K6433">
        <v>23</v>
      </c>
      <c r="L6433">
        <v>-32</v>
      </c>
      <c r="M6433">
        <v>1770</v>
      </c>
      <c r="N6433">
        <v>-8</v>
      </c>
      <c r="O6433">
        <v>-11</v>
      </c>
      <c r="P6433">
        <v>20644</v>
      </c>
      <c r="Q6433">
        <v>86</v>
      </c>
      <c r="R6433">
        <v>-780</v>
      </c>
    </row>
    <row r="6434" spans="1:18" hidden="1">
      <c r="A6434" t="s">
        <v>401</v>
      </c>
      <c r="B6434">
        <v>55719</v>
      </c>
      <c r="C6434" t="s">
        <v>277</v>
      </c>
      <c r="D6434">
        <v>36488</v>
      </c>
      <c r="E6434">
        <v>806</v>
      </c>
      <c r="F6434">
        <v>-1163</v>
      </c>
      <c r="G6434">
        <v>12786</v>
      </c>
      <c r="H6434">
        <v>722</v>
      </c>
      <c r="I6434">
        <v>-787</v>
      </c>
      <c r="J6434">
        <v>811</v>
      </c>
      <c r="K6434">
        <v>23</v>
      </c>
      <c r="L6434">
        <v>-5</v>
      </c>
      <c r="M6434">
        <v>1700</v>
      </c>
      <c r="N6434">
        <v>10</v>
      </c>
      <c r="O6434">
        <v>-14</v>
      </c>
      <c r="P6434">
        <v>21191</v>
      </c>
      <c r="Q6434">
        <v>51</v>
      </c>
      <c r="R6434">
        <v>-357</v>
      </c>
    </row>
    <row r="6435" spans="1:18" hidden="1">
      <c r="A6435" t="s">
        <v>401</v>
      </c>
      <c r="B6435">
        <v>55719</v>
      </c>
      <c r="C6435" t="s">
        <v>278</v>
      </c>
      <c r="D6435">
        <v>37170</v>
      </c>
      <c r="E6435">
        <v>-120</v>
      </c>
      <c r="F6435">
        <v>948</v>
      </c>
      <c r="G6435">
        <v>13531</v>
      </c>
      <c r="H6435">
        <v>-206</v>
      </c>
      <c r="I6435">
        <v>170</v>
      </c>
      <c r="J6435">
        <v>792</v>
      </c>
      <c r="K6435">
        <v>-19</v>
      </c>
      <c r="L6435">
        <v>-10</v>
      </c>
      <c r="M6435">
        <v>1721</v>
      </c>
      <c r="N6435">
        <v>28</v>
      </c>
      <c r="O6435">
        <v>15</v>
      </c>
      <c r="P6435">
        <v>21126</v>
      </c>
      <c r="Q6435">
        <v>77</v>
      </c>
      <c r="R6435">
        <v>773</v>
      </c>
    </row>
    <row r="6436" spans="1:18" hidden="1">
      <c r="A6436" t="s">
        <v>401</v>
      </c>
      <c r="B6436">
        <v>55719</v>
      </c>
      <c r="C6436" t="s">
        <v>279</v>
      </c>
      <c r="D6436">
        <v>37160</v>
      </c>
      <c r="E6436">
        <v>890</v>
      </c>
      <c r="F6436">
        <v>2589</v>
      </c>
      <c r="G6436">
        <v>14280</v>
      </c>
      <c r="H6436">
        <v>726</v>
      </c>
      <c r="I6436">
        <v>1465</v>
      </c>
      <c r="J6436">
        <v>821</v>
      </c>
      <c r="K6436">
        <v>0</v>
      </c>
      <c r="L6436">
        <v>-12</v>
      </c>
      <c r="M6436">
        <v>1679</v>
      </c>
      <c r="N6436">
        <v>41</v>
      </c>
      <c r="O6436">
        <v>7</v>
      </c>
      <c r="P6436">
        <v>20380</v>
      </c>
      <c r="Q6436">
        <v>123</v>
      </c>
      <c r="R6436">
        <v>1129</v>
      </c>
    </row>
    <row r="6437" spans="1:18" hidden="1">
      <c r="A6437" t="s">
        <v>401</v>
      </c>
      <c r="B6437">
        <v>55719</v>
      </c>
      <c r="C6437" t="s">
        <v>280</v>
      </c>
      <c r="D6437">
        <v>33430</v>
      </c>
      <c r="E6437">
        <v>1020</v>
      </c>
      <c r="F6437">
        <v>240</v>
      </c>
      <c r="G6437">
        <v>11846</v>
      </c>
      <c r="H6437">
        <v>522</v>
      </c>
      <c r="I6437">
        <v>267</v>
      </c>
      <c r="J6437">
        <v>834</v>
      </c>
      <c r="K6437">
        <v>16</v>
      </c>
      <c r="L6437">
        <v>-14</v>
      </c>
      <c r="M6437">
        <v>1642</v>
      </c>
      <c r="N6437">
        <v>102</v>
      </c>
      <c r="O6437">
        <v>-32</v>
      </c>
      <c r="P6437">
        <v>19108</v>
      </c>
      <c r="Q6437">
        <v>380</v>
      </c>
      <c r="R6437">
        <v>19</v>
      </c>
    </row>
    <row r="6438" spans="1:18" hidden="1">
      <c r="A6438" t="s">
        <v>401</v>
      </c>
      <c r="B6438">
        <v>55719</v>
      </c>
      <c r="C6438" t="s">
        <v>281</v>
      </c>
      <c r="D6438">
        <v>32486</v>
      </c>
      <c r="E6438">
        <v>102</v>
      </c>
      <c r="F6438">
        <v>432</v>
      </c>
      <c r="G6438">
        <v>11383</v>
      </c>
      <c r="H6438">
        <v>13</v>
      </c>
      <c r="I6438">
        <v>196</v>
      </c>
      <c r="J6438">
        <v>833</v>
      </c>
      <c r="K6438">
        <v>23</v>
      </c>
      <c r="L6438">
        <v>-3</v>
      </c>
      <c r="M6438">
        <v>1580</v>
      </c>
      <c r="N6438">
        <v>38</v>
      </c>
      <c r="O6438">
        <v>4</v>
      </c>
      <c r="P6438">
        <v>18690</v>
      </c>
      <c r="Q6438">
        <v>28</v>
      </c>
      <c r="R6438">
        <v>235</v>
      </c>
    </row>
    <row r="6439" spans="1:18" hidden="1">
      <c r="A6439" t="s">
        <v>401</v>
      </c>
      <c r="B6439">
        <v>55719</v>
      </c>
      <c r="C6439" t="s">
        <v>282</v>
      </c>
      <c r="D6439">
        <v>32665</v>
      </c>
      <c r="E6439">
        <v>485</v>
      </c>
      <c r="F6439">
        <v>607</v>
      </c>
      <c r="G6439">
        <v>11953</v>
      </c>
      <c r="H6439">
        <v>281</v>
      </c>
      <c r="I6439">
        <v>117</v>
      </c>
      <c r="J6439">
        <v>813</v>
      </c>
      <c r="K6439">
        <v>5</v>
      </c>
      <c r="L6439">
        <v>17</v>
      </c>
      <c r="M6439">
        <v>1539</v>
      </c>
      <c r="N6439">
        <v>65</v>
      </c>
      <c r="O6439">
        <v>-1</v>
      </c>
      <c r="P6439">
        <v>18360</v>
      </c>
      <c r="Q6439">
        <v>134</v>
      </c>
      <c r="R6439">
        <v>474</v>
      </c>
    </row>
    <row r="6440" spans="1:18" hidden="1">
      <c r="A6440" t="s">
        <v>401</v>
      </c>
      <c r="B6440">
        <v>55719</v>
      </c>
      <c r="C6440" t="s">
        <v>283</v>
      </c>
      <c r="D6440">
        <v>31109</v>
      </c>
      <c r="E6440">
        <v>-515</v>
      </c>
      <c r="F6440">
        <v>-49</v>
      </c>
      <c r="G6440">
        <v>11124</v>
      </c>
      <c r="H6440">
        <v>-345</v>
      </c>
      <c r="I6440">
        <v>345</v>
      </c>
      <c r="J6440">
        <v>793</v>
      </c>
      <c r="K6440">
        <v>-39</v>
      </c>
      <c r="L6440">
        <v>-28</v>
      </c>
      <c r="M6440">
        <v>1482</v>
      </c>
      <c r="N6440">
        <v>-5</v>
      </c>
      <c r="O6440">
        <v>-28</v>
      </c>
      <c r="P6440">
        <v>17710</v>
      </c>
      <c r="Q6440">
        <v>-126</v>
      </c>
      <c r="R6440">
        <v>-338</v>
      </c>
    </row>
    <row r="6441" spans="1:18" hidden="1">
      <c r="A6441" t="s">
        <v>401</v>
      </c>
      <c r="B6441">
        <v>55719</v>
      </c>
      <c r="C6441" t="s">
        <v>284</v>
      </c>
      <c r="D6441">
        <v>32135</v>
      </c>
      <c r="E6441" t="s">
        <v>285</v>
      </c>
      <c r="F6441" t="s">
        <v>285</v>
      </c>
      <c r="G6441">
        <v>11585</v>
      </c>
      <c r="H6441" t="s">
        <v>285</v>
      </c>
      <c r="I6441" t="s">
        <v>285</v>
      </c>
      <c r="J6441">
        <v>861</v>
      </c>
      <c r="K6441" t="s">
        <v>285</v>
      </c>
      <c r="L6441" t="s">
        <v>285</v>
      </c>
      <c r="M6441">
        <v>1520</v>
      </c>
      <c r="N6441" t="s">
        <v>285</v>
      </c>
      <c r="O6441" t="s">
        <v>285</v>
      </c>
      <c r="P6441">
        <v>18169</v>
      </c>
      <c r="Q6441" t="s">
        <v>285</v>
      </c>
      <c r="R6441" t="s">
        <v>285</v>
      </c>
    </row>
    <row r="6442" spans="1:18" hidden="1">
      <c r="A6442" t="s">
        <v>401</v>
      </c>
      <c r="B6442">
        <v>55719</v>
      </c>
      <c r="C6442" t="s">
        <v>286</v>
      </c>
      <c r="D6442">
        <v>31568</v>
      </c>
      <c r="E6442" t="s">
        <v>285</v>
      </c>
      <c r="F6442" t="s">
        <v>285</v>
      </c>
      <c r="G6442">
        <v>12342</v>
      </c>
      <c r="H6442" t="s">
        <v>285</v>
      </c>
      <c r="I6442" t="s">
        <v>285</v>
      </c>
      <c r="J6442">
        <v>843</v>
      </c>
      <c r="K6442" t="s">
        <v>285</v>
      </c>
      <c r="L6442" t="s">
        <v>285</v>
      </c>
      <c r="M6442">
        <v>1460</v>
      </c>
      <c r="N6442" t="s">
        <v>285</v>
      </c>
      <c r="O6442" t="s">
        <v>285</v>
      </c>
      <c r="P6442">
        <v>16923</v>
      </c>
      <c r="Q6442" t="s">
        <v>285</v>
      </c>
      <c r="R6442" t="s">
        <v>285</v>
      </c>
    </row>
    <row r="6443" spans="1:18" hidden="1">
      <c r="A6443" t="s">
        <v>401</v>
      </c>
      <c r="B6443">
        <v>55719</v>
      </c>
      <c r="C6443" t="s">
        <v>287</v>
      </c>
      <c r="D6443">
        <v>32199</v>
      </c>
      <c r="E6443" t="s">
        <v>285</v>
      </c>
      <c r="F6443" t="s">
        <v>285</v>
      </c>
      <c r="G6443">
        <v>12259</v>
      </c>
      <c r="H6443" t="s">
        <v>285</v>
      </c>
      <c r="I6443" t="s">
        <v>285</v>
      </c>
      <c r="J6443">
        <v>760</v>
      </c>
      <c r="K6443" t="s">
        <v>285</v>
      </c>
      <c r="L6443" t="s">
        <v>285</v>
      </c>
      <c r="M6443">
        <v>1477</v>
      </c>
      <c r="N6443" t="s">
        <v>285</v>
      </c>
      <c r="O6443" t="s">
        <v>285</v>
      </c>
      <c r="P6443">
        <v>17703</v>
      </c>
      <c r="Q6443" t="s">
        <v>285</v>
      </c>
      <c r="R6443" t="s">
        <v>285</v>
      </c>
    </row>
    <row r="6444" spans="1:18" hidden="1">
      <c r="A6444" t="s">
        <v>401</v>
      </c>
      <c r="B6444">
        <v>55719</v>
      </c>
      <c r="C6444" t="s">
        <v>288</v>
      </c>
      <c r="D6444">
        <v>32372</v>
      </c>
      <c r="E6444" t="s">
        <v>285</v>
      </c>
      <c r="F6444" t="s">
        <v>285</v>
      </c>
      <c r="G6444">
        <v>13579</v>
      </c>
      <c r="H6444" t="s">
        <v>285</v>
      </c>
      <c r="I6444" t="s">
        <v>285</v>
      </c>
      <c r="J6444">
        <v>731</v>
      </c>
      <c r="K6444" t="s">
        <v>285</v>
      </c>
      <c r="L6444" t="s">
        <v>285</v>
      </c>
      <c r="M6444">
        <v>1307</v>
      </c>
      <c r="N6444" t="s">
        <v>285</v>
      </c>
      <c r="O6444" t="s">
        <v>285</v>
      </c>
      <c r="P6444">
        <v>16755</v>
      </c>
      <c r="Q6444" t="s">
        <v>285</v>
      </c>
      <c r="R6444" t="s">
        <v>285</v>
      </c>
    </row>
    <row r="6445" spans="1:18" hidden="1">
      <c r="A6445" t="s">
        <v>401</v>
      </c>
      <c r="B6445">
        <v>55719</v>
      </c>
      <c r="C6445" t="s">
        <v>289</v>
      </c>
      <c r="D6445">
        <v>32648</v>
      </c>
      <c r="E6445" t="s">
        <v>285</v>
      </c>
      <c r="F6445" t="s">
        <v>285</v>
      </c>
      <c r="G6445">
        <v>15303</v>
      </c>
      <c r="H6445" t="s">
        <v>285</v>
      </c>
      <c r="I6445" t="s">
        <v>285</v>
      </c>
      <c r="J6445">
        <v>653</v>
      </c>
      <c r="K6445" t="s">
        <v>285</v>
      </c>
      <c r="L6445" t="s">
        <v>285</v>
      </c>
      <c r="M6445">
        <v>1145</v>
      </c>
      <c r="N6445" t="s">
        <v>285</v>
      </c>
      <c r="O6445" t="s">
        <v>285</v>
      </c>
      <c r="P6445">
        <v>15547</v>
      </c>
      <c r="Q6445" t="s">
        <v>285</v>
      </c>
      <c r="R6445" t="s">
        <v>285</v>
      </c>
    </row>
    <row r="6446" spans="1:18" hidden="1">
      <c r="A6446" t="s">
        <v>401</v>
      </c>
      <c r="B6446">
        <v>55719</v>
      </c>
      <c r="C6446" t="s">
        <v>290</v>
      </c>
      <c r="D6446">
        <v>33642</v>
      </c>
      <c r="E6446" t="s">
        <v>285</v>
      </c>
      <c r="F6446" t="s">
        <v>285</v>
      </c>
      <c r="G6446">
        <v>14745</v>
      </c>
      <c r="H6446" t="s">
        <v>285</v>
      </c>
      <c r="I6446" t="s">
        <v>285</v>
      </c>
      <c r="J6446">
        <v>643</v>
      </c>
      <c r="K6446" t="s">
        <v>285</v>
      </c>
      <c r="L6446" t="s">
        <v>285</v>
      </c>
      <c r="M6446">
        <v>1166</v>
      </c>
      <c r="N6446" t="s">
        <v>285</v>
      </c>
      <c r="O6446" t="s">
        <v>285</v>
      </c>
      <c r="P6446">
        <v>17088</v>
      </c>
      <c r="Q6446" t="s">
        <v>285</v>
      </c>
      <c r="R6446" t="s">
        <v>285</v>
      </c>
    </row>
    <row r="6447" spans="1:18" hidden="1">
      <c r="A6447" t="s">
        <v>401</v>
      </c>
      <c r="B6447">
        <v>55719</v>
      </c>
      <c r="C6447" t="s">
        <v>291</v>
      </c>
      <c r="D6447">
        <v>33598</v>
      </c>
      <c r="E6447" t="s">
        <v>285</v>
      </c>
      <c r="F6447" t="s">
        <v>285</v>
      </c>
      <c r="G6447">
        <v>14079</v>
      </c>
      <c r="H6447" t="s">
        <v>285</v>
      </c>
      <c r="I6447" t="s">
        <v>285</v>
      </c>
      <c r="J6447">
        <v>716</v>
      </c>
      <c r="K6447" t="s">
        <v>285</v>
      </c>
      <c r="L6447" t="s">
        <v>285</v>
      </c>
      <c r="M6447">
        <v>1090</v>
      </c>
      <c r="N6447" t="s">
        <v>285</v>
      </c>
      <c r="O6447" t="s">
        <v>285</v>
      </c>
      <c r="P6447">
        <v>17713</v>
      </c>
      <c r="Q6447" t="s">
        <v>285</v>
      </c>
      <c r="R6447" t="s">
        <v>285</v>
      </c>
    </row>
    <row r="6448" spans="1:18" hidden="1">
      <c r="A6448" t="s">
        <v>401</v>
      </c>
      <c r="B6448">
        <v>55719</v>
      </c>
      <c r="C6448" t="s">
        <v>292</v>
      </c>
      <c r="D6448">
        <v>31499</v>
      </c>
      <c r="E6448" t="s">
        <v>285</v>
      </c>
      <c r="F6448" t="s">
        <v>285</v>
      </c>
      <c r="G6448">
        <v>13499</v>
      </c>
      <c r="H6448" t="s">
        <v>285</v>
      </c>
      <c r="I6448" t="s">
        <v>285</v>
      </c>
      <c r="J6448">
        <v>630</v>
      </c>
      <c r="K6448" t="s">
        <v>285</v>
      </c>
      <c r="L6448" t="s">
        <v>285</v>
      </c>
      <c r="M6448">
        <v>1106</v>
      </c>
      <c r="N6448" t="s">
        <v>285</v>
      </c>
      <c r="O6448" t="s">
        <v>285</v>
      </c>
      <c r="P6448">
        <v>16264</v>
      </c>
      <c r="Q6448" t="s">
        <v>285</v>
      </c>
      <c r="R6448" t="s">
        <v>285</v>
      </c>
    </row>
    <row r="6449" spans="1:18" hidden="1">
      <c r="A6449" t="s">
        <v>401</v>
      </c>
      <c r="B6449">
        <v>55719</v>
      </c>
      <c r="C6449" t="s">
        <v>293</v>
      </c>
      <c r="D6449">
        <v>31320</v>
      </c>
      <c r="E6449" t="s">
        <v>285</v>
      </c>
      <c r="F6449" t="s">
        <v>285</v>
      </c>
      <c r="G6449">
        <v>12475</v>
      </c>
      <c r="H6449" t="s">
        <v>285</v>
      </c>
      <c r="I6449" t="s">
        <v>285</v>
      </c>
      <c r="J6449">
        <v>621</v>
      </c>
      <c r="K6449" t="s">
        <v>285</v>
      </c>
      <c r="L6449" t="s">
        <v>285</v>
      </c>
      <c r="M6449">
        <v>1096</v>
      </c>
      <c r="N6449" t="s">
        <v>285</v>
      </c>
      <c r="O6449" t="s">
        <v>285</v>
      </c>
      <c r="P6449">
        <v>17128</v>
      </c>
      <c r="Q6449" t="s">
        <v>285</v>
      </c>
      <c r="R6449" t="s">
        <v>285</v>
      </c>
    </row>
    <row r="6450" spans="1:18" hidden="1">
      <c r="A6450" t="s">
        <v>401</v>
      </c>
      <c r="B6450">
        <v>55719</v>
      </c>
      <c r="C6450" t="s">
        <v>294</v>
      </c>
      <c r="D6450">
        <v>31824</v>
      </c>
      <c r="E6450" t="s">
        <v>285</v>
      </c>
      <c r="F6450" t="s">
        <v>285</v>
      </c>
      <c r="G6450">
        <v>13231</v>
      </c>
      <c r="H6450" t="s">
        <v>285</v>
      </c>
      <c r="I6450" t="s">
        <v>285</v>
      </c>
      <c r="J6450">
        <v>542</v>
      </c>
      <c r="K6450" t="s">
        <v>285</v>
      </c>
      <c r="L6450" t="s">
        <v>285</v>
      </c>
      <c r="M6450">
        <v>1011</v>
      </c>
      <c r="N6450" t="s">
        <v>285</v>
      </c>
      <c r="O6450" t="s">
        <v>285</v>
      </c>
      <c r="P6450">
        <v>17040</v>
      </c>
      <c r="Q6450" t="s">
        <v>285</v>
      </c>
      <c r="R6450" t="s">
        <v>285</v>
      </c>
    </row>
    <row r="6451" spans="1:18" hidden="1">
      <c r="A6451" t="s">
        <v>401</v>
      </c>
      <c r="B6451">
        <v>55719</v>
      </c>
      <c r="C6451" t="s">
        <v>295</v>
      </c>
      <c r="D6451">
        <v>33136</v>
      </c>
      <c r="E6451" t="s">
        <v>285</v>
      </c>
      <c r="F6451" t="s">
        <v>285</v>
      </c>
      <c r="G6451">
        <v>12993</v>
      </c>
      <c r="H6451" t="s">
        <v>285</v>
      </c>
      <c r="I6451" t="s">
        <v>285</v>
      </c>
      <c r="J6451">
        <v>443</v>
      </c>
      <c r="K6451" t="s">
        <v>285</v>
      </c>
      <c r="L6451" t="s">
        <v>285</v>
      </c>
      <c r="M6451">
        <v>993</v>
      </c>
      <c r="N6451" t="s">
        <v>285</v>
      </c>
      <c r="O6451" t="s">
        <v>285</v>
      </c>
      <c r="P6451">
        <v>18707</v>
      </c>
      <c r="Q6451" t="s">
        <v>285</v>
      </c>
      <c r="R6451" t="s">
        <v>285</v>
      </c>
    </row>
    <row r="6452" spans="1:18" hidden="1">
      <c r="A6452" t="s">
        <v>401</v>
      </c>
      <c r="B6452">
        <v>55719</v>
      </c>
      <c r="C6452" t="s">
        <v>296</v>
      </c>
      <c r="D6452">
        <v>31011</v>
      </c>
      <c r="E6452" t="s">
        <v>285</v>
      </c>
      <c r="F6452" t="s">
        <v>285</v>
      </c>
      <c r="G6452">
        <v>11521</v>
      </c>
      <c r="H6452" t="s">
        <v>285</v>
      </c>
      <c r="I6452" t="s">
        <v>285</v>
      </c>
      <c r="J6452">
        <v>513</v>
      </c>
      <c r="K6452" t="s">
        <v>285</v>
      </c>
      <c r="L6452" t="s">
        <v>285</v>
      </c>
      <c r="M6452">
        <v>963</v>
      </c>
      <c r="N6452" t="s">
        <v>285</v>
      </c>
      <c r="O6452" t="s">
        <v>285</v>
      </c>
      <c r="P6452">
        <v>18014</v>
      </c>
      <c r="Q6452" t="s">
        <v>285</v>
      </c>
      <c r="R6452" t="s">
        <v>285</v>
      </c>
    </row>
    <row r="6453" spans="1:18" hidden="1">
      <c r="A6453" t="s">
        <v>401</v>
      </c>
      <c r="B6453">
        <v>55719</v>
      </c>
      <c r="C6453" t="s">
        <v>297</v>
      </c>
      <c r="D6453">
        <v>25081</v>
      </c>
      <c r="E6453" t="s">
        <v>285</v>
      </c>
      <c r="F6453" t="s">
        <v>285</v>
      </c>
      <c r="G6453">
        <v>5066</v>
      </c>
      <c r="H6453" t="s">
        <v>285</v>
      </c>
      <c r="I6453" t="s">
        <v>285</v>
      </c>
      <c r="J6453">
        <v>534</v>
      </c>
      <c r="K6453" t="s">
        <v>285</v>
      </c>
      <c r="L6453" t="s">
        <v>285</v>
      </c>
      <c r="M6453">
        <v>977</v>
      </c>
      <c r="N6453" t="s">
        <v>285</v>
      </c>
      <c r="O6453" t="s">
        <v>285</v>
      </c>
      <c r="P6453">
        <v>18504</v>
      </c>
      <c r="Q6453" t="s">
        <v>285</v>
      </c>
      <c r="R6453" t="s">
        <v>285</v>
      </c>
    </row>
    <row r="6454" spans="1:18" hidden="1">
      <c r="A6454" t="s">
        <v>401</v>
      </c>
      <c r="B6454">
        <v>55719</v>
      </c>
      <c r="C6454" t="s">
        <v>298</v>
      </c>
      <c r="D6454">
        <v>31426</v>
      </c>
      <c r="E6454" t="s">
        <v>285</v>
      </c>
      <c r="F6454" t="s">
        <v>285</v>
      </c>
      <c r="G6454">
        <v>10282</v>
      </c>
      <c r="H6454" t="s">
        <v>285</v>
      </c>
      <c r="I6454" t="s">
        <v>285</v>
      </c>
      <c r="J6454">
        <v>554</v>
      </c>
      <c r="K6454" t="s">
        <v>285</v>
      </c>
      <c r="L6454" t="s">
        <v>285</v>
      </c>
      <c r="M6454">
        <v>983</v>
      </c>
      <c r="N6454" t="s">
        <v>285</v>
      </c>
      <c r="O6454" t="s">
        <v>285</v>
      </c>
      <c r="P6454">
        <v>19607</v>
      </c>
      <c r="Q6454" t="s">
        <v>285</v>
      </c>
      <c r="R6454" t="s">
        <v>285</v>
      </c>
    </row>
    <row r="6455" spans="1:18" hidden="1">
      <c r="A6455" t="s">
        <v>401</v>
      </c>
      <c r="B6455">
        <v>55719</v>
      </c>
      <c r="C6455" t="s">
        <v>299</v>
      </c>
      <c r="D6455">
        <v>33090</v>
      </c>
      <c r="E6455" t="s">
        <v>285</v>
      </c>
      <c r="F6455" t="s">
        <v>285</v>
      </c>
      <c r="G6455">
        <v>12903</v>
      </c>
      <c r="H6455" t="s">
        <v>285</v>
      </c>
      <c r="I6455" t="s">
        <v>285</v>
      </c>
      <c r="J6455">
        <v>568</v>
      </c>
      <c r="K6455" t="s">
        <v>285</v>
      </c>
      <c r="L6455" t="s">
        <v>285</v>
      </c>
      <c r="M6455">
        <v>924</v>
      </c>
      <c r="N6455" t="s">
        <v>285</v>
      </c>
      <c r="O6455" t="s">
        <v>285</v>
      </c>
      <c r="P6455">
        <v>18695</v>
      </c>
      <c r="Q6455" t="s">
        <v>285</v>
      </c>
      <c r="R6455" t="s">
        <v>285</v>
      </c>
    </row>
    <row r="6456" spans="1:18" hidden="1">
      <c r="A6456" t="s">
        <v>401</v>
      </c>
      <c r="B6456">
        <v>55719</v>
      </c>
      <c r="C6456" t="s">
        <v>300</v>
      </c>
      <c r="D6456">
        <v>32984</v>
      </c>
      <c r="E6456" t="s">
        <v>285</v>
      </c>
      <c r="F6456" t="s">
        <v>285</v>
      </c>
      <c r="G6456">
        <v>12528</v>
      </c>
      <c r="H6456" t="s">
        <v>285</v>
      </c>
      <c r="I6456" t="s">
        <v>285</v>
      </c>
      <c r="J6456">
        <v>621</v>
      </c>
      <c r="K6456" t="s">
        <v>285</v>
      </c>
      <c r="L6456" t="s">
        <v>285</v>
      </c>
      <c r="M6456">
        <v>938</v>
      </c>
      <c r="N6456" t="s">
        <v>285</v>
      </c>
      <c r="O6456" t="s">
        <v>285</v>
      </c>
      <c r="P6456">
        <v>18897</v>
      </c>
      <c r="Q6456" t="s">
        <v>285</v>
      </c>
      <c r="R6456" t="s">
        <v>285</v>
      </c>
    </row>
    <row r="6457" spans="1:18" hidden="1">
      <c r="A6457" t="s">
        <v>401</v>
      </c>
      <c r="B6457">
        <v>55719</v>
      </c>
      <c r="C6457" t="s">
        <v>301</v>
      </c>
      <c r="D6457">
        <v>31001</v>
      </c>
      <c r="E6457" t="s">
        <v>285</v>
      </c>
      <c r="F6457" t="s">
        <v>285</v>
      </c>
      <c r="G6457">
        <v>11756</v>
      </c>
      <c r="H6457" t="s">
        <v>285</v>
      </c>
      <c r="I6457" t="s">
        <v>285</v>
      </c>
      <c r="J6457">
        <v>606</v>
      </c>
      <c r="K6457" t="s">
        <v>285</v>
      </c>
      <c r="L6457" t="s">
        <v>285</v>
      </c>
      <c r="M6457">
        <v>902</v>
      </c>
      <c r="N6457" t="s">
        <v>285</v>
      </c>
      <c r="O6457" t="s">
        <v>285</v>
      </c>
      <c r="P6457">
        <v>17737</v>
      </c>
      <c r="Q6457" t="s">
        <v>285</v>
      </c>
      <c r="R6457" t="s">
        <v>285</v>
      </c>
    </row>
    <row r="6458" spans="1:18" hidden="1">
      <c r="A6458" t="s">
        <v>401</v>
      </c>
      <c r="B6458">
        <v>55719</v>
      </c>
      <c r="C6458" t="s">
        <v>302</v>
      </c>
      <c r="D6458">
        <v>31791</v>
      </c>
      <c r="E6458" t="s">
        <v>285</v>
      </c>
      <c r="F6458" t="s">
        <v>285</v>
      </c>
      <c r="G6458">
        <v>11410</v>
      </c>
      <c r="H6458" t="s">
        <v>285</v>
      </c>
      <c r="I6458" t="s">
        <v>285</v>
      </c>
      <c r="J6458">
        <v>630</v>
      </c>
      <c r="K6458" t="s">
        <v>285</v>
      </c>
      <c r="L6458" t="s">
        <v>285</v>
      </c>
      <c r="M6458">
        <v>913</v>
      </c>
      <c r="N6458" t="s">
        <v>285</v>
      </c>
      <c r="O6458" t="s">
        <v>285</v>
      </c>
      <c r="P6458">
        <v>18838</v>
      </c>
      <c r="Q6458" t="s">
        <v>285</v>
      </c>
      <c r="R6458" t="s">
        <v>285</v>
      </c>
    </row>
    <row r="6459" spans="1:18" hidden="1">
      <c r="A6459" t="s">
        <v>401</v>
      </c>
      <c r="B6459">
        <v>55719</v>
      </c>
      <c r="C6459" t="s">
        <v>303</v>
      </c>
      <c r="D6459">
        <v>30453</v>
      </c>
      <c r="E6459" t="s">
        <v>285</v>
      </c>
      <c r="F6459" t="s">
        <v>285</v>
      </c>
      <c r="G6459">
        <v>10736</v>
      </c>
      <c r="H6459" t="s">
        <v>285</v>
      </c>
      <c r="I6459" t="s">
        <v>285</v>
      </c>
      <c r="J6459">
        <v>662</v>
      </c>
      <c r="K6459" t="s">
        <v>285</v>
      </c>
      <c r="L6459" t="s">
        <v>285</v>
      </c>
      <c r="M6459">
        <v>870</v>
      </c>
      <c r="N6459" t="s">
        <v>285</v>
      </c>
      <c r="O6459" t="s">
        <v>285</v>
      </c>
      <c r="P6459">
        <v>18185</v>
      </c>
      <c r="Q6459" t="s">
        <v>285</v>
      </c>
      <c r="R6459" t="s">
        <v>285</v>
      </c>
    </row>
    <row r="6460" spans="1:18" hidden="1">
      <c r="A6460" t="s">
        <v>401</v>
      </c>
      <c r="B6460">
        <v>55719</v>
      </c>
      <c r="C6460" t="s">
        <v>304</v>
      </c>
      <c r="D6460">
        <v>27578</v>
      </c>
      <c r="E6460" t="s">
        <v>285</v>
      </c>
      <c r="F6460" t="s">
        <v>285</v>
      </c>
      <c r="G6460">
        <v>8208</v>
      </c>
      <c r="H6460" t="s">
        <v>285</v>
      </c>
      <c r="I6460" t="s">
        <v>285</v>
      </c>
      <c r="J6460">
        <v>653</v>
      </c>
      <c r="K6460" t="s">
        <v>285</v>
      </c>
      <c r="L6460" t="s">
        <v>285</v>
      </c>
      <c r="M6460">
        <v>850</v>
      </c>
      <c r="N6460" t="s">
        <v>285</v>
      </c>
      <c r="O6460" t="s">
        <v>285</v>
      </c>
      <c r="P6460">
        <v>17867</v>
      </c>
      <c r="Q6460" t="s">
        <v>285</v>
      </c>
      <c r="R6460" t="s">
        <v>285</v>
      </c>
    </row>
    <row r="6461" spans="1:18" hidden="1">
      <c r="A6461" t="s">
        <v>401</v>
      </c>
      <c r="B6461">
        <v>55719</v>
      </c>
      <c r="C6461" t="s">
        <v>305</v>
      </c>
      <c r="D6461">
        <v>27336</v>
      </c>
      <c r="E6461" t="s">
        <v>285</v>
      </c>
      <c r="F6461" t="s">
        <v>285</v>
      </c>
      <c r="G6461">
        <v>8435</v>
      </c>
      <c r="H6461" t="s">
        <v>285</v>
      </c>
      <c r="I6461" t="s">
        <v>285</v>
      </c>
      <c r="J6461">
        <v>652</v>
      </c>
      <c r="K6461" t="s">
        <v>285</v>
      </c>
      <c r="L6461" t="s">
        <v>285</v>
      </c>
      <c r="M6461">
        <v>843</v>
      </c>
      <c r="N6461" t="s">
        <v>285</v>
      </c>
      <c r="O6461" t="s">
        <v>285</v>
      </c>
      <c r="P6461">
        <v>17406</v>
      </c>
      <c r="Q6461" t="s">
        <v>285</v>
      </c>
      <c r="R6461" t="s">
        <v>285</v>
      </c>
    </row>
    <row r="6462" spans="1:18" hidden="1">
      <c r="A6462" t="s">
        <v>401</v>
      </c>
      <c r="B6462">
        <v>55719</v>
      </c>
      <c r="C6462" t="s">
        <v>306</v>
      </c>
      <c r="D6462">
        <v>28090</v>
      </c>
      <c r="E6462" t="s">
        <v>285</v>
      </c>
      <c r="F6462" t="s">
        <v>285</v>
      </c>
      <c r="G6462">
        <v>9277</v>
      </c>
      <c r="H6462" t="s">
        <v>285</v>
      </c>
      <c r="I6462" t="s">
        <v>285</v>
      </c>
      <c r="J6462">
        <v>645</v>
      </c>
      <c r="K6462" t="s">
        <v>285</v>
      </c>
      <c r="L6462" t="s">
        <v>285</v>
      </c>
      <c r="M6462">
        <v>786</v>
      </c>
      <c r="N6462" t="s">
        <v>285</v>
      </c>
      <c r="O6462" t="s">
        <v>285</v>
      </c>
      <c r="P6462">
        <v>17382</v>
      </c>
      <c r="Q6462" t="s">
        <v>285</v>
      </c>
      <c r="R6462" t="s">
        <v>285</v>
      </c>
    </row>
    <row r="6463" spans="1:18" hidden="1">
      <c r="A6463" t="s">
        <v>401</v>
      </c>
      <c r="B6463">
        <v>55719</v>
      </c>
      <c r="C6463" t="s">
        <v>307</v>
      </c>
      <c r="D6463">
        <v>26004</v>
      </c>
      <c r="E6463" t="s">
        <v>285</v>
      </c>
      <c r="F6463" t="s">
        <v>285</v>
      </c>
      <c r="G6463">
        <v>8208</v>
      </c>
      <c r="H6463" t="s">
        <v>285</v>
      </c>
      <c r="I6463" t="s">
        <v>285</v>
      </c>
      <c r="J6463">
        <v>601</v>
      </c>
      <c r="K6463" t="s">
        <v>285</v>
      </c>
      <c r="L6463" t="s">
        <v>285</v>
      </c>
      <c r="M6463">
        <v>805</v>
      </c>
      <c r="N6463" t="s">
        <v>285</v>
      </c>
      <c r="O6463" t="s">
        <v>285</v>
      </c>
      <c r="P6463">
        <v>16390</v>
      </c>
      <c r="Q6463" t="s">
        <v>285</v>
      </c>
      <c r="R6463" t="s">
        <v>285</v>
      </c>
    </row>
    <row r="6464" spans="1:18" hidden="1">
      <c r="A6464" t="s">
        <v>401</v>
      </c>
      <c r="B6464">
        <v>55719</v>
      </c>
      <c r="C6464" t="s">
        <v>308</v>
      </c>
      <c r="D6464">
        <v>24419</v>
      </c>
      <c r="E6464" t="s">
        <v>285</v>
      </c>
      <c r="F6464" t="s">
        <v>285</v>
      </c>
      <c r="G6464">
        <v>7236</v>
      </c>
      <c r="H6464" t="s">
        <v>285</v>
      </c>
      <c r="I6464" t="s">
        <v>285</v>
      </c>
      <c r="J6464">
        <v>587</v>
      </c>
      <c r="K6464" t="s">
        <v>285</v>
      </c>
      <c r="L6464" t="s">
        <v>285</v>
      </c>
      <c r="M6464">
        <v>799</v>
      </c>
      <c r="N6464" t="s">
        <v>285</v>
      </c>
      <c r="O6464" t="s">
        <v>285</v>
      </c>
      <c r="P6464">
        <v>15797</v>
      </c>
      <c r="Q6464" t="s">
        <v>285</v>
      </c>
      <c r="R6464" t="s">
        <v>285</v>
      </c>
    </row>
    <row r="6465" spans="1:18" hidden="1">
      <c r="A6465" t="s">
        <v>401</v>
      </c>
      <c r="B6465">
        <v>55719</v>
      </c>
      <c r="C6465" t="s">
        <v>309</v>
      </c>
      <c r="D6465">
        <v>23971</v>
      </c>
      <c r="E6465" t="s">
        <v>285</v>
      </c>
      <c r="F6465" t="s">
        <v>285</v>
      </c>
      <c r="G6465">
        <v>7236</v>
      </c>
      <c r="H6465" t="s">
        <v>285</v>
      </c>
      <c r="I6465" t="s">
        <v>285</v>
      </c>
      <c r="J6465">
        <v>632</v>
      </c>
      <c r="K6465" t="s">
        <v>285</v>
      </c>
      <c r="L6465" t="s">
        <v>285</v>
      </c>
      <c r="M6465">
        <v>761</v>
      </c>
      <c r="N6465" t="s">
        <v>285</v>
      </c>
      <c r="O6465" t="s">
        <v>285</v>
      </c>
      <c r="P6465">
        <v>15342</v>
      </c>
      <c r="Q6465" t="s">
        <v>285</v>
      </c>
      <c r="R6465" t="s">
        <v>285</v>
      </c>
    </row>
    <row r="6466" spans="1:18" hidden="1">
      <c r="A6466" t="s">
        <v>401</v>
      </c>
      <c r="B6466">
        <v>55719</v>
      </c>
      <c r="C6466" t="s">
        <v>310</v>
      </c>
      <c r="D6466">
        <v>26972</v>
      </c>
      <c r="E6466" t="s">
        <v>285</v>
      </c>
      <c r="F6466" t="s">
        <v>285</v>
      </c>
      <c r="G6466">
        <v>10186</v>
      </c>
      <c r="H6466" t="s">
        <v>285</v>
      </c>
      <c r="I6466" t="s">
        <v>285</v>
      </c>
      <c r="J6466">
        <v>646</v>
      </c>
      <c r="K6466" t="s">
        <v>285</v>
      </c>
      <c r="L6466" t="s">
        <v>285</v>
      </c>
      <c r="M6466">
        <v>772</v>
      </c>
      <c r="N6466" t="s">
        <v>285</v>
      </c>
      <c r="O6466" t="s">
        <v>285</v>
      </c>
      <c r="P6466">
        <v>15368</v>
      </c>
      <c r="Q6466" t="s">
        <v>285</v>
      </c>
      <c r="R6466" t="s">
        <v>285</v>
      </c>
    </row>
    <row r="6467" spans="1:18" hidden="1">
      <c r="A6467" t="s">
        <v>401</v>
      </c>
      <c r="B6467">
        <v>55719</v>
      </c>
      <c r="C6467" t="s">
        <v>311</v>
      </c>
      <c r="D6467">
        <v>24358</v>
      </c>
      <c r="E6467" t="s">
        <v>285</v>
      </c>
      <c r="F6467" t="s">
        <v>285</v>
      </c>
      <c r="G6467">
        <v>8327</v>
      </c>
      <c r="H6467" t="s">
        <v>285</v>
      </c>
      <c r="I6467" t="s">
        <v>285</v>
      </c>
      <c r="J6467">
        <v>603</v>
      </c>
      <c r="K6467" t="s">
        <v>285</v>
      </c>
      <c r="L6467" t="s">
        <v>285</v>
      </c>
      <c r="M6467">
        <v>762</v>
      </c>
      <c r="N6467" t="s">
        <v>285</v>
      </c>
      <c r="O6467" t="s">
        <v>285</v>
      </c>
      <c r="P6467">
        <v>14666</v>
      </c>
      <c r="Q6467" t="s">
        <v>285</v>
      </c>
      <c r="R6467" t="s">
        <v>285</v>
      </c>
    </row>
    <row r="6468" spans="1:18" hidden="1">
      <c r="A6468" t="s">
        <v>401</v>
      </c>
      <c r="B6468">
        <v>55719</v>
      </c>
      <c r="C6468" t="s">
        <v>312</v>
      </c>
      <c r="D6468">
        <v>23398</v>
      </c>
      <c r="E6468" t="s">
        <v>285</v>
      </c>
      <c r="F6468" t="s">
        <v>285</v>
      </c>
      <c r="G6468">
        <v>8618</v>
      </c>
      <c r="H6468" t="s">
        <v>285</v>
      </c>
      <c r="I6468" t="s">
        <v>285</v>
      </c>
      <c r="J6468">
        <v>622</v>
      </c>
      <c r="K6468" t="s">
        <v>285</v>
      </c>
      <c r="L6468" t="s">
        <v>285</v>
      </c>
      <c r="M6468">
        <v>715</v>
      </c>
      <c r="N6468" t="s">
        <v>285</v>
      </c>
      <c r="O6468" t="s">
        <v>285</v>
      </c>
      <c r="P6468">
        <v>13443</v>
      </c>
      <c r="Q6468" t="s">
        <v>285</v>
      </c>
      <c r="R6468" t="s">
        <v>285</v>
      </c>
    </row>
    <row r="6469" spans="1:18" hidden="1">
      <c r="A6469" t="s">
        <v>401</v>
      </c>
      <c r="B6469">
        <v>55719</v>
      </c>
      <c r="C6469" t="s">
        <v>313</v>
      </c>
      <c r="D6469">
        <v>23775</v>
      </c>
      <c r="E6469" t="s">
        <v>285</v>
      </c>
      <c r="F6469" t="s">
        <v>285</v>
      </c>
      <c r="G6469">
        <v>8775</v>
      </c>
      <c r="H6469" t="s">
        <v>285</v>
      </c>
      <c r="I6469" t="s">
        <v>285</v>
      </c>
      <c r="J6469">
        <v>589</v>
      </c>
      <c r="K6469" t="s">
        <v>285</v>
      </c>
      <c r="L6469" t="s">
        <v>285</v>
      </c>
      <c r="M6469">
        <v>708</v>
      </c>
      <c r="N6469" t="s">
        <v>285</v>
      </c>
      <c r="O6469" t="s">
        <v>285</v>
      </c>
      <c r="P6469">
        <v>13703</v>
      </c>
      <c r="Q6469" t="s">
        <v>285</v>
      </c>
      <c r="R6469" t="s">
        <v>285</v>
      </c>
    </row>
    <row r="6470" spans="1:18" hidden="1">
      <c r="A6470" t="s">
        <v>401</v>
      </c>
      <c r="B6470">
        <v>55719</v>
      </c>
      <c r="C6470" t="s">
        <v>314</v>
      </c>
      <c r="D6470">
        <v>23920</v>
      </c>
      <c r="E6470" t="s">
        <v>285</v>
      </c>
      <c r="F6470" t="s">
        <v>285</v>
      </c>
      <c r="G6470">
        <v>8448</v>
      </c>
      <c r="H6470" t="s">
        <v>285</v>
      </c>
      <c r="I6470" t="s">
        <v>285</v>
      </c>
      <c r="J6470">
        <v>605</v>
      </c>
      <c r="K6470" t="s">
        <v>285</v>
      </c>
      <c r="L6470" t="s">
        <v>285</v>
      </c>
      <c r="M6470">
        <v>713</v>
      </c>
      <c r="N6470" t="s">
        <v>285</v>
      </c>
      <c r="O6470" t="s">
        <v>285</v>
      </c>
      <c r="P6470">
        <v>14154</v>
      </c>
      <c r="Q6470" t="s">
        <v>285</v>
      </c>
      <c r="R6470" t="s">
        <v>285</v>
      </c>
    </row>
    <row r="6471" spans="1:18" hidden="1">
      <c r="A6471" t="s">
        <v>401</v>
      </c>
      <c r="B6471">
        <v>55719</v>
      </c>
      <c r="C6471" t="s">
        <v>315</v>
      </c>
      <c r="D6471">
        <v>23464</v>
      </c>
      <c r="E6471" t="s">
        <v>285</v>
      </c>
      <c r="F6471" t="s">
        <v>285</v>
      </c>
      <c r="G6471">
        <v>8826</v>
      </c>
      <c r="H6471" t="s">
        <v>285</v>
      </c>
      <c r="I6471" t="s">
        <v>285</v>
      </c>
      <c r="J6471">
        <v>610</v>
      </c>
      <c r="K6471" t="s">
        <v>285</v>
      </c>
      <c r="L6471" t="s">
        <v>285</v>
      </c>
      <c r="M6471">
        <v>692</v>
      </c>
      <c r="N6471" t="s">
        <v>285</v>
      </c>
      <c r="O6471" t="s">
        <v>285</v>
      </c>
      <c r="P6471">
        <v>13336</v>
      </c>
      <c r="Q6471" t="s">
        <v>285</v>
      </c>
      <c r="R6471" t="s">
        <v>285</v>
      </c>
    </row>
    <row r="6472" spans="1:18" hidden="1">
      <c r="A6472" t="s">
        <v>401</v>
      </c>
      <c r="B6472">
        <v>55719</v>
      </c>
      <c r="C6472" t="s">
        <v>316</v>
      </c>
      <c r="D6472">
        <v>22660</v>
      </c>
      <c r="E6472" t="s">
        <v>285</v>
      </c>
      <c r="F6472" t="s">
        <v>285</v>
      </c>
      <c r="G6472">
        <v>8772</v>
      </c>
      <c r="H6472" t="s">
        <v>285</v>
      </c>
      <c r="I6472" t="s">
        <v>285</v>
      </c>
      <c r="J6472">
        <v>690</v>
      </c>
      <c r="K6472" t="s">
        <v>285</v>
      </c>
      <c r="L6472" t="s">
        <v>285</v>
      </c>
      <c r="M6472">
        <v>672</v>
      </c>
      <c r="N6472" t="s">
        <v>285</v>
      </c>
      <c r="O6472" t="s">
        <v>285</v>
      </c>
      <c r="P6472">
        <v>12526</v>
      </c>
      <c r="Q6472" t="s">
        <v>285</v>
      </c>
      <c r="R6472" t="s">
        <v>285</v>
      </c>
    </row>
    <row r="6473" spans="1:18" hidden="1">
      <c r="A6473" t="s">
        <v>401</v>
      </c>
      <c r="B6473">
        <v>55719</v>
      </c>
      <c r="C6473" t="s">
        <v>317</v>
      </c>
      <c r="D6473">
        <v>22429</v>
      </c>
      <c r="E6473" t="s">
        <v>285</v>
      </c>
      <c r="F6473" t="s">
        <v>285</v>
      </c>
      <c r="G6473">
        <v>8874</v>
      </c>
      <c r="H6473" t="s">
        <v>285</v>
      </c>
      <c r="I6473" t="s">
        <v>285</v>
      </c>
      <c r="J6473">
        <v>733</v>
      </c>
      <c r="K6473" t="s">
        <v>285</v>
      </c>
      <c r="L6473" t="s">
        <v>285</v>
      </c>
      <c r="M6473">
        <v>649</v>
      </c>
      <c r="N6473" t="s">
        <v>285</v>
      </c>
      <c r="O6473" t="s">
        <v>285</v>
      </c>
      <c r="P6473">
        <v>12173</v>
      </c>
      <c r="Q6473" t="s">
        <v>285</v>
      </c>
      <c r="R6473" t="s">
        <v>285</v>
      </c>
    </row>
    <row r="6474" spans="1:18" hidden="1">
      <c r="A6474" t="s">
        <v>401</v>
      </c>
      <c r="B6474">
        <v>55719</v>
      </c>
      <c r="C6474" t="s">
        <v>318</v>
      </c>
      <c r="D6474">
        <v>22074</v>
      </c>
      <c r="E6474" t="s">
        <v>285</v>
      </c>
      <c r="F6474" t="s">
        <v>285</v>
      </c>
      <c r="G6474">
        <v>9142</v>
      </c>
      <c r="H6474" t="s">
        <v>285</v>
      </c>
      <c r="I6474" t="s">
        <v>285</v>
      </c>
      <c r="J6474">
        <v>738</v>
      </c>
      <c r="K6474" t="s">
        <v>285</v>
      </c>
      <c r="L6474" t="s">
        <v>285</v>
      </c>
      <c r="M6474">
        <v>601</v>
      </c>
      <c r="N6474" t="s">
        <v>285</v>
      </c>
      <c r="O6474" t="s">
        <v>285</v>
      </c>
      <c r="P6474">
        <v>11593</v>
      </c>
      <c r="Q6474" t="s">
        <v>285</v>
      </c>
      <c r="R6474" t="s">
        <v>285</v>
      </c>
    </row>
    <row r="6475" spans="1:18" hidden="1">
      <c r="A6475" t="s">
        <v>401</v>
      </c>
      <c r="B6475">
        <v>55719</v>
      </c>
      <c r="C6475" t="s">
        <v>319</v>
      </c>
      <c r="D6475">
        <v>24914</v>
      </c>
      <c r="E6475" t="s">
        <v>285</v>
      </c>
      <c r="F6475" t="s">
        <v>285</v>
      </c>
      <c r="G6475">
        <v>13312</v>
      </c>
      <c r="H6475" t="s">
        <v>285</v>
      </c>
      <c r="I6475" t="s">
        <v>285</v>
      </c>
      <c r="J6475">
        <v>740</v>
      </c>
      <c r="K6475" t="s">
        <v>285</v>
      </c>
      <c r="L6475" t="s">
        <v>285</v>
      </c>
      <c r="M6475">
        <v>551</v>
      </c>
      <c r="N6475" t="s">
        <v>285</v>
      </c>
      <c r="O6475" t="s">
        <v>285</v>
      </c>
      <c r="P6475">
        <v>10311</v>
      </c>
      <c r="Q6475" t="s">
        <v>285</v>
      </c>
      <c r="R6475" t="s">
        <v>285</v>
      </c>
    </row>
    <row r="6476" spans="1:18" hidden="1">
      <c r="A6476" t="s">
        <v>401</v>
      </c>
      <c r="B6476">
        <v>55719</v>
      </c>
      <c r="C6476" t="s">
        <v>320</v>
      </c>
      <c r="D6476">
        <v>24988</v>
      </c>
      <c r="E6476" t="s">
        <v>285</v>
      </c>
      <c r="F6476" t="s">
        <v>285</v>
      </c>
      <c r="G6476">
        <v>11684</v>
      </c>
      <c r="H6476" t="s">
        <v>285</v>
      </c>
      <c r="I6476" t="s">
        <v>285</v>
      </c>
      <c r="J6476">
        <v>733</v>
      </c>
      <c r="K6476" t="s">
        <v>285</v>
      </c>
      <c r="L6476" t="s">
        <v>285</v>
      </c>
      <c r="M6476">
        <v>650</v>
      </c>
      <c r="N6476" t="s">
        <v>285</v>
      </c>
      <c r="O6476" t="s">
        <v>285</v>
      </c>
      <c r="P6476">
        <v>11921</v>
      </c>
      <c r="Q6476" t="s">
        <v>285</v>
      </c>
      <c r="R6476" t="s">
        <v>285</v>
      </c>
    </row>
    <row r="6477" spans="1:18" hidden="1">
      <c r="A6477" t="s">
        <v>401</v>
      </c>
      <c r="B6477">
        <v>55719</v>
      </c>
      <c r="C6477" t="s">
        <v>321</v>
      </c>
      <c r="D6477">
        <v>25575</v>
      </c>
      <c r="E6477" t="s">
        <v>285</v>
      </c>
      <c r="F6477" t="s">
        <v>285</v>
      </c>
      <c r="G6477">
        <v>11266</v>
      </c>
      <c r="H6477" t="s">
        <v>285</v>
      </c>
      <c r="I6477" t="s">
        <v>285</v>
      </c>
      <c r="J6477">
        <v>718</v>
      </c>
      <c r="K6477" t="s">
        <v>285</v>
      </c>
      <c r="L6477" t="s">
        <v>285</v>
      </c>
      <c r="M6477">
        <v>647</v>
      </c>
      <c r="N6477" t="s">
        <v>285</v>
      </c>
      <c r="O6477" t="s">
        <v>285</v>
      </c>
      <c r="P6477">
        <v>12944</v>
      </c>
      <c r="Q6477" t="s">
        <v>285</v>
      </c>
      <c r="R6477" t="s">
        <v>285</v>
      </c>
    </row>
    <row r="6478" spans="1:18" hidden="1">
      <c r="A6478" t="s">
        <v>402</v>
      </c>
      <c r="B6478">
        <v>57002</v>
      </c>
      <c r="C6478" t="s">
        <v>244</v>
      </c>
      <c r="D6478">
        <v>1810</v>
      </c>
      <c r="E6478">
        <v>-1</v>
      </c>
      <c r="F6478">
        <v>48</v>
      </c>
      <c r="G6478">
        <v>1108</v>
      </c>
      <c r="H6478">
        <v>7</v>
      </c>
      <c r="I6478">
        <v>-4</v>
      </c>
      <c r="J6478">
        <v>10</v>
      </c>
      <c r="K6478">
        <v>1</v>
      </c>
      <c r="L6478">
        <v>0</v>
      </c>
      <c r="M6478">
        <v>39</v>
      </c>
      <c r="N6478">
        <v>0</v>
      </c>
      <c r="O6478">
        <v>0</v>
      </c>
      <c r="P6478">
        <v>653</v>
      </c>
      <c r="Q6478">
        <v>-9</v>
      </c>
      <c r="R6478">
        <v>52</v>
      </c>
    </row>
    <row r="6479" spans="1:18" hidden="1">
      <c r="A6479" t="s">
        <v>402</v>
      </c>
      <c r="B6479">
        <v>57002</v>
      </c>
      <c r="C6479" t="s">
        <v>245</v>
      </c>
      <c r="D6479">
        <v>1756</v>
      </c>
      <c r="E6479">
        <v>12</v>
      </c>
      <c r="F6479">
        <v>45</v>
      </c>
      <c r="G6479">
        <v>1104</v>
      </c>
      <c r="H6479">
        <v>-1</v>
      </c>
      <c r="I6479">
        <v>-2</v>
      </c>
      <c r="J6479">
        <v>9</v>
      </c>
      <c r="K6479">
        <v>0</v>
      </c>
      <c r="L6479">
        <v>0</v>
      </c>
      <c r="M6479">
        <v>39</v>
      </c>
      <c r="N6479">
        <v>5</v>
      </c>
      <c r="O6479">
        <v>0</v>
      </c>
      <c r="P6479">
        <v>604</v>
      </c>
      <c r="Q6479">
        <v>8</v>
      </c>
      <c r="R6479">
        <v>47</v>
      </c>
    </row>
    <row r="6480" spans="1:18" hidden="1">
      <c r="A6480" t="s">
        <v>402</v>
      </c>
      <c r="B6480">
        <v>57002</v>
      </c>
      <c r="C6480" t="s">
        <v>246</v>
      </c>
      <c r="D6480">
        <v>1692</v>
      </c>
      <c r="E6480">
        <v>-49</v>
      </c>
      <c r="F6480">
        <v>-34</v>
      </c>
      <c r="G6480">
        <v>1107</v>
      </c>
      <c r="H6480">
        <v>-48</v>
      </c>
      <c r="I6480">
        <v>-11</v>
      </c>
      <c r="J6480">
        <v>9</v>
      </c>
      <c r="K6480">
        <v>3</v>
      </c>
      <c r="L6480">
        <v>0</v>
      </c>
      <c r="M6480">
        <v>34</v>
      </c>
      <c r="N6480">
        <v>0</v>
      </c>
      <c r="O6480">
        <v>0</v>
      </c>
      <c r="P6480">
        <v>542</v>
      </c>
      <c r="Q6480">
        <v>-4</v>
      </c>
      <c r="R6480">
        <v>-23</v>
      </c>
    </row>
    <row r="6481" spans="1:18" hidden="1">
      <c r="A6481" t="s">
        <v>402</v>
      </c>
      <c r="B6481">
        <v>57002</v>
      </c>
      <c r="C6481" t="s">
        <v>247</v>
      </c>
      <c r="D6481">
        <v>1780</v>
      </c>
      <c r="E6481">
        <v>-17</v>
      </c>
      <c r="F6481">
        <v>7</v>
      </c>
      <c r="G6481">
        <v>1166</v>
      </c>
      <c r="H6481">
        <v>1</v>
      </c>
      <c r="I6481">
        <v>5</v>
      </c>
      <c r="J6481">
        <v>6</v>
      </c>
      <c r="K6481">
        <v>1</v>
      </c>
      <c r="L6481">
        <v>0</v>
      </c>
      <c r="M6481">
        <v>35</v>
      </c>
      <c r="N6481">
        <v>-5</v>
      </c>
      <c r="O6481">
        <v>0</v>
      </c>
      <c r="P6481">
        <v>573</v>
      </c>
      <c r="Q6481">
        <v>-14</v>
      </c>
      <c r="R6481">
        <v>2</v>
      </c>
    </row>
    <row r="6482" spans="1:18" hidden="1">
      <c r="A6482" t="s">
        <v>402</v>
      </c>
      <c r="B6482">
        <v>57002</v>
      </c>
      <c r="C6482" t="s">
        <v>248</v>
      </c>
      <c r="D6482">
        <v>1778</v>
      </c>
      <c r="E6482">
        <v>1003</v>
      </c>
      <c r="F6482">
        <v>-7</v>
      </c>
      <c r="G6482">
        <v>1160</v>
      </c>
      <c r="H6482">
        <v>999</v>
      </c>
      <c r="I6482">
        <v>-10</v>
      </c>
      <c r="J6482">
        <v>6</v>
      </c>
      <c r="K6482">
        <v>1</v>
      </c>
      <c r="L6482">
        <v>0</v>
      </c>
      <c r="M6482">
        <v>40</v>
      </c>
      <c r="N6482">
        <v>6</v>
      </c>
      <c r="O6482">
        <v>0</v>
      </c>
      <c r="P6482">
        <v>572</v>
      </c>
      <c r="Q6482">
        <v>-3</v>
      </c>
      <c r="R6482">
        <v>3</v>
      </c>
    </row>
    <row r="6483" spans="1:18" hidden="1">
      <c r="A6483" t="s">
        <v>402</v>
      </c>
      <c r="B6483">
        <v>57002</v>
      </c>
      <c r="C6483" t="s">
        <v>249</v>
      </c>
      <c r="D6483">
        <v>777</v>
      </c>
      <c r="E6483">
        <v>-7</v>
      </c>
      <c r="F6483">
        <v>-2</v>
      </c>
      <c r="G6483">
        <v>171</v>
      </c>
      <c r="H6483">
        <v>2</v>
      </c>
      <c r="I6483">
        <v>0</v>
      </c>
      <c r="J6483">
        <v>5</v>
      </c>
      <c r="K6483">
        <v>-1</v>
      </c>
      <c r="L6483">
        <v>0</v>
      </c>
      <c r="M6483">
        <v>34</v>
      </c>
      <c r="N6483">
        <v>0</v>
      </c>
      <c r="O6483">
        <v>0</v>
      </c>
      <c r="P6483">
        <v>567</v>
      </c>
      <c r="Q6483">
        <v>-8</v>
      </c>
      <c r="R6483">
        <v>-2</v>
      </c>
    </row>
    <row r="6484" spans="1:18" hidden="1">
      <c r="A6484" t="s">
        <v>402</v>
      </c>
      <c r="B6484">
        <v>57002</v>
      </c>
      <c r="C6484" t="s">
        <v>250</v>
      </c>
      <c r="D6484">
        <v>786</v>
      </c>
      <c r="E6484">
        <v>2</v>
      </c>
      <c r="F6484">
        <v>-6</v>
      </c>
      <c r="G6484">
        <v>169</v>
      </c>
      <c r="H6484">
        <v>0</v>
      </c>
      <c r="I6484">
        <v>0</v>
      </c>
      <c r="J6484">
        <v>6</v>
      </c>
      <c r="K6484">
        <v>1</v>
      </c>
      <c r="L6484">
        <v>0</v>
      </c>
      <c r="M6484">
        <v>36</v>
      </c>
      <c r="N6484">
        <v>0</v>
      </c>
      <c r="O6484">
        <v>0</v>
      </c>
      <c r="P6484">
        <v>575</v>
      </c>
      <c r="Q6484">
        <v>1</v>
      </c>
      <c r="R6484">
        <v>-6</v>
      </c>
    </row>
    <row r="6485" spans="1:18" hidden="1">
      <c r="A6485" t="s">
        <v>402</v>
      </c>
      <c r="B6485">
        <v>57002</v>
      </c>
      <c r="C6485" t="s">
        <v>251</v>
      </c>
      <c r="D6485">
        <v>787</v>
      </c>
      <c r="E6485">
        <v>-6</v>
      </c>
      <c r="F6485">
        <v>10</v>
      </c>
      <c r="G6485">
        <v>168</v>
      </c>
      <c r="H6485">
        <v>3</v>
      </c>
      <c r="I6485">
        <v>0</v>
      </c>
      <c r="J6485">
        <v>6</v>
      </c>
      <c r="K6485">
        <v>1</v>
      </c>
      <c r="L6485">
        <v>0</v>
      </c>
      <c r="M6485">
        <v>36</v>
      </c>
      <c r="N6485">
        <v>-2</v>
      </c>
      <c r="O6485">
        <v>0</v>
      </c>
      <c r="P6485">
        <v>577</v>
      </c>
      <c r="Q6485">
        <v>-8</v>
      </c>
      <c r="R6485">
        <v>10</v>
      </c>
    </row>
    <row r="6486" spans="1:18" hidden="1">
      <c r="A6486" t="s">
        <v>402</v>
      </c>
      <c r="B6486">
        <v>57002</v>
      </c>
      <c r="C6486" t="s">
        <v>252</v>
      </c>
      <c r="D6486">
        <v>782</v>
      </c>
      <c r="E6486">
        <v>-4</v>
      </c>
      <c r="F6486">
        <v>29</v>
      </c>
      <c r="G6486">
        <v>166</v>
      </c>
      <c r="H6486">
        <v>1</v>
      </c>
      <c r="I6486">
        <v>0</v>
      </c>
      <c r="J6486">
        <v>5</v>
      </c>
      <c r="K6486">
        <v>-1</v>
      </c>
      <c r="L6486">
        <v>0</v>
      </c>
      <c r="M6486">
        <v>38</v>
      </c>
      <c r="N6486">
        <v>0</v>
      </c>
      <c r="O6486">
        <v>0</v>
      </c>
      <c r="P6486">
        <v>573</v>
      </c>
      <c r="Q6486">
        <v>-4</v>
      </c>
      <c r="R6486">
        <v>29</v>
      </c>
    </row>
    <row r="6487" spans="1:18" hidden="1">
      <c r="A6487" t="s">
        <v>402</v>
      </c>
      <c r="B6487">
        <v>57002</v>
      </c>
      <c r="C6487" t="s">
        <v>253</v>
      </c>
      <c r="D6487">
        <v>773</v>
      </c>
      <c r="E6487">
        <v>-51</v>
      </c>
      <c r="F6487">
        <v>15</v>
      </c>
      <c r="G6487">
        <v>165</v>
      </c>
      <c r="H6487">
        <v>1</v>
      </c>
      <c r="I6487">
        <v>1</v>
      </c>
      <c r="J6487">
        <v>6</v>
      </c>
      <c r="K6487">
        <v>-1</v>
      </c>
      <c r="L6487">
        <v>0</v>
      </c>
      <c r="M6487">
        <v>38</v>
      </c>
      <c r="N6487">
        <v>2</v>
      </c>
      <c r="O6487">
        <v>0</v>
      </c>
      <c r="P6487">
        <v>564</v>
      </c>
      <c r="Q6487">
        <v>-53</v>
      </c>
      <c r="R6487">
        <v>14</v>
      </c>
    </row>
    <row r="6488" spans="1:18" hidden="1">
      <c r="A6488" t="s">
        <v>402</v>
      </c>
      <c r="B6488">
        <v>57002</v>
      </c>
      <c r="C6488" t="s">
        <v>254</v>
      </c>
      <c r="D6488">
        <v>806</v>
      </c>
      <c r="E6488">
        <v>28</v>
      </c>
      <c r="F6488">
        <v>9</v>
      </c>
      <c r="G6488">
        <v>164</v>
      </c>
      <c r="H6488">
        <v>-1</v>
      </c>
      <c r="I6488">
        <v>0</v>
      </c>
      <c r="J6488">
        <v>7</v>
      </c>
      <c r="K6488">
        <v>1</v>
      </c>
      <c r="L6488">
        <v>0</v>
      </c>
      <c r="M6488">
        <v>37</v>
      </c>
      <c r="N6488">
        <v>0</v>
      </c>
      <c r="O6488">
        <v>0</v>
      </c>
      <c r="P6488">
        <v>598</v>
      </c>
      <c r="Q6488">
        <v>28</v>
      </c>
      <c r="R6488">
        <v>9</v>
      </c>
    </row>
    <row r="6489" spans="1:18" hidden="1">
      <c r="A6489" t="s">
        <v>402</v>
      </c>
      <c r="B6489">
        <v>57002</v>
      </c>
      <c r="C6489" t="s">
        <v>255</v>
      </c>
      <c r="D6489">
        <v>770</v>
      </c>
      <c r="E6489">
        <v>-11</v>
      </c>
      <c r="F6489">
        <v>21</v>
      </c>
      <c r="G6489">
        <v>165</v>
      </c>
      <c r="H6489">
        <v>0</v>
      </c>
      <c r="I6489">
        <v>1</v>
      </c>
      <c r="J6489">
        <v>7</v>
      </c>
      <c r="K6489">
        <v>1</v>
      </c>
      <c r="L6489">
        <v>0</v>
      </c>
      <c r="M6489">
        <v>39</v>
      </c>
      <c r="N6489">
        <v>0</v>
      </c>
      <c r="O6489">
        <v>0</v>
      </c>
      <c r="P6489">
        <v>559</v>
      </c>
      <c r="Q6489">
        <v>-12</v>
      </c>
      <c r="R6489">
        <v>20</v>
      </c>
    </row>
    <row r="6490" spans="1:18" hidden="1">
      <c r="A6490" t="s">
        <v>402</v>
      </c>
      <c r="B6490">
        <v>57002</v>
      </c>
      <c r="C6490" t="s">
        <v>256</v>
      </c>
      <c r="D6490">
        <v>760</v>
      </c>
      <c r="E6490">
        <v>12</v>
      </c>
      <c r="F6490">
        <v>26</v>
      </c>
      <c r="G6490">
        <v>164</v>
      </c>
      <c r="H6490">
        <v>0</v>
      </c>
      <c r="I6490">
        <v>0</v>
      </c>
      <c r="J6490">
        <v>6</v>
      </c>
      <c r="K6490">
        <v>0</v>
      </c>
      <c r="L6490">
        <v>0</v>
      </c>
      <c r="M6490">
        <v>39</v>
      </c>
      <c r="N6490">
        <v>3</v>
      </c>
      <c r="O6490">
        <v>0</v>
      </c>
      <c r="P6490">
        <v>551</v>
      </c>
      <c r="Q6490">
        <v>9</v>
      </c>
      <c r="R6490">
        <v>26</v>
      </c>
    </row>
    <row r="6491" spans="1:18" hidden="1">
      <c r="A6491" t="s">
        <v>402</v>
      </c>
      <c r="B6491">
        <v>57002</v>
      </c>
      <c r="C6491" t="s">
        <v>257</v>
      </c>
      <c r="D6491">
        <v>719</v>
      </c>
      <c r="E6491">
        <v>-12</v>
      </c>
      <c r="F6491">
        <v>-6</v>
      </c>
      <c r="G6491">
        <v>162</v>
      </c>
      <c r="H6491">
        <v>-1</v>
      </c>
      <c r="I6491">
        <v>1</v>
      </c>
      <c r="J6491">
        <v>6</v>
      </c>
      <c r="K6491">
        <v>0</v>
      </c>
      <c r="L6491">
        <v>0</v>
      </c>
      <c r="M6491">
        <v>37</v>
      </c>
      <c r="N6491">
        <v>0</v>
      </c>
      <c r="O6491">
        <v>0</v>
      </c>
      <c r="P6491">
        <v>514</v>
      </c>
      <c r="Q6491">
        <v>-11</v>
      </c>
      <c r="R6491">
        <v>-7</v>
      </c>
    </row>
    <row r="6492" spans="1:18" hidden="1">
      <c r="A6492" t="s">
        <v>402</v>
      </c>
      <c r="B6492">
        <v>57002</v>
      </c>
      <c r="C6492" t="s">
        <v>258</v>
      </c>
      <c r="D6492">
        <v>737</v>
      </c>
      <c r="E6492">
        <v>-16</v>
      </c>
      <c r="F6492">
        <v>-31</v>
      </c>
      <c r="G6492">
        <v>163</v>
      </c>
      <c r="H6492">
        <v>-2</v>
      </c>
      <c r="I6492">
        <v>0</v>
      </c>
      <c r="J6492">
        <v>5</v>
      </c>
      <c r="K6492">
        <v>1</v>
      </c>
      <c r="L6492">
        <v>0</v>
      </c>
      <c r="M6492">
        <v>37</v>
      </c>
      <c r="N6492">
        <v>-5</v>
      </c>
      <c r="O6492">
        <v>0</v>
      </c>
      <c r="P6492">
        <v>532</v>
      </c>
      <c r="Q6492">
        <v>-10</v>
      </c>
      <c r="R6492">
        <v>-31</v>
      </c>
    </row>
    <row r="6493" spans="1:18" hidden="1">
      <c r="A6493" t="s">
        <v>402</v>
      </c>
      <c r="B6493">
        <v>57002</v>
      </c>
      <c r="C6493" t="s">
        <v>259</v>
      </c>
      <c r="D6493">
        <v>783</v>
      </c>
      <c r="E6493">
        <v>52</v>
      </c>
      <c r="F6493">
        <v>-1</v>
      </c>
      <c r="G6493">
        <v>164</v>
      </c>
      <c r="H6493">
        <v>-1</v>
      </c>
      <c r="I6493">
        <v>1</v>
      </c>
      <c r="J6493">
        <v>4</v>
      </c>
      <c r="K6493">
        <v>1</v>
      </c>
      <c r="L6493">
        <v>0</v>
      </c>
      <c r="M6493">
        <v>43</v>
      </c>
      <c r="N6493">
        <v>5</v>
      </c>
      <c r="O6493">
        <v>0</v>
      </c>
      <c r="P6493">
        <v>572</v>
      </c>
      <c r="Q6493">
        <v>47</v>
      </c>
      <c r="R6493">
        <v>-2</v>
      </c>
    </row>
    <row r="6494" spans="1:18" hidden="1">
      <c r="A6494" t="s">
        <v>402</v>
      </c>
      <c r="B6494">
        <v>57002</v>
      </c>
      <c r="C6494" t="s">
        <v>260</v>
      </c>
      <c r="D6494">
        <v>728</v>
      </c>
      <c r="E6494">
        <v>12</v>
      </c>
      <c r="F6494">
        <v>2</v>
      </c>
      <c r="G6494">
        <v>165</v>
      </c>
      <c r="H6494">
        <v>2</v>
      </c>
      <c r="I6494">
        <v>0</v>
      </c>
      <c r="J6494">
        <v>4</v>
      </c>
      <c r="K6494">
        <v>0</v>
      </c>
      <c r="L6494">
        <v>0</v>
      </c>
      <c r="M6494">
        <v>37</v>
      </c>
      <c r="N6494">
        <v>4</v>
      </c>
      <c r="O6494">
        <v>0</v>
      </c>
      <c r="P6494">
        <v>522</v>
      </c>
      <c r="Q6494">
        <v>6</v>
      </c>
      <c r="R6494">
        <v>2</v>
      </c>
    </row>
    <row r="6495" spans="1:18" hidden="1">
      <c r="A6495" t="s">
        <v>402</v>
      </c>
      <c r="B6495">
        <v>57002</v>
      </c>
      <c r="C6495" t="s">
        <v>261</v>
      </c>
      <c r="D6495">
        <v>711</v>
      </c>
      <c r="E6495">
        <v>8</v>
      </c>
      <c r="F6495">
        <v>-4</v>
      </c>
      <c r="G6495">
        <v>162</v>
      </c>
      <c r="H6495">
        <v>4</v>
      </c>
      <c r="I6495">
        <v>0</v>
      </c>
      <c r="J6495">
        <v>3</v>
      </c>
      <c r="K6495">
        <v>0</v>
      </c>
      <c r="L6495">
        <v>0</v>
      </c>
      <c r="M6495">
        <v>33</v>
      </c>
      <c r="N6495">
        <v>0</v>
      </c>
      <c r="O6495">
        <v>0</v>
      </c>
      <c r="P6495">
        <v>513</v>
      </c>
      <c r="Q6495">
        <v>4</v>
      </c>
      <c r="R6495">
        <v>-4</v>
      </c>
    </row>
    <row r="6496" spans="1:18" hidden="1">
      <c r="A6496" t="s">
        <v>402</v>
      </c>
      <c r="B6496">
        <v>57002</v>
      </c>
      <c r="C6496" t="s">
        <v>262</v>
      </c>
      <c r="D6496">
        <v>710</v>
      </c>
      <c r="E6496">
        <v>-2</v>
      </c>
      <c r="F6496">
        <v>24</v>
      </c>
      <c r="G6496">
        <v>160</v>
      </c>
      <c r="H6496">
        <v>0</v>
      </c>
      <c r="I6496">
        <v>-2</v>
      </c>
      <c r="J6496">
        <v>3</v>
      </c>
      <c r="K6496">
        <v>0</v>
      </c>
      <c r="L6496">
        <v>0</v>
      </c>
      <c r="M6496">
        <v>32</v>
      </c>
      <c r="N6496">
        <v>3</v>
      </c>
      <c r="O6496">
        <v>0</v>
      </c>
      <c r="P6496">
        <v>515</v>
      </c>
      <c r="Q6496">
        <v>-5</v>
      </c>
      <c r="R6496">
        <v>26</v>
      </c>
    </row>
    <row r="6497" spans="1:18" hidden="1">
      <c r="A6497" t="s">
        <v>402</v>
      </c>
      <c r="B6497">
        <v>57002</v>
      </c>
      <c r="C6497" t="s">
        <v>263</v>
      </c>
      <c r="D6497">
        <v>690</v>
      </c>
      <c r="E6497">
        <v>-4</v>
      </c>
      <c r="F6497">
        <v>-3</v>
      </c>
      <c r="G6497">
        <v>159</v>
      </c>
      <c r="H6497">
        <v>0</v>
      </c>
      <c r="I6497">
        <v>1</v>
      </c>
      <c r="J6497">
        <v>3</v>
      </c>
      <c r="K6497">
        <v>-1</v>
      </c>
      <c r="L6497">
        <v>0</v>
      </c>
      <c r="M6497">
        <v>32</v>
      </c>
      <c r="N6497">
        <v>1</v>
      </c>
      <c r="O6497">
        <v>0</v>
      </c>
      <c r="P6497">
        <v>496</v>
      </c>
      <c r="Q6497">
        <v>-4</v>
      </c>
      <c r="R6497">
        <v>-4</v>
      </c>
    </row>
    <row r="6498" spans="1:18" hidden="1">
      <c r="A6498" t="s">
        <v>402</v>
      </c>
      <c r="B6498">
        <v>57002</v>
      </c>
      <c r="C6498" t="s">
        <v>264</v>
      </c>
      <c r="D6498">
        <v>685</v>
      </c>
      <c r="E6498">
        <v>-2</v>
      </c>
      <c r="F6498">
        <v>9</v>
      </c>
      <c r="G6498">
        <v>160</v>
      </c>
      <c r="H6498">
        <v>2</v>
      </c>
      <c r="I6498">
        <v>1</v>
      </c>
      <c r="J6498">
        <v>4</v>
      </c>
      <c r="K6498">
        <v>-2</v>
      </c>
      <c r="L6498">
        <v>0</v>
      </c>
      <c r="M6498">
        <v>28</v>
      </c>
      <c r="N6498">
        <v>1</v>
      </c>
      <c r="O6498">
        <v>0</v>
      </c>
      <c r="P6498">
        <v>493</v>
      </c>
      <c r="Q6498">
        <v>-3</v>
      </c>
      <c r="R6498">
        <v>8</v>
      </c>
    </row>
    <row r="6499" spans="1:18" hidden="1">
      <c r="A6499" t="s">
        <v>402</v>
      </c>
      <c r="B6499">
        <v>57002</v>
      </c>
      <c r="C6499" t="s">
        <v>265</v>
      </c>
      <c r="D6499">
        <v>682</v>
      </c>
      <c r="E6499">
        <v>-2</v>
      </c>
      <c r="F6499">
        <v>9</v>
      </c>
      <c r="G6499">
        <v>160</v>
      </c>
      <c r="H6499">
        <v>1</v>
      </c>
      <c r="I6499">
        <v>1</v>
      </c>
      <c r="J6499">
        <v>6</v>
      </c>
      <c r="K6499">
        <v>1</v>
      </c>
      <c r="L6499">
        <v>0</v>
      </c>
      <c r="M6499">
        <v>26</v>
      </c>
      <c r="N6499">
        <v>0</v>
      </c>
      <c r="O6499">
        <v>0</v>
      </c>
      <c r="P6499">
        <v>490</v>
      </c>
      <c r="Q6499">
        <v>-4</v>
      </c>
      <c r="R6499">
        <v>8</v>
      </c>
    </row>
    <row r="6500" spans="1:18" hidden="1">
      <c r="A6500" t="s">
        <v>402</v>
      </c>
      <c r="B6500">
        <v>57002</v>
      </c>
      <c r="C6500" t="s">
        <v>266</v>
      </c>
      <c r="D6500">
        <v>656</v>
      </c>
      <c r="E6500">
        <v>2</v>
      </c>
      <c r="F6500">
        <v>5</v>
      </c>
      <c r="G6500">
        <v>157</v>
      </c>
      <c r="H6500">
        <v>1</v>
      </c>
      <c r="I6500">
        <v>1</v>
      </c>
      <c r="J6500">
        <v>4</v>
      </c>
      <c r="K6500">
        <v>0</v>
      </c>
      <c r="L6500">
        <v>0</v>
      </c>
      <c r="M6500">
        <v>22</v>
      </c>
      <c r="N6500">
        <v>1</v>
      </c>
      <c r="O6500">
        <v>0</v>
      </c>
      <c r="P6500">
        <v>473</v>
      </c>
      <c r="Q6500">
        <v>0</v>
      </c>
      <c r="R6500">
        <v>4</v>
      </c>
    </row>
    <row r="6501" spans="1:18" hidden="1">
      <c r="A6501" t="s">
        <v>402</v>
      </c>
      <c r="B6501">
        <v>57002</v>
      </c>
      <c r="C6501" t="s">
        <v>267</v>
      </c>
      <c r="D6501">
        <v>621</v>
      </c>
      <c r="E6501">
        <v>8</v>
      </c>
      <c r="F6501">
        <v>14</v>
      </c>
      <c r="G6501">
        <v>154</v>
      </c>
      <c r="H6501">
        <v>1</v>
      </c>
      <c r="I6501">
        <v>1</v>
      </c>
      <c r="J6501">
        <v>4</v>
      </c>
      <c r="K6501">
        <v>0</v>
      </c>
      <c r="L6501">
        <v>0</v>
      </c>
      <c r="M6501">
        <v>21</v>
      </c>
      <c r="N6501">
        <v>0</v>
      </c>
      <c r="O6501">
        <v>0</v>
      </c>
      <c r="P6501">
        <v>442</v>
      </c>
      <c r="Q6501">
        <v>7</v>
      </c>
      <c r="R6501">
        <v>13</v>
      </c>
    </row>
    <row r="6502" spans="1:18" hidden="1">
      <c r="A6502" t="s">
        <v>402</v>
      </c>
      <c r="B6502">
        <v>57002</v>
      </c>
      <c r="C6502" t="s">
        <v>268</v>
      </c>
      <c r="D6502">
        <v>598</v>
      </c>
      <c r="E6502">
        <v>2</v>
      </c>
      <c r="F6502">
        <v>19</v>
      </c>
      <c r="G6502">
        <v>151</v>
      </c>
      <c r="H6502">
        <v>2</v>
      </c>
      <c r="I6502">
        <v>1</v>
      </c>
      <c r="J6502">
        <v>4</v>
      </c>
      <c r="K6502">
        <v>0</v>
      </c>
      <c r="L6502">
        <v>0</v>
      </c>
      <c r="M6502">
        <v>21</v>
      </c>
      <c r="N6502">
        <v>1</v>
      </c>
      <c r="O6502">
        <v>0</v>
      </c>
      <c r="P6502">
        <v>422</v>
      </c>
      <c r="Q6502">
        <v>-1</v>
      </c>
      <c r="R6502">
        <v>18</v>
      </c>
    </row>
    <row r="6503" spans="1:18" hidden="1">
      <c r="A6503" t="s">
        <v>402</v>
      </c>
      <c r="B6503">
        <v>57002</v>
      </c>
      <c r="C6503" t="s">
        <v>269</v>
      </c>
      <c r="D6503">
        <v>588</v>
      </c>
      <c r="E6503">
        <v>3</v>
      </c>
      <c r="F6503">
        <v>-15</v>
      </c>
      <c r="G6503">
        <v>148</v>
      </c>
      <c r="H6503">
        <v>-3</v>
      </c>
      <c r="I6503">
        <v>-1</v>
      </c>
      <c r="J6503">
        <v>5</v>
      </c>
      <c r="K6503">
        <v>3</v>
      </c>
      <c r="L6503">
        <v>0</v>
      </c>
      <c r="M6503">
        <v>23</v>
      </c>
      <c r="N6503">
        <v>1</v>
      </c>
      <c r="O6503">
        <v>0</v>
      </c>
      <c r="P6503">
        <v>412</v>
      </c>
      <c r="Q6503">
        <v>2</v>
      </c>
      <c r="R6503">
        <v>-14</v>
      </c>
    </row>
    <row r="6504" spans="1:18" hidden="1">
      <c r="A6504" t="s">
        <v>402</v>
      </c>
      <c r="B6504">
        <v>57002</v>
      </c>
      <c r="C6504" t="s">
        <v>270</v>
      </c>
      <c r="D6504">
        <v>602</v>
      </c>
      <c r="E6504">
        <v>0</v>
      </c>
      <c r="F6504">
        <v>4</v>
      </c>
      <c r="G6504">
        <v>153</v>
      </c>
      <c r="H6504">
        <v>0</v>
      </c>
      <c r="I6504">
        <v>0</v>
      </c>
      <c r="J6504">
        <v>2</v>
      </c>
      <c r="K6504">
        <v>1</v>
      </c>
      <c r="L6504">
        <v>0</v>
      </c>
      <c r="M6504">
        <v>23</v>
      </c>
      <c r="N6504">
        <v>2</v>
      </c>
      <c r="O6504">
        <v>0</v>
      </c>
      <c r="P6504">
        <v>424</v>
      </c>
      <c r="Q6504">
        <v>-3</v>
      </c>
      <c r="R6504">
        <v>4</v>
      </c>
    </row>
    <row r="6505" spans="1:18" hidden="1">
      <c r="A6505" t="s">
        <v>402</v>
      </c>
      <c r="B6505">
        <v>57002</v>
      </c>
      <c r="C6505" t="s">
        <v>271</v>
      </c>
      <c r="D6505">
        <v>595</v>
      </c>
      <c r="E6505">
        <v>48</v>
      </c>
      <c r="F6505">
        <v>15</v>
      </c>
      <c r="G6505">
        <v>153</v>
      </c>
      <c r="H6505">
        <v>49</v>
      </c>
      <c r="I6505">
        <v>-1</v>
      </c>
      <c r="J6505">
        <v>1</v>
      </c>
      <c r="K6505">
        <v>-1</v>
      </c>
      <c r="L6505">
        <v>0</v>
      </c>
      <c r="M6505">
        <v>22</v>
      </c>
      <c r="N6505">
        <v>1</v>
      </c>
      <c r="O6505">
        <v>0</v>
      </c>
      <c r="P6505">
        <v>419</v>
      </c>
      <c r="Q6505">
        <v>-1</v>
      </c>
      <c r="R6505">
        <v>16</v>
      </c>
    </row>
    <row r="6506" spans="1:18" hidden="1">
      <c r="A6506" t="s">
        <v>402</v>
      </c>
      <c r="B6506">
        <v>57002</v>
      </c>
      <c r="C6506" t="s">
        <v>272</v>
      </c>
      <c r="D6506">
        <v>525</v>
      </c>
      <c r="E6506">
        <v>-2</v>
      </c>
      <c r="F6506">
        <v>4</v>
      </c>
      <c r="G6506">
        <v>106</v>
      </c>
      <c r="H6506">
        <v>0</v>
      </c>
      <c r="I6506">
        <v>0</v>
      </c>
      <c r="J6506">
        <v>2</v>
      </c>
      <c r="K6506">
        <v>0</v>
      </c>
      <c r="L6506">
        <v>0</v>
      </c>
      <c r="M6506">
        <v>19</v>
      </c>
      <c r="N6506">
        <v>0</v>
      </c>
      <c r="O6506">
        <v>0</v>
      </c>
      <c r="P6506">
        <v>398</v>
      </c>
      <c r="Q6506">
        <v>-2</v>
      </c>
      <c r="R6506">
        <v>4</v>
      </c>
    </row>
    <row r="6507" spans="1:18" hidden="1">
      <c r="A6507" t="s">
        <v>402</v>
      </c>
      <c r="B6507">
        <v>57002</v>
      </c>
      <c r="C6507" t="s">
        <v>273</v>
      </c>
      <c r="D6507">
        <v>527</v>
      </c>
      <c r="E6507">
        <v>1</v>
      </c>
      <c r="F6507">
        <v>10</v>
      </c>
      <c r="G6507">
        <v>107</v>
      </c>
      <c r="H6507">
        <v>1</v>
      </c>
      <c r="I6507">
        <v>1</v>
      </c>
      <c r="J6507">
        <v>2</v>
      </c>
      <c r="K6507">
        <v>0</v>
      </c>
      <c r="L6507">
        <v>0</v>
      </c>
      <c r="M6507">
        <v>20</v>
      </c>
      <c r="N6507">
        <v>1</v>
      </c>
      <c r="O6507">
        <v>0</v>
      </c>
      <c r="P6507">
        <v>398</v>
      </c>
      <c r="Q6507">
        <v>-1</v>
      </c>
      <c r="R6507">
        <v>9</v>
      </c>
    </row>
    <row r="6508" spans="1:18" hidden="1">
      <c r="A6508" t="s">
        <v>402</v>
      </c>
      <c r="B6508">
        <v>57002</v>
      </c>
      <c r="C6508" t="s">
        <v>274</v>
      </c>
      <c r="D6508">
        <v>1236</v>
      </c>
      <c r="E6508">
        <v>54</v>
      </c>
      <c r="F6508">
        <v>50</v>
      </c>
      <c r="G6508">
        <v>104</v>
      </c>
      <c r="H6508">
        <v>4</v>
      </c>
      <c r="I6508">
        <v>1</v>
      </c>
      <c r="J6508">
        <v>2</v>
      </c>
      <c r="K6508">
        <v>0</v>
      </c>
      <c r="L6508">
        <v>0</v>
      </c>
      <c r="M6508">
        <v>7</v>
      </c>
      <c r="N6508">
        <v>1</v>
      </c>
      <c r="O6508">
        <v>0</v>
      </c>
      <c r="P6508">
        <v>1123</v>
      </c>
      <c r="Q6508">
        <v>49</v>
      </c>
      <c r="R6508">
        <v>49</v>
      </c>
    </row>
    <row r="6509" spans="1:18" hidden="1">
      <c r="A6509" t="s">
        <v>402</v>
      </c>
      <c r="B6509">
        <v>57002</v>
      </c>
      <c r="C6509" t="s">
        <v>275</v>
      </c>
      <c r="D6509">
        <v>1131</v>
      </c>
      <c r="E6509">
        <v>136</v>
      </c>
      <c r="F6509">
        <v>-3</v>
      </c>
      <c r="G6509">
        <v>99</v>
      </c>
      <c r="H6509">
        <v>-3</v>
      </c>
      <c r="I6509">
        <v>0</v>
      </c>
      <c r="J6509">
        <v>2</v>
      </c>
      <c r="K6509">
        <v>0</v>
      </c>
      <c r="L6509">
        <v>0</v>
      </c>
      <c r="M6509">
        <v>6</v>
      </c>
      <c r="N6509">
        <v>0</v>
      </c>
      <c r="O6509">
        <v>0</v>
      </c>
      <c r="P6509">
        <v>1024</v>
      </c>
      <c r="Q6509">
        <v>139</v>
      </c>
      <c r="R6509">
        <v>-3</v>
      </c>
    </row>
    <row r="6510" spans="1:18" hidden="1">
      <c r="A6510" t="s">
        <v>402</v>
      </c>
      <c r="B6510">
        <v>57002</v>
      </c>
      <c r="C6510" t="s">
        <v>276</v>
      </c>
      <c r="D6510">
        <v>1012</v>
      </c>
      <c r="E6510">
        <v>182</v>
      </c>
      <c r="F6510">
        <v>-31</v>
      </c>
      <c r="G6510">
        <v>103</v>
      </c>
      <c r="H6510">
        <v>1</v>
      </c>
      <c r="I6510">
        <v>-1</v>
      </c>
      <c r="J6510">
        <v>2</v>
      </c>
      <c r="K6510">
        <v>0</v>
      </c>
      <c r="L6510">
        <v>0</v>
      </c>
      <c r="M6510">
        <v>7</v>
      </c>
      <c r="N6510">
        <v>0</v>
      </c>
      <c r="O6510">
        <v>0</v>
      </c>
      <c r="P6510">
        <v>900</v>
      </c>
      <c r="Q6510">
        <v>181</v>
      </c>
      <c r="R6510">
        <v>-30</v>
      </c>
    </row>
    <row r="6511" spans="1:18" hidden="1">
      <c r="A6511" t="s">
        <v>402</v>
      </c>
      <c r="B6511">
        <v>57002</v>
      </c>
      <c r="C6511" t="s">
        <v>277</v>
      </c>
      <c r="D6511">
        <v>853</v>
      </c>
      <c r="E6511">
        <v>156</v>
      </c>
      <c r="F6511">
        <v>-10</v>
      </c>
      <c r="G6511">
        <v>101</v>
      </c>
      <c r="H6511">
        <v>1</v>
      </c>
      <c r="I6511">
        <v>0</v>
      </c>
      <c r="J6511">
        <v>2</v>
      </c>
      <c r="K6511">
        <v>1</v>
      </c>
      <c r="L6511">
        <v>0</v>
      </c>
      <c r="M6511">
        <v>6</v>
      </c>
      <c r="N6511">
        <v>0</v>
      </c>
      <c r="O6511">
        <v>0</v>
      </c>
      <c r="P6511">
        <v>744</v>
      </c>
      <c r="Q6511">
        <v>154</v>
      </c>
      <c r="R6511">
        <v>-10</v>
      </c>
    </row>
    <row r="6512" spans="1:18" hidden="1">
      <c r="A6512" t="s">
        <v>402</v>
      </c>
      <c r="B6512">
        <v>57002</v>
      </c>
      <c r="C6512" t="s">
        <v>278</v>
      </c>
      <c r="D6512">
        <v>1099</v>
      </c>
      <c r="E6512">
        <v>-38</v>
      </c>
      <c r="F6512">
        <v>17</v>
      </c>
      <c r="G6512">
        <v>100</v>
      </c>
      <c r="H6512">
        <v>1</v>
      </c>
      <c r="I6512">
        <v>0</v>
      </c>
      <c r="J6512">
        <v>0</v>
      </c>
      <c r="K6512">
        <v>0</v>
      </c>
      <c r="L6512">
        <v>0</v>
      </c>
      <c r="M6512">
        <v>6</v>
      </c>
      <c r="N6512">
        <v>0</v>
      </c>
      <c r="O6512">
        <v>0</v>
      </c>
      <c r="P6512">
        <v>993</v>
      </c>
      <c r="Q6512">
        <v>-39</v>
      </c>
      <c r="R6512">
        <v>17</v>
      </c>
    </row>
    <row r="6513" spans="1:18" hidden="1">
      <c r="A6513" t="s">
        <v>402</v>
      </c>
      <c r="B6513">
        <v>57002</v>
      </c>
      <c r="C6513" t="s">
        <v>279</v>
      </c>
      <c r="D6513">
        <v>1123</v>
      </c>
      <c r="E6513">
        <v>665</v>
      </c>
      <c r="F6513">
        <v>30</v>
      </c>
      <c r="G6513">
        <v>99</v>
      </c>
      <c r="H6513">
        <v>0</v>
      </c>
      <c r="I6513">
        <v>-3</v>
      </c>
      <c r="J6513">
        <v>0</v>
      </c>
      <c r="K6513">
        <v>0</v>
      </c>
      <c r="L6513">
        <v>0</v>
      </c>
      <c r="M6513">
        <v>7</v>
      </c>
      <c r="N6513">
        <v>0</v>
      </c>
      <c r="O6513">
        <v>0</v>
      </c>
      <c r="P6513">
        <v>1017</v>
      </c>
      <c r="Q6513">
        <v>665</v>
      </c>
      <c r="R6513">
        <v>33</v>
      </c>
    </row>
    <row r="6514" spans="1:18" hidden="1">
      <c r="A6514" t="s">
        <v>402</v>
      </c>
      <c r="B6514">
        <v>57002</v>
      </c>
      <c r="C6514" t="s">
        <v>280</v>
      </c>
      <c r="D6514">
        <v>425</v>
      </c>
      <c r="E6514">
        <v>1</v>
      </c>
      <c r="F6514">
        <v>3</v>
      </c>
      <c r="G6514">
        <v>99</v>
      </c>
      <c r="H6514">
        <v>1</v>
      </c>
      <c r="I6514">
        <v>2</v>
      </c>
      <c r="J6514">
        <v>0</v>
      </c>
      <c r="K6514">
        <v>0</v>
      </c>
      <c r="L6514">
        <v>0</v>
      </c>
      <c r="M6514">
        <v>8</v>
      </c>
      <c r="N6514">
        <v>0</v>
      </c>
      <c r="O6514">
        <v>0</v>
      </c>
      <c r="P6514">
        <v>318</v>
      </c>
      <c r="Q6514">
        <v>0</v>
      </c>
      <c r="R6514">
        <v>1</v>
      </c>
    </row>
    <row r="6515" spans="1:18" hidden="1">
      <c r="A6515" t="s">
        <v>402</v>
      </c>
      <c r="B6515">
        <v>57002</v>
      </c>
      <c r="C6515" t="s">
        <v>281</v>
      </c>
      <c r="D6515">
        <v>425</v>
      </c>
      <c r="E6515">
        <v>-708</v>
      </c>
      <c r="F6515">
        <v>20</v>
      </c>
      <c r="G6515">
        <v>98</v>
      </c>
      <c r="H6515">
        <v>-1</v>
      </c>
      <c r="I6515">
        <v>0</v>
      </c>
      <c r="J6515">
        <v>0</v>
      </c>
      <c r="K6515">
        <v>0</v>
      </c>
      <c r="L6515">
        <v>0</v>
      </c>
      <c r="M6515">
        <v>8</v>
      </c>
      <c r="N6515">
        <v>0</v>
      </c>
      <c r="O6515">
        <v>0</v>
      </c>
      <c r="P6515">
        <v>319</v>
      </c>
      <c r="Q6515">
        <v>-707</v>
      </c>
      <c r="R6515">
        <v>20</v>
      </c>
    </row>
    <row r="6516" spans="1:18" hidden="1">
      <c r="A6516" t="s">
        <v>402</v>
      </c>
      <c r="B6516">
        <v>57002</v>
      </c>
      <c r="C6516" t="s">
        <v>282</v>
      </c>
      <c r="D6516">
        <v>1122</v>
      </c>
      <c r="E6516">
        <v>27</v>
      </c>
      <c r="F6516">
        <v>5</v>
      </c>
      <c r="G6516">
        <v>99</v>
      </c>
      <c r="H6516">
        <v>1</v>
      </c>
      <c r="I6516">
        <v>1</v>
      </c>
      <c r="J6516">
        <v>0</v>
      </c>
      <c r="K6516">
        <v>0</v>
      </c>
      <c r="L6516">
        <v>0</v>
      </c>
      <c r="M6516">
        <v>9</v>
      </c>
      <c r="N6516">
        <v>0</v>
      </c>
      <c r="O6516">
        <v>0</v>
      </c>
      <c r="P6516">
        <v>1014</v>
      </c>
      <c r="Q6516">
        <v>26</v>
      </c>
      <c r="R6516">
        <v>4</v>
      </c>
    </row>
    <row r="6517" spans="1:18" hidden="1">
      <c r="A6517" t="s">
        <v>402</v>
      </c>
      <c r="B6517">
        <v>57002</v>
      </c>
      <c r="C6517" t="s">
        <v>283</v>
      </c>
      <c r="D6517">
        <v>1067</v>
      </c>
      <c r="E6517">
        <v>-1321</v>
      </c>
      <c r="F6517">
        <v>-20</v>
      </c>
      <c r="G6517">
        <v>94</v>
      </c>
      <c r="H6517">
        <v>-1015</v>
      </c>
      <c r="I6517">
        <v>-16</v>
      </c>
      <c r="J6517">
        <v>0</v>
      </c>
      <c r="K6517">
        <v>0</v>
      </c>
      <c r="L6517">
        <v>0</v>
      </c>
      <c r="M6517">
        <v>7</v>
      </c>
      <c r="N6517">
        <v>0</v>
      </c>
      <c r="O6517">
        <v>0</v>
      </c>
      <c r="P6517">
        <v>966</v>
      </c>
      <c r="Q6517">
        <v>-306</v>
      </c>
      <c r="R6517">
        <v>-4</v>
      </c>
    </row>
    <row r="6518" spans="1:18" hidden="1">
      <c r="A6518" t="s">
        <v>402</v>
      </c>
      <c r="B6518">
        <v>57002</v>
      </c>
      <c r="C6518" t="s">
        <v>284</v>
      </c>
      <c r="D6518">
        <v>2422</v>
      </c>
      <c r="E6518" t="s">
        <v>285</v>
      </c>
      <c r="F6518" t="s">
        <v>285</v>
      </c>
      <c r="G6518">
        <v>1127</v>
      </c>
      <c r="H6518" t="s">
        <v>285</v>
      </c>
      <c r="I6518" t="s">
        <v>285</v>
      </c>
      <c r="J6518">
        <v>0</v>
      </c>
      <c r="K6518" t="s">
        <v>285</v>
      </c>
      <c r="L6518" t="s">
        <v>285</v>
      </c>
      <c r="M6518">
        <v>7</v>
      </c>
      <c r="N6518" t="s">
        <v>285</v>
      </c>
      <c r="O6518" t="s">
        <v>285</v>
      </c>
      <c r="P6518">
        <v>1288</v>
      </c>
      <c r="Q6518" t="s">
        <v>285</v>
      </c>
      <c r="R6518" t="s">
        <v>285</v>
      </c>
    </row>
    <row r="6519" spans="1:18" hidden="1">
      <c r="A6519" t="s">
        <v>402</v>
      </c>
      <c r="B6519">
        <v>57002</v>
      </c>
      <c r="C6519" t="s">
        <v>286</v>
      </c>
      <c r="D6519">
        <v>1857</v>
      </c>
      <c r="E6519" t="s">
        <v>285</v>
      </c>
      <c r="F6519" t="s">
        <v>285</v>
      </c>
      <c r="G6519">
        <v>93</v>
      </c>
      <c r="H6519" t="s">
        <v>285</v>
      </c>
      <c r="I6519" t="s">
        <v>285</v>
      </c>
      <c r="J6519">
        <v>0</v>
      </c>
      <c r="K6519" t="s">
        <v>285</v>
      </c>
      <c r="L6519" t="s">
        <v>285</v>
      </c>
      <c r="M6519">
        <v>6</v>
      </c>
      <c r="N6519" t="s">
        <v>285</v>
      </c>
      <c r="O6519" t="s">
        <v>285</v>
      </c>
      <c r="P6519">
        <v>1758</v>
      </c>
      <c r="Q6519" t="s">
        <v>285</v>
      </c>
      <c r="R6519" t="s">
        <v>285</v>
      </c>
    </row>
    <row r="6520" spans="1:18" hidden="1">
      <c r="A6520" t="s">
        <v>402</v>
      </c>
      <c r="B6520">
        <v>57002</v>
      </c>
      <c r="C6520" t="s">
        <v>287</v>
      </c>
      <c r="D6520">
        <v>1980</v>
      </c>
      <c r="E6520" t="s">
        <v>285</v>
      </c>
      <c r="F6520" t="s">
        <v>285</v>
      </c>
      <c r="G6520">
        <v>94</v>
      </c>
      <c r="H6520" t="s">
        <v>285</v>
      </c>
      <c r="I6520" t="s">
        <v>285</v>
      </c>
      <c r="J6520">
        <v>0</v>
      </c>
      <c r="K6520" t="s">
        <v>285</v>
      </c>
      <c r="L6520" t="s">
        <v>285</v>
      </c>
      <c r="M6520">
        <v>7</v>
      </c>
      <c r="N6520" t="s">
        <v>285</v>
      </c>
      <c r="O6520" t="s">
        <v>285</v>
      </c>
      <c r="P6520">
        <v>1879</v>
      </c>
      <c r="Q6520" t="s">
        <v>285</v>
      </c>
      <c r="R6520" t="s">
        <v>285</v>
      </c>
    </row>
    <row r="6521" spans="1:18" hidden="1">
      <c r="A6521" t="s">
        <v>402</v>
      </c>
      <c r="B6521">
        <v>57002</v>
      </c>
      <c r="C6521" t="s">
        <v>288</v>
      </c>
      <c r="D6521">
        <v>394</v>
      </c>
      <c r="E6521" t="s">
        <v>285</v>
      </c>
      <c r="F6521" t="s">
        <v>285</v>
      </c>
      <c r="G6521">
        <v>93</v>
      </c>
      <c r="H6521" t="s">
        <v>285</v>
      </c>
      <c r="I6521" t="s">
        <v>285</v>
      </c>
      <c r="J6521">
        <v>0</v>
      </c>
      <c r="K6521" t="s">
        <v>285</v>
      </c>
      <c r="L6521" t="s">
        <v>285</v>
      </c>
      <c r="M6521">
        <v>8</v>
      </c>
      <c r="N6521" t="s">
        <v>285</v>
      </c>
      <c r="O6521" t="s">
        <v>285</v>
      </c>
      <c r="P6521">
        <v>293</v>
      </c>
      <c r="Q6521" t="s">
        <v>285</v>
      </c>
      <c r="R6521" t="s">
        <v>285</v>
      </c>
    </row>
    <row r="6522" spans="1:18" hidden="1">
      <c r="A6522" t="s">
        <v>402</v>
      </c>
      <c r="B6522">
        <v>57002</v>
      </c>
      <c r="C6522" t="s">
        <v>289</v>
      </c>
      <c r="D6522">
        <v>368</v>
      </c>
      <c r="E6522" t="s">
        <v>285</v>
      </c>
      <c r="F6522" t="s">
        <v>285</v>
      </c>
      <c r="G6522">
        <v>92</v>
      </c>
      <c r="H6522" t="s">
        <v>285</v>
      </c>
      <c r="I6522" t="s">
        <v>285</v>
      </c>
      <c r="J6522">
        <v>0</v>
      </c>
      <c r="K6522" t="s">
        <v>285</v>
      </c>
      <c r="L6522" t="s">
        <v>285</v>
      </c>
      <c r="M6522">
        <v>9</v>
      </c>
      <c r="N6522" t="s">
        <v>285</v>
      </c>
      <c r="O6522" t="s">
        <v>285</v>
      </c>
      <c r="P6522">
        <v>267</v>
      </c>
      <c r="Q6522" t="s">
        <v>285</v>
      </c>
      <c r="R6522" t="s">
        <v>285</v>
      </c>
    </row>
    <row r="6523" spans="1:18" hidden="1">
      <c r="A6523" t="s">
        <v>402</v>
      </c>
      <c r="B6523">
        <v>57002</v>
      </c>
      <c r="C6523" t="s">
        <v>290</v>
      </c>
      <c r="D6523">
        <v>394</v>
      </c>
      <c r="E6523" t="s">
        <v>285</v>
      </c>
      <c r="F6523" t="s">
        <v>285</v>
      </c>
      <c r="G6523">
        <v>92</v>
      </c>
      <c r="H6523" t="s">
        <v>285</v>
      </c>
      <c r="I6523" t="s">
        <v>285</v>
      </c>
      <c r="J6523">
        <v>0</v>
      </c>
      <c r="K6523" t="s">
        <v>285</v>
      </c>
      <c r="L6523" t="s">
        <v>285</v>
      </c>
      <c r="M6523">
        <v>9</v>
      </c>
      <c r="N6523" t="s">
        <v>285</v>
      </c>
      <c r="O6523" t="s">
        <v>285</v>
      </c>
      <c r="P6523">
        <v>293</v>
      </c>
      <c r="Q6523" t="s">
        <v>285</v>
      </c>
      <c r="R6523" t="s">
        <v>285</v>
      </c>
    </row>
    <row r="6524" spans="1:18" hidden="1">
      <c r="A6524" t="s">
        <v>402</v>
      </c>
      <c r="B6524">
        <v>57002</v>
      </c>
      <c r="C6524" t="s">
        <v>291</v>
      </c>
      <c r="D6524">
        <v>415</v>
      </c>
      <c r="E6524" t="s">
        <v>285</v>
      </c>
      <c r="F6524" t="s">
        <v>285</v>
      </c>
      <c r="G6524">
        <v>96</v>
      </c>
      <c r="H6524" t="s">
        <v>285</v>
      </c>
      <c r="I6524" t="s">
        <v>285</v>
      </c>
      <c r="J6524">
        <v>0</v>
      </c>
      <c r="K6524" t="s">
        <v>285</v>
      </c>
      <c r="L6524" t="s">
        <v>285</v>
      </c>
      <c r="M6524">
        <v>10</v>
      </c>
      <c r="N6524" t="s">
        <v>285</v>
      </c>
      <c r="O6524" t="s">
        <v>285</v>
      </c>
      <c r="P6524">
        <v>309</v>
      </c>
      <c r="Q6524" t="s">
        <v>285</v>
      </c>
      <c r="R6524" t="s">
        <v>285</v>
      </c>
    </row>
    <row r="6525" spans="1:18" hidden="1">
      <c r="A6525" t="s">
        <v>402</v>
      </c>
      <c r="B6525">
        <v>57002</v>
      </c>
      <c r="C6525" t="s">
        <v>292</v>
      </c>
      <c r="D6525">
        <v>388</v>
      </c>
      <c r="E6525" t="s">
        <v>285</v>
      </c>
      <c r="F6525" t="s">
        <v>285</v>
      </c>
      <c r="G6525">
        <v>96</v>
      </c>
      <c r="H6525" t="s">
        <v>285</v>
      </c>
      <c r="I6525" t="s">
        <v>285</v>
      </c>
      <c r="J6525">
        <v>0</v>
      </c>
      <c r="K6525" t="s">
        <v>285</v>
      </c>
      <c r="L6525" t="s">
        <v>285</v>
      </c>
      <c r="M6525">
        <v>8</v>
      </c>
      <c r="N6525" t="s">
        <v>285</v>
      </c>
      <c r="O6525" t="s">
        <v>285</v>
      </c>
      <c r="P6525">
        <v>284</v>
      </c>
      <c r="Q6525" t="s">
        <v>285</v>
      </c>
      <c r="R6525" t="s">
        <v>285</v>
      </c>
    </row>
    <row r="6526" spans="1:18" hidden="1">
      <c r="A6526" t="s">
        <v>402</v>
      </c>
      <c r="B6526">
        <v>57002</v>
      </c>
      <c r="C6526" t="s">
        <v>293</v>
      </c>
      <c r="D6526">
        <v>1049</v>
      </c>
      <c r="E6526" t="s">
        <v>285</v>
      </c>
      <c r="F6526" t="s">
        <v>285</v>
      </c>
      <c r="G6526">
        <v>96</v>
      </c>
      <c r="H6526" t="s">
        <v>285</v>
      </c>
      <c r="I6526" t="s">
        <v>285</v>
      </c>
      <c r="J6526">
        <v>0</v>
      </c>
      <c r="K6526" t="s">
        <v>285</v>
      </c>
      <c r="L6526" t="s">
        <v>285</v>
      </c>
      <c r="M6526">
        <v>8</v>
      </c>
      <c r="N6526" t="s">
        <v>285</v>
      </c>
      <c r="O6526" t="s">
        <v>285</v>
      </c>
      <c r="P6526">
        <v>945</v>
      </c>
      <c r="Q6526" t="s">
        <v>285</v>
      </c>
      <c r="R6526" t="s">
        <v>285</v>
      </c>
    </row>
    <row r="6527" spans="1:18" hidden="1">
      <c r="A6527" t="s">
        <v>402</v>
      </c>
      <c r="B6527">
        <v>57002</v>
      </c>
      <c r="C6527" t="s">
        <v>294</v>
      </c>
      <c r="D6527">
        <v>1140</v>
      </c>
      <c r="E6527" t="s">
        <v>285</v>
      </c>
      <c r="F6527" t="s">
        <v>285</v>
      </c>
      <c r="G6527">
        <v>95</v>
      </c>
      <c r="H6527" t="s">
        <v>285</v>
      </c>
      <c r="I6527" t="s">
        <v>285</v>
      </c>
      <c r="J6527">
        <v>0</v>
      </c>
      <c r="K6527" t="s">
        <v>285</v>
      </c>
      <c r="L6527" t="s">
        <v>285</v>
      </c>
      <c r="M6527">
        <v>8</v>
      </c>
      <c r="N6527" t="s">
        <v>285</v>
      </c>
      <c r="O6527" t="s">
        <v>285</v>
      </c>
      <c r="P6527">
        <v>1037</v>
      </c>
      <c r="Q6527" t="s">
        <v>285</v>
      </c>
      <c r="R6527" t="s">
        <v>285</v>
      </c>
    </row>
    <row r="6528" spans="1:18" hidden="1">
      <c r="A6528" t="s">
        <v>402</v>
      </c>
      <c r="B6528">
        <v>57002</v>
      </c>
      <c r="C6528" t="s">
        <v>295</v>
      </c>
      <c r="D6528">
        <v>1162</v>
      </c>
      <c r="E6528" t="s">
        <v>285</v>
      </c>
      <c r="F6528" t="s">
        <v>285</v>
      </c>
      <c r="G6528">
        <v>94</v>
      </c>
      <c r="H6528" t="s">
        <v>285</v>
      </c>
      <c r="I6528" t="s">
        <v>285</v>
      </c>
      <c r="J6528">
        <v>0</v>
      </c>
      <c r="K6528" t="s">
        <v>285</v>
      </c>
      <c r="L6528" t="s">
        <v>285</v>
      </c>
      <c r="M6528">
        <v>8</v>
      </c>
      <c r="N6528" t="s">
        <v>285</v>
      </c>
      <c r="O6528" t="s">
        <v>285</v>
      </c>
      <c r="P6528">
        <v>1060</v>
      </c>
      <c r="Q6528" t="s">
        <v>285</v>
      </c>
      <c r="R6528" t="s">
        <v>285</v>
      </c>
    </row>
    <row r="6529" spans="1:18" hidden="1">
      <c r="A6529" t="s">
        <v>402</v>
      </c>
      <c r="B6529">
        <v>57002</v>
      </c>
      <c r="C6529" t="s">
        <v>296</v>
      </c>
      <c r="D6529">
        <v>3263</v>
      </c>
      <c r="E6529" t="s">
        <v>285</v>
      </c>
      <c r="F6529" t="s">
        <v>285</v>
      </c>
      <c r="G6529">
        <v>2225</v>
      </c>
      <c r="H6529" t="s">
        <v>285</v>
      </c>
      <c r="I6529" t="s">
        <v>285</v>
      </c>
      <c r="J6529">
        <v>0</v>
      </c>
      <c r="K6529" t="s">
        <v>285</v>
      </c>
      <c r="L6529" t="s">
        <v>285</v>
      </c>
      <c r="M6529">
        <v>8</v>
      </c>
      <c r="N6529" t="s">
        <v>285</v>
      </c>
      <c r="O6529" t="s">
        <v>285</v>
      </c>
      <c r="P6529">
        <v>1030</v>
      </c>
      <c r="Q6529" t="s">
        <v>285</v>
      </c>
      <c r="R6529" t="s">
        <v>285</v>
      </c>
    </row>
    <row r="6530" spans="1:18" hidden="1">
      <c r="A6530" t="s">
        <v>402</v>
      </c>
      <c r="B6530">
        <v>57002</v>
      </c>
      <c r="C6530" t="s">
        <v>297</v>
      </c>
      <c r="D6530">
        <v>3291</v>
      </c>
      <c r="E6530" t="s">
        <v>285</v>
      </c>
      <c r="F6530" t="s">
        <v>285</v>
      </c>
      <c r="G6530">
        <v>2232</v>
      </c>
      <c r="H6530" t="s">
        <v>285</v>
      </c>
      <c r="I6530" t="s">
        <v>285</v>
      </c>
      <c r="J6530">
        <v>0</v>
      </c>
      <c r="K6530" t="s">
        <v>285</v>
      </c>
      <c r="L6530" t="s">
        <v>285</v>
      </c>
      <c r="M6530">
        <v>8</v>
      </c>
      <c r="N6530" t="s">
        <v>285</v>
      </c>
      <c r="O6530" t="s">
        <v>285</v>
      </c>
      <c r="P6530">
        <v>1051</v>
      </c>
      <c r="Q6530" t="s">
        <v>285</v>
      </c>
      <c r="R6530" t="s">
        <v>285</v>
      </c>
    </row>
    <row r="6531" spans="1:18" hidden="1">
      <c r="A6531" t="s">
        <v>402</v>
      </c>
      <c r="B6531">
        <v>57002</v>
      </c>
      <c r="C6531" t="s">
        <v>298</v>
      </c>
      <c r="D6531">
        <v>3365</v>
      </c>
      <c r="E6531" t="s">
        <v>285</v>
      </c>
      <c r="F6531" t="s">
        <v>285</v>
      </c>
      <c r="G6531">
        <v>2244</v>
      </c>
      <c r="H6531" t="s">
        <v>285</v>
      </c>
      <c r="I6531" t="s">
        <v>285</v>
      </c>
      <c r="J6531">
        <v>0</v>
      </c>
      <c r="K6531" t="s">
        <v>285</v>
      </c>
      <c r="L6531" t="s">
        <v>285</v>
      </c>
      <c r="M6531">
        <v>8</v>
      </c>
      <c r="N6531" t="s">
        <v>285</v>
      </c>
      <c r="O6531" t="s">
        <v>285</v>
      </c>
      <c r="P6531">
        <v>1113</v>
      </c>
      <c r="Q6531" t="s">
        <v>285</v>
      </c>
      <c r="R6531" t="s">
        <v>285</v>
      </c>
    </row>
    <row r="6532" spans="1:18" hidden="1">
      <c r="A6532" t="s">
        <v>402</v>
      </c>
      <c r="B6532">
        <v>57002</v>
      </c>
      <c r="C6532" t="s">
        <v>299</v>
      </c>
      <c r="D6532">
        <v>3323</v>
      </c>
      <c r="E6532" t="s">
        <v>285</v>
      </c>
      <c r="F6532" t="s">
        <v>285</v>
      </c>
      <c r="G6532">
        <v>2249</v>
      </c>
      <c r="H6532" t="s">
        <v>285</v>
      </c>
      <c r="I6532" t="s">
        <v>285</v>
      </c>
      <c r="J6532">
        <v>0</v>
      </c>
      <c r="K6532" t="s">
        <v>285</v>
      </c>
      <c r="L6532" t="s">
        <v>285</v>
      </c>
      <c r="M6532">
        <v>9</v>
      </c>
      <c r="N6532" t="s">
        <v>285</v>
      </c>
      <c r="O6532" t="s">
        <v>285</v>
      </c>
      <c r="P6532">
        <v>1065</v>
      </c>
      <c r="Q6532" t="s">
        <v>285</v>
      </c>
      <c r="R6532" t="s">
        <v>285</v>
      </c>
    </row>
    <row r="6533" spans="1:18" hidden="1">
      <c r="A6533" t="s">
        <v>402</v>
      </c>
      <c r="B6533">
        <v>57002</v>
      </c>
      <c r="C6533" t="s">
        <v>300</v>
      </c>
      <c r="D6533">
        <v>3329</v>
      </c>
      <c r="E6533" t="s">
        <v>285</v>
      </c>
      <c r="F6533" t="s">
        <v>285</v>
      </c>
      <c r="G6533">
        <v>2249</v>
      </c>
      <c r="H6533" t="s">
        <v>285</v>
      </c>
      <c r="I6533" t="s">
        <v>285</v>
      </c>
      <c r="J6533">
        <v>0</v>
      </c>
      <c r="K6533" t="s">
        <v>285</v>
      </c>
      <c r="L6533" t="s">
        <v>285</v>
      </c>
      <c r="M6533">
        <v>8</v>
      </c>
      <c r="N6533" t="s">
        <v>285</v>
      </c>
      <c r="O6533" t="s">
        <v>285</v>
      </c>
      <c r="P6533">
        <v>1072</v>
      </c>
      <c r="Q6533" t="s">
        <v>285</v>
      </c>
      <c r="R6533" t="s">
        <v>285</v>
      </c>
    </row>
    <row r="6534" spans="1:18" hidden="1">
      <c r="A6534" t="s">
        <v>402</v>
      </c>
      <c r="B6534">
        <v>57002</v>
      </c>
      <c r="C6534" t="s">
        <v>301</v>
      </c>
      <c r="D6534">
        <v>3263</v>
      </c>
      <c r="E6534" t="s">
        <v>285</v>
      </c>
      <c r="F6534" t="s">
        <v>285</v>
      </c>
      <c r="G6534">
        <v>2254</v>
      </c>
      <c r="H6534" t="s">
        <v>285</v>
      </c>
      <c r="I6534" t="s">
        <v>285</v>
      </c>
      <c r="J6534">
        <v>0</v>
      </c>
      <c r="K6534" t="s">
        <v>285</v>
      </c>
      <c r="L6534" t="s">
        <v>285</v>
      </c>
      <c r="M6534">
        <v>8</v>
      </c>
      <c r="N6534" t="s">
        <v>285</v>
      </c>
      <c r="O6534" t="s">
        <v>285</v>
      </c>
      <c r="P6534">
        <v>1001</v>
      </c>
      <c r="Q6534" t="s">
        <v>285</v>
      </c>
      <c r="R6534" t="s">
        <v>285</v>
      </c>
    </row>
    <row r="6535" spans="1:18" hidden="1">
      <c r="A6535" t="s">
        <v>402</v>
      </c>
      <c r="B6535">
        <v>57002</v>
      </c>
      <c r="C6535" t="s">
        <v>302</v>
      </c>
      <c r="D6535">
        <v>3309</v>
      </c>
      <c r="E6535" t="s">
        <v>285</v>
      </c>
      <c r="F6535" t="s">
        <v>285</v>
      </c>
      <c r="G6535">
        <v>2258</v>
      </c>
      <c r="H6535" t="s">
        <v>285</v>
      </c>
      <c r="I6535" t="s">
        <v>285</v>
      </c>
      <c r="J6535">
        <v>0</v>
      </c>
      <c r="K6535" t="s">
        <v>285</v>
      </c>
      <c r="L6535" t="s">
        <v>285</v>
      </c>
      <c r="M6535">
        <v>8</v>
      </c>
      <c r="N6535" t="s">
        <v>285</v>
      </c>
      <c r="O6535" t="s">
        <v>285</v>
      </c>
      <c r="P6535">
        <v>1043</v>
      </c>
      <c r="Q6535" t="s">
        <v>285</v>
      </c>
      <c r="R6535" t="s">
        <v>285</v>
      </c>
    </row>
    <row r="6536" spans="1:18" hidden="1">
      <c r="A6536" t="s">
        <v>402</v>
      </c>
      <c r="B6536">
        <v>57002</v>
      </c>
      <c r="C6536" t="s">
        <v>303</v>
      </c>
      <c r="D6536">
        <v>3270</v>
      </c>
      <c r="E6536" t="s">
        <v>285</v>
      </c>
      <c r="F6536" t="s">
        <v>285</v>
      </c>
      <c r="G6536">
        <v>2256</v>
      </c>
      <c r="H6536" t="s">
        <v>285</v>
      </c>
      <c r="I6536" t="s">
        <v>285</v>
      </c>
      <c r="J6536">
        <v>0</v>
      </c>
      <c r="K6536" t="s">
        <v>285</v>
      </c>
      <c r="L6536" t="s">
        <v>285</v>
      </c>
      <c r="M6536">
        <v>7</v>
      </c>
      <c r="N6536" t="s">
        <v>285</v>
      </c>
      <c r="O6536" t="s">
        <v>285</v>
      </c>
      <c r="P6536">
        <v>1007</v>
      </c>
      <c r="Q6536" t="s">
        <v>285</v>
      </c>
      <c r="R6536" t="s">
        <v>285</v>
      </c>
    </row>
    <row r="6537" spans="1:18" hidden="1">
      <c r="A6537" t="s">
        <v>402</v>
      </c>
      <c r="B6537">
        <v>57002</v>
      </c>
      <c r="C6537" t="s">
        <v>304</v>
      </c>
      <c r="D6537">
        <v>3218</v>
      </c>
      <c r="E6537" t="s">
        <v>285</v>
      </c>
      <c r="F6537" t="s">
        <v>285</v>
      </c>
      <c r="G6537">
        <v>2245</v>
      </c>
      <c r="H6537" t="s">
        <v>285</v>
      </c>
      <c r="I6537" t="s">
        <v>285</v>
      </c>
      <c r="J6537">
        <v>0</v>
      </c>
      <c r="K6537" t="s">
        <v>285</v>
      </c>
      <c r="L6537" t="s">
        <v>285</v>
      </c>
      <c r="M6537">
        <v>7</v>
      </c>
      <c r="N6537" t="s">
        <v>285</v>
      </c>
      <c r="O6537" t="s">
        <v>285</v>
      </c>
      <c r="P6537">
        <v>966</v>
      </c>
      <c r="Q6537" t="s">
        <v>285</v>
      </c>
      <c r="R6537" t="s">
        <v>285</v>
      </c>
    </row>
    <row r="6538" spans="1:18" hidden="1">
      <c r="A6538" t="s">
        <v>402</v>
      </c>
      <c r="B6538">
        <v>57002</v>
      </c>
      <c r="C6538" t="s">
        <v>305</v>
      </c>
      <c r="D6538">
        <v>3058</v>
      </c>
      <c r="E6538" t="s">
        <v>285</v>
      </c>
      <c r="F6538" t="s">
        <v>285</v>
      </c>
      <c r="G6538">
        <v>2249</v>
      </c>
      <c r="H6538" t="s">
        <v>285</v>
      </c>
      <c r="I6538" t="s">
        <v>285</v>
      </c>
      <c r="J6538">
        <v>0</v>
      </c>
      <c r="K6538" t="s">
        <v>285</v>
      </c>
      <c r="L6538" t="s">
        <v>285</v>
      </c>
      <c r="M6538">
        <v>7</v>
      </c>
      <c r="N6538" t="s">
        <v>285</v>
      </c>
      <c r="O6538" t="s">
        <v>285</v>
      </c>
      <c r="P6538">
        <v>802</v>
      </c>
      <c r="Q6538" t="s">
        <v>285</v>
      </c>
      <c r="R6538" t="s">
        <v>285</v>
      </c>
    </row>
    <row r="6539" spans="1:18" hidden="1">
      <c r="A6539" t="s">
        <v>402</v>
      </c>
      <c r="B6539">
        <v>57002</v>
      </c>
      <c r="C6539" t="s">
        <v>306</v>
      </c>
      <c r="D6539">
        <v>3006</v>
      </c>
      <c r="E6539" t="s">
        <v>285</v>
      </c>
      <c r="F6539" t="s">
        <v>285</v>
      </c>
      <c r="G6539">
        <v>2249</v>
      </c>
      <c r="H6539" t="s">
        <v>285</v>
      </c>
      <c r="I6539" t="s">
        <v>285</v>
      </c>
      <c r="J6539">
        <v>0</v>
      </c>
      <c r="K6539" t="s">
        <v>285</v>
      </c>
      <c r="L6539" t="s">
        <v>285</v>
      </c>
      <c r="M6539">
        <v>7</v>
      </c>
      <c r="N6539" t="s">
        <v>285</v>
      </c>
      <c r="O6539" t="s">
        <v>285</v>
      </c>
      <c r="P6539">
        <v>750</v>
      </c>
      <c r="Q6539" t="s">
        <v>285</v>
      </c>
      <c r="R6539" t="s">
        <v>285</v>
      </c>
    </row>
    <row r="6540" spans="1:18" hidden="1">
      <c r="A6540" t="s">
        <v>402</v>
      </c>
      <c r="B6540">
        <v>57002</v>
      </c>
      <c r="C6540" t="s">
        <v>307</v>
      </c>
      <c r="D6540">
        <v>2968</v>
      </c>
      <c r="E6540" t="s">
        <v>285</v>
      </c>
      <c r="F6540" t="s">
        <v>285</v>
      </c>
      <c r="G6540">
        <v>2248</v>
      </c>
      <c r="H6540" t="s">
        <v>285</v>
      </c>
      <c r="I6540" t="s">
        <v>285</v>
      </c>
      <c r="J6540">
        <v>0</v>
      </c>
      <c r="K6540" t="s">
        <v>285</v>
      </c>
      <c r="L6540" t="s">
        <v>285</v>
      </c>
      <c r="M6540">
        <v>6</v>
      </c>
      <c r="N6540" t="s">
        <v>285</v>
      </c>
      <c r="O6540" t="s">
        <v>285</v>
      </c>
      <c r="P6540">
        <v>714</v>
      </c>
      <c r="Q6540" t="s">
        <v>285</v>
      </c>
      <c r="R6540" t="s">
        <v>285</v>
      </c>
    </row>
    <row r="6541" spans="1:18" hidden="1">
      <c r="A6541" t="s">
        <v>402</v>
      </c>
      <c r="B6541">
        <v>57002</v>
      </c>
      <c r="C6541" t="s">
        <v>308</v>
      </c>
      <c r="D6541">
        <v>2903</v>
      </c>
      <c r="E6541" t="s">
        <v>285</v>
      </c>
      <c r="F6541" t="s">
        <v>285</v>
      </c>
      <c r="G6541">
        <v>2242</v>
      </c>
      <c r="H6541" t="s">
        <v>285</v>
      </c>
      <c r="I6541" t="s">
        <v>285</v>
      </c>
      <c r="J6541">
        <v>0</v>
      </c>
      <c r="K6541" t="s">
        <v>285</v>
      </c>
      <c r="L6541" t="s">
        <v>285</v>
      </c>
      <c r="M6541">
        <v>9</v>
      </c>
      <c r="N6541" t="s">
        <v>285</v>
      </c>
      <c r="O6541" t="s">
        <v>285</v>
      </c>
      <c r="P6541">
        <v>652</v>
      </c>
      <c r="Q6541" t="s">
        <v>285</v>
      </c>
      <c r="R6541" t="s">
        <v>285</v>
      </c>
    </row>
    <row r="6542" spans="1:18" hidden="1">
      <c r="A6542" t="s">
        <v>402</v>
      </c>
      <c r="B6542">
        <v>57002</v>
      </c>
      <c r="C6542" t="s">
        <v>309</v>
      </c>
      <c r="D6542">
        <v>2851</v>
      </c>
      <c r="E6542" t="s">
        <v>285</v>
      </c>
      <c r="F6542" t="s">
        <v>285</v>
      </c>
      <c r="G6542">
        <v>2242</v>
      </c>
      <c r="H6542" t="s">
        <v>285</v>
      </c>
      <c r="I6542" t="s">
        <v>285</v>
      </c>
      <c r="J6542">
        <v>0</v>
      </c>
      <c r="K6542" t="s">
        <v>285</v>
      </c>
      <c r="L6542" t="s">
        <v>285</v>
      </c>
      <c r="M6542">
        <v>9</v>
      </c>
      <c r="N6542" t="s">
        <v>285</v>
      </c>
      <c r="O6542" t="s">
        <v>285</v>
      </c>
      <c r="P6542">
        <v>600</v>
      </c>
      <c r="Q6542" t="s">
        <v>285</v>
      </c>
      <c r="R6542" t="s">
        <v>285</v>
      </c>
    </row>
    <row r="6543" spans="1:18" hidden="1">
      <c r="A6543" t="s">
        <v>402</v>
      </c>
      <c r="B6543">
        <v>57002</v>
      </c>
      <c r="C6543" t="s">
        <v>310</v>
      </c>
      <c r="D6543">
        <v>2990</v>
      </c>
      <c r="E6543" t="s">
        <v>285</v>
      </c>
      <c r="F6543" t="s">
        <v>285</v>
      </c>
      <c r="G6543">
        <v>2242</v>
      </c>
      <c r="H6543" t="s">
        <v>285</v>
      </c>
      <c r="I6543" t="s">
        <v>285</v>
      </c>
      <c r="J6543">
        <v>0</v>
      </c>
      <c r="K6543" t="s">
        <v>285</v>
      </c>
      <c r="L6543" t="s">
        <v>285</v>
      </c>
      <c r="M6543">
        <v>9</v>
      </c>
      <c r="N6543" t="s">
        <v>285</v>
      </c>
      <c r="O6543" t="s">
        <v>285</v>
      </c>
      <c r="P6543">
        <v>739</v>
      </c>
      <c r="Q6543" t="s">
        <v>285</v>
      </c>
      <c r="R6543" t="s">
        <v>285</v>
      </c>
    </row>
    <row r="6544" spans="1:18" hidden="1">
      <c r="A6544" t="s">
        <v>402</v>
      </c>
      <c r="B6544">
        <v>57002</v>
      </c>
      <c r="C6544" t="s">
        <v>311</v>
      </c>
      <c r="D6544">
        <v>3053</v>
      </c>
      <c r="E6544" t="s">
        <v>285</v>
      </c>
      <c r="F6544" t="s">
        <v>285</v>
      </c>
      <c r="G6544">
        <v>2244</v>
      </c>
      <c r="H6544" t="s">
        <v>285</v>
      </c>
      <c r="I6544" t="s">
        <v>285</v>
      </c>
      <c r="J6544">
        <v>0</v>
      </c>
      <c r="K6544" t="s">
        <v>285</v>
      </c>
      <c r="L6544" t="s">
        <v>285</v>
      </c>
      <c r="M6544">
        <v>9</v>
      </c>
      <c r="N6544" t="s">
        <v>285</v>
      </c>
      <c r="O6544" t="s">
        <v>285</v>
      </c>
      <c r="P6544">
        <v>800</v>
      </c>
      <c r="Q6544" t="s">
        <v>285</v>
      </c>
      <c r="R6544" t="s">
        <v>285</v>
      </c>
    </row>
    <row r="6545" spans="1:18" hidden="1">
      <c r="A6545" t="s">
        <v>402</v>
      </c>
      <c r="B6545">
        <v>57002</v>
      </c>
      <c r="C6545" t="s">
        <v>312</v>
      </c>
      <c r="D6545">
        <v>2961</v>
      </c>
      <c r="E6545" t="s">
        <v>285</v>
      </c>
      <c r="F6545" t="s">
        <v>285</v>
      </c>
      <c r="G6545">
        <v>2244</v>
      </c>
      <c r="H6545" t="s">
        <v>285</v>
      </c>
      <c r="I6545" t="s">
        <v>285</v>
      </c>
      <c r="J6545">
        <v>0</v>
      </c>
      <c r="K6545" t="s">
        <v>285</v>
      </c>
      <c r="L6545" t="s">
        <v>285</v>
      </c>
      <c r="M6545">
        <v>9</v>
      </c>
      <c r="N6545" t="s">
        <v>285</v>
      </c>
      <c r="O6545" t="s">
        <v>285</v>
      </c>
      <c r="P6545">
        <v>708</v>
      </c>
      <c r="Q6545" t="s">
        <v>285</v>
      </c>
      <c r="R6545" t="s">
        <v>285</v>
      </c>
    </row>
    <row r="6546" spans="1:18" hidden="1">
      <c r="A6546" t="s">
        <v>402</v>
      </c>
      <c r="B6546">
        <v>57002</v>
      </c>
      <c r="C6546" t="s">
        <v>313</v>
      </c>
      <c r="D6546">
        <v>2972</v>
      </c>
      <c r="E6546" t="s">
        <v>285</v>
      </c>
      <c r="F6546" t="s">
        <v>285</v>
      </c>
      <c r="G6546">
        <v>2243</v>
      </c>
      <c r="H6546" t="s">
        <v>285</v>
      </c>
      <c r="I6546" t="s">
        <v>285</v>
      </c>
      <c r="J6546">
        <v>0</v>
      </c>
      <c r="K6546" t="s">
        <v>285</v>
      </c>
      <c r="L6546" t="s">
        <v>285</v>
      </c>
      <c r="M6546">
        <v>9</v>
      </c>
      <c r="N6546" t="s">
        <v>285</v>
      </c>
      <c r="O6546" t="s">
        <v>285</v>
      </c>
      <c r="P6546">
        <v>720</v>
      </c>
      <c r="Q6546" t="s">
        <v>285</v>
      </c>
      <c r="R6546" t="s">
        <v>285</v>
      </c>
    </row>
    <row r="6547" spans="1:18" hidden="1">
      <c r="A6547" t="s">
        <v>402</v>
      </c>
      <c r="B6547">
        <v>57002</v>
      </c>
      <c r="C6547" t="s">
        <v>314</v>
      </c>
      <c r="D6547">
        <v>3054</v>
      </c>
      <c r="E6547" t="s">
        <v>285</v>
      </c>
      <c r="F6547" t="s">
        <v>285</v>
      </c>
      <c r="G6547">
        <v>2238</v>
      </c>
      <c r="H6547" t="s">
        <v>285</v>
      </c>
      <c r="I6547" t="s">
        <v>285</v>
      </c>
      <c r="J6547">
        <v>0</v>
      </c>
      <c r="K6547" t="s">
        <v>285</v>
      </c>
      <c r="L6547" t="s">
        <v>285</v>
      </c>
      <c r="M6547">
        <v>9</v>
      </c>
      <c r="N6547" t="s">
        <v>285</v>
      </c>
      <c r="O6547" t="s">
        <v>285</v>
      </c>
      <c r="P6547">
        <v>807</v>
      </c>
      <c r="Q6547" t="s">
        <v>285</v>
      </c>
      <c r="R6547" t="s">
        <v>285</v>
      </c>
    </row>
    <row r="6548" spans="1:18" hidden="1">
      <c r="A6548" t="s">
        <v>402</v>
      </c>
      <c r="B6548">
        <v>57002</v>
      </c>
      <c r="C6548" t="s">
        <v>315</v>
      </c>
      <c r="D6548">
        <v>3174</v>
      </c>
      <c r="E6548" t="s">
        <v>285</v>
      </c>
      <c r="F6548" t="s">
        <v>285</v>
      </c>
      <c r="G6548">
        <v>2238</v>
      </c>
      <c r="H6548" t="s">
        <v>285</v>
      </c>
      <c r="I6548" t="s">
        <v>285</v>
      </c>
      <c r="J6548">
        <v>0</v>
      </c>
      <c r="K6548" t="s">
        <v>285</v>
      </c>
      <c r="L6548" t="s">
        <v>285</v>
      </c>
      <c r="M6548">
        <v>9</v>
      </c>
      <c r="N6548" t="s">
        <v>285</v>
      </c>
      <c r="O6548" t="s">
        <v>285</v>
      </c>
      <c r="P6548">
        <v>927</v>
      </c>
      <c r="Q6548" t="s">
        <v>285</v>
      </c>
      <c r="R6548" t="s">
        <v>285</v>
      </c>
    </row>
    <row r="6549" spans="1:18" hidden="1">
      <c r="A6549" t="s">
        <v>402</v>
      </c>
      <c r="B6549">
        <v>57002</v>
      </c>
      <c r="C6549" t="s">
        <v>316</v>
      </c>
      <c r="D6549">
        <v>5497</v>
      </c>
      <c r="E6549" t="s">
        <v>285</v>
      </c>
      <c r="F6549" t="s">
        <v>285</v>
      </c>
      <c r="G6549">
        <v>2351</v>
      </c>
      <c r="H6549" t="s">
        <v>285</v>
      </c>
      <c r="I6549" t="s">
        <v>285</v>
      </c>
      <c r="J6549">
        <v>40</v>
      </c>
      <c r="K6549" t="s">
        <v>285</v>
      </c>
      <c r="L6549" t="s">
        <v>285</v>
      </c>
      <c r="M6549">
        <v>18</v>
      </c>
      <c r="N6549" t="s">
        <v>285</v>
      </c>
      <c r="O6549" t="s">
        <v>285</v>
      </c>
      <c r="P6549">
        <v>3088</v>
      </c>
      <c r="Q6549" t="s">
        <v>285</v>
      </c>
      <c r="R6549" t="s">
        <v>285</v>
      </c>
    </row>
    <row r="6550" spans="1:18" hidden="1">
      <c r="A6550" t="s">
        <v>402</v>
      </c>
      <c r="B6550">
        <v>57002</v>
      </c>
      <c r="C6550" t="s">
        <v>317</v>
      </c>
      <c r="D6550">
        <v>2752</v>
      </c>
      <c r="E6550" t="s">
        <v>285</v>
      </c>
      <c r="F6550" t="s">
        <v>285</v>
      </c>
      <c r="G6550">
        <v>2235</v>
      </c>
      <c r="H6550" t="s">
        <v>285</v>
      </c>
      <c r="I6550" t="s">
        <v>285</v>
      </c>
      <c r="J6550">
        <v>0</v>
      </c>
      <c r="K6550" t="s">
        <v>285</v>
      </c>
      <c r="L6550" t="s">
        <v>285</v>
      </c>
      <c r="M6550">
        <v>15</v>
      </c>
      <c r="N6550" t="s">
        <v>285</v>
      </c>
      <c r="O6550" t="s">
        <v>285</v>
      </c>
      <c r="P6550">
        <v>502</v>
      </c>
      <c r="Q6550" t="s">
        <v>285</v>
      </c>
      <c r="R6550" t="s">
        <v>285</v>
      </c>
    </row>
    <row r="6551" spans="1:18" hidden="1">
      <c r="A6551" t="s">
        <v>402</v>
      </c>
      <c r="B6551">
        <v>57002</v>
      </c>
      <c r="C6551" t="s">
        <v>318</v>
      </c>
      <c r="D6551">
        <v>2712</v>
      </c>
      <c r="E6551" t="s">
        <v>285</v>
      </c>
      <c r="F6551" t="s">
        <v>285</v>
      </c>
      <c r="G6551">
        <v>2231</v>
      </c>
      <c r="H6551" t="s">
        <v>285</v>
      </c>
      <c r="I6551" t="s">
        <v>285</v>
      </c>
      <c r="J6551">
        <v>0</v>
      </c>
      <c r="K6551" t="s">
        <v>285</v>
      </c>
      <c r="L6551" t="s">
        <v>285</v>
      </c>
      <c r="M6551">
        <v>15</v>
      </c>
      <c r="N6551" t="s">
        <v>285</v>
      </c>
      <c r="O6551" t="s">
        <v>285</v>
      </c>
      <c r="P6551">
        <v>466</v>
      </c>
      <c r="Q6551" t="s">
        <v>285</v>
      </c>
      <c r="R6551" t="s">
        <v>285</v>
      </c>
    </row>
    <row r="6552" spans="1:18" hidden="1">
      <c r="A6552" t="s">
        <v>402</v>
      </c>
      <c r="B6552">
        <v>57002</v>
      </c>
      <c r="C6552" t="s">
        <v>319</v>
      </c>
      <c r="D6552">
        <v>2664</v>
      </c>
      <c r="E6552" t="s">
        <v>285</v>
      </c>
      <c r="F6552" t="s">
        <v>285</v>
      </c>
      <c r="G6552">
        <v>2236</v>
      </c>
      <c r="H6552" t="s">
        <v>285</v>
      </c>
      <c r="I6552" t="s">
        <v>285</v>
      </c>
      <c r="J6552">
        <v>0</v>
      </c>
      <c r="K6552" t="s">
        <v>285</v>
      </c>
      <c r="L6552" t="s">
        <v>285</v>
      </c>
      <c r="M6552">
        <v>15</v>
      </c>
      <c r="N6552" t="s">
        <v>285</v>
      </c>
      <c r="O6552" t="s">
        <v>285</v>
      </c>
      <c r="P6552">
        <v>413</v>
      </c>
      <c r="Q6552" t="s">
        <v>285</v>
      </c>
      <c r="R6552" t="s">
        <v>285</v>
      </c>
    </row>
    <row r="6553" spans="1:18" hidden="1">
      <c r="A6553" t="s">
        <v>402</v>
      </c>
      <c r="B6553">
        <v>57002</v>
      </c>
      <c r="C6553" t="s">
        <v>320</v>
      </c>
      <c r="D6553">
        <v>2685</v>
      </c>
      <c r="E6553" t="s">
        <v>285</v>
      </c>
      <c r="F6553" t="s">
        <v>285</v>
      </c>
      <c r="G6553">
        <v>2207</v>
      </c>
      <c r="H6553" t="s">
        <v>285</v>
      </c>
      <c r="I6553" t="s">
        <v>285</v>
      </c>
      <c r="J6553">
        <v>0</v>
      </c>
      <c r="K6553" t="s">
        <v>285</v>
      </c>
      <c r="L6553" t="s">
        <v>285</v>
      </c>
      <c r="M6553">
        <v>16</v>
      </c>
      <c r="N6553" t="s">
        <v>285</v>
      </c>
      <c r="O6553" t="s">
        <v>285</v>
      </c>
      <c r="P6553">
        <v>462</v>
      </c>
      <c r="Q6553" t="s">
        <v>285</v>
      </c>
      <c r="R6553" t="s">
        <v>285</v>
      </c>
    </row>
    <row r="6554" spans="1:18" hidden="1">
      <c r="A6554" t="s">
        <v>402</v>
      </c>
      <c r="B6554">
        <v>57002</v>
      </c>
      <c r="C6554" t="s">
        <v>321</v>
      </c>
      <c r="D6554">
        <v>2732</v>
      </c>
      <c r="E6554" t="s">
        <v>285</v>
      </c>
      <c r="F6554" t="s">
        <v>285</v>
      </c>
      <c r="G6554">
        <v>2192</v>
      </c>
      <c r="H6554" t="s">
        <v>285</v>
      </c>
      <c r="I6554" t="s">
        <v>285</v>
      </c>
      <c r="J6554">
        <v>0</v>
      </c>
      <c r="K6554" t="s">
        <v>285</v>
      </c>
      <c r="L6554" t="s">
        <v>285</v>
      </c>
      <c r="M6554">
        <v>16</v>
      </c>
      <c r="N6554" t="s">
        <v>285</v>
      </c>
      <c r="O6554" t="s">
        <v>285</v>
      </c>
      <c r="P6554">
        <v>524</v>
      </c>
      <c r="Q6554" t="s">
        <v>285</v>
      </c>
      <c r="R6554" t="s">
        <v>285</v>
      </c>
    </row>
    <row r="6555" spans="1:18" hidden="1">
      <c r="A6555" t="s">
        <v>403</v>
      </c>
      <c r="B6555">
        <v>59994</v>
      </c>
      <c r="C6555" t="s">
        <v>244</v>
      </c>
      <c r="D6555">
        <v>92702</v>
      </c>
      <c r="E6555">
        <v>2348</v>
      </c>
      <c r="F6555">
        <v>926</v>
      </c>
      <c r="G6555">
        <v>42207</v>
      </c>
      <c r="H6555">
        <v>2036</v>
      </c>
      <c r="I6555">
        <v>-942</v>
      </c>
      <c r="J6555">
        <v>2471</v>
      </c>
      <c r="K6555">
        <v>89</v>
      </c>
      <c r="L6555">
        <v>-8</v>
      </c>
      <c r="M6555">
        <v>3676</v>
      </c>
      <c r="N6555">
        <v>-96</v>
      </c>
      <c r="O6555">
        <v>-5</v>
      </c>
      <c r="P6555">
        <v>44348</v>
      </c>
      <c r="Q6555">
        <v>319</v>
      </c>
      <c r="R6555">
        <v>1881</v>
      </c>
    </row>
    <row r="6556" spans="1:18" hidden="1">
      <c r="A6556" t="s">
        <v>403</v>
      </c>
      <c r="B6556">
        <v>59994</v>
      </c>
      <c r="C6556" t="s">
        <v>245</v>
      </c>
      <c r="D6556">
        <v>88640</v>
      </c>
      <c r="E6556">
        <v>1716</v>
      </c>
      <c r="F6556">
        <v>2091</v>
      </c>
      <c r="G6556">
        <v>40430</v>
      </c>
      <c r="H6556">
        <v>1349</v>
      </c>
      <c r="I6556">
        <v>-1231</v>
      </c>
      <c r="J6556">
        <v>2389</v>
      </c>
      <c r="K6556">
        <v>25</v>
      </c>
      <c r="L6556">
        <v>0</v>
      </c>
      <c r="M6556">
        <v>3806</v>
      </c>
      <c r="N6556">
        <v>-28</v>
      </c>
      <c r="O6556">
        <v>9</v>
      </c>
      <c r="P6556">
        <v>42015</v>
      </c>
      <c r="Q6556">
        <v>370</v>
      </c>
      <c r="R6556">
        <v>3313</v>
      </c>
    </row>
    <row r="6557" spans="1:18" hidden="1">
      <c r="A6557" t="s">
        <v>403</v>
      </c>
      <c r="B6557">
        <v>59994</v>
      </c>
      <c r="C6557" t="s">
        <v>246</v>
      </c>
      <c r="D6557">
        <v>83919</v>
      </c>
      <c r="E6557">
        <v>68</v>
      </c>
      <c r="F6557">
        <v>-3419</v>
      </c>
      <c r="G6557">
        <v>39600</v>
      </c>
      <c r="H6557">
        <v>50</v>
      </c>
      <c r="I6557">
        <v>-1336</v>
      </c>
      <c r="J6557">
        <v>2376</v>
      </c>
      <c r="K6557">
        <v>75</v>
      </c>
      <c r="L6557">
        <v>-31</v>
      </c>
      <c r="M6557">
        <v>3904</v>
      </c>
      <c r="N6557">
        <v>-54</v>
      </c>
      <c r="O6557">
        <v>-46</v>
      </c>
      <c r="P6557">
        <v>38039</v>
      </c>
      <c r="Q6557">
        <v>-3</v>
      </c>
      <c r="R6557">
        <v>-2006</v>
      </c>
    </row>
    <row r="6558" spans="1:18" hidden="1">
      <c r="A6558" t="s">
        <v>403</v>
      </c>
      <c r="B6558">
        <v>59994</v>
      </c>
      <c r="C6558" t="s">
        <v>247</v>
      </c>
      <c r="D6558">
        <v>87703</v>
      </c>
      <c r="E6558">
        <v>2306</v>
      </c>
      <c r="F6558">
        <v>-338</v>
      </c>
      <c r="G6558">
        <v>40065</v>
      </c>
      <c r="H6558">
        <v>911</v>
      </c>
      <c r="I6558">
        <v>49</v>
      </c>
      <c r="J6558">
        <v>2346</v>
      </c>
      <c r="K6558">
        <v>82</v>
      </c>
      <c r="L6558">
        <v>18</v>
      </c>
      <c r="M6558">
        <v>4032</v>
      </c>
      <c r="N6558">
        <v>174</v>
      </c>
      <c r="O6558">
        <v>-3</v>
      </c>
      <c r="P6558">
        <v>41260</v>
      </c>
      <c r="Q6558">
        <v>1139</v>
      </c>
      <c r="R6558">
        <v>-402</v>
      </c>
    </row>
    <row r="6559" spans="1:18" hidden="1">
      <c r="A6559" t="s">
        <v>403</v>
      </c>
      <c r="B6559">
        <v>59994</v>
      </c>
      <c r="C6559" t="s">
        <v>248</v>
      </c>
      <c r="D6559">
        <v>85872</v>
      </c>
      <c r="E6559">
        <v>-172</v>
      </c>
      <c r="F6559">
        <v>-852</v>
      </c>
      <c r="G6559">
        <v>39019</v>
      </c>
      <c r="H6559">
        <v>-66</v>
      </c>
      <c r="I6559">
        <v>-1185</v>
      </c>
      <c r="J6559">
        <v>2308</v>
      </c>
      <c r="K6559">
        <v>90</v>
      </c>
      <c r="L6559">
        <v>13</v>
      </c>
      <c r="M6559">
        <v>3876</v>
      </c>
      <c r="N6559">
        <v>57</v>
      </c>
      <c r="O6559">
        <v>-15</v>
      </c>
      <c r="P6559">
        <v>40669</v>
      </c>
      <c r="Q6559">
        <v>-253</v>
      </c>
      <c r="R6559">
        <v>335</v>
      </c>
    </row>
    <row r="6560" spans="1:18" hidden="1">
      <c r="A6560" t="s">
        <v>403</v>
      </c>
      <c r="B6560">
        <v>59994</v>
      </c>
      <c r="C6560" t="s">
        <v>249</v>
      </c>
      <c r="D6560">
        <v>86823</v>
      </c>
      <c r="E6560">
        <v>973</v>
      </c>
      <c r="F6560">
        <v>-245</v>
      </c>
      <c r="G6560">
        <v>39509</v>
      </c>
      <c r="H6560">
        <v>932</v>
      </c>
      <c r="I6560">
        <v>-227</v>
      </c>
      <c r="J6560">
        <v>2251</v>
      </c>
      <c r="K6560">
        <v>172</v>
      </c>
      <c r="L6560">
        <v>0</v>
      </c>
      <c r="M6560">
        <v>3858</v>
      </c>
      <c r="N6560">
        <v>18</v>
      </c>
      <c r="O6560">
        <v>-16</v>
      </c>
      <c r="P6560">
        <v>41205</v>
      </c>
      <c r="Q6560">
        <v>-149</v>
      </c>
      <c r="R6560">
        <v>-2</v>
      </c>
    </row>
    <row r="6561" spans="1:18" hidden="1">
      <c r="A6561" t="s">
        <v>403</v>
      </c>
      <c r="B6561">
        <v>59994</v>
      </c>
      <c r="C6561" t="s">
        <v>250</v>
      </c>
      <c r="D6561">
        <v>83079</v>
      </c>
      <c r="E6561">
        <v>478</v>
      </c>
      <c r="F6561">
        <v>-999</v>
      </c>
      <c r="G6561">
        <v>36797</v>
      </c>
      <c r="H6561">
        <v>680</v>
      </c>
      <c r="I6561">
        <v>-872</v>
      </c>
      <c r="J6561">
        <v>1271</v>
      </c>
      <c r="K6561">
        <v>45</v>
      </c>
      <c r="L6561">
        <v>16</v>
      </c>
      <c r="M6561">
        <v>3788</v>
      </c>
      <c r="N6561">
        <v>-2</v>
      </c>
      <c r="O6561">
        <v>8</v>
      </c>
      <c r="P6561">
        <v>41223</v>
      </c>
      <c r="Q6561">
        <v>-245</v>
      </c>
      <c r="R6561">
        <v>-151</v>
      </c>
    </row>
    <row r="6562" spans="1:18" hidden="1">
      <c r="A6562" t="s">
        <v>403</v>
      </c>
      <c r="B6562">
        <v>59994</v>
      </c>
      <c r="C6562" t="s">
        <v>251</v>
      </c>
      <c r="D6562">
        <v>85890</v>
      </c>
      <c r="E6562">
        <v>1282</v>
      </c>
      <c r="F6562">
        <v>-48</v>
      </c>
      <c r="G6562">
        <v>38256</v>
      </c>
      <c r="H6562">
        <v>922</v>
      </c>
      <c r="I6562">
        <v>-790</v>
      </c>
      <c r="J6562">
        <v>1804</v>
      </c>
      <c r="K6562">
        <v>108</v>
      </c>
      <c r="L6562">
        <v>-1</v>
      </c>
      <c r="M6562">
        <v>4439</v>
      </c>
      <c r="N6562">
        <v>86</v>
      </c>
      <c r="O6562">
        <v>-7</v>
      </c>
      <c r="P6562">
        <v>41391</v>
      </c>
      <c r="Q6562">
        <v>166</v>
      </c>
      <c r="R6562">
        <v>750</v>
      </c>
    </row>
    <row r="6563" spans="1:18" hidden="1">
      <c r="A6563" t="s">
        <v>403</v>
      </c>
      <c r="B6563">
        <v>59994</v>
      </c>
      <c r="C6563" t="s">
        <v>252</v>
      </c>
      <c r="D6563">
        <v>86788</v>
      </c>
      <c r="E6563">
        <v>-282</v>
      </c>
      <c r="F6563">
        <v>1207</v>
      </c>
      <c r="G6563">
        <v>40003</v>
      </c>
      <c r="H6563">
        <v>-1192</v>
      </c>
      <c r="I6563">
        <v>-120</v>
      </c>
      <c r="J6563">
        <v>1747</v>
      </c>
      <c r="K6563">
        <v>-64</v>
      </c>
      <c r="L6563">
        <v>-3</v>
      </c>
      <c r="M6563">
        <v>4404</v>
      </c>
      <c r="N6563">
        <v>533</v>
      </c>
      <c r="O6563">
        <v>3</v>
      </c>
      <c r="P6563">
        <v>40634</v>
      </c>
      <c r="Q6563">
        <v>441</v>
      </c>
      <c r="R6563">
        <v>1327</v>
      </c>
    </row>
    <row r="6564" spans="1:18" hidden="1">
      <c r="A6564" t="s">
        <v>403</v>
      </c>
      <c r="B6564">
        <v>59994</v>
      </c>
      <c r="C6564" t="s">
        <v>253</v>
      </c>
      <c r="D6564">
        <v>86257</v>
      </c>
      <c r="E6564">
        <v>1194</v>
      </c>
      <c r="F6564">
        <v>-48</v>
      </c>
      <c r="G6564">
        <v>41523</v>
      </c>
      <c r="H6564">
        <v>1325</v>
      </c>
      <c r="I6564">
        <v>-692</v>
      </c>
      <c r="J6564">
        <v>1857</v>
      </c>
      <c r="K6564">
        <v>78</v>
      </c>
      <c r="L6564">
        <v>10</v>
      </c>
      <c r="M6564">
        <v>3891</v>
      </c>
      <c r="N6564">
        <v>-235</v>
      </c>
      <c r="O6564">
        <v>18</v>
      </c>
      <c r="P6564">
        <v>38986</v>
      </c>
      <c r="Q6564">
        <v>26</v>
      </c>
      <c r="R6564">
        <v>616</v>
      </c>
    </row>
    <row r="6565" spans="1:18" hidden="1">
      <c r="A6565" t="s">
        <v>403</v>
      </c>
      <c r="B6565">
        <v>59994</v>
      </c>
      <c r="C6565" t="s">
        <v>254</v>
      </c>
      <c r="D6565">
        <v>84410</v>
      </c>
      <c r="E6565">
        <v>1732</v>
      </c>
      <c r="F6565">
        <v>336</v>
      </c>
      <c r="G6565">
        <v>40233</v>
      </c>
      <c r="H6565">
        <v>1691</v>
      </c>
      <c r="I6565">
        <v>-221</v>
      </c>
      <c r="J6565">
        <v>1766</v>
      </c>
      <c r="K6565">
        <v>34</v>
      </c>
      <c r="L6565">
        <v>-18</v>
      </c>
      <c r="M6565">
        <v>4123</v>
      </c>
      <c r="N6565">
        <v>56</v>
      </c>
      <c r="O6565">
        <v>-15</v>
      </c>
      <c r="P6565">
        <v>38288</v>
      </c>
      <c r="Q6565">
        <v>-49</v>
      </c>
      <c r="R6565">
        <v>590</v>
      </c>
    </row>
    <row r="6566" spans="1:18" hidden="1">
      <c r="A6566" t="s">
        <v>403</v>
      </c>
      <c r="B6566">
        <v>59994</v>
      </c>
      <c r="C6566" t="s">
        <v>255</v>
      </c>
      <c r="D6566">
        <v>82493</v>
      </c>
      <c r="E6566">
        <v>830</v>
      </c>
      <c r="F6566">
        <v>745</v>
      </c>
      <c r="G6566">
        <v>39007</v>
      </c>
      <c r="H6566">
        <v>380</v>
      </c>
      <c r="I6566">
        <v>-736</v>
      </c>
      <c r="J6566">
        <v>1750</v>
      </c>
      <c r="K6566">
        <v>41</v>
      </c>
      <c r="L6566">
        <v>7</v>
      </c>
      <c r="M6566">
        <v>4137</v>
      </c>
      <c r="N6566">
        <v>79</v>
      </c>
      <c r="O6566">
        <v>22</v>
      </c>
      <c r="P6566">
        <v>37599</v>
      </c>
      <c r="Q6566">
        <v>330</v>
      </c>
      <c r="R6566">
        <v>1452</v>
      </c>
    </row>
    <row r="6567" spans="1:18" hidden="1">
      <c r="A6567" t="s">
        <v>403</v>
      </c>
      <c r="B6567">
        <v>59994</v>
      </c>
      <c r="C6567" t="s">
        <v>256</v>
      </c>
      <c r="D6567">
        <v>80541</v>
      </c>
      <c r="E6567">
        <v>195</v>
      </c>
      <c r="F6567">
        <v>804</v>
      </c>
      <c r="G6567">
        <v>38815</v>
      </c>
      <c r="H6567">
        <v>26</v>
      </c>
      <c r="I6567">
        <v>-1103</v>
      </c>
      <c r="J6567">
        <v>1699</v>
      </c>
      <c r="K6567">
        <v>27</v>
      </c>
      <c r="L6567">
        <v>-18</v>
      </c>
      <c r="M6567">
        <v>4283</v>
      </c>
      <c r="N6567">
        <v>67</v>
      </c>
      <c r="O6567">
        <v>-3</v>
      </c>
      <c r="P6567">
        <v>35744</v>
      </c>
      <c r="Q6567">
        <v>75</v>
      </c>
      <c r="R6567">
        <v>1928</v>
      </c>
    </row>
    <row r="6568" spans="1:18" hidden="1">
      <c r="A6568" t="s">
        <v>403</v>
      </c>
      <c r="B6568">
        <v>59994</v>
      </c>
      <c r="C6568" t="s">
        <v>257</v>
      </c>
      <c r="D6568">
        <v>79443</v>
      </c>
      <c r="E6568">
        <v>798</v>
      </c>
      <c r="F6568">
        <v>248</v>
      </c>
      <c r="G6568">
        <v>39976</v>
      </c>
      <c r="H6568">
        <v>500</v>
      </c>
      <c r="I6568">
        <v>333</v>
      </c>
      <c r="J6568">
        <v>1691</v>
      </c>
      <c r="K6568">
        <v>12</v>
      </c>
      <c r="L6568">
        <v>-10</v>
      </c>
      <c r="M6568">
        <v>4186</v>
      </c>
      <c r="N6568">
        <v>58</v>
      </c>
      <c r="O6568">
        <v>-16</v>
      </c>
      <c r="P6568">
        <v>33590</v>
      </c>
      <c r="Q6568">
        <v>228</v>
      </c>
      <c r="R6568">
        <v>-59</v>
      </c>
    </row>
    <row r="6569" spans="1:18" hidden="1">
      <c r="A6569" t="s">
        <v>403</v>
      </c>
      <c r="B6569">
        <v>59994</v>
      </c>
      <c r="C6569" t="s">
        <v>258</v>
      </c>
      <c r="D6569">
        <v>77969</v>
      </c>
      <c r="E6569">
        <v>1328</v>
      </c>
      <c r="F6569">
        <v>-1623</v>
      </c>
      <c r="G6569">
        <v>38649</v>
      </c>
      <c r="H6569">
        <v>1051</v>
      </c>
      <c r="I6569">
        <v>205</v>
      </c>
      <c r="J6569">
        <v>1699</v>
      </c>
      <c r="K6569">
        <v>32</v>
      </c>
      <c r="L6569">
        <v>-5</v>
      </c>
      <c r="M6569">
        <v>4153</v>
      </c>
      <c r="N6569">
        <v>162</v>
      </c>
      <c r="O6569">
        <v>-23</v>
      </c>
      <c r="P6569">
        <v>33468</v>
      </c>
      <c r="Q6569">
        <v>83</v>
      </c>
      <c r="R6569">
        <v>-1800</v>
      </c>
    </row>
    <row r="6570" spans="1:18" hidden="1">
      <c r="A6570" t="s">
        <v>403</v>
      </c>
      <c r="B6570">
        <v>59994</v>
      </c>
      <c r="C6570" t="s">
        <v>259</v>
      </c>
      <c r="D6570">
        <v>78462</v>
      </c>
      <c r="E6570">
        <v>-574</v>
      </c>
      <c r="F6570">
        <v>-1138</v>
      </c>
      <c r="G6570">
        <v>37413</v>
      </c>
      <c r="H6570">
        <v>19</v>
      </c>
      <c r="I6570">
        <v>-631</v>
      </c>
      <c r="J6570">
        <v>1681</v>
      </c>
      <c r="K6570">
        <v>10</v>
      </c>
      <c r="L6570">
        <v>21</v>
      </c>
      <c r="M6570">
        <v>4066</v>
      </c>
      <c r="N6570">
        <v>31</v>
      </c>
      <c r="O6570">
        <v>8</v>
      </c>
      <c r="P6570">
        <v>35302</v>
      </c>
      <c r="Q6570">
        <v>-634</v>
      </c>
      <c r="R6570">
        <v>-536</v>
      </c>
    </row>
    <row r="6571" spans="1:18" hidden="1">
      <c r="A6571" t="s">
        <v>403</v>
      </c>
      <c r="B6571">
        <v>59994</v>
      </c>
      <c r="C6571" t="s">
        <v>260</v>
      </c>
      <c r="D6571">
        <v>80550</v>
      </c>
      <c r="E6571">
        <v>331</v>
      </c>
      <c r="F6571">
        <v>164</v>
      </c>
      <c r="G6571">
        <v>38211</v>
      </c>
      <c r="H6571">
        <v>326</v>
      </c>
      <c r="I6571">
        <v>-1010</v>
      </c>
      <c r="J6571">
        <v>1651</v>
      </c>
      <c r="K6571">
        <v>13</v>
      </c>
      <c r="L6571">
        <v>-6</v>
      </c>
      <c r="M6571">
        <v>4043</v>
      </c>
      <c r="N6571">
        <v>84</v>
      </c>
      <c r="O6571">
        <v>-6</v>
      </c>
      <c r="P6571">
        <v>36645</v>
      </c>
      <c r="Q6571">
        <v>-92</v>
      </c>
      <c r="R6571">
        <v>1186</v>
      </c>
    </row>
    <row r="6572" spans="1:18" hidden="1">
      <c r="A6572" t="s">
        <v>403</v>
      </c>
      <c r="B6572">
        <v>59994</v>
      </c>
      <c r="C6572" t="s">
        <v>261</v>
      </c>
      <c r="D6572">
        <v>79900</v>
      </c>
      <c r="E6572">
        <v>405</v>
      </c>
      <c r="F6572">
        <v>-2344</v>
      </c>
      <c r="G6572">
        <v>38629</v>
      </c>
      <c r="H6572">
        <v>345</v>
      </c>
      <c r="I6572">
        <v>-1227</v>
      </c>
      <c r="J6572">
        <v>1644</v>
      </c>
      <c r="K6572">
        <v>-3</v>
      </c>
      <c r="L6572">
        <v>-63</v>
      </c>
      <c r="M6572">
        <v>3998</v>
      </c>
      <c r="N6572">
        <v>51</v>
      </c>
      <c r="O6572">
        <v>-178</v>
      </c>
      <c r="P6572">
        <v>35629</v>
      </c>
      <c r="Q6572">
        <v>12</v>
      </c>
      <c r="R6572">
        <v>-876</v>
      </c>
    </row>
    <row r="6573" spans="1:18" hidden="1">
      <c r="A6573" t="s">
        <v>403</v>
      </c>
      <c r="B6573">
        <v>59994</v>
      </c>
      <c r="C6573" t="s">
        <v>262</v>
      </c>
      <c r="D6573">
        <v>80300</v>
      </c>
      <c r="E6573">
        <v>2367</v>
      </c>
      <c r="F6573">
        <v>-162</v>
      </c>
      <c r="G6573">
        <v>38299</v>
      </c>
      <c r="H6573">
        <v>2005</v>
      </c>
      <c r="I6573">
        <v>-1632</v>
      </c>
      <c r="J6573">
        <v>1709</v>
      </c>
      <c r="K6573">
        <v>-18</v>
      </c>
      <c r="L6573">
        <v>-15</v>
      </c>
      <c r="M6573">
        <v>4152</v>
      </c>
      <c r="N6573">
        <v>29</v>
      </c>
      <c r="O6573">
        <v>-225</v>
      </c>
      <c r="P6573">
        <v>36140</v>
      </c>
      <c r="Q6573">
        <v>351</v>
      </c>
      <c r="R6573">
        <v>1710</v>
      </c>
    </row>
    <row r="6574" spans="1:18" hidden="1">
      <c r="A6574" t="s">
        <v>403</v>
      </c>
      <c r="B6574">
        <v>59994</v>
      </c>
      <c r="C6574" t="s">
        <v>263</v>
      </c>
      <c r="D6574">
        <v>76567</v>
      </c>
      <c r="E6574">
        <v>299</v>
      </c>
      <c r="F6574">
        <v>-1879</v>
      </c>
      <c r="G6574">
        <v>36713</v>
      </c>
      <c r="H6574">
        <v>364</v>
      </c>
      <c r="I6574">
        <v>-1686</v>
      </c>
      <c r="J6574">
        <v>1725</v>
      </c>
      <c r="K6574">
        <v>-32</v>
      </c>
      <c r="L6574">
        <v>-31</v>
      </c>
      <c r="M6574">
        <v>3979</v>
      </c>
      <c r="N6574">
        <v>142</v>
      </c>
      <c r="O6574">
        <v>-73</v>
      </c>
      <c r="P6574">
        <v>34150</v>
      </c>
      <c r="Q6574">
        <v>-175</v>
      </c>
      <c r="R6574">
        <v>-89</v>
      </c>
    </row>
    <row r="6575" spans="1:18" hidden="1">
      <c r="A6575" t="s">
        <v>403</v>
      </c>
      <c r="B6575">
        <v>59994</v>
      </c>
      <c r="C6575" t="s">
        <v>264</v>
      </c>
      <c r="D6575">
        <v>77456</v>
      </c>
      <c r="E6575">
        <v>608</v>
      </c>
      <c r="F6575">
        <v>-254</v>
      </c>
      <c r="G6575">
        <v>36988</v>
      </c>
      <c r="H6575">
        <v>525</v>
      </c>
      <c r="I6575">
        <v>-769</v>
      </c>
      <c r="J6575">
        <v>1839</v>
      </c>
      <c r="K6575">
        <v>-1</v>
      </c>
      <c r="L6575">
        <v>-64</v>
      </c>
      <c r="M6575">
        <v>3891</v>
      </c>
      <c r="N6575">
        <v>-61</v>
      </c>
      <c r="O6575">
        <v>23</v>
      </c>
      <c r="P6575">
        <v>34738</v>
      </c>
      <c r="Q6575">
        <v>145</v>
      </c>
      <c r="R6575">
        <v>556</v>
      </c>
    </row>
    <row r="6576" spans="1:18" hidden="1">
      <c r="A6576" t="s">
        <v>403</v>
      </c>
      <c r="B6576">
        <v>59994</v>
      </c>
      <c r="C6576" t="s">
        <v>265</v>
      </c>
      <c r="D6576">
        <v>76340</v>
      </c>
      <c r="E6576">
        <v>1127</v>
      </c>
      <c r="F6576">
        <v>1109</v>
      </c>
      <c r="G6576">
        <v>36504</v>
      </c>
      <c r="H6576">
        <v>999</v>
      </c>
      <c r="I6576">
        <v>389</v>
      </c>
      <c r="J6576">
        <v>1927</v>
      </c>
      <c r="K6576">
        <v>13</v>
      </c>
      <c r="L6576">
        <v>22</v>
      </c>
      <c r="M6576">
        <v>3927</v>
      </c>
      <c r="N6576">
        <v>250</v>
      </c>
      <c r="O6576">
        <v>27</v>
      </c>
      <c r="P6576">
        <v>33982</v>
      </c>
      <c r="Q6576">
        <v>-135</v>
      </c>
      <c r="R6576">
        <v>671</v>
      </c>
    </row>
    <row r="6577" spans="1:18" hidden="1">
      <c r="A6577" t="s">
        <v>403</v>
      </c>
      <c r="B6577">
        <v>59994</v>
      </c>
      <c r="C6577" t="s">
        <v>266</v>
      </c>
      <c r="D6577">
        <v>73937</v>
      </c>
      <c r="E6577">
        <v>353</v>
      </c>
      <c r="F6577">
        <v>505</v>
      </c>
      <c r="G6577">
        <v>35011</v>
      </c>
      <c r="H6577">
        <v>319</v>
      </c>
      <c r="I6577">
        <v>222</v>
      </c>
      <c r="J6577">
        <v>1900</v>
      </c>
      <c r="K6577">
        <v>-19</v>
      </c>
      <c r="L6577">
        <v>29</v>
      </c>
      <c r="M6577">
        <v>3747</v>
      </c>
      <c r="N6577">
        <v>147</v>
      </c>
      <c r="O6577">
        <v>19</v>
      </c>
      <c r="P6577">
        <v>33279</v>
      </c>
      <c r="Q6577">
        <v>-94</v>
      </c>
      <c r="R6577">
        <v>235</v>
      </c>
    </row>
    <row r="6578" spans="1:18" hidden="1">
      <c r="A6578" t="s">
        <v>403</v>
      </c>
      <c r="B6578">
        <v>59994</v>
      </c>
      <c r="C6578" t="s">
        <v>267</v>
      </c>
      <c r="D6578">
        <v>73035</v>
      </c>
      <c r="E6578">
        <v>770</v>
      </c>
      <c r="F6578">
        <v>157</v>
      </c>
      <c r="G6578">
        <v>34685</v>
      </c>
      <c r="H6578">
        <v>665</v>
      </c>
      <c r="I6578">
        <v>118</v>
      </c>
      <c r="J6578">
        <v>1876</v>
      </c>
      <c r="K6578">
        <v>17</v>
      </c>
      <c r="L6578">
        <v>21</v>
      </c>
      <c r="M6578">
        <v>3599</v>
      </c>
      <c r="N6578">
        <v>54</v>
      </c>
      <c r="O6578">
        <v>-13</v>
      </c>
      <c r="P6578">
        <v>32875</v>
      </c>
      <c r="Q6578">
        <v>34</v>
      </c>
      <c r="R6578">
        <v>31</v>
      </c>
    </row>
    <row r="6579" spans="1:18" hidden="1">
      <c r="A6579" t="s">
        <v>403</v>
      </c>
      <c r="B6579">
        <v>59994</v>
      </c>
      <c r="C6579" t="s">
        <v>268</v>
      </c>
      <c r="D6579">
        <v>71283</v>
      </c>
      <c r="E6579">
        <v>-302</v>
      </c>
      <c r="F6579">
        <v>1332</v>
      </c>
      <c r="G6579">
        <v>33925</v>
      </c>
      <c r="H6579">
        <v>-496</v>
      </c>
      <c r="I6579">
        <v>-52</v>
      </c>
      <c r="J6579">
        <v>1845</v>
      </c>
      <c r="K6579">
        <v>-53</v>
      </c>
      <c r="L6579">
        <v>18</v>
      </c>
      <c r="M6579">
        <v>3548</v>
      </c>
      <c r="N6579">
        <v>186</v>
      </c>
      <c r="O6579">
        <v>12</v>
      </c>
      <c r="P6579">
        <v>31965</v>
      </c>
      <c r="Q6579">
        <v>61</v>
      </c>
      <c r="R6579">
        <v>1354</v>
      </c>
    </row>
    <row r="6580" spans="1:18" hidden="1">
      <c r="A6580" t="s">
        <v>403</v>
      </c>
      <c r="B6580">
        <v>59994</v>
      </c>
      <c r="C6580" t="s">
        <v>269</v>
      </c>
      <c r="D6580">
        <v>70184</v>
      </c>
      <c r="E6580">
        <v>-833</v>
      </c>
      <c r="F6580">
        <v>-1626</v>
      </c>
      <c r="G6580">
        <v>34289</v>
      </c>
      <c r="H6580">
        <v>-870</v>
      </c>
      <c r="I6580">
        <v>-298</v>
      </c>
      <c r="J6580">
        <v>1880</v>
      </c>
      <c r="K6580">
        <v>64</v>
      </c>
      <c r="L6580">
        <v>-79</v>
      </c>
      <c r="M6580">
        <v>3391</v>
      </c>
      <c r="N6580">
        <v>38</v>
      </c>
      <c r="O6580">
        <v>-44</v>
      </c>
      <c r="P6580">
        <v>30624</v>
      </c>
      <c r="Q6580">
        <v>-65</v>
      </c>
      <c r="R6580">
        <v>-1205</v>
      </c>
    </row>
    <row r="6581" spans="1:18" hidden="1">
      <c r="A6581" t="s">
        <v>403</v>
      </c>
      <c r="B6581">
        <v>59994</v>
      </c>
      <c r="C6581" t="s">
        <v>270</v>
      </c>
      <c r="D6581">
        <v>73262</v>
      </c>
      <c r="E6581">
        <v>374</v>
      </c>
      <c r="F6581">
        <v>1079</v>
      </c>
      <c r="G6581">
        <v>36019</v>
      </c>
      <c r="H6581">
        <v>433</v>
      </c>
      <c r="I6581">
        <v>69</v>
      </c>
      <c r="J6581">
        <v>1882</v>
      </c>
      <c r="K6581">
        <v>28</v>
      </c>
      <c r="L6581">
        <v>16</v>
      </c>
      <c r="M6581">
        <v>3361</v>
      </c>
      <c r="N6581">
        <v>-12</v>
      </c>
      <c r="O6581">
        <v>1</v>
      </c>
      <c r="P6581">
        <v>32000</v>
      </c>
      <c r="Q6581">
        <v>-75</v>
      </c>
      <c r="R6581">
        <v>993</v>
      </c>
    </row>
    <row r="6582" spans="1:18" hidden="1">
      <c r="A6582" t="s">
        <v>403</v>
      </c>
      <c r="B6582">
        <v>59994</v>
      </c>
      <c r="C6582" t="s">
        <v>271</v>
      </c>
      <c r="D6582">
        <v>72617</v>
      </c>
      <c r="E6582">
        <v>1354</v>
      </c>
      <c r="F6582">
        <v>988</v>
      </c>
      <c r="G6582">
        <v>36083</v>
      </c>
      <c r="H6582">
        <v>1251</v>
      </c>
      <c r="I6582">
        <v>-258</v>
      </c>
      <c r="J6582">
        <v>1838</v>
      </c>
      <c r="K6582">
        <v>-7</v>
      </c>
      <c r="L6582">
        <v>-31</v>
      </c>
      <c r="M6582">
        <v>3525</v>
      </c>
      <c r="N6582">
        <v>70</v>
      </c>
      <c r="O6582">
        <v>31</v>
      </c>
      <c r="P6582">
        <v>31171</v>
      </c>
      <c r="Q6582">
        <v>40</v>
      </c>
      <c r="R6582">
        <v>1246</v>
      </c>
    </row>
    <row r="6583" spans="1:18" hidden="1">
      <c r="A6583" t="s">
        <v>403</v>
      </c>
      <c r="B6583">
        <v>59994</v>
      </c>
      <c r="C6583" t="s">
        <v>272</v>
      </c>
      <c r="D6583">
        <v>70159</v>
      </c>
      <c r="E6583">
        <v>-748</v>
      </c>
      <c r="F6583">
        <v>-195</v>
      </c>
      <c r="G6583">
        <v>35007</v>
      </c>
      <c r="H6583">
        <v>-982</v>
      </c>
      <c r="I6583">
        <v>-537</v>
      </c>
      <c r="J6583">
        <v>1963</v>
      </c>
      <c r="K6583">
        <v>58</v>
      </c>
      <c r="L6583">
        <v>21</v>
      </c>
      <c r="M6583">
        <v>3353</v>
      </c>
      <c r="N6583">
        <v>154</v>
      </c>
      <c r="O6583">
        <v>90</v>
      </c>
      <c r="P6583">
        <v>29836</v>
      </c>
      <c r="Q6583">
        <v>22</v>
      </c>
      <c r="R6583">
        <v>231</v>
      </c>
    </row>
    <row r="6584" spans="1:18" hidden="1">
      <c r="A6584" t="s">
        <v>403</v>
      </c>
      <c r="B6584">
        <v>59994</v>
      </c>
      <c r="C6584" t="s">
        <v>273</v>
      </c>
      <c r="D6584">
        <v>69979</v>
      </c>
      <c r="E6584">
        <v>54</v>
      </c>
      <c r="F6584">
        <v>2014</v>
      </c>
      <c r="G6584">
        <v>35521</v>
      </c>
      <c r="H6584">
        <v>99</v>
      </c>
      <c r="I6584">
        <v>216</v>
      </c>
      <c r="J6584">
        <v>1886</v>
      </c>
      <c r="K6584">
        <v>-51</v>
      </c>
      <c r="L6584">
        <v>69</v>
      </c>
      <c r="M6584">
        <v>3071</v>
      </c>
      <c r="N6584">
        <v>6</v>
      </c>
      <c r="O6584">
        <v>104</v>
      </c>
      <c r="P6584">
        <v>29501</v>
      </c>
      <c r="Q6584">
        <v>0</v>
      </c>
      <c r="R6584">
        <v>1625</v>
      </c>
    </row>
    <row r="6585" spans="1:18" hidden="1">
      <c r="A6585" t="s">
        <v>403</v>
      </c>
      <c r="B6585">
        <v>59994</v>
      </c>
      <c r="C6585" t="s">
        <v>274</v>
      </c>
      <c r="D6585">
        <v>71533</v>
      </c>
      <c r="E6585">
        <v>125</v>
      </c>
      <c r="F6585">
        <v>1613</v>
      </c>
      <c r="G6585">
        <v>34739</v>
      </c>
      <c r="H6585">
        <v>-241</v>
      </c>
      <c r="I6585">
        <v>-529</v>
      </c>
      <c r="J6585">
        <v>1447</v>
      </c>
      <c r="K6585">
        <v>70</v>
      </c>
      <c r="L6585">
        <v>-55</v>
      </c>
      <c r="M6585">
        <v>2942</v>
      </c>
      <c r="N6585">
        <v>0</v>
      </c>
      <c r="O6585">
        <v>61</v>
      </c>
      <c r="P6585">
        <v>32405</v>
      </c>
      <c r="Q6585">
        <v>296</v>
      </c>
      <c r="R6585">
        <v>2136</v>
      </c>
    </row>
    <row r="6586" spans="1:18" hidden="1">
      <c r="A6586" t="s">
        <v>403</v>
      </c>
      <c r="B6586">
        <v>59994</v>
      </c>
      <c r="C6586" t="s">
        <v>275</v>
      </c>
      <c r="D6586">
        <v>70039</v>
      </c>
      <c r="E6586">
        <v>-124</v>
      </c>
      <c r="F6586">
        <v>-970</v>
      </c>
      <c r="G6586">
        <v>35886</v>
      </c>
      <c r="H6586">
        <v>-300</v>
      </c>
      <c r="I6586">
        <v>-203</v>
      </c>
      <c r="J6586">
        <v>1520</v>
      </c>
      <c r="K6586">
        <v>17</v>
      </c>
      <c r="L6586">
        <v>-37</v>
      </c>
      <c r="M6586">
        <v>2821</v>
      </c>
      <c r="N6586">
        <v>10</v>
      </c>
      <c r="O6586">
        <v>-19</v>
      </c>
      <c r="P6586">
        <v>29812</v>
      </c>
      <c r="Q6586">
        <v>149</v>
      </c>
      <c r="R6586">
        <v>-711</v>
      </c>
    </row>
    <row r="6587" spans="1:18" hidden="1">
      <c r="A6587" t="s">
        <v>403</v>
      </c>
      <c r="B6587">
        <v>59994</v>
      </c>
      <c r="C6587" t="s">
        <v>276</v>
      </c>
      <c r="D6587">
        <v>72364</v>
      </c>
      <c r="E6587">
        <v>1054</v>
      </c>
      <c r="F6587">
        <v>-1281</v>
      </c>
      <c r="G6587">
        <v>37321</v>
      </c>
      <c r="H6587">
        <v>635</v>
      </c>
      <c r="I6587">
        <v>-21</v>
      </c>
      <c r="J6587">
        <v>1593</v>
      </c>
      <c r="K6587">
        <v>161</v>
      </c>
      <c r="L6587">
        <v>-19</v>
      </c>
      <c r="M6587">
        <v>2895</v>
      </c>
      <c r="N6587">
        <v>6</v>
      </c>
      <c r="O6587">
        <v>-18</v>
      </c>
      <c r="P6587">
        <v>30555</v>
      </c>
      <c r="Q6587">
        <v>252</v>
      </c>
      <c r="R6587">
        <v>-1223</v>
      </c>
    </row>
    <row r="6588" spans="1:18" hidden="1">
      <c r="A6588" t="s">
        <v>403</v>
      </c>
      <c r="B6588">
        <v>59994</v>
      </c>
      <c r="C6588" t="s">
        <v>277</v>
      </c>
      <c r="D6588">
        <v>72874</v>
      </c>
      <c r="E6588">
        <v>1386</v>
      </c>
      <c r="F6588">
        <v>-1435</v>
      </c>
      <c r="G6588">
        <v>37094</v>
      </c>
      <c r="H6588">
        <v>1060</v>
      </c>
      <c r="I6588">
        <v>-980</v>
      </c>
      <c r="J6588">
        <v>1585</v>
      </c>
      <c r="K6588">
        <v>102</v>
      </c>
      <c r="L6588">
        <v>47</v>
      </c>
      <c r="M6588">
        <v>2832</v>
      </c>
      <c r="N6588">
        <v>34</v>
      </c>
      <c r="O6588">
        <v>-19</v>
      </c>
      <c r="P6588">
        <v>31363</v>
      </c>
      <c r="Q6588">
        <v>190</v>
      </c>
      <c r="R6588">
        <v>-483</v>
      </c>
    </row>
    <row r="6589" spans="1:18" hidden="1">
      <c r="A6589" t="s">
        <v>403</v>
      </c>
      <c r="B6589">
        <v>59994</v>
      </c>
      <c r="C6589" t="s">
        <v>278</v>
      </c>
      <c r="D6589">
        <v>73990</v>
      </c>
      <c r="E6589">
        <v>-129</v>
      </c>
      <c r="F6589">
        <v>1354</v>
      </c>
      <c r="G6589">
        <v>37687</v>
      </c>
      <c r="H6589">
        <v>-208</v>
      </c>
      <c r="I6589">
        <v>358</v>
      </c>
      <c r="J6589">
        <v>1558</v>
      </c>
      <c r="K6589">
        <v>19</v>
      </c>
      <c r="L6589">
        <v>12</v>
      </c>
      <c r="M6589">
        <v>3107</v>
      </c>
      <c r="N6589">
        <v>47</v>
      </c>
      <c r="O6589">
        <v>5</v>
      </c>
      <c r="P6589">
        <v>31638</v>
      </c>
      <c r="Q6589">
        <v>13</v>
      </c>
      <c r="R6589">
        <v>979</v>
      </c>
    </row>
    <row r="6590" spans="1:18" hidden="1">
      <c r="A6590" t="s">
        <v>403</v>
      </c>
      <c r="B6590">
        <v>59994</v>
      </c>
      <c r="C6590" t="s">
        <v>279</v>
      </c>
      <c r="D6590">
        <v>73574</v>
      </c>
      <c r="E6590">
        <v>2643</v>
      </c>
      <c r="F6590">
        <v>2471</v>
      </c>
      <c r="G6590">
        <v>38269</v>
      </c>
      <c r="H6590">
        <v>1011</v>
      </c>
      <c r="I6590">
        <v>1007</v>
      </c>
      <c r="J6590">
        <v>1546</v>
      </c>
      <c r="K6590">
        <v>35</v>
      </c>
      <c r="L6590">
        <v>-15</v>
      </c>
      <c r="M6590">
        <v>3046</v>
      </c>
      <c r="N6590">
        <v>321</v>
      </c>
      <c r="O6590">
        <v>-6</v>
      </c>
      <c r="P6590">
        <v>30713</v>
      </c>
      <c r="Q6590">
        <v>1276</v>
      </c>
      <c r="R6590">
        <v>1485</v>
      </c>
    </row>
    <row r="6591" spans="1:18" hidden="1">
      <c r="A6591" t="s">
        <v>403</v>
      </c>
      <c r="B6591">
        <v>59994</v>
      </c>
      <c r="C6591" t="s">
        <v>280</v>
      </c>
      <c r="D6591">
        <v>68245</v>
      </c>
      <c r="E6591">
        <v>1541</v>
      </c>
      <c r="F6591">
        <v>263</v>
      </c>
      <c r="G6591">
        <v>36059</v>
      </c>
      <c r="H6591">
        <v>959</v>
      </c>
      <c r="I6591">
        <v>254</v>
      </c>
      <c r="J6591">
        <v>1525</v>
      </c>
      <c r="K6591">
        <v>11</v>
      </c>
      <c r="L6591">
        <v>-20</v>
      </c>
      <c r="M6591">
        <v>2750</v>
      </c>
      <c r="N6591">
        <v>89</v>
      </c>
      <c r="O6591">
        <v>-48</v>
      </c>
      <c r="P6591">
        <v>27911</v>
      </c>
      <c r="Q6591">
        <v>482</v>
      </c>
      <c r="R6591">
        <v>77</v>
      </c>
    </row>
    <row r="6592" spans="1:18" hidden="1">
      <c r="A6592" t="s">
        <v>403</v>
      </c>
      <c r="B6592">
        <v>59994</v>
      </c>
      <c r="C6592" t="s">
        <v>281</v>
      </c>
      <c r="D6592">
        <v>67059</v>
      </c>
      <c r="E6592">
        <v>-1388</v>
      </c>
      <c r="F6592">
        <v>588</v>
      </c>
      <c r="G6592">
        <v>35449</v>
      </c>
      <c r="H6592">
        <v>156</v>
      </c>
      <c r="I6592">
        <v>234</v>
      </c>
      <c r="J6592">
        <v>1533</v>
      </c>
      <c r="K6592">
        <v>23</v>
      </c>
      <c r="L6592">
        <v>-3</v>
      </c>
      <c r="M6592">
        <v>2669</v>
      </c>
      <c r="N6592">
        <v>23</v>
      </c>
      <c r="O6592">
        <v>15</v>
      </c>
      <c r="P6592">
        <v>27408</v>
      </c>
      <c r="Q6592">
        <v>-1590</v>
      </c>
      <c r="R6592">
        <v>342</v>
      </c>
    </row>
    <row r="6593" spans="1:18" hidden="1">
      <c r="A6593" t="s">
        <v>403</v>
      </c>
      <c r="B6593">
        <v>59994</v>
      </c>
      <c r="C6593" t="s">
        <v>282</v>
      </c>
      <c r="D6593">
        <v>68803</v>
      </c>
      <c r="E6593">
        <v>682</v>
      </c>
      <c r="F6593">
        <v>1566</v>
      </c>
      <c r="G6593">
        <v>35943</v>
      </c>
      <c r="H6593">
        <v>-21</v>
      </c>
      <c r="I6593">
        <v>617</v>
      </c>
      <c r="J6593">
        <v>1513</v>
      </c>
      <c r="K6593">
        <v>25</v>
      </c>
      <c r="L6593">
        <v>25</v>
      </c>
      <c r="M6593">
        <v>2654</v>
      </c>
      <c r="N6593">
        <v>66</v>
      </c>
      <c r="O6593">
        <v>42</v>
      </c>
      <c r="P6593">
        <v>28693</v>
      </c>
      <c r="Q6593">
        <v>612</v>
      </c>
      <c r="R6593">
        <v>882</v>
      </c>
    </row>
    <row r="6594" spans="1:18" hidden="1">
      <c r="A6594" t="s">
        <v>403</v>
      </c>
      <c r="B6594">
        <v>59994</v>
      </c>
      <c r="C6594" t="s">
        <v>283</v>
      </c>
      <c r="D6594">
        <v>66480</v>
      </c>
      <c r="E6594">
        <v>-1767</v>
      </c>
      <c r="F6594">
        <v>-730</v>
      </c>
      <c r="G6594">
        <v>35229</v>
      </c>
      <c r="H6594">
        <v>-1114</v>
      </c>
      <c r="I6594">
        <v>-73</v>
      </c>
      <c r="J6594">
        <v>1467</v>
      </c>
      <c r="K6594">
        <v>-36</v>
      </c>
      <c r="L6594">
        <v>-36</v>
      </c>
      <c r="M6594">
        <v>2598</v>
      </c>
      <c r="N6594">
        <v>-244</v>
      </c>
      <c r="O6594">
        <v>-26</v>
      </c>
      <c r="P6594">
        <v>27186</v>
      </c>
      <c r="Q6594">
        <v>-373</v>
      </c>
      <c r="R6594">
        <v>-595</v>
      </c>
    </row>
    <row r="6595" spans="1:18" hidden="1">
      <c r="A6595" t="s">
        <v>403</v>
      </c>
      <c r="B6595">
        <v>59994</v>
      </c>
      <c r="C6595" t="s">
        <v>284</v>
      </c>
      <c r="D6595">
        <v>69771</v>
      </c>
      <c r="E6595" t="s">
        <v>285</v>
      </c>
      <c r="F6595" t="s">
        <v>285</v>
      </c>
      <c r="G6595">
        <v>37191</v>
      </c>
      <c r="H6595" t="s">
        <v>285</v>
      </c>
      <c r="I6595" t="s">
        <v>285</v>
      </c>
      <c r="J6595">
        <v>1542</v>
      </c>
      <c r="K6595" t="s">
        <v>285</v>
      </c>
      <c r="L6595" t="s">
        <v>285</v>
      </c>
      <c r="M6595">
        <v>2883</v>
      </c>
      <c r="N6595" t="s">
        <v>285</v>
      </c>
      <c r="O6595" t="s">
        <v>285</v>
      </c>
      <c r="P6595">
        <v>28155</v>
      </c>
      <c r="Q6595" t="s">
        <v>285</v>
      </c>
      <c r="R6595" t="s">
        <v>285</v>
      </c>
    </row>
    <row r="6596" spans="1:18" hidden="1">
      <c r="A6596" t="s">
        <v>403</v>
      </c>
      <c r="B6596">
        <v>59994</v>
      </c>
      <c r="C6596" t="s">
        <v>286</v>
      </c>
      <c r="D6596">
        <v>68413</v>
      </c>
      <c r="E6596" t="s">
        <v>285</v>
      </c>
      <c r="F6596" t="s">
        <v>285</v>
      </c>
      <c r="G6596">
        <v>37090</v>
      </c>
      <c r="H6596" t="s">
        <v>285</v>
      </c>
      <c r="I6596" t="s">
        <v>285</v>
      </c>
      <c r="J6596">
        <v>1503</v>
      </c>
      <c r="K6596" t="s">
        <v>285</v>
      </c>
      <c r="L6596" t="s">
        <v>285</v>
      </c>
      <c r="M6596">
        <v>2783</v>
      </c>
      <c r="N6596" t="s">
        <v>285</v>
      </c>
      <c r="O6596" t="s">
        <v>285</v>
      </c>
      <c r="P6596">
        <v>27037</v>
      </c>
      <c r="Q6596" t="s">
        <v>285</v>
      </c>
      <c r="R6596" t="s">
        <v>285</v>
      </c>
    </row>
    <row r="6597" spans="1:18" hidden="1">
      <c r="A6597" t="s">
        <v>403</v>
      </c>
      <c r="B6597">
        <v>59994</v>
      </c>
      <c r="C6597" t="s">
        <v>287</v>
      </c>
      <c r="D6597">
        <v>69282</v>
      </c>
      <c r="E6597" t="s">
        <v>285</v>
      </c>
      <c r="F6597" t="s">
        <v>285</v>
      </c>
      <c r="G6597">
        <v>36323</v>
      </c>
      <c r="H6597" t="s">
        <v>285</v>
      </c>
      <c r="I6597" t="s">
        <v>285</v>
      </c>
      <c r="J6597">
        <v>1394</v>
      </c>
      <c r="K6597" t="s">
        <v>285</v>
      </c>
      <c r="L6597" t="s">
        <v>285</v>
      </c>
      <c r="M6597">
        <v>2835</v>
      </c>
      <c r="N6597" t="s">
        <v>285</v>
      </c>
      <c r="O6597" t="s">
        <v>285</v>
      </c>
      <c r="P6597">
        <v>28730</v>
      </c>
      <c r="Q6597" t="s">
        <v>285</v>
      </c>
      <c r="R6597" t="s">
        <v>285</v>
      </c>
    </row>
    <row r="6598" spans="1:18" hidden="1">
      <c r="A6598" t="s">
        <v>403</v>
      </c>
      <c r="B6598">
        <v>59994</v>
      </c>
      <c r="C6598" t="s">
        <v>288</v>
      </c>
      <c r="D6598">
        <v>67576</v>
      </c>
      <c r="E6598" t="s">
        <v>285</v>
      </c>
      <c r="F6598" t="s">
        <v>285</v>
      </c>
      <c r="G6598">
        <v>37574</v>
      </c>
      <c r="H6598" t="s">
        <v>285</v>
      </c>
      <c r="I6598" t="s">
        <v>285</v>
      </c>
      <c r="J6598">
        <v>1358</v>
      </c>
      <c r="K6598" t="s">
        <v>285</v>
      </c>
      <c r="L6598" t="s">
        <v>285</v>
      </c>
      <c r="M6598">
        <v>2580</v>
      </c>
      <c r="N6598" t="s">
        <v>285</v>
      </c>
      <c r="O6598" t="s">
        <v>285</v>
      </c>
      <c r="P6598">
        <v>26064</v>
      </c>
      <c r="Q6598" t="s">
        <v>285</v>
      </c>
      <c r="R6598" t="s">
        <v>285</v>
      </c>
    </row>
    <row r="6599" spans="1:18" hidden="1">
      <c r="A6599" t="s">
        <v>403</v>
      </c>
      <c r="B6599">
        <v>59994</v>
      </c>
      <c r="C6599" t="s">
        <v>289</v>
      </c>
      <c r="D6599">
        <v>68206</v>
      </c>
      <c r="E6599" t="s">
        <v>285</v>
      </c>
      <c r="F6599" t="s">
        <v>285</v>
      </c>
      <c r="G6599">
        <v>39821</v>
      </c>
      <c r="H6599" t="s">
        <v>285</v>
      </c>
      <c r="I6599" t="s">
        <v>285</v>
      </c>
      <c r="J6599">
        <v>1286</v>
      </c>
      <c r="K6599" t="s">
        <v>285</v>
      </c>
      <c r="L6599" t="s">
        <v>285</v>
      </c>
      <c r="M6599">
        <v>2492</v>
      </c>
      <c r="N6599" t="s">
        <v>285</v>
      </c>
      <c r="O6599" t="s">
        <v>285</v>
      </c>
      <c r="P6599">
        <v>24607</v>
      </c>
      <c r="Q6599" t="s">
        <v>285</v>
      </c>
      <c r="R6599" t="s">
        <v>285</v>
      </c>
    </row>
    <row r="6600" spans="1:18" hidden="1">
      <c r="A6600" t="s">
        <v>403</v>
      </c>
      <c r="B6600">
        <v>59994</v>
      </c>
      <c r="C6600" t="s">
        <v>290</v>
      </c>
      <c r="D6600">
        <v>70221</v>
      </c>
      <c r="E6600" t="s">
        <v>285</v>
      </c>
      <c r="F6600" t="s">
        <v>285</v>
      </c>
      <c r="G6600">
        <v>39765</v>
      </c>
      <c r="H6600" t="s">
        <v>285</v>
      </c>
      <c r="I6600" t="s">
        <v>285</v>
      </c>
      <c r="J6600">
        <v>1272</v>
      </c>
      <c r="K6600" t="s">
        <v>285</v>
      </c>
      <c r="L6600" t="s">
        <v>285</v>
      </c>
      <c r="M6600">
        <v>2345</v>
      </c>
      <c r="N6600" t="s">
        <v>285</v>
      </c>
      <c r="O6600" t="s">
        <v>285</v>
      </c>
      <c r="P6600">
        <v>26839</v>
      </c>
      <c r="Q6600" t="s">
        <v>285</v>
      </c>
      <c r="R6600" t="s">
        <v>285</v>
      </c>
    </row>
    <row r="6601" spans="1:18" hidden="1">
      <c r="A6601" t="s">
        <v>403</v>
      </c>
      <c r="B6601">
        <v>59994</v>
      </c>
      <c r="C6601" t="s">
        <v>291</v>
      </c>
      <c r="D6601">
        <v>70917</v>
      </c>
      <c r="E6601" t="s">
        <v>285</v>
      </c>
      <c r="F6601" t="s">
        <v>285</v>
      </c>
      <c r="G6601">
        <v>39734</v>
      </c>
      <c r="H6601" t="s">
        <v>285</v>
      </c>
      <c r="I6601" t="s">
        <v>285</v>
      </c>
      <c r="J6601">
        <v>1365</v>
      </c>
      <c r="K6601" t="s">
        <v>285</v>
      </c>
      <c r="L6601" t="s">
        <v>285</v>
      </c>
      <c r="M6601">
        <v>2027</v>
      </c>
      <c r="N6601" t="s">
        <v>285</v>
      </c>
      <c r="O6601" t="s">
        <v>285</v>
      </c>
      <c r="P6601">
        <v>27791</v>
      </c>
      <c r="Q6601" t="s">
        <v>285</v>
      </c>
      <c r="R6601" t="s">
        <v>285</v>
      </c>
    </row>
    <row r="6602" spans="1:18" hidden="1">
      <c r="A6602" t="s">
        <v>403</v>
      </c>
      <c r="B6602">
        <v>59994</v>
      </c>
      <c r="C6602" t="s">
        <v>292</v>
      </c>
      <c r="D6602">
        <v>68393</v>
      </c>
      <c r="E6602" t="s">
        <v>285</v>
      </c>
      <c r="F6602" t="s">
        <v>285</v>
      </c>
      <c r="G6602">
        <v>38902</v>
      </c>
      <c r="H6602" t="s">
        <v>285</v>
      </c>
      <c r="I6602" t="s">
        <v>285</v>
      </c>
      <c r="J6602">
        <v>1268</v>
      </c>
      <c r="K6602" t="s">
        <v>285</v>
      </c>
      <c r="L6602" t="s">
        <v>285</v>
      </c>
      <c r="M6602">
        <v>2279</v>
      </c>
      <c r="N6602" t="s">
        <v>285</v>
      </c>
      <c r="O6602" t="s">
        <v>285</v>
      </c>
      <c r="P6602">
        <v>25944</v>
      </c>
      <c r="Q6602" t="s">
        <v>285</v>
      </c>
      <c r="R6602" t="s">
        <v>285</v>
      </c>
    </row>
    <row r="6603" spans="1:18" hidden="1">
      <c r="A6603" t="s">
        <v>403</v>
      </c>
      <c r="B6603">
        <v>59994</v>
      </c>
      <c r="C6603" t="s">
        <v>293</v>
      </c>
      <c r="D6603">
        <v>66952</v>
      </c>
      <c r="E6603" t="s">
        <v>285</v>
      </c>
      <c r="F6603" t="s">
        <v>285</v>
      </c>
      <c r="G6603">
        <v>37444</v>
      </c>
      <c r="H6603" t="s">
        <v>285</v>
      </c>
      <c r="I6603" t="s">
        <v>285</v>
      </c>
      <c r="J6603">
        <v>1271</v>
      </c>
      <c r="K6603" t="s">
        <v>285</v>
      </c>
      <c r="L6603" t="s">
        <v>285</v>
      </c>
      <c r="M6603">
        <v>2247</v>
      </c>
      <c r="N6603" t="s">
        <v>285</v>
      </c>
      <c r="O6603" t="s">
        <v>285</v>
      </c>
      <c r="P6603">
        <v>25990</v>
      </c>
      <c r="Q6603" t="s">
        <v>285</v>
      </c>
      <c r="R6603" t="s">
        <v>285</v>
      </c>
    </row>
    <row r="6604" spans="1:18" hidden="1">
      <c r="A6604" t="s">
        <v>403</v>
      </c>
      <c r="B6604">
        <v>59994</v>
      </c>
      <c r="C6604" t="s">
        <v>294</v>
      </c>
      <c r="D6604">
        <v>67849</v>
      </c>
      <c r="E6604" t="s">
        <v>285</v>
      </c>
      <c r="F6604" t="s">
        <v>285</v>
      </c>
      <c r="G6604">
        <v>38675</v>
      </c>
      <c r="H6604" t="s">
        <v>285</v>
      </c>
      <c r="I6604" t="s">
        <v>285</v>
      </c>
      <c r="J6604">
        <v>1138</v>
      </c>
      <c r="K6604" t="s">
        <v>285</v>
      </c>
      <c r="L6604" t="s">
        <v>285</v>
      </c>
      <c r="M6604">
        <v>2155</v>
      </c>
      <c r="N6604" t="s">
        <v>285</v>
      </c>
      <c r="O6604" t="s">
        <v>285</v>
      </c>
      <c r="P6604">
        <v>25881</v>
      </c>
      <c r="Q6604" t="s">
        <v>285</v>
      </c>
      <c r="R6604" t="s">
        <v>285</v>
      </c>
    </row>
    <row r="6605" spans="1:18" hidden="1">
      <c r="A6605" t="s">
        <v>403</v>
      </c>
      <c r="B6605">
        <v>59994</v>
      </c>
      <c r="C6605" t="s">
        <v>295</v>
      </c>
      <c r="D6605">
        <v>70396</v>
      </c>
      <c r="E6605" t="s">
        <v>285</v>
      </c>
      <c r="F6605" t="s">
        <v>285</v>
      </c>
      <c r="G6605">
        <v>38625</v>
      </c>
      <c r="H6605" t="s">
        <v>285</v>
      </c>
      <c r="I6605" t="s">
        <v>285</v>
      </c>
      <c r="J6605">
        <v>1058</v>
      </c>
      <c r="K6605" t="s">
        <v>285</v>
      </c>
      <c r="L6605" t="s">
        <v>285</v>
      </c>
      <c r="M6605">
        <v>2519</v>
      </c>
      <c r="N6605" t="s">
        <v>285</v>
      </c>
      <c r="O6605" t="s">
        <v>285</v>
      </c>
      <c r="P6605">
        <v>28194</v>
      </c>
      <c r="Q6605" t="s">
        <v>285</v>
      </c>
      <c r="R6605" t="s">
        <v>285</v>
      </c>
    </row>
    <row r="6606" spans="1:18" hidden="1">
      <c r="A6606" t="s">
        <v>403</v>
      </c>
      <c r="B6606">
        <v>59994</v>
      </c>
      <c r="C6606" t="s">
        <v>296</v>
      </c>
      <c r="D6606">
        <v>69023</v>
      </c>
      <c r="E6606" t="s">
        <v>285</v>
      </c>
      <c r="F6606" t="s">
        <v>285</v>
      </c>
      <c r="G6606">
        <v>39500</v>
      </c>
      <c r="H6606" t="s">
        <v>285</v>
      </c>
      <c r="I6606" t="s">
        <v>285</v>
      </c>
      <c r="J6606">
        <v>1084</v>
      </c>
      <c r="K6606" t="s">
        <v>285</v>
      </c>
      <c r="L6606" t="s">
        <v>285</v>
      </c>
      <c r="M6606">
        <v>2199</v>
      </c>
      <c r="N6606" t="s">
        <v>285</v>
      </c>
      <c r="O6606" t="s">
        <v>285</v>
      </c>
      <c r="P6606">
        <v>26240</v>
      </c>
      <c r="Q6606" t="s">
        <v>285</v>
      </c>
      <c r="R6606" t="s">
        <v>285</v>
      </c>
    </row>
    <row r="6607" spans="1:18" hidden="1">
      <c r="A6607" t="s">
        <v>403</v>
      </c>
      <c r="B6607">
        <v>59994</v>
      </c>
      <c r="C6607" t="s">
        <v>297</v>
      </c>
      <c r="D6607">
        <v>63426</v>
      </c>
      <c r="E6607" t="s">
        <v>285</v>
      </c>
      <c r="F6607" t="s">
        <v>285</v>
      </c>
      <c r="G6607">
        <v>32930</v>
      </c>
      <c r="H6607" t="s">
        <v>285</v>
      </c>
      <c r="I6607" t="s">
        <v>285</v>
      </c>
      <c r="J6607">
        <v>1097</v>
      </c>
      <c r="K6607" t="s">
        <v>285</v>
      </c>
      <c r="L6607" t="s">
        <v>285</v>
      </c>
      <c r="M6607">
        <v>2253</v>
      </c>
      <c r="N6607" t="s">
        <v>285</v>
      </c>
      <c r="O6607" t="s">
        <v>285</v>
      </c>
      <c r="P6607">
        <v>27146</v>
      </c>
      <c r="Q6607" t="s">
        <v>285</v>
      </c>
      <c r="R6607" t="s">
        <v>285</v>
      </c>
    </row>
    <row r="6608" spans="1:18" hidden="1">
      <c r="A6608" t="s">
        <v>403</v>
      </c>
      <c r="B6608">
        <v>59994</v>
      </c>
      <c r="C6608" t="s">
        <v>298</v>
      </c>
      <c r="D6608">
        <v>70231</v>
      </c>
      <c r="E6608" t="s">
        <v>285</v>
      </c>
      <c r="F6608" t="s">
        <v>285</v>
      </c>
      <c r="G6608">
        <v>38274</v>
      </c>
      <c r="H6608" t="s">
        <v>285</v>
      </c>
      <c r="I6608" t="s">
        <v>285</v>
      </c>
      <c r="J6608">
        <v>1147</v>
      </c>
      <c r="K6608" t="s">
        <v>285</v>
      </c>
      <c r="L6608" t="s">
        <v>285</v>
      </c>
      <c r="M6608">
        <v>2395</v>
      </c>
      <c r="N6608" t="s">
        <v>285</v>
      </c>
      <c r="O6608" t="s">
        <v>285</v>
      </c>
      <c r="P6608">
        <v>28415</v>
      </c>
      <c r="Q6608" t="s">
        <v>285</v>
      </c>
      <c r="R6608" t="s">
        <v>285</v>
      </c>
    </row>
    <row r="6609" spans="1:18" hidden="1">
      <c r="A6609" t="s">
        <v>403</v>
      </c>
      <c r="B6609">
        <v>59994</v>
      </c>
      <c r="C6609" t="s">
        <v>299</v>
      </c>
      <c r="D6609">
        <v>69866</v>
      </c>
      <c r="E6609" t="s">
        <v>285</v>
      </c>
      <c r="F6609" t="s">
        <v>285</v>
      </c>
      <c r="G6609">
        <v>40591</v>
      </c>
      <c r="H6609" t="s">
        <v>285</v>
      </c>
      <c r="I6609" t="s">
        <v>285</v>
      </c>
      <c r="J6609">
        <v>1171</v>
      </c>
      <c r="K6609" t="s">
        <v>285</v>
      </c>
      <c r="L6609" t="s">
        <v>285</v>
      </c>
      <c r="M6609">
        <v>2433</v>
      </c>
      <c r="N6609" t="s">
        <v>285</v>
      </c>
      <c r="O6609" t="s">
        <v>285</v>
      </c>
      <c r="P6609">
        <v>25671</v>
      </c>
      <c r="Q6609" t="s">
        <v>285</v>
      </c>
      <c r="R6609" t="s">
        <v>285</v>
      </c>
    </row>
    <row r="6610" spans="1:18" hidden="1">
      <c r="A6610" t="s">
        <v>403</v>
      </c>
      <c r="B6610">
        <v>59994</v>
      </c>
      <c r="C6610" t="s">
        <v>300</v>
      </c>
      <c r="D6610">
        <v>70967</v>
      </c>
      <c r="E6610" t="s">
        <v>285</v>
      </c>
      <c r="F6610" t="s">
        <v>285</v>
      </c>
      <c r="G6610">
        <v>41415</v>
      </c>
      <c r="H6610" t="s">
        <v>285</v>
      </c>
      <c r="I6610" t="s">
        <v>285</v>
      </c>
      <c r="J6610">
        <v>1185</v>
      </c>
      <c r="K6610" t="s">
        <v>285</v>
      </c>
      <c r="L6610" t="s">
        <v>285</v>
      </c>
      <c r="M6610">
        <v>2361</v>
      </c>
      <c r="N6610" t="s">
        <v>285</v>
      </c>
      <c r="O6610" t="s">
        <v>285</v>
      </c>
      <c r="P6610">
        <v>26006</v>
      </c>
      <c r="Q6610" t="s">
        <v>285</v>
      </c>
      <c r="R6610" t="s">
        <v>285</v>
      </c>
    </row>
    <row r="6611" spans="1:18" hidden="1">
      <c r="A6611" t="s">
        <v>403</v>
      </c>
      <c r="B6611">
        <v>59994</v>
      </c>
      <c r="C6611" t="s">
        <v>301</v>
      </c>
      <c r="D6611">
        <v>69128</v>
      </c>
      <c r="E6611" t="s">
        <v>285</v>
      </c>
      <c r="F6611" t="s">
        <v>285</v>
      </c>
      <c r="G6611">
        <v>41136</v>
      </c>
      <c r="H6611" t="s">
        <v>285</v>
      </c>
      <c r="I6611" t="s">
        <v>285</v>
      </c>
      <c r="J6611">
        <v>1184</v>
      </c>
      <c r="K6611" t="s">
        <v>285</v>
      </c>
      <c r="L6611" t="s">
        <v>285</v>
      </c>
      <c r="M6611">
        <v>2332</v>
      </c>
      <c r="N6611" t="s">
        <v>285</v>
      </c>
      <c r="O6611" t="s">
        <v>285</v>
      </c>
      <c r="P6611">
        <v>24476</v>
      </c>
      <c r="Q6611" t="s">
        <v>285</v>
      </c>
      <c r="R6611" t="s">
        <v>285</v>
      </c>
    </row>
    <row r="6612" spans="1:18" hidden="1">
      <c r="A6612" t="s">
        <v>403</v>
      </c>
      <c r="B6612">
        <v>59994</v>
      </c>
      <c r="C6612" t="s">
        <v>302</v>
      </c>
      <c r="D6612">
        <v>70575</v>
      </c>
      <c r="E6612" t="s">
        <v>285</v>
      </c>
      <c r="F6612" t="s">
        <v>285</v>
      </c>
      <c r="G6612">
        <v>41523</v>
      </c>
      <c r="H6612" t="s">
        <v>285</v>
      </c>
      <c r="I6612" t="s">
        <v>285</v>
      </c>
      <c r="J6612">
        <v>1231</v>
      </c>
      <c r="K6612" t="s">
        <v>285</v>
      </c>
      <c r="L6612" t="s">
        <v>285</v>
      </c>
      <c r="M6612">
        <v>2271</v>
      </c>
      <c r="N6612" t="s">
        <v>285</v>
      </c>
      <c r="O6612" t="s">
        <v>285</v>
      </c>
      <c r="P6612">
        <v>25550</v>
      </c>
      <c r="Q6612" t="s">
        <v>285</v>
      </c>
      <c r="R6612" t="s">
        <v>285</v>
      </c>
    </row>
    <row r="6613" spans="1:18" hidden="1">
      <c r="A6613" t="s">
        <v>403</v>
      </c>
      <c r="B6613">
        <v>59994</v>
      </c>
      <c r="C6613" t="s">
        <v>303</v>
      </c>
      <c r="D6613">
        <v>69319</v>
      </c>
      <c r="E6613" t="s">
        <v>285</v>
      </c>
      <c r="F6613" t="s">
        <v>285</v>
      </c>
      <c r="G6613">
        <v>40932</v>
      </c>
      <c r="H6613" t="s">
        <v>285</v>
      </c>
      <c r="I6613" t="s">
        <v>285</v>
      </c>
      <c r="J6613">
        <v>1294</v>
      </c>
      <c r="K6613" t="s">
        <v>285</v>
      </c>
      <c r="L6613" t="s">
        <v>285</v>
      </c>
      <c r="M6613">
        <v>2346</v>
      </c>
      <c r="N6613" t="s">
        <v>285</v>
      </c>
      <c r="O6613" t="s">
        <v>285</v>
      </c>
      <c r="P6613">
        <v>24747</v>
      </c>
      <c r="Q6613" t="s">
        <v>285</v>
      </c>
      <c r="R6613" t="s">
        <v>285</v>
      </c>
    </row>
    <row r="6614" spans="1:18" hidden="1">
      <c r="A6614" t="s">
        <v>403</v>
      </c>
      <c r="B6614">
        <v>59994</v>
      </c>
      <c r="C6614" t="s">
        <v>304</v>
      </c>
      <c r="D6614">
        <v>65909</v>
      </c>
      <c r="E6614" t="s">
        <v>285</v>
      </c>
      <c r="F6614" t="s">
        <v>285</v>
      </c>
      <c r="G6614">
        <v>37875</v>
      </c>
      <c r="H6614" t="s">
        <v>285</v>
      </c>
      <c r="I6614" t="s">
        <v>285</v>
      </c>
      <c r="J6614">
        <v>1324</v>
      </c>
      <c r="K6614" t="s">
        <v>285</v>
      </c>
      <c r="L6614" t="s">
        <v>285</v>
      </c>
      <c r="M6614">
        <v>2332</v>
      </c>
      <c r="N6614" t="s">
        <v>285</v>
      </c>
      <c r="O6614" t="s">
        <v>285</v>
      </c>
      <c r="P6614">
        <v>24378</v>
      </c>
      <c r="Q6614" t="s">
        <v>285</v>
      </c>
      <c r="R6614" t="s">
        <v>285</v>
      </c>
    </row>
    <row r="6615" spans="1:18" hidden="1">
      <c r="A6615" t="s">
        <v>403</v>
      </c>
      <c r="B6615">
        <v>59994</v>
      </c>
      <c r="C6615" t="s">
        <v>305</v>
      </c>
      <c r="D6615">
        <v>64262</v>
      </c>
      <c r="E6615" t="s">
        <v>285</v>
      </c>
      <c r="F6615" t="s">
        <v>285</v>
      </c>
      <c r="G6615">
        <v>36787</v>
      </c>
      <c r="H6615" t="s">
        <v>285</v>
      </c>
      <c r="I6615" t="s">
        <v>285</v>
      </c>
      <c r="J6615">
        <v>1305</v>
      </c>
      <c r="K6615" t="s">
        <v>285</v>
      </c>
      <c r="L6615" t="s">
        <v>285</v>
      </c>
      <c r="M6615">
        <v>2422</v>
      </c>
      <c r="N6615" t="s">
        <v>285</v>
      </c>
      <c r="O6615" t="s">
        <v>285</v>
      </c>
      <c r="P6615">
        <v>23748</v>
      </c>
      <c r="Q6615" t="s">
        <v>285</v>
      </c>
      <c r="R6615" t="s">
        <v>285</v>
      </c>
    </row>
    <row r="6616" spans="1:18" hidden="1">
      <c r="A6616" t="s">
        <v>403</v>
      </c>
      <c r="B6616">
        <v>59994</v>
      </c>
      <c r="C6616" t="s">
        <v>306</v>
      </c>
      <c r="D6616">
        <v>65454</v>
      </c>
      <c r="E6616" t="s">
        <v>285</v>
      </c>
      <c r="F6616" t="s">
        <v>285</v>
      </c>
      <c r="G6616">
        <v>37740</v>
      </c>
      <c r="H6616" t="s">
        <v>285</v>
      </c>
      <c r="I6616" t="s">
        <v>285</v>
      </c>
      <c r="J6616">
        <v>1347</v>
      </c>
      <c r="K6616" t="s">
        <v>285</v>
      </c>
      <c r="L6616" t="s">
        <v>285</v>
      </c>
      <c r="M6616">
        <v>2645</v>
      </c>
      <c r="N6616" t="s">
        <v>285</v>
      </c>
      <c r="O6616" t="s">
        <v>285</v>
      </c>
      <c r="P6616">
        <v>23722</v>
      </c>
      <c r="Q6616" t="s">
        <v>285</v>
      </c>
      <c r="R6616" t="s">
        <v>285</v>
      </c>
    </row>
    <row r="6617" spans="1:18" hidden="1">
      <c r="A6617" t="s">
        <v>403</v>
      </c>
      <c r="B6617">
        <v>59994</v>
      </c>
      <c r="C6617" t="s">
        <v>307</v>
      </c>
      <c r="D6617">
        <v>62469</v>
      </c>
      <c r="E6617" t="s">
        <v>285</v>
      </c>
      <c r="F6617" t="s">
        <v>285</v>
      </c>
      <c r="G6617">
        <v>36011</v>
      </c>
      <c r="H6617" t="s">
        <v>285</v>
      </c>
      <c r="I6617" t="s">
        <v>285</v>
      </c>
      <c r="J6617">
        <v>1307</v>
      </c>
      <c r="K6617" t="s">
        <v>285</v>
      </c>
      <c r="L6617" t="s">
        <v>285</v>
      </c>
      <c r="M6617">
        <v>2632</v>
      </c>
      <c r="N6617" t="s">
        <v>285</v>
      </c>
      <c r="O6617" t="s">
        <v>285</v>
      </c>
      <c r="P6617">
        <v>22519</v>
      </c>
      <c r="Q6617" t="s">
        <v>285</v>
      </c>
      <c r="R6617" t="s">
        <v>285</v>
      </c>
    </row>
    <row r="6618" spans="1:18" hidden="1">
      <c r="A6618" t="s">
        <v>403</v>
      </c>
      <c r="B6618">
        <v>59994</v>
      </c>
      <c r="C6618" t="s">
        <v>308</v>
      </c>
      <c r="D6618">
        <v>61657</v>
      </c>
      <c r="E6618" t="s">
        <v>285</v>
      </c>
      <c r="F6618" t="s">
        <v>285</v>
      </c>
      <c r="G6618">
        <v>35653</v>
      </c>
      <c r="H6618" t="s">
        <v>285</v>
      </c>
      <c r="I6618" t="s">
        <v>285</v>
      </c>
      <c r="J6618">
        <v>1318</v>
      </c>
      <c r="K6618" t="s">
        <v>285</v>
      </c>
      <c r="L6618" t="s">
        <v>285</v>
      </c>
      <c r="M6618">
        <v>2656</v>
      </c>
      <c r="N6618" t="s">
        <v>285</v>
      </c>
      <c r="O6618" t="s">
        <v>285</v>
      </c>
      <c r="P6618">
        <v>22030</v>
      </c>
      <c r="Q6618" t="s">
        <v>285</v>
      </c>
      <c r="R6618" t="s">
        <v>285</v>
      </c>
    </row>
    <row r="6619" spans="1:18" hidden="1">
      <c r="A6619" t="s">
        <v>403</v>
      </c>
      <c r="B6619">
        <v>59994</v>
      </c>
      <c r="C6619" t="s">
        <v>309</v>
      </c>
      <c r="D6619">
        <v>60925</v>
      </c>
      <c r="E6619" t="s">
        <v>285</v>
      </c>
      <c r="F6619" t="s">
        <v>285</v>
      </c>
      <c r="G6619">
        <v>35743</v>
      </c>
      <c r="H6619" t="s">
        <v>285</v>
      </c>
      <c r="I6619" t="s">
        <v>285</v>
      </c>
      <c r="J6619">
        <v>1322</v>
      </c>
      <c r="K6619" t="s">
        <v>285</v>
      </c>
      <c r="L6619" t="s">
        <v>285</v>
      </c>
      <c r="M6619">
        <v>2640</v>
      </c>
      <c r="N6619" t="s">
        <v>285</v>
      </c>
      <c r="O6619" t="s">
        <v>285</v>
      </c>
      <c r="P6619">
        <v>21220</v>
      </c>
      <c r="Q6619" t="s">
        <v>285</v>
      </c>
      <c r="R6619" t="s">
        <v>285</v>
      </c>
    </row>
    <row r="6620" spans="1:18" hidden="1">
      <c r="A6620" t="s">
        <v>403</v>
      </c>
      <c r="B6620">
        <v>59994</v>
      </c>
      <c r="C6620" t="s">
        <v>310</v>
      </c>
      <c r="D6620">
        <v>64621</v>
      </c>
      <c r="E6620" t="s">
        <v>285</v>
      </c>
      <c r="F6620" t="s">
        <v>285</v>
      </c>
      <c r="G6620">
        <v>38998</v>
      </c>
      <c r="H6620" t="s">
        <v>285</v>
      </c>
      <c r="I6620" t="s">
        <v>285</v>
      </c>
      <c r="J6620">
        <v>1383</v>
      </c>
      <c r="K6620" t="s">
        <v>285</v>
      </c>
      <c r="L6620" t="s">
        <v>285</v>
      </c>
      <c r="M6620">
        <v>2366</v>
      </c>
      <c r="N6620" t="s">
        <v>285</v>
      </c>
      <c r="O6620" t="s">
        <v>285</v>
      </c>
      <c r="P6620">
        <v>21874</v>
      </c>
      <c r="Q6620" t="s">
        <v>285</v>
      </c>
      <c r="R6620" t="s">
        <v>285</v>
      </c>
    </row>
    <row r="6621" spans="1:18" hidden="1">
      <c r="A6621" t="s">
        <v>403</v>
      </c>
      <c r="B6621">
        <v>59994</v>
      </c>
      <c r="C6621" t="s">
        <v>311</v>
      </c>
      <c r="D6621">
        <v>61686</v>
      </c>
      <c r="E6621" t="s">
        <v>285</v>
      </c>
      <c r="F6621" t="s">
        <v>285</v>
      </c>
      <c r="G6621">
        <v>36925</v>
      </c>
      <c r="H6621" t="s">
        <v>285</v>
      </c>
      <c r="I6621" t="s">
        <v>285</v>
      </c>
      <c r="J6621">
        <v>1340</v>
      </c>
      <c r="K6621" t="s">
        <v>285</v>
      </c>
      <c r="L6621" t="s">
        <v>285</v>
      </c>
      <c r="M6621">
        <v>2351</v>
      </c>
      <c r="N6621" t="s">
        <v>285</v>
      </c>
      <c r="O6621" t="s">
        <v>285</v>
      </c>
      <c r="P6621">
        <v>21070</v>
      </c>
      <c r="Q6621" t="s">
        <v>285</v>
      </c>
      <c r="R6621" t="s">
        <v>285</v>
      </c>
    </row>
    <row r="6622" spans="1:18" hidden="1">
      <c r="A6622" t="s">
        <v>403</v>
      </c>
      <c r="B6622">
        <v>59994</v>
      </c>
      <c r="C6622" t="s">
        <v>312</v>
      </c>
      <c r="D6622">
        <v>60665</v>
      </c>
      <c r="E6622" t="s">
        <v>285</v>
      </c>
      <c r="F6622" t="s">
        <v>285</v>
      </c>
      <c r="G6622">
        <v>37559</v>
      </c>
      <c r="H6622" t="s">
        <v>285</v>
      </c>
      <c r="I6622" t="s">
        <v>285</v>
      </c>
      <c r="J6622">
        <v>1295</v>
      </c>
      <c r="K6622" t="s">
        <v>285</v>
      </c>
      <c r="L6622" t="s">
        <v>285</v>
      </c>
      <c r="M6622">
        <v>2315</v>
      </c>
      <c r="N6622" t="s">
        <v>285</v>
      </c>
      <c r="O6622" t="s">
        <v>285</v>
      </c>
      <c r="P6622">
        <v>19496</v>
      </c>
      <c r="Q6622" t="s">
        <v>285</v>
      </c>
      <c r="R6622" t="s">
        <v>285</v>
      </c>
    </row>
    <row r="6623" spans="1:18" hidden="1">
      <c r="A6623" t="s">
        <v>403</v>
      </c>
      <c r="B6623">
        <v>59994</v>
      </c>
      <c r="C6623" t="s">
        <v>313</v>
      </c>
      <c r="D6623">
        <v>61503</v>
      </c>
      <c r="E6623" t="s">
        <v>285</v>
      </c>
      <c r="F6623" t="s">
        <v>285</v>
      </c>
      <c r="G6623">
        <v>38061</v>
      </c>
      <c r="H6623" t="s">
        <v>285</v>
      </c>
      <c r="I6623" t="s">
        <v>285</v>
      </c>
      <c r="J6623">
        <v>1257</v>
      </c>
      <c r="K6623" t="s">
        <v>285</v>
      </c>
      <c r="L6623" t="s">
        <v>285</v>
      </c>
      <c r="M6623">
        <v>2739</v>
      </c>
      <c r="N6623" t="s">
        <v>285</v>
      </c>
      <c r="O6623" t="s">
        <v>285</v>
      </c>
      <c r="P6623">
        <v>19446</v>
      </c>
      <c r="Q6623" t="s">
        <v>285</v>
      </c>
      <c r="R6623" t="s">
        <v>285</v>
      </c>
    </row>
    <row r="6624" spans="1:18" hidden="1">
      <c r="A6624" t="s">
        <v>403</v>
      </c>
      <c r="B6624">
        <v>59994</v>
      </c>
      <c r="C6624" t="s">
        <v>314</v>
      </c>
      <c r="D6624">
        <v>61968</v>
      </c>
      <c r="E6624" t="s">
        <v>285</v>
      </c>
      <c r="F6624" t="s">
        <v>285</v>
      </c>
      <c r="G6624">
        <v>37834</v>
      </c>
      <c r="H6624" t="s">
        <v>285</v>
      </c>
      <c r="I6624" t="s">
        <v>285</v>
      </c>
      <c r="J6624">
        <v>1322</v>
      </c>
      <c r="K6624" t="s">
        <v>285</v>
      </c>
      <c r="L6624" t="s">
        <v>285</v>
      </c>
      <c r="M6624">
        <v>2701</v>
      </c>
      <c r="N6624" t="s">
        <v>285</v>
      </c>
      <c r="O6624" t="s">
        <v>285</v>
      </c>
      <c r="P6624">
        <v>20111</v>
      </c>
      <c r="Q6624" t="s">
        <v>285</v>
      </c>
      <c r="R6624" t="s">
        <v>285</v>
      </c>
    </row>
    <row r="6625" spans="1:18" hidden="1">
      <c r="A6625" t="s">
        <v>403</v>
      </c>
      <c r="B6625">
        <v>59994</v>
      </c>
      <c r="C6625" t="s">
        <v>315</v>
      </c>
      <c r="D6625">
        <v>62519</v>
      </c>
      <c r="E6625" t="s">
        <v>285</v>
      </c>
      <c r="F6625" t="s">
        <v>285</v>
      </c>
      <c r="G6625">
        <v>38987</v>
      </c>
      <c r="H6625" t="s">
        <v>285</v>
      </c>
      <c r="I6625" t="s">
        <v>285</v>
      </c>
      <c r="J6625">
        <v>1314</v>
      </c>
      <c r="K6625" t="s">
        <v>285</v>
      </c>
      <c r="L6625" t="s">
        <v>285</v>
      </c>
      <c r="M6625">
        <v>2598</v>
      </c>
      <c r="N6625" t="s">
        <v>285</v>
      </c>
      <c r="O6625" t="s">
        <v>285</v>
      </c>
      <c r="P6625">
        <v>19620</v>
      </c>
      <c r="Q6625" t="s">
        <v>285</v>
      </c>
      <c r="R6625" t="s">
        <v>285</v>
      </c>
    </row>
    <row r="6626" spans="1:18" hidden="1">
      <c r="A6626" t="s">
        <v>403</v>
      </c>
      <c r="B6626">
        <v>59994</v>
      </c>
      <c r="C6626" t="s">
        <v>316</v>
      </c>
      <c r="D6626">
        <v>63274</v>
      </c>
      <c r="E6626" t="s">
        <v>285</v>
      </c>
      <c r="F6626" t="s">
        <v>285</v>
      </c>
      <c r="G6626">
        <v>38487</v>
      </c>
      <c r="H6626" t="s">
        <v>285</v>
      </c>
      <c r="I6626" t="s">
        <v>285</v>
      </c>
      <c r="J6626">
        <v>1436</v>
      </c>
      <c r="K6626" t="s">
        <v>285</v>
      </c>
      <c r="L6626" t="s">
        <v>285</v>
      </c>
      <c r="M6626">
        <v>2656</v>
      </c>
      <c r="N6626" t="s">
        <v>285</v>
      </c>
      <c r="O6626" t="s">
        <v>285</v>
      </c>
      <c r="P6626">
        <v>20695</v>
      </c>
      <c r="Q6626" t="s">
        <v>285</v>
      </c>
      <c r="R6626" t="s">
        <v>285</v>
      </c>
    </row>
    <row r="6627" spans="1:18" hidden="1">
      <c r="A6627" t="s">
        <v>403</v>
      </c>
      <c r="B6627">
        <v>59994</v>
      </c>
      <c r="C6627" t="s">
        <v>317</v>
      </c>
      <c r="D6627">
        <v>59472</v>
      </c>
      <c r="E6627" t="s">
        <v>285</v>
      </c>
      <c r="F6627" t="s">
        <v>285</v>
      </c>
      <c r="G6627">
        <v>37712</v>
      </c>
      <c r="H6627" t="s">
        <v>285</v>
      </c>
      <c r="I6627" t="s">
        <v>285</v>
      </c>
      <c r="J6627">
        <v>1455</v>
      </c>
      <c r="K6627" t="s">
        <v>285</v>
      </c>
      <c r="L6627" t="s">
        <v>285</v>
      </c>
      <c r="M6627">
        <v>3139</v>
      </c>
      <c r="N6627" t="s">
        <v>285</v>
      </c>
      <c r="O6627" t="s">
        <v>285</v>
      </c>
      <c r="P6627">
        <v>17166</v>
      </c>
      <c r="Q6627" t="s">
        <v>285</v>
      </c>
      <c r="R6627" t="s">
        <v>285</v>
      </c>
    </row>
    <row r="6628" spans="1:18" hidden="1">
      <c r="A6628" t="s">
        <v>403</v>
      </c>
      <c r="B6628">
        <v>59994</v>
      </c>
      <c r="C6628" t="s">
        <v>318</v>
      </c>
      <c r="D6628">
        <v>58248</v>
      </c>
      <c r="E6628" t="s">
        <v>285</v>
      </c>
      <c r="F6628" t="s">
        <v>285</v>
      </c>
      <c r="G6628">
        <v>37276</v>
      </c>
      <c r="H6628" t="s">
        <v>285</v>
      </c>
      <c r="I6628" t="s">
        <v>285</v>
      </c>
      <c r="J6628">
        <v>1455</v>
      </c>
      <c r="K6628" t="s">
        <v>285</v>
      </c>
      <c r="L6628" t="s">
        <v>285</v>
      </c>
      <c r="M6628">
        <v>3085</v>
      </c>
      <c r="N6628" t="s">
        <v>285</v>
      </c>
      <c r="O6628" t="s">
        <v>285</v>
      </c>
      <c r="P6628">
        <v>16432</v>
      </c>
      <c r="Q6628" t="s">
        <v>285</v>
      </c>
      <c r="R6628" t="s">
        <v>285</v>
      </c>
    </row>
    <row r="6629" spans="1:18" hidden="1">
      <c r="A6629" t="s">
        <v>403</v>
      </c>
      <c r="B6629">
        <v>59994</v>
      </c>
      <c r="C6629" t="s">
        <v>319</v>
      </c>
      <c r="D6629">
        <v>61016</v>
      </c>
      <c r="E6629" t="s">
        <v>285</v>
      </c>
      <c r="F6629" t="s">
        <v>285</v>
      </c>
      <c r="G6629">
        <v>41734</v>
      </c>
      <c r="H6629" t="s">
        <v>285</v>
      </c>
      <c r="I6629" t="s">
        <v>285</v>
      </c>
      <c r="J6629">
        <v>1452</v>
      </c>
      <c r="K6629" t="s">
        <v>285</v>
      </c>
      <c r="L6629" t="s">
        <v>285</v>
      </c>
      <c r="M6629">
        <v>2962</v>
      </c>
      <c r="N6629" t="s">
        <v>285</v>
      </c>
      <c r="O6629" t="s">
        <v>285</v>
      </c>
      <c r="P6629">
        <v>14868</v>
      </c>
      <c r="Q6629" t="s">
        <v>285</v>
      </c>
      <c r="R6629" t="s">
        <v>285</v>
      </c>
    </row>
    <row r="6630" spans="1:18" hidden="1">
      <c r="A6630" t="s">
        <v>403</v>
      </c>
      <c r="B6630">
        <v>59994</v>
      </c>
      <c r="C6630" t="s">
        <v>320</v>
      </c>
      <c r="D6630">
        <v>62425</v>
      </c>
      <c r="E6630" t="s">
        <v>285</v>
      </c>
      <c r="F6630" t="s">
        <v>285</v>
      </c>
      <c r="G6630">
        <v>40736</v>
      </c>
      <c r="H6630" t="s">
        <v>285</v>
      </c>
      <c r="I6630" t="s">
        <v>285</v>
      </c>
      <c r="J6630">
        <v>1439</v>
      </c>
      <c r="K6630" t="s">
        <v>285</v>
      </c>
      <c r="L6630" t="s">
        <v>285</v>
      </c>
      <c r="M6630">
        <v>3102</v>
      </c>
      <c r="N6630" t="s">
        <v>285</v>
      </c>
      <c r="O6630" t="s">
        <v>285</v>
      </c>
      <c r="P6630">
        <v>17148</v>
      </c>
      <c r="Q6630" t="s">
        <v>285</v>
      </c>
      <c r="R6630" t="s">
        <v>285</v>
      </c>
    </row>
    <row r="6631" spans="1:18" hidden="1">
      <c r="A6631" t="s">
        <v>403</v>
      </c>
      <c r="B6631">
        <v>59994</v>
      </c>
      <c r="C6631" t="s">
        <v>321</v>
      </c>
      <c r="D6631">
        <v>61685</v>
      </c>
      <c r="E6631" t="s">
        <v>285</v>
      </c>
      <c r="F6631" t="s">
        <v>285</v>
      </c>
      <c r="G6631">
        <v>38764</v>
      </c>
      <c r="H6631" t="s">
        <v>285</v>
      </c>
      <c r="I6631" t="s">
        <v>285</v>
      </c>
      <c r="J6631">
        <v>1399</v>
      </c>
      <c r="K6631" t="s">
        <v>285</v>
      </c>
      <c r="L6631" t="s">
        <v>285</v>
      </c>
      <c r="M6631">
        <v>3098</v>
      </c>
      <c r="N6631" t="s">
        <v>285</v>
      </c>
      <c r="O6631" t="s">
        <v>285</v>
      </c>
      <c r="P6631">
        <v>18424</v>
      </c>
      <c r="Q6631" t="s">
        <v>285</v>
      </c>
      <c r="R6631" t="s">
        <v>285</v>
      </c>
    </row>
    <row r="6632" spans="1:18" hidden="1">
      <c r="A6632" t="s">
        <v>404</v>
      </c>
      <c r="B6632">
        <v>60089</v>
      </c>
      <c r="C6632" t="s">
        <v>244</v>
      </c>
      <c r="D6632">
        <v>996171</v>
      </c>
      <c r="E6632">
        <v>10796</v>
      </c>
      <c r="F6632">
        <v>28408</v>
      </c>
      <c r="G6632">
        <v>67013</v>
      </c>
      <c r="H6632">
        <v>-2274</v>
      </c>
      <c r="I6632">
        <v>-323</v>
      </c>
      <c r="J6632">
        <v>7049</v>
      </c>
      <c r="K6632">
        <v>231</v>
      </c>
      <c r="L6632">
        <v>-163</v>
      </c>
      <c r="M6632">
        <v>56733</v>
      </c>
      <c r="N6632">
        <v>1438</v>
      </c>
      <c r="O6632">
        <v>-391</v>
      </c>
      <c r="P6632">
        <v>865376</v>
      </c>
      <c r="Q6632">
        <v>11401</v>
      </c>
      <c r="R6632">
        <v>29285</v>
      </c>
    </row>
    <row r="6633" spans="1:18" hidden="1">
      <c r="A6633" t="s">
        <v>404</v>
      </c>
      <c r="B6633">
        <v>60089</v>
      </c>
      <c r="C6633" t="s">
        <v>245</v>
      </c>
      <c r="D6633">
        <v>952624</v>
      </c>
      <c r="E6633">
        <v>3953</v>
      </c>
      <c r="F6633">
        <v>64780</v>
      </c>
      <c r="G6633">
        <v>67787</v>
      </c>
      <c r="H6633">
        <v>824</v>
      </c>
      <c r="I6633">
        <v>-1905</v>
      </c>
      <c r="J6633">
        <v>7460</v>
      </c>
      <c r="K6633">
        <v>189</v>
      </c>
      <c r="L6633">
        <v>-72</v>
      </c>
      <c r="M6633">
        <v>52011</v>
      </c>
      <c r="N6633">
        <v>-562</v>
      </c>
      <c r="O6633">
        <v>1685</v>
      </c>
      <c r="P6633">
        <v>825366</v>
      </c>
      <c r="Q6633">
        <v>3502</v>
      </c>
      <c r="R6633">
        <v>65072</v>
      </c>
    </row>
    <row r="6634" spans="1:18" hidden="1">
      <c r="A6634" t="s">
        <v>404</v>
      </c>
      <c r="B6634">
        <v>60089</v>
      </c>
      <c r="C6634" t="s">
        <v>246</v>
      </c>
      <c r="D6634">
        <v>879301</v>
      </c>
      <c r="E6634">
        <v>10025</v>
      </c>
      <c r="F6634">
        <v>-34549</v>
      </c>
      <c r="G6634">
        <v>68145</v>
      </c>
      <c r="H6634">
        <v>9847</v>
      </c>
      <c r="I6634">
        <v>-2460</v>
      </c>
      <c r="J6634">
        <v>7653</v>
      </c>
      <c r="K6634">
        <v>84</v>
      </c>
      <c r="L6634">
        <v>-29</v>
      </c>
      <c r="M6634">
        <v>51018</v>
      </c>
      <c r="N6634">
        <v>2137</v>
      </c>
      <c r="O6634">
        <v>-845</v>
      </c>
      <c r="P6634">
        <v>752485</v>
      </c>
      <c r="Q6634">
        <v>-2043</v>
      </c>
      <c r="R6634">
        <v>-31215</v>
      </c>
    </row>
    <row r="6635" spans="1:18" hidden="1">
      <c r="A6635" t="s">
        <v>404</v>
      </c>
      <c r="B6635">
        <v>60089</v>
      </c>
      <c r="C6635" t="s">
        <v>247</v>
      </c>
      <c r="D6635">
        <v>905303</v>
      </c>
      <c r="E6635">
        <v>7499</v>
      </c>
      <c r="F6635">
        <v>-4902</v>
      </c>
      <c r="G6635">
        <v>60784</v>
      </c>
      <c r="H6635">
        <v>-279</v>
      </c>
      <c r="I6635">
        <v>830</v>
      </c>
      <c r="J6635">
        <v>7707</v>
      </c>
      <c r="K6635">
        <v>198</v>
      </c>
      <c r="L6635">
        <v>-28</v>
      </c>
      <c r="M6635">
        <v>49646</v>
      </c>
      <c r="N6635">
        <v>1790</v>
      </c>
      <c r="O6635">
        <v>-57</v>
      </c>
      <c r="P6635">
        <v>787166</v>
      </c>
      <c r="Q6635">
        <v>5790</v>
      </c>
      <c r="R6635">
        <v>-5647</v>
      </c>
    </row>
    <row r="6636" spans="1:18" hidden="1">
      <c r="A6636" t="s">
        <v>404</v>
      </c>
      <c r="B6636">
        <v>60089</v>
      </c>
      <c r="C6636" t="s">
        <v>248</v>
      </c>
      <c r="D6636">
        <v>902281</v>
      </c>
      <c r="E6636">
        <v>-1351</v>
      </c>
      <c r="F6636">
        <v>9290</v>
      </c>
      <c r="G6636">
        <v>60005</v>
      </c>
      <c r="H6636">
        <v>-5226</v>
      </c>
      <c r="I6636">
        <v>-437</v>
      </c>
      <c r="J6636">
        <v>7852</v>
      </c>
      <c r="K6636">
        <v>203</v>
      </c>
      <c r="L6636">
        <v>-11</v>
      </c>
      <c r="M6636">
        <v>48013</v>
      </c>
      <c r="N6636">
        <v>-295</v>
      </c>
      <c r="O6636">
        <v>322</v>
      </c>
      <c r="P6636">
        <v>786411</v>
      </c>
      <c r="Q6636">
        <v>3967</v>
      </c>
      <c r="R6636">
        <v>9416</v>
      </c>
    </row>
    <row r="6637" spans="1:18" hidden="1">
      <c r="A6637" t="s">
        <v>404</v>
      </c>
      <c r="B6637">
        <v>60089</v>
      </c>
      <c r="C6637" t="s">
        <v>249</v>
      </c>
      <c r="D6637">
        <v>893912</v>
      </c>
      <c r="E6637">
        <v>7651</v>
      </c>
      <c r="F6637">
        <v>-791</v>
      </c>
      <c r="G6637">
        <v>65068</v>
      </c>
      <c r="H6637">
        <v>-55</v>
      </c>
      <c r="I6637">
        <v>-1096</v>
      </c>
      <c r="J6637">
        <v>7817</v>
      </c>
      <c r="K6637">
        <v>437</v>
      </c>
      <c r="L6637">
        <v>-128</v>
      </c>
      <c r="M6637">
        <v>48324</v>
      </c>
      <c r="N6637">
        <v>568</v>
      </c>
      <c r="O6637">
        <v>-17</v>
      </c>
      <c r="P6637">
        <v>772703</v>
      </c>
      <c r="Q6637">
        <v>6701</v>
      </c>
      <c r="R6637">
        <v>450</v>
      </c>
    </row>
    <row r="6638" spans="1:18" hidden="1">
      <c r="A6638" t="s">
        <v>404</v>
      </c>
      <c r="B6638">
        <v>60089</v>
      </c>
      <c r="C6638" t="s">
        <v>250</v>
      </c>
      <c r="D6638">
        <v>887649</v>
      </c>
      <c r="E6638">
        <v>3432</v>
      </c>
      <c r="F6638">
        <v>408</v>
      </c>
      <c r="G6638">
        <v>65206</v>
      </c>
      <c r="H6638">
        <v>339</v>
      </c>
      <c r="I6638">
        <v>-657</v>
      </c>
      <c r="J6638">
        <v>7546</v>
      </c>
      <c r="K6638">
        <v>24</v>
      </c>
      <c r="L6638">
        <v>-31</v>
      </c>
      <c r="M6638">
        <v>47833</v>
      </c>
      <c r="N6638">
        <v>285</v>
      </c>
      <c r="O6638">
        <v>157</v>
      </c>
      <c r="P6638">
        <v>767064</v>
      </c>
      <c r="Q6638">
        <v>2784</v>
      </c>
      <c r="R6638">
        <v>939</v>
      </c>
    </row>
    <row r="6639" spans="1:18" hidden="1">
      <c r="A6639" t="s">
        <v>404</v>
      </c>
      <c r="B6639">
        <v>60089</v>
      </c>
      <c r="C6639" t="s">
        <v>251</v>
      </c>
      <c r="D6639">
        <v>883642</v>
      </c>
      <c r="E6639">
        <v>6694</v>
      </c>
      <c r="F6639">
        <v>11204</v>
      </c>
      <c r="G6639">
        <v>65554</v>
      </c>
      <c r="H6639">
        <v>4571</v>
      </c>
      <c r="I6639">
        <v>-1038</v>
      </c>
      <c r="J6639">
        <v>7671</v>
      </c>
      <c r="K6639">
        <v>190</v>
      </c>
      <c r="L6639">
        <v>-26</v>
      </c>
      <c r="M6639">
        <v>47333</v>
      </c>
      <c r="N6639">
        <v>219</v>
      </c>
      <c r="O6639">
        <v>-3</v>
      </c>
      <c r="P6639">
        <v>763084</v>
      </c>
      <c r="Q6639">
        <v>1714</v>
      </c>
      <c r="R6639">
        <v>12271</v>
      </c>
    </row>
    <row r="6640" spans="1:18" hidden="1">
      <c r="A6640" t="s">
        <v>404</v>
      </c>
      <c r="B6640">
        <v>60089</v>
      </c>
      <c r="C6640" t="s">
        <v>252</v>
      </c>
      <c r="D6640">
        <v>861828</v>
      </c>
      <c r="E6640">
        <v>11967</v>
      </c>
      <c r="F6640">
        <v>17366</v>
      </c>
      <c r="G6640">
        <v>62243</v>
      </c>
      <c r="H6640">
        <v>2718</v>
      </c>
      <c r="I6640">
        <v>30</v>
      </c>
      <c r="J6640">
        <v>7481</v>
      </c>
      <c r="K6640">
        <v>-244</v>
      </c>
      <c r="L6640">
        <v>2</v>
      </c>
      <c r="M6640">
        <v>46940</v>
      </c>
      <c r="N6640">
        <v>2466</v>
      </c>
      <c r="O6640">
        <v>-1276</v>
      </c>
      <c r="P6640">
        <v>745164</v>
      </c>
      <c r="Q6640">
        <v>7027</v>
      </c>
      <c r="R6640">
        <v>18610</v>
      </c>
    </row>
    <row r="6641" spans="1:18" hidden="1">
      <c r="A6641" t="s">
        <v>404</v>
      </c>
      <c r="B6641">
        <v>60089</v>
      </c>
      <c r="C6641" t="s">
        <v>253</v>
      </c>
      <c r="D6641">
        <v>831347</v>
      </c>
      <c r="E6641">
        <v>-2739</v>
      </c>
      <c r="F6641">
        <v>15183</v>
      </c>
      <c r="G6641">
        <v>59249</v>
      </c>
      <c r="H6641">
        <v>-4396</v>
      </c>
      <c r="I6641">
        <v>791</v>
      </c>
      <c r="J6641">
        <v>7754</v>
      </c>
      <c r="K6641">
        <v>497</v>
      </c>
      <c r="L6641">
        <v>54</v>
      </c>
      <c r="M6641">
        <v>45826</v>
      </c>
      <c r="N6641">
        <v>-632</v>
      </c>
      <c r="O6641">
        <v>1072</v>
      </c>
      <c r="P6641">
        <v>718518</v>
      </c>
      <c r="Q6641">
        <v>1792</v>
      </c>
      <c r="R6641">
        <v>13266</v>
      </c>
    </row>
    <row r="6642" spans="1:18" hidden="1">
      <c r="A6642" t="s">
        <v>404</v>
      </c>
      <c r="B6642">
        <v>60089</v>
      </c>
      <c r="C6642" t="s">
        <v>254</v>
      </c>
      <c r="D6642">
        <v>813660</v>
      </c>
      <c r="E6642">
        <v>9721</v>
      </c>
      <c r="F6642">
        <v>10212</v>
      </c>
      <c r="G6642">
        <v>62113</v>
      </c>
      <c r="H6642">
        <v>9340</v>
      </c>
      <c r="I6642">
        <v>-443</v>
      </c>
      <c r="J6642">
        <v>7508</v>
      </c>
      <c r="K6642">
        <v>542</v>
      </c>
      <c r="L6642">
        <v>-89</v>
      </c>
      <c r="M6642">
        <v>43679</v>
      </c>
      <c r="N6642">
        <v>104</v>
      </c>
      <c r="O6642">
        <v>241</v>
      </c>
      <c r="P6642">
        <v>700360</v>
      </c>
      <c r="Q6642">
        <v>-265</v>
      </c>
      <c r="R6642">
        <v>10503</v>
      </c>
    </row>
    <row r="6643" spans="1:18" hidden="1">
      <c r="A6643" t="s">
        <v>404</v>
      </c>
      <c r="B6643">
        <v>60089</v>
      </c>
      <c r="C6643" t="s">
        <v>255</v>
      </c>
      <c r="D6643">
        <v>792109</v>
      </c>
      <c r="E6643">
        <v>1849</v>
      </c>
      <c r="F6643">
        <v>25529</v>
      </c>
      <c r="G6643">
        <v>53320</v>
      </c>
      <c r="H6643">
        <v>-848</v>
      </c>
      <c r="I6643">
        <v>840</v>
      </c>
      <c r="J6643">
        <v>5925</v>
      </c>
      <c r="K6643">
        <v>-991</v>
      </c>
      <c r="L6643">
        <v>3</v>
      </c>
      <c r="M6643">
        <v>43672</v>
      </c>
      <c r="N6643">
        <v>601</v>
      </c>
      <c r="O6643">
        <v>380</v>
      </c>
      <c r="P6643">
        <v>689192</v>
      </c>
      <c r="Q6643">
        <v>3087</v>
      </c>
      <c r="R6643">
        <v>24306</v>
      </c>
    </row>
    <row r="6644" spans="1:18" hidden="1">
      <c r="A6644" t="s">
        <v>404</v>
      </c>
      <c r="B6644">
        <v>60089</v>
      </c>
      <c r="C6644" t="s">
        <v>256</v>
      </c>
      <c r="D6644">
        <v>763639</v>
      </c>
      <c r="E6644">
        <v>-2887</v>
      </c>
      <c r="F6644">
        <v>28513</v>
      </c>
      <c r="G6644">
        <v>52964</v>
      </c>
      <c r="H6644">
        <v>-5196</v>
      </c>
      <c r="I6644">
        <v>-1518</v>
      </c>
      <c r="J6644">
        <v>7764</v>
      </c>
      <c r="K6644">
        <v>-412</v>
      </c>
      <c r="L6644">
        <v>-132</v>
      </c>
      <c r="M6644">
        <v>42016</v>
      </c>
      <c r="N6644">
        <v>-105</v>
      </c>
      <c r="O6644">
        <v>547</v>
      </c>
      <c r="P6644">
        <v>660895</v>
      </c>
      <c r="Q6644">
        <v>2826</v>
      </c>
      <c r="R6644">
        <v>29616</v>
      </c>
    </row>
    <row r="6645" spans="1:18" hidden="1">
      <c r="A6645" t="s">
        <v>404</v>
      </c>
      <c r="B6645">
        <v>60089</v>
      </c>
      <c r="C6645" t="s">
        <v>257</v>
      </c>
      <c r="D6645">
        <v>737014</v>
      </c>
      <c r="E6645">
        <v>-1674</v>
      </c>
      <c r="F6645">
        <v>-1444</v>
      </c>
      <c r="G6645">
        <v>60422</v>
      </c>
      <c r="H6645">
        <v>710</v>
      </c>
      <c r="I6645">
        <v>153</v>
      </c>
      <c r="J6645">
        <v>8264</v>
      </c>
      <c r="K6645">
        <v>-910</v>
      </c>
      <c r="L6645">
        <v>3</v>
      </c>
      <c r="M6645">
        <v>41648</v>
      </c>
      <c r="N6645">
        <v>-60</v>
      </c>
      <c r="O6645">
        <v>345</v>
      </c>
      <c r="P6645">
        <v>626680</v>
      </c>
      <c r="Q6645">
        <v>-1414</v>
      </c>
      <c r="R6645">
        <v>-1945</v>
      </c>
    </row>
    <row r="6646" spans="1:18" hidden="1">
      <c r="A6646" t="s">
        <v>404</v>
      </c>
      <c r="B6646">
        <v>60089</v>
      </c>
      <c r="C6646" t="s">
        <v>258</v>
      </c>
      <c r="D6646">
        <v>744782</v>
      </c>
      <c r="E6646">
        <v>-6142</v>
      </c>
      <c r="F6646">
        <v>-29759</v>
      </c>
      <c r="G6646">
        <v>60190</v>
      </c>
      <c r="H6646">
        <v>-2336</v>
      </c>
      <c r="I6646">
        <v>-716</v>
      </c>
      <c r="J6646">
        <v>9499</v>
      </c>
      <c r="K6646">
        <v>338</v>
      </c>
      <c r="L6646">
        <v>-12</v>
      </c>
      <c r="M6646">
        <v>41149</v>
      </c>
      <c r="N6646">
        <v>1763</v>
      </c>
      <c r="O6646">
        <v>-1390</v>
      </c>
      <c r="P6646">
        <v>633944</v>
      </c>
      <c r="Q6646">
        <v>-5907</v>
      </c>
      <c r="R6646">
        <v>-27641</v>
      </c>
    </row>
    <row r="6647" spans="1:18" hidden="1">
      <c r="A6647" t="s">
        <v>404</v>
      </c>
      <c r="B6647">
        <v>60089</v>
      </c>
      <c r="C6647" t="s">
        <v>259</v>
      </c>
      <c r="D6647">
        <v>781911</v>
      </c>
      <c r="E6647">
        <v>730</v>
      </c>
      <c r="F6647">
        <v>-9280</v>
      </c>
      <c r="G6647">
        <v>61746</v>
      </c>
      <c r="H6647">
        <v>2752</v>
      </c>
      <c r="I6647">
        <v>765</v>
      </c>
      <c r="J6647">
        <v>9182</v>
      </c>
      <c r="K6647">
        <v>-1023</v>
      </c>
      <c r="L6647">
        <v>37</v>
      </c>
      <c r="M6647">
        <v>40645</v>
      </c>
      <c r="N6647">
        <v>-697</v>
      </c>
      <c r="O6647">
        <v>848</v>
      </c>
      <c r="P6647">
        <v>670338</v>
      </c>
      <c r="Q6647">
        <v>-302</v>
      </c>
      <c r="R6647">
        <v>-10930</v>
      </c>
    </row>
    <row r="6648" spans="1:18" hidden="1">
      <c r="A6648" t="s">
        <v>404</v>
      </c>
      <c r="B6648">
        <v>60089</v>
      </c>
      <c r="C6648" t="s">
        <v>260</v>
      </c>
      <c r="D6648">
        <v>789510</v>
      </c>
      <c r="E6648">
        <v>-7842</v>
      </c>
      <c r="F6648">
        <v>16197</v>
      </c>
      <c r="G6648">
        <v>58781</v>
      </c>
      <c r="H6648">
        <v>-3859</v>
      </c>
      <c r="I6648">
        <v>547</v>
      </c>
      <c r="J6648">
        <v>10158</v>
      </c>
      <c r="K6648">
        <v>-227</v>
      </c>
      <c r="L6648">
        <v>-73</v>
      </c>
      <c r="M6648">
        <v>40400</v>
      </c>
      <c r="N6648">
        <v>-681</v>
      </c>
      <c r="O6648">
        <v>68</v>
      </c>
      <c r="P6648">
        <v>680171</v>
      </c>
      <c r="Q6648">
        <v>-3075</v>
      </c>
      <c r="R6648">
        <v>15655</v>
      </c>
    </row>
    <row r="6649" spans="1:18" hidden="1">
      <c r="A6649" t="s">
        <v>404</v>
      </c>
      <c r="B6649">
        <v>60089</v>
      </c>
      <c r="C6649" t="s">
        <v>261</v>
      </c>
      <c r="D6649">
        <v>780984</v>
      </c>
      <c r="E6649">
        <v>8725</v>
      </c>
      <c r="F6649">
        <v>-19480</v>
      </c>
      <c r="G6649">
        <v>60726</v>
      </c>
      <c r="H6649">
        <v>3022</v>
      </c>
      <c r="I6649">
        <v>-1785</v>
      </c>
      <c r="J6649">
        <v>10454</v>
      </c>
      <c r="K6649">
        <v>817</v>
      </c>
      <c r="L6649">
        <v>-203</v>
      </c>
      <c r="M6649">
        <v>41200</v>
      </c>
      <c r="N6649">
        <v>2792</v>
      </c>
      <c r="O6649">
        <v>-3049</v>
      </c>
      <c r="P6649">
        <v>668604</v>
      </c>
      <c r="Q6649">
        <v>2094</v>
      </c>
      <c r="R6649">
        <v>-14443</v>
      </c>
    </row>
    <row r="6650" spans="1:18" hidden="1">
      <c r="A6650" t="s">
        <v>404</v>
      </c>
      <c r="B6650">
        <v>60089</v>
      </c>
      <c r="C6650" t="s">
        <v>262</v>
      </c>
      <c r="D6650">
        <v>792736</v>
      </c>
      <c r="E6650">
        <v>-5162</v>
      </c>
      <c r="F6650">
        <v>29521</v>
      </c>
      <c r="G6650">
        <v>60170</v>
      </c>
      <c r="H6650">
        <v>-5253</v>
      </c>
      <c r="I6650">
        <v>-196</v>
      </c>
      <c r="J6650">
        <v>9861</v>
      </c>
      <c r="K6650">
        <v>-420</v>
      </c>
      <c r="L6650">
        <v>-229</v>
      </c>
      <c r="M6650">
        <v>41531</v>
      </c>
      <c r="N6650">
        <v>260</v>
      </c>
      <c r="O6650">
        <v>-1410</v>
      </c>
      <c r="P6650">
        <v>681174</v>
      </c>
      <c r="Q6650">
        <v>251</v>
      </c>
      <c r="R6650">
        <v>31356</v>
      </c>
    </row>
    <row r="6651" spans="1:18" hidden="1">
      <c r="A6651" t="s">
        <v>404</v>
      </c>
      <c r="B6651">
        <v>60089</v>
      </c>
      <c r="C6651" t="s">
        <v>263</v>
      </c>
      <c r="D6651">
        <v>762925</v>
      </c>
      <c r="E6651">
        <v>-1014</v>
      </c>
      <c r="F6651">
        <v>-4337</v>
      </c>
      <c r="G6651">
        <v>63736</v>
      </c>
      <c r="H6651">
        <v>-989</v>
      </c>
      <c r="I6651">
        <v>-534</v>
      </c>
      <c r="J6651">
        <v>10686</v>
      </c>
      <c r="K6651">
        <v>-2242</v>
      </c>
      <c r="L6651">
        <v>-447</v>
      </c>
      <c r="M6651">
        <v>42040</v>
      </c>
      <c r="N6651">
        <v>565</v>
      </c>
      <c r="O6651">
        <v>-838</v>
      </c>
      <c r="P6651">
        <v>646463</v>
      </c>
      <c r="Q6651">
        <v>1652</v>
      </c>
      <c r="R6651">
        <v>-2518</v>
      </c>
    </row>
    <row r="6652" spans="1:18" hidden="1">
      <c r="A6652" t="s">
        <v>404</v>
      </c>
      <c r="B6652">
        <v>60089</v>
      </c>
      <c r="C6652" t="s">
        <v>264</v>
      </c>
      <c r="D6652">
        <v>768814</v>
      </c>
      <c r="E6652">
        <v>10038</v>
      </c>
      <c r="F6652">
        <v>7319</v>
      </c>
      <c r="G6652">
        <v>65492</v>
      </c>
      <c r="H6652">
        <v>1837</v>
      </c>
      <c r="I6652">
        <v>556</v>
      </c>
      <c r="J6652">
        <v>13413</v>
      </c>
      <c r="K6652">
        <v>-1425</v>
      </c>
      <c r="L6652">
        <v>-191</v>
      </c>
      <c r="M6652">
        <v>42047</v>
      </c>
      <c r="N6652">
        <v>119</v>
      </c>
      <c r="O6652">
        <v>430</v>
      </c>
      <c r="P6652">
        <v>647862</v>
      </c>
      <c r="Q6652">
        <v>9507</v>
      </c>
      <c r="R6652">
        <v>6524</v>
      </c>
    </row>
    <row r="6653" spans="1:18" hidden="1">
      <c r="A6653" t="s">
        <v>404</v>
      </c>
      <c r="B6653">
        <v>60089</v>
      </c>
      <c r="C6653" t="s">
        <v>265</v>
      </c>
      <c r="D6653">
        <v>751861</v>
      </c>
      <c r="E6653">
        <v>-2027</v>
      </c>
      <c r="F6653">
        <v>16086</v>
      </c>
      <c r="G6653">
        <v>64880</v>
      </c>
      <c r="H6653">
        <v>-5076</v>
      </c>
      <c r="I6653">
        <v>253</v>
      </c>
      <c r="J6653">
        <v>15290</v>
      </c>
      <c r="K6653">
        <v>1220</v>
      </c>
      <c r="L6653">
        <v>32</v>
      </c>
      <c r="M6653">
        <v>41481</v>
      </c>
      <c r="N6653">
        <v>358</v>
      </c>
      <c r="O6653">
        <v>1092</v>
      </c>
      <c r="P6653">
        <v>630210</v>
      </c>
      <c r="Q6653">
        <v>1471</v>
      </c>
      <c r="R6653">
        <v>14709</v>
      </c>
    </row>
    <row r="6654" spans="1:18" hidden="1">
      <c r="A6654" t="s">
        <v>404</v>
      </c>
      <c r="B6654">
        <v>60089</v>
      </c>
      <c r="C6654" t="s">
        <v>266</v>
      </c>
      <c r="D6654">
        <v>732965</v>
      </c>
      <c r="E6654">
        <v>14266</v>
      </c>
      <c r="F6654">
        <v>8166</v>
      </c>
      <c r="G6654">
        <v>67700</v>
      </c>
      <c r="H6654">
        <v>9240</v>
      </c>
      <c r="I6654">
        <v>1388</v>
      </c>
      <c r="J6654">
        <v>14074</v>
      </c>
      <c r="K6654">
        <v>-529</v>
      </c>
      <c r="L6654">
        <v>104</v>
      </c>
      <c r="M6654">
        <v>40125</v>
      </c>
      <c r="N6654">
        <v>1912</v>
      </c>
      <c r="O6654">
        <v>160</v>
      </c>
      <c r="P6654">
        <v>611066</v>
      </c>
      <c r="Q6654">
        <v>3643</v>
      </c>
      <c r="R6654">
        <v>6514</v>
      </c>
    </row>
    <row r="6655" spans="1:18" hidden="1">
      <c r="A6655" t="s">
        <v>404</v>
      </c>
      <c r="B6655">
        <v>60089</v>
      </c>
      <c r="C6655" t="s">
        <v>267</v>
      </c>
      <c r="D6655">
        <v>703406</v>
      </c>
      <c r="E6655">
        <v>5224</v>
      </c>
      <c r="F6655">
        <v>14504</v>
      </c>
      <c r="G6655">
        <v>56505</v>
      </c>
      <c r="H6655">
        <v>59</v>
      </c>
      <c r="I6655">
        <v>265</v>
      </c>
      <c r="J6655">
        <v>14444</v>
      </c>
      <c r="K6655">
        <v>808</v>
      </c>
      <c r="L6655">
        <v>161</v>
      </c>
      <c r="M6655">
        <v>37317</v>
      </c>
      <c r="N6655">
        <v>345</v>
      </c>
      <c r="O6655">
        <v>-393</v>
      </c>
      <c r="P6655">
        <v>595140</v>
      </c>
      <c r="Q6655">
        <v>4012</v>
      </c>
      <c r="R6655">
        <v>14471</v>
      </c>
    </row>
    <row r="6656" spans="1:18" hidden="1">
      <c r="A6656" t="s">
        <v>404</v>
      </c>
      <c r="B6656">
        <v>60089</v>
      </c>
      <c r="C6656" t="s">
        <v>268</v>
      </c>
      <c r="D6656">
        <v>689705</v>
      </c>
      <c r="E6656">
        <v>1471</v>
      </c>
      <c r="F6656">
        <v>17818</v>
      </c>
      <c r="G6656">
        <v>57719</v>
      </c>
      <c r="H6656">
        <v>-3699</v>
      </c>
      <c r="I6656">
        <v>713</v>
      </c>
      <c r="J6656">
        <v>13439</v>
      </c>
      <c r="K6656">
        <v>-887</v>
      </c>
      <c r="L6656">
        <v>-109</v>
      </c>
      <c r="M6656">
        <v>37243</v>
      </c>
      <c r="N6656">
        <v>309</v>
      </c>
      <c r="O6656">
        <v>524</v>
      </c>
      <c r="P6656">
        <v>581304</v>
      </c>
      <c r="Q6656">
        <v>5748</v>
      </c>
      <c r="R6656">
        <v>16690</v>
      </c>
    </row>
    <row r="6657" spans="1:18" hidden="1">
      <c r="A6657" t="s">
        <v>404</v>
      </c>
      <c r="B6657">
        <v>60089</v>
      </c>
      <c r="C6657" t="s">
        <v>269</v>
      </c>
      <c r="D6657">
        <v>666716</v>
      </c>
      <c r="E6657">
        <v>2493</v>
      </c>
      <c r="F6657">
        <v>-26378</v>
      </c>
      <c r="G6657">
        <v>60473</v>
      </c>
      <c r="H6657">
        <v>3874</v>
      </c>
      <c r="I6657">
        <v>-2309</v>
      </c>
      <c r="J6657">
        <v>14631</v>
      </c>
      <c r="K6657">
        <v>-1875</v>
      </c>
      <c r="L6657">
        <v>-456</v>
      </c>
      <c r="M6657">
        <v>36338</v>
      </c>
      <c r="N6657">
        <v>-588</v>
      </c>
      <c r="O6657">
        <v>-557</v>
      </c>
      <c r="P6657">
        <v>555274</v>
      </c>
      <c r="Q6657">
        <v>1082</v>
      </c>
      <c r="R6657">
        <v>-23056</v>
      </c>
    </row>
    <row r="6658" spans="1:18" hidden="1">
      <c r="A6658" t="s">
        <v>404</v>
      </c>
      <c r="B6658">
        <v>60089</v>
      </c>
      <c r="C6658" t="s">
        <v>270</v>
      </c>
      <c r="D6658">
        <v>688320</v>
      </c>
      <c r="E6658">
        <v>13942</v>
      </c>
      <c r="F6658">
        <v>9912</v>
      </c>
      <c r="G6658">
        <v>58654</v>
      </c>
      <c r="H6658">
        <v>-354</v>
      </c>
      <c r="I6658">
        <v>382</v>
      </c>
      <c r="J6658">
        <v>17198</v>
      </c>
      <c r="K6658">
        <v>6256</v>
      </c>
      <c r="L6658">
        <v>104</v>
      </c>
      <c r="M6658">
        <v>38106</v>
      </c>
      <c r="N6658">
        <v>514</v>
      </c>
      <c r="O6658">
        <v>833</v>
      </c>
      <c r="P6658">
        <v>574362</v>
      </c>
      <c r="Q6658">
        <v>7526</v>
      </c>
      <c r="R6658">
        <v>8593</v>
      </c>
    </row>
    <row r="6659" spans="1:18" hidden="1">
      <c r="A6659" t="s">
        <v>404</v>
      </c>
      <c r="B6659">
        <v>60089</v>
      </c>
      <c r="C6659" t="s">
        <v>271</v>
      </c>
      <c r="D6659">
        <v>660692</v>
      </c>
      <c r="E6659">
        <v>1217</v>
      </c>
      <c r="F6659">
        <v>18815</v>
      </c>
      <c r="G6659">
        <v>59508</v>
      </c>
      <c r="H6659">
        <v>-289</v>
      </c>
      <c r="I6659">
        <v>-784</v>
      </c>
      <c r="J6659">
        <v>10516</v>
      </c>
      <c r="K6659">
        <v>-266</v>
      </c>
      <c r="L6659">
        <v>-362</v>
      </c>
      <c r="M6659">
        <v>37544</v>
      </c>
      <c r="N6659">
        <v>1599</v>
      </c>
      <c r="O6659">
        <v>-174</v>
      </c>
      <c r="P6659">
        <v>553124</v>
      </c>
      <c r="Q6659">
        <v>173</v>
      </c>
      <c r="R6659">
        <v>20135</v>
      </c>
    </row>
    <row r="6660" spans="1:18" hidden="1">
      <c r="A6660" t="s">
        <v>404</v>
      </c>
      <c r="B6660">
        <v>60089</v>
      </c>
      <c r="C6660" t="s">
        <v>272</v>
      </c>
      <c r="D6660">
        <v>637477</v>
      </c>
      <c r="E6660">
        <v>8817</v>
      </c>
      <c r="F6660">
        <v>4722</v>
      </c>
      <c r="G6660">
        <v>58902</v>
      </c>
      <c r="H6660">
        <v>11566</v>
      </c>
      <c r="I6660">
        <v>177</v>
      </c>
      <c r="J6660">
        <v>10961</v>
      </c>
      <c r="K6660">
        <v>-2734</v>
      </c>
      <c r="L6660">
        <v>-78</v>
      </c>
      <c r="M6660">
        <v>36539</v>
      </c>
      <c r="N6660">
        <v>-105</v>
      </c>
      <c r="O6660">
        <v>-302</v>
      </c>
      <c r="P6660">
        <v>531075</v>
      </c>
      <c r="Q6660">
        <v>90</v>
      </c>
      <c r="R6660">
        <v>4925</v>
      </c>
    </row>
    <row r="6661" spans="1:18" hidden="1">
      <c r="A6661" t="s">
        <v>404</v>
      </c>
      <c r="B6661">
        <v>60089</v>
      </c>
      <c r="C6661" t="s">
        <v>273</v>
      </c>
      <c r="D6661">
        <v>623000</v>
      </c>
      <c r="E6661">
        <v>4393</v>
      </c>
      <c r="F6661">
        <v>26742</v>
      </c>
      <c r="G6661">
        <v>47143</v>
      </c>
      <c r="H6661">
        <v>-428</v>
      </c>
      <c r="I6661">
        <v>1497</v>
      </c>
      <c r="J6661">
        <v>13749</v>
      </c>
      <c r="K6661">
        <v>2137</v>
      </c>
      <c r="L6661">
        <v>162</v>
      </c>
      <c r="M6661">
        <v>37241</v>
      </c>
      <c r="N6661">
        <v>283</v>
      </c>
      <c r="O6661">
        <v>1680</v>
      </c>
      <c r="P6661">
        <v>524867</v>
      </c>
      <c r="Q6661">
        <v>2401</v>
      </c>
      <c r="R6661">
        <v>23403</v>
      </c>
    </row>
    <row r="6662" spans="1:18" hidden="1">
      <c r="A6662" t="s">
        <v>404</v>
      </c>
      <c r="B6662">
        <v>60089</v>
      </c>
      <c r="C6662" t="s">
        <v>274</v>
      </c>
      <c r="D6662">
        <v>566933</v>
      </c>
      <c r="E6662">
        <v>-541</v>
      </c>
      <c r="F6662">
        <v>33808</v>
      </c>
      <c r="G6662">
        <v>45182</v>
      </c>
      <c r="H6662">
        <v>93</v>
      </c>
      <c r="I6662">
        <v>1370</v>
      </c>
      <c r="J6662">
        <v>11607</v>
      </c>
      <c r="K6662">
        <v>201</v>
      </c>
      <c r="L6662">
        <v>519</v>
      </c>
      <c r="M6662">
        <v>35543</v>
      </c>
      <c r="N6662">
        <v>54</v>
      </c>
      <c r="O6662">
        <v>1117</v>
      </c>
      <c r="P6662">
        <v>474601</v>
      </c>
      <c r="Q6662">
        <v>-889</v>
      </c>
      <c r="R6662">
        <v>30802</v>
      </c>
    </row>
    <row r="6663" spans="1:18" hidden="1">
      <c r="A6663" t="s">
        <v>404</v>
      </c>
      <c r="B6663">
        <v>60089</v>
      </c>
      <c r="C6663" t="s">
        <v>275</v>
      </c>
      <c r="D6663">
        <v>534205</v>
      </c>
      <c r="E6663">
        <v>-12029</v>
      </c>
      <c r="F6663">
        <v>-9628</v>
      </c>
      <c r="G6663">
        <v>44199</v>
      </c>
      <c r="H6663">
        <v>-436</v>
      </c>
      <c r="I6663">
        <v>-504</v>
      </c>
      <c r="J6663">
        <v>10934</v>
      </c>
      <c r="K6663">
        <v>195</v>
      </c>
      <c r="L6663">
        <v>-500</v>
      </c>
      <c r="M6663">
        <v>34591</v>
      </c>
      <c r="N6663">
        <v>145</v>
      </c>
      <c r="O6663">
        <v>-580</v>
      </c>
      <c r="P6663">
        <v>444481</v>
      </c>
      <c r="Q6663">
        <v>-11933</v>
      </c>
      <c r="R6663">
        <v>-8044</v>
      </c>
    </row>
    <row r="6664" spans="1:18" hidden="1">
      <c r="A6664" t="s">
        <v>404</v>
      </c>
      <c r="B6664">
        <v>60089</v>
      </c>
      <c r="C6664" t="s">
        <v>276</v>
      </c>
      <c r="D6664">
        <v>543447</v>
      </c>
      <c r="E6664">
        <v>-246</v>
      </c>
      <c r="F6664">
        <v>-18230</v>
      </c>
      <c r="G6664">
        <v>43528</v>
      </c>
      <c r="H6664">
        <v>2948</v>
      </c>
      <c r="I6664">
        <v>-739</v>
      </c>
      <c r="J6664">
        <v>11011</v>
      </c>
      <c r="K6664">
        <v>458</v>
      </c>
      <c r="L6664">
        <v>-277</v>
      </c>
      <c r="M6664">
        <v>35454</v>
      </c>
      <c r="N6664">
        <v>461</v>
      </c>
      <c r="O6664">
        <v>-720</v>
      </c>
      <c r="P6664">
        <v>453454</v>
      </c>
      <c r="Q6664">
        <v>-4113</v>
      </c>
      <c r="R6664">
        <v>-16494</v>
      </c>
    </row>
    <row r="6665" spans="1:18" hidden="1">
      <c r="A6665" t="s">
        <v>404</v>
      </c>
      <c r="B6665">
        <v>60089</v>
      </c>
      <c r="C6665" t="s">
        <v>277</v>
      </c>
      <c r="D6665">
        <v>565309</v>
      </c>
      <c r="E6665">
        <v>964</v>
      </c>
      <c r="F6665">
        <v>-7939</v>
      </c>
      <c r="G6665">
        <v>41327</v>
      </c>
      <c r="H6665">
        <v>952</v>
      </c>
      <c r="I6665">
        <v>-284</v>
      </c>
      <c r="J6665">
        <v>7811</v>
      </c>
      <c r="K6665">
        <v>-232</v>
      </c>
      <c r="L6665">
        <v>1</v>
      </c>
      <c r="M6665">
        <v>36449</v>
      </c>
      <c r="N6665">
        <v>393</v>
      </c>
      <c r="O6665">
        <v>-256</v>
      </c>
      <c r="P6665">
        <v>479722</v>
      </c>
      <c r="Q6665">
        <v>-149</v>
      </c>
      <c r="R6665">
        <v>-7400</v>
      </c>
    </row>
    <row r="6666" spans="1:18" hidden="1">
      <c r="A6666" t="s">
        <v>404</v>
      </c>
      <c r="B6666">
        <v>60089</v>
      </c>
      <c r="C6666" t="s">
        <v>278</v>
      </c>
      <c r="D6666">
        <v>572885</v>
      </c>
      <c r="E6666">
        <v>-1773</v>
      </c>
      <c r="F6666">
        <v>15736</v>
      </c>
      <c r="G6666">
        <v>41003</v>
      </c>
      <c r="H6666">
        <v>-4137</v>
      </c>
      <c r="I6666">
        <v>51</v>
      </c>
      <c r="J6666">
        <v>7373</v>
      </c>
      <c r="K6666">
        <v>1498</v>
      </c>
      <c r="L6666">
        <v>-2</v>
      </c>
      <c r="M6666">
        <v>36171</v>
      </c>
      <c r="N6666">
        <v>219</v>
      </c>
      <c r="O6666">
        <v>257</v>
      </c>
      <c r="P6666">
        <v>488338</v>
      </c>
      <c r="Q6666">
        <v>647</v>
      </c>
      <c r="R6666">
        <v>15430</v>
      </c>
    </row>
    <row r="6667" spans="1:18" hidden="1">
      <c r="A6667" t="s">
        <v>404</v>
      </c>
      <c r="B6667">
        <v>60089</v>
      </c>
      <c r="C6667" t="s">
        <v>279</v>
      </c>
      <c r="D6667">
        <v>557442</v>
      </c>
      <c r="E6667">
        <v>7378</v>
      </c>
      <c r="F6667">
        <v>13284</v>
      </c>
      <c r="G6667">
        <v>43939</v>
      </c>
      <c r="H6667">
        <v>66</v>
      </c>
      <c r="I6667">
        <v>142</v>
      </c>
      <c r="J6667">
        <v>6359</v>
      </c>
      <c r="K6667">
        <v>1113</v>
      </c>
      <c r="L6667">
        <v>-170</v>
      </c>
      <c r="M6667">
        <v>35693</v>
      </c>
      <c r="N6667">
        <v>504</v>
      </c>
      <c r="O6667">
        <v>-19</v>
      </c>
      <c r="P6667">
        <v>471451</v>
      </c>
      <c r="Q6667">
        <v>5695</v>
      </c>
      <c r="R6667">
        <v>13331</v>
      </c>
    </row>
    <row r="6668" spans="1:18" hidden="1">
      <c r="A6668" t="s">
        <v>404</v>
      </c>
      <c r="B6668">
        <v>60089</v>
      </c>
      <c r="C6668" t="s">
        <v>280</v>
      </c>
      <c r="D6668">
        <v>537993</v>
      </c>
      <c r="E6668">
        <v>-6794</v>
      </c>
      <c r="F6668">
        <v>-2460</v>
      </c>
      <c r="G6668">
        <v>43224</v>
      </c>
      <c r="H6668">
        <v>-328</v>
      </c>
      <c r="I6668">
        <v>-654</v>
      </c>
      <c r="J6668">
        <v>5817</v>
      </c>
      <c r="K6668">
        <v>852</v>
      </c>
      <c r="L6668">
        <v>-94</v>
      </c>
      <c r="M6668">
        <v>35251</v>
      </c>
      <c r="N6668">
        <v>-233</v>
      </c>
      <c r="O6668">
        <v>-348</v>
      </c>
      <c r="P6668">
        <v>453701</v>
      </c>
      <c r="Q6668">
        <v>-7085</v>
      </c>
      <c r="R6668">
        <v>-1364</v>
      </c>
    </row>
    <row r="6669" spans="1:18" hidden="1">
      <c r="A6669" t="s">
        <v>404</v>
      </c>
      <c r="B6669">
        <v>60089</v>
      </c>
      <c r="C6669" t="s">
        <v>281</v>
      </c>
      <c r="D6669">
        <v>549154</v>
      </c>
      <c r="E6669">
        <v>-2262</v>
      </c>
      <c r="F6669">
        <v>2198</v>
      </c>
      <c r="G6669">
        <v>47474</v>
      </c>
      <c r="H6669">
        <v>-4</v>
      </c>
      <c r="I6669">
        <v>258</v>
      </c>
      <c r="J6669">
        <v>4862</v>
      </c>
      <c r="K6669">
        <v>6</v>
      </c>
      <c r="L6669">
        <v>-30</v>
      </c>
      <c r="M6669">
        <v>36408</v>
      </c>
      <c r="N6669">
        <v>-655</v>
      </c>
      <c r="O6669">
        <v>-39</v>
      </c>
      <c r="P6669">
        <v>460410</v>
      </c>
      <c r="Q6669">
        <v>-1609</v>
      </c>
      <c r="R6669">
        <v>2009</v>
      </c>
    </row>
    <row r="6670" spans="1:18" hidden="1">
      <c r="A6670" t="s">
        <v>404</v>
      </c>
      <c r="B6670">
        <v>60089</v>
      </c>
      <c r="C6670" t="s">
        <v>282</v>
      </c>
      <c r="D6670">
        <v>554831</v>
      </c>
      <c r="E6670">
        <v>-5863</v>
      </c>
      <c r="F6670">
        <v>18391</v>
      </c>
      <c r="G6670">
        <v>46720</v>
      </c>
      <c r="H6670">
        <v>-1022</v>
      </c>
      <c r="I6670">
        <v>1476</v>
      </c>
      <c r="J6670">
        <v>5094</v>
      </c>
      <c r="K6670">
        <v>8</v>
      </c>
      <c r="L6670">
        <v>59</v>
      </c>
      <c r="M6670">
        <v>37146</v>
      </c>
      <c r="N6670">
        <v>-118</v>
      </c>
      <c r="O6670">
        <v>265</v>
      </c>
      <c r="P6670">
        <v>465871</v>
      </c>
      <c r="Q6670">
        <v>-4731</v>
      </c>
      <c r="R6670">
        <v>16591</v>
      </c>
    </row>
    <row r="6671" spans="1:18" hidden="1">
      <c r="A6671" t="s">
        <v>404</v>
      </c>
      <c r="B6671">
        <v>60089</v>
      </c>
      <c r="C6671" t="s">
        <v>283</v>
      </c>
      <c r="D6671">
        <v>548508</v>
      </c>
      <c r="E6671">
        <v>-1542</v>
      </c>
      <c r="F6671">
        <v>-8710</v>
      </c>
      <c r="G6671">
        <v>45894</v>
      </c>
      <c r="H6671">
        <v>-1446</v>
      </c>
      <c r="I6671">
        <v>-485</v>
      </c>
      <c r="J6671">
        <v>4902</v>
      </c>
      <c r="K6671">
        <v>90</v>
      </c>
      <c r="L6671">
        <v>-123</v>
      </c>
      <c r="M6671">
        <v>38317</v>
      </c>
      <c r="N6671">
        <v>-577</v>
      </c>
      <c r="O6671">
        <v>-1225</v>
      </c>
      <c r="P6671">
        <v>459395</v>
      </c>
      <c r="Q6671">
        <v>391</v>
      </c>
      <c r="R6671">
        <v>-6877</v>
      </c>
    </row>
    <row r="6672" spans="1:18" hidden="1">
      <c r="A6672" t="s">
        <v>404</v>
      </c>
      <c r="B6672">
        <v>60089</v>
      </c>
      <c r="C6672" t="s">
        <v>284</v>
      </c>
      <c r="D6672">
        <v>562693</v>
      </c>
      <c r="E6672" t="s">
        <v>285</v>
      </c>
      <c r="F6672" t="s">
        <v>285</v>
      </c>
      <c r="G6672">
        <v>48832</v>
      </c>
      <c r="H6672" t="s">
        <v>285</v>
      </c>
      <c r="I6672" t="s">
        <v>285</v>
      </c>
      <c r="J6672">
        <v>4932</v>
      </c>
      <c r="K6672" t="s">
        <v>285</v>
      </c>
      <c r="L6672" t="s">
        <v>285</v>
      </c>
      <c r="M6672">
        <v>40225</v>
      </c>
      <c r="N6672" t="s">
        <v>285</v>
      </c>
      <c r="O6672" t="s">
        <v>285</v>
      </c>
      <c r="P6672">
        <v>468704</v>
      </c>
      <c r="Q6672" t="s">
        <v>285</v>
      </c>
      <c r="R6672" t="s">
        <v>285</v>
      </c>
    </row>
    <row r="6673" spans="1:18" hidden="1">
      <c r="A6673" t="s">
        <v>404</v>
      </c>
      <c r="B6673">
        <v>60089</v>
      </c>
      <c r="C6673" t="s">
        <v>286</v>
      </c>
      <c r="D6673">
        <v>532329</v>
      </c>
      <c r="E6673" t="s">
        <v>285</v>
      </c>
      <c r="F6673" t="s">
        <v>285</v>
      </c>
      <c r="G6673">
        <v>44811</v>
      </c>
      <c r="H6673" t="s">
        <v>285</v>
      </c>
      <c r="I6673" t="s">
        <v>285</v>
      </c>
      <c r="J6673">
        <v>4797</v>
      </c>
      <c r="K6673" t="s">
        <v>285</v>
      </c>
      <c r="L6673" t="s">
        <v>285</v>
      </c>
      <c r="M6673">
        <v>39468</v>
      </c>
      <c r="N6673" t="s">
        <v>285</v>
      </c>
      <c r="O6673" t="s">
        <v>285</v>
      </c>
      <c r="P6673">
        <v>443253</v>
      </c>
      <c r="Q6673" t="s">
        <v>285</v>
      </c>
      <c r="R6673" t="s">
        <v>285</v>
      </c>
    </row>
    <row r="6674" spans="1:18" hidden="1">
      <c r="A6674" t="s">
        <v>404</v>
      </c>
      <c r="B6674">
        <v>60089</v>
      </c>
      <c r="C6674" t="s">
        <v>287</v>
      </c>
      <c r="D6674">
        <v>555500</v>
      </c>
      <c r="E6674" t="s">
        <v>285</v>
      </c>
      <c r="F6674" t="s">
        <v>285</v>
      </c>
      <c r="G6674">
        <v>46979</v>
      </c>
      <c r="H6674" t="s">
        <v>285</v>
      </c>
      <c r="I6674" t="s">
        <v>285</v>
      </c>
      <c r="J6674">
        <v>4632</v>
      </c>
      <c r="K6674" t="s">
        <v>285</v>
      </c>
      <c r="L6674" t="s">
        <v>285</v>
      </c>
      <c r="M6674">
        <v>39623</v>
      </c>
      <c r="N6674" t="s">
        <v>285</v>
      </c>
      <c r="O6674" t="s">
        <v>285</v>
      </c>
      <c r="P6674">
        <v>464266</v>
      </c>
      <c r="Q6674" t="s">
        <v>285</v>
      </c>
      <c r="R6674" t="s">
        <v>285</v>
      </c>
    </row>
    <row r="6675" spans="1:18" hidden="1">
      <c r="A6675" t="s">
        <v>404</v>
      </c>
      <c r="B6675">
        <v>60089</v>
      </c>
      <c r="C6675" t="s">
        <v>288</v>
      </c>
      <c r="D6675">
        <v>544506</v>
      </c>
      <c r="E6675" t="s">
        <v>285</v>
      </c>
      <c r="F6675" t="s">
        <v>285</v>
      </c>
      <c r="G6675">
        <v>47220</v>
      </c>
      <c r="H6675" t="s">
        <v>285</v>
      </c>
      <c r="I6675" t="s">
        <v>285</v>
      </c>
      <c r="J6675">
        <v>4883</v>
      </c>
      <c r="K6675" t="s">
        <v>285</v>
      </c>
      <c r="L6675" t="s">
        <v>285</v>
      </c>
      <c r="M6675">
        <v>39040</v>
      </c>
      <c r="N6675" t="s">
        <v>285</v>
      </c>
      <c r="O6675" t="s">
        <v>285</v>
      </c>
      <c r="P6675">
        <v>453363</v>
      </c>
      <c r="Q6675" t="s">
        <v>285</v>
      </c>
      <c r="R6675" t="s">
        <v>285</v>
      </c>
    </row>
    <row r="6676" spans="1:18" hidden="1">
      <c r="A6676" t="s">
        <v>404</v>
      </c>
      <c r="B6676">
        <v>60089</v>
      </c>
      <c r="C6676" t="s">
        <v>289</v>
      </c>
      <c r="D6676">
        <v>518450</v>
      </c>
      <c r="E6676" t="s">
        <v>285</v>
      </c>
      <c r="F6676" t="s">
        <v>285</v>
      </c>
      <c r="G6676">
        <v>45104</v>
      </c>
      <c r="H6676" t="s">
        <v>285</v>
      </c>
      <c r="I6676" t="s">
        <v>285</v>
      </c>
      <c r="J6676">
        <v>4852</v>
      </c>
      <c r="K6676" t="s">
        <v>285</v>
      </c>
      <c r="L6676" t="s">
        <v>285</v>
      </c>
      <c r="M6676">
        <v>40360</v>
      </c>
      <c r="N6676" t="s">
        <v>285</v>
      </c>
      <c r="O6676" t="s">
        <v>285</v>
      </c>
      <c r="P6676">
        <v>428134</v>
      </c>
      <c r="Q6676" t="s">
        <v>285</v>
      </c>
      <c r="R6676" t="s">
        <v>285</v>
      </c>
    </row>
    <row r="6677" spans="1:18" hidden="1">
      <c r="A6677" t="s">
        <v>404</v>
      </c>
      <c r="B6677">
        <v>60089</v>
      </c>
      <c r="C6677" t="s">
        <v>290</v>
      </c>
      <c r="D6677">
        <v>562534</v>
      </c>
      <c r="E6677" t="s">
        <v>285</v>
      </c>
      <c r="F6677" t="s">
        <v>285</v>
      </c>
      <c r="G6677">
        <v>47148</v>
      </c>
      <c r="H6677" t="s">
        <v>285</v>
      </c>
      <c r="I6677" t="s">
        <v>285</v>
      </c>
      <c r="J6677">
        <v>4901</v>
      </c>
      <c r="K6677" t="s">
        <v>285</v>
      </c>
      <c r="L6677" t="s">
        <v>285</v>
      </c>
      <c r="M6677">
        <v>41798</v>
      </c>
      <c r="N6677" t="s">
        <v>285</v>
      </c>
      <c r="O6677" t="s">
        <v>285</v>
      </c>
      <c r="P6677">
        <v>468687</v>
      </c>
      <c r="Q6677" t="s">
        <v>285</v>
      </c>
      <c r="R6677" t="s">
        <v>285</v>
      </c>
    </row>
    <row r="6678" spans="1:18" hidden="1">
      <c r="A6678" t="s">
        <v>404</v>
      </c>
      <c r="B6678">
        <v>60089</v>
      </c>
      <c r="C6678" t="s">
        <v>291</v>
      </c>
      <c r="D6678">
        <v>596241</v>
      </c>
      <c r="E6678" t="s">
        <v>285</v>
      </c>
      <c r="F6678" t="s">
        <v>285</v>
      </c>
      <c r="G6678">
        <v>48888</v>
      </c>
      <c r="H6678" t="s">
        <v>285</v>
      </c>
      <c r="I6678" t="s">
        <v>285</v>
      </c>
      <c r="J6678">
        <v>5738</v>
      </c>
      <c r="K6678" t="s">
        <v>285</v>
      </c>
      <c r="L6678" t="s">
        <v>285</v>
      </c>
      <c r="M6678">
        <v>42956</v>
      </c>
      <c r="N6678" t="s">
        <v>285</v>
      </c>
      <c r="O6678" t="s">
        <v>285</v>
      </c>
      <c r="P6678">
        <v>498659</v>
      </c>
      <c r="Q6678" t="s">
        <v>285</v>
      </c>
      <c r="R6678" t="s">
        <v>285</v>
      </c>
    </row>
    <row r="6679" spans="1:18" hidden="1">
      <c r="A6679" t="s">
        <v>404</v>
      </c>
      <c r="B6679">
        <v>60089</v>
      </c>
      <c r="C6679" t="s">
        <v>292</v>
      </c>
      <c r="D6679">
        <v>571908</v>
      </c>
      <c r="E6679" t="s">
        <v>285</v>
      </c>
      <c r="F6679" t="s">
        <v>285</v>
      </c>
      <c r="G6679">
        <v>47265</v>
      </c>
      <c r="H6679" t="s">
        <v>285</v>
      </c>
      <c r="I6679" t="s">
        <v>285</v>
      </c>
      <c r="J6679">
        <v>6717</v>
      </c>
      <c r="K6679" t="s">
        <v>285</v>
      </c>
      <c r="L6679" t="s">
        <v>285</v>
      </c>
      <c r="M6679">
        <v>44394</v>
      </c>
      <c r="N6679" t="s">
        <v>285</v>
      </c>
      <c r="O6679" t="s">
        <v>285</v>
      </c>
      <c r="P6679">
        <v>473532</v>
      </c>
      <c r="Q6679" t="s">
        <v>285</v>
      </c>
      <c r="R6679" t="s">
        <v>285</v>
      </c>
    </row>
    <row r="6680" spans="1:18" hidden="1">
      <c r="A6680" t="s">
        <v>404</v>
      </c>
      <c r="B6680">
        <v>60089</v>
      </c>
      <c r="C6680" t="s">
        <v>293</v>
      </c>
      <c r="D6680">
        <v>588996</v>
      </c>
      <c r="E6680" t="s">
        <v>285</v>
      </c>
      <c r="F6680" t="s">
        <v>285</v>
      </c>
      <c r="G6680">
        <v>49127</v>
      </c>
      <c r="H6680" t="s">
        <v>285</v>
      </c>
      <c r="I6680" t="s">
        <v>285</v>
      </c>
      <c r="J6680">
        <v>8893</v>
      </c>
      <c r="K6680" t="s">
        <v>285</v>
      </c>
      <c r="L6680" t="s">
        <v>285</v>
      </c>
      <c r="M6680">
        <v>45390</v>
      </c>
      <c r="N6680" t="s">
        <v>285</v>
      </c>
      <c r="O6680" t="s">
        <v>285</v>
      </c>
      <c r="P6680">
        <v>485586</v>
      </c>
      <c r="Q6680" t="s">
        <v>285</v>
      </c>
      <c r="R6680" t="s">
        <v>285</v>
      </c>
    </row>
    <row r="6681" spans="1:18" hidden="1">
      <c r="A6681" t="s">
        <v>404</v>
      </c>
      <c r="B6681">
        <v>60089</v>
      </c>
      <c r="C6681" t="s">
        <v>294</v>
      </c>
      <c r="D6681">
        <v>597214</v>
      </c>
      <c r="E6681" t="s">
        <v>285</v>
      </c>
      <c r="F6681" t="s">
        <v>285</v>
      </c>
      <c r="G6681">
        <v>49907</v>
      </c>
      <c r="H6681" t="s">
        <v>285</v>
      </c>
      <c r="I6681" t="s">
        <v>285</v>
      </c>
      <c r="J6681">
        <v>9025</v>
      </c>
      <c r="K6681" t="s">
        <v>285</v>
      </c>
      <c r="L6681" t="s">
        <v>285</v>
      </c>
      <c r="M6681">
        <v>46464</v>
      </c>
      <c r="N6681" t="s">
        <v>285</v>
      </c>
      <c r="O6681" t="s">
        <v>285</v>
      </c>
      <c r="P6681">
        <v>491818</v>
      </c>
      <c r="Q6681" t="s">
        <v>285</v>
      </c>
      <c r="R6681" t="s">
        <v>285</v>
      </c>
    </row>
    <row r="6682" spans="1:18" hidden="1">
      <c r="A6682" t="s">
        <v>404</v>
      </c>
      <c r="B6682">
        <v>60089</v>
      </c>
      <c r="C6682" t="s">
        <v>295</v>
      </c>
      <c r="D6682">
        <v>619684</v>
      </c>
      <c r="E6682" t="s">
        <v>285</v>
      </c>
      <c r="F6682" t="s">
        <v>285</v>
      </c>
      <c r="G6682">
        <v>47988</v>
      </c>
      <c r="H6682" t="s">
        <v>285</v>
      </c>
      <c r="I6682" t="s">
        <v>285</v>
      </c>
      <c r="J6682">
        <v>5211</v>
      </c>
      <c r="K6682" t="s">
        <v>285</v>
      </c>
      <c r="L6682" t="s">
        <v>285</v>
      </c>
      <c r="M6682">
        <v>47252</v>
      </c>
      <c r="N6682" t="s">
        <v>285</v>
      </c>
      <c r="O6682" t="s">
        <v>285</v>
      </c>
      <c r="P6682">
        <v>519233</v>
      </c>
      <c r="Q6682" t="s">
        <v>285</v>
      </c>
      <c r="R6682" t="s">
        <v>285</v>
      </c>
    </row>
    <row r="6683" spans="1:18" hidden="1">
      <c r="A6683" t="s">
        <v>404</v>
      </c>
      <c r="B6683">
        <v>60089</v>
      </c>
      <c r="C6683" t="s">
        <v>296</v>
      </c>
      <c r="D6683">
        <v>603384</v>
      </c>
      <c r="E6683" t="s">
        <v>285</v>
      </c>
      <c r="F6683" t="s">
        <v>285</v>
      </c>
      <c r="G6683">
        <v>48826</v>
      </c>
      <c r="H6683" t="s">
        <v>285</v>
      </c>
      <c r="I6683" t="s">
        <v>285</v>
      </c>
      <c r="J6683">
        <v>5176</v>
      </c>
      <c r="K6683" t="s">
        <v>285</v>
      </c>
      <c r="L6683" t="s">
        <v>285</v>
      </c>
      <c r="M6683">
        <v>46925</v>
      </c>
      <c r="N6683" t="s">
        <v>285</v>
      </c>
      <c r="O6683" t="s">
        <v>285</v>
      </c>
      <c r="P6683">
        <v>502457</v>
      </c>
      <c r="Q6683" t="s">
        <v>285</v>
      </c>
      <c r="R6683" t="s">
        <v>285</v>
      </c>
    </row>
    <row r="6684" spans="1:18" hidden="1">
      <c r="A6684" t="s">
        <v>404</v>
      </c>
      <c r="B6684">
        <v>60089</v>
      </c>
      <c r="C6684" t="s">
        <v>297</v>
      </c>
      <c r="D6684">
        <v>609431</v>
      </c>
      <c r="E6684" t="s">
        <v>285</v>
      </c>
      <c r="F6684" t="s">
        <v>285</v>
      </c>
      <c r="G6684">
        <v>47425</v>
      </c>
      <c r="H6684" t="s">
        <v>285</v>
      </c>
      <c r="I6684" t="s">
        <v>285</v>
      </c>
      <c r="J6684">
        <v>5429</v>
      </c>
      <c r="K6684" t="s">
        <v>285</v>
      </c>
      <c r="L6684" t="s">
        <v>285</v>
      </c>
      <c r="M6684">
        <v>46099</v>
      </c>
      <c r="N6684" t="s">
        <v>285</v>
      </c>
      <c r="O6684" t="s">
        <v>285</v>
      </c>
      <c r="P6684">
        <v>510478</v>
      </c>
      <c r="Q6684" t="s">
        <v>285</v>
      </c>
      <c r="R6684" t="s">
        <v>285</v>
      </c>
    </row>
    <row r="6685" spans="1:18" hidden="1">
      <c r="A6685" t="s">
        <v>404</v>
      </c>
      <c r="B6685">
        <v>60089</v>
      </c>
      <c r="C6685" t="s">
        <v>298</v>
      </c>
      <c r="D6685">
        <v>638409</v>
      </c>
      <c r="E6685" t="s">
        <v>285</v>
      </c>
      <c r="F6685" t="s">
        <v>285</v>
      </c>
      <c r="G6685">
        <v>45652</v>
      </c>
      <c r="H6685" t="s">
        <v>285</v>
      </c>
      <c r="I6685" t="s">
        <v>285</v>
      </c>
      <c r="J6685">
        <v>5532</v>
      </c>
      <c r="K6685" t="s">
        <v>285</v>
      </c>
      <c r="L6685" t="s">
        <v>285</v>
      </c>
      <c r="M6685">
        <v>49039</v>
      </c>
      <c r="N6685" t="s">
        <v>285</v>
      </c>
      <c r="O6685" t="s">
        <v>285</v>
      </c>
      <c r="P6685">
        <v>538186</v>
      </c>
      <c r="Q6685" t="s">
        <v>285</v>
      </c>
      <c r="R6685" t="s">
        <v>285</v>
      </c>
    </row>
    <row r="6686" spans="1:18" hidden="1">
      <c r="A6686" t="s">
        <v>404</v>
      </c>
      <c r="B6686">
        <v>60089</v>
      </c>
      <c r="C6686" t="s">
        <v>299</v>
      </c>
      <c r="D6686">
        <v>505712</v>
      </c>
      <c r="E6686" t="s">
        <v>285</v>
      </c>
      <c r="F6686" t="s">
        <v>285</v>
      </c>
      <c r="G6686">
        <v>44475</v>
      </c>
      <c r="H6686" t="s">
        <v>285</v>
      </c>
      <c r="I6686" t="s">
        <v>285</v>
      </c>
      <c r="J6686">
        <v>4605</v>
      </c>
      <c r="K6686" t="s">
        <v>285</v>
      </c>
      <c r="L6686" t="s">
        <v>285</v>
      </c>
      <c r="M6686">
        <v>44135</v>
      </c>
      <c r="N6686" t="s">
        <v>285</v>
      </c>
      <c r="O6686" t="s">
        <v>285</v>
      </c>
      <c r="P6686">
        <v>412497</v>
      </c>
      <c r="Q6686" t="s">
        <v>285</v>
      </c>
      <c r="R6686" t="s">
        <v>285</v>
      </c>
    </row>
    <row r="6687" spans="1:18" hidden="1">
      <c r="A6687" t="s">
        <v>404</v>
      </c>
      <c r="B6687">
        <v>60089</v>
      </c>
      <c r="C6687" t="s">
        <v>300</v>
      </c>
      <c r="D6687">
        <v>499235</v>
      </c>
      <c r="E6687" t="s">
        <v>285</v>
      </c>
      <c r="F6687" t="s">
        <v>285</v>
      </c>
      <c r="G6687">
        <v>43372</v>
      </c>
      <c r="H6687" t="s">
        <v>285</v>
      </c>
      <c r="I6687" t="s">
        <v>285</v>
      </c>
      <c r="J6687">
        <v>4482</v>
      </c>
      <c r="K6687" t="s">
        <v>285</v>
      </c>
      <c r="L6687" t="s">
        <v>285</v>
      </c>
      <c r="M6687">
        <v>44802</v>
      </c>
      <c r="N6687" t="s">
        <v>285</v>
      </c>
      <c r="O6687" t="s">
        <v>285</v>
      </c>
      <c r="P6687">
        <v>406579</v>
      </c>
      <c r="Q6687" t="s">
        <v>285</v>
      </c>
      <c r="R6687" t="s">
        <v>285</v>
      </c>
    </row>
    <row r="6688" spans="1:18" hidden="1">
      <c r="A6688" t="s">
        <v>404</v>
      </c>
      <c r="B6688">
        <v>60089</v>
      </c>
      <c r="C6688" t="s">
        <v>301</v>
      </c>
      <c r="D6688">
        <v>476826</v>
      </c>
      <c r="E6688" t="s">
        <v>285</v>
      </c>
      <c r="F6688" t="s">
        <v>285</v>
      </c>
      <c r="G6688">
        <v>38744</v>
      </c>
      <c r="H6688" t="s">
        <v>285</v>
      </c>
      <c r="I6688" t="s">
        <v>285</v>
      </c>
      <c r="J6688">
        <v>4450</v>
      </c>
      <c r="K6688" t="s">
        <v>285</v>
      </c>
      <c r="L6688" t="s">
        <v>285</v>
      </c>
      <c r="M6688">
        <v>45372</v>
      </c>
      <c r="N6688" t="s">
        <v>285</v>
      </c>
      <c r="O6688" t="s">
        <v>285</v>
      </c>
      <c r="P6688">
        <v>388260</v>
      </c>
      <c r="Q6688" t="s">
        <v>285</v>
      </c>
      <c r="R6688" t="s">
        <v>285</v>
      </c>
    </row>
    <row r="6689" spans="1:18" hidden="1">
      <c r="A6689" t="s">
        <v>404</v>
      </c>
      <c r="B6689">
        <v>60089</v>
      </c>
      <c r="C6689" t="s">
        <v>302</v>
      </c>
      <c r="D6689">
        <v>484517</v>
      </c>
      <c r="E6689" t="s">
        <v>285</v>
      </c>
      <c r="F6689" t="s">
        <v>285</v>
      </c>
      <c r="G6689">
        <v>39170</v>
      </c>
      <c r="H6689" t="s">
        <v>285</v>
      </c>
      <c r="I6689" t="s">
        <v>285</v>
      </c>
      <c r="J6689">
        <v>4483</v>
      </c>
      <c r="K6689" t="s">
        <v>285</v>
      </c>
      <c r="L6689" t="s">
        <v>285</v>
      </c>
      <c r="M6689">
        <v>45208</v>
      </c>
      <c r="N6689" t="s">
        <v>285</v>
      </c>
      <c r="O6689" t="s">
        <v>285</v>
      </c>
      <c r="P6689">
        <v>395656</v>
      </c>
      <c r="Q6689" t="s">
        <v>285</v>
      </c>
      <c r="R6689" t="s">
        <v>285</v>
      </c>
    </row>
    <row r="6690" spans="1:18" hidden="1">
      <c r="A6690" t="s">
        <v>404</v>
      </c>
      <c r="B6690">
        <v>60089</v>
      </c>
      <c r="C6690" t="s">
        <v>303</v>
      </c>
      <c r="D6690">
        <v>472552</v>
      </c>
      <c r="E6690" t="s">
        <v>285</v>
      </c>
      <c r="F6690" t="s">
        <v>285</v>
      </c>
      <c r="G6690">
        <v>38652</v>
      </c>
      <c r="H6690" t="s">
        <v>285</v>
      </c>
      <c r="I6690" t="s">
        <v>285</v>
      </c>
      <c r="J6690">
        <v>3818</v>
      </c>
      <c r="K6690" t="s">
        <v>285</v>
      </c>
      <c r="L6690" t="s">
        <v>285</v>
      </c>
      <c r="M6690">
        <v>47096</v>
      </c>
      <c r="N6690" t="s">
        <v>285</v>
      </c>
      <c r="O6690" t="s">
        <v>285</v>
      </c>
      <c r="P6690">
        <v>382986</v>
      </c>
      <c r="Q6690" t="s">
        <v>285</v>
      </c>
      <c r="R6690" t="s">
        <v>285</v>
      </c>
    </row>
    <row r="6691" spans="1:18" hidden="1">
      <c r="A6691" t="s">
        <v>404</v>
      </c>
      <c r="B6691">
        <v>60089</v>
      </c>
      <c r="C6691" t="s">
        <v>304</v>
      </c>
      <c r="D6691">
        <v>458854</v>
      </c>
      <c r="E6691" t="s">
        <v>285</v>
      </c>
      <c r="F6691" t="s">
        <v>285</v>
      </c>
      <c r="G6691">
        <v>37179</v>
      </c>
      <c r="H6691" t="s">
        <v>285</v>
      </c>
      <c r="I6691" t="s">
        <v>285</v>
      </c>
      <c r="J6691">
        <v>4776</v>
      </c>
      <c r="K6691" t="s">
        <v>285</v>
      </c>
      <c r="L6691" t="s">
        <v>285</v>
      </c>
      <c r="M6691">
        <v>45071</v>
      </c>
      <c r="N6691" t="s">
        <v>285</v>
      </c>
      <c r="O6691" t="s">
        <v>285</v>
      </c>
      <c r="P6691">
        <v>371828</v>
      </c>
      <c r="Q6691" t="s">
        <v>285</v>
      </c>
      <c r="R6691" t="s">
        <v>285</v>
      </c>
    </row>
    <row r="6692" spans="1:18" hidden="1">
      <c r="A6692" t="s">
        <v>404</v>
      </c>
      <c r="B6692">
        <v>60089</v>
      </c>
      <c r="C6692" t="s">
        <v>305</v>
      </c>
      <c r="D6692">
        <v>440537</v>
      </c>
      <c r="E6692" t="s">
        <v>285</v>
      </c>
      <c r="F6692" t="s">
        <v>285</v>
      </c>
      <c r="G6692">
        <v>37022</v>
      </c>
      <c r="H6692" t="s">
        <v>285</v>
      </c>
      <c r="I6692" t="s">
        <v>285</v>
      </c>
      <c r="J6692">
        <v>4796</v>
      </c>
      <c r="K6692" t="s">
        <v>285</v>
      </c>
      <c r="L6692" t="s">
        <v>285</v>
      </c>
      <c r="M6692">
        <v>46106</v>
      </c>
      <c r="N6692" t="s">
        <v>285</v>
      </c>
      <c r="O6692" t="s">
        <v>285</v>
      </c>
      <c r="P6692">
        <v>352613</v>
      </c>
      <c r="Q6692" t="s">
        <v>285</v>
      </c>
      <c r="R6692" t="s">
        <v>285</v>
      </c>
    </row>
    <row r="6693" spans="1:18" hidden="1">
      <c r="A6693" t="s">
        <v>404</v>
      </c>
      <c r="B6693">
        <v>60089</v>
      </c>
      <c r="C6693" t="s">
        <v>306</v>
      </c>
      <c r="D6693">
        <v>437571</v>
      </c>
      <c r="E6693" t="s">
        <v>285</v>
      </c>
      <c r="F6693" t="s">
        <v>285</v>
      </c>
      <c r="G6693">
        <v>35964</v>
      </c>
      <c r="H6693" t="s">
        <v>285</v>
      </c>
      <c r="I6693" t="s">
        <v>285</v>
      </c>
      <c r="J6693">
        <v>4781</v>
      </c>
      <c r="K6693" t="s">
        <v>285</v>
      </c>
      <c r="L6693" t="s">
        <v>285</v>
      </c>
      <c r="M6693">
        <v>47126</v>
      </c>
      <c r="N6693" t="s">
        <v>285</v>
      </c>
      <c r="O6693" t="s">
        <v>285</v>
      </c>
      <c r="P6693">
        <v>349700</v>
      </c>
      <c r="Q6693" t="s">
        <v>285</v>
      </c>
      <c r="R6693" t="s">
        <v>285</v>
      </c>
    </row>
    <row r="6694" spans="1:18" hidden="1">
      <c r="A6694" t="s">
        <v>404</v>
      </c>
      <c r="B6694">
        <v>60089</v>
      </c>
      <c r="C6694" t="s">
        <v>307</v>
      </c>
      <c r="D6694">
        <v>415449</v>
      </c>
      <c r="E6694" t="s">
        <v>285</v>
      </c>
      <c r="F6694" t="s">
        <v>285</v>
      </c>
      <c r="G6694">
        <v>34184</v>
      </c>
      <c r="H6694" t="s">
        <v>285</v>
      </c>
      <c r="I6694" t="s">
        <v>285</v>
      </c>
      <c r="J6694">
        <v>4707</v>
      </c>
      <c r="K6694" t="s">
        <v>285</v>
      </c>
      <c r="L6694" t="s">
        <v>285</v>
      </c>
      <c r="M6694">
        <v>45226</v>
      </c>
      <c r="N6694" t="s">
        <v>285</v>
      </c>
      <c r="O6694" t="s">
        <v>285</v>
      </c>
      <c r="P6694">
        <v>331332</v>
      </c>
      <c r="Q6694" t="s">
        <v>285</v>
      </c>
      <c r="R6694" t="s">
        <v>285</v>
      </c>
    </row>
    <row r="6695" spans="1:18" hidden="1">
      <c r="A6695" t="s">
        <v>404</v>
      </c>
      <c r="B6695">
        <v>60089</v>
      </c>
      <c r="C6695" t="s">
        <v>308</v>
      </c>
      <c r="D6695">
        <v>401389</v>
      </c>
      <c r="E6695" t="s">
        <v>285</v>
      </c>
      <c r="F6695" t="s">
        <v>285</v>
      </c>
      <c r="G6695">
        <v>33101</v>
      </c>
      <c r="H6695" t="s">
        <v>285</v>
      </c>
      <c r="I6695" t="s">
        <v>285</v>
      </c>
      <c r="J6695">
        <v>4657</v>
      </c>
      <c r="K6695" t="s">
        <v>285</v>
      </c>
      <c r="L6695" t="s">
        <v>285</v>
      </c>
      <c r="M6695">
        <v>43413</v>
      </c>
      <c r="N6695" t="s">
        <v>285</v>
      </c>
      <c r="O6695" t="s">
        <v>285</v>
      </c>
      <c r="P6695">
        <v>320218</v>
      </c>
      <c r="Q6695" t="s">
        <v>285</v>
      </c>
      <c r="R6695" t="s">
        <v>285</v>
      </c>
    </row>
    <row r="6696" spans="1:18" hidden="1">
      <c r="A6696" t="s">
        <v>404</v>
      </c>
      <c r="B6696">
        <v>60089</v>
      </c>
      <c r="C6696" t="s">
        <v>309</v>
      </c>
      <c r="D6696">
        <v>390321</v>
      </c>
      <c r="E6696" t="s">
        <v>285</v>
      </c>
      <c r="F6696" t="s">
        <v>285</v>
      </c>
      <c r="G6696">
        <v>31852</v>
      </c>
      <c r="H6696" t="s">
        <v>285</v>
      </c>
      <c r="I6696" t="s">
        <v>285</v>
      </c>
      <c r="J6696">
        <v>4614</v>
      </c>
      <c r="K6696" t="s">
        <v>285</v>
      </c>
      <c r="L6696" t="s">
        <v>285</v>
      </c>
      <c r="M6696">
        <v>42594</v>
      </c>
      <c r="N6696" t="s">
        <v>285</v>
      </c>
      <c r="O6696" t="s">
        <v>285</v>
      </c>
      <c r="P6696">
        <v>311261</v>
      </c>
      <c r="Q6696" t="s">
        <v>285</v>
      </c>
      <c r="R6696" t="s">
        <v>285</v>
      </c>
    </row>
    <row r="6697" spans="1:18" hidden="1">
      <c r="A6697" t="s">
        <v>404</v>
      </c>
      <c r="B6697">
        <v>60089</v>
      </c>
      <c r="C6697" t="s">
        <v>310</v>
      </c>
      <c r="D6697">
        <v>391912</v>
      </c>
      <c r="E6697" t="s">
        <v>285</v>
      </c>
      <c r="F6697" t="s">
        <v>285</v>
      </c>
      <c r="G6697">
        <v>32349</v>
      </c>
      <c r="H6697" t="s">
        <v>285</v>
      </c>
      <c r="I6697" t="s">
        <v>285</v>
      </c>
      <c r="J6697">
        <v>4092</v>
      </c>
      <c r="K6697" t="s">
        <v>285</v>
      </c>
      <c r="L6697" t="s">
        <v>285</v>
      </c>
      <c r="M6697">
        <v>43476</v>
      </c>
      <c r="N6697" t="s">
        <v>285</v>
      </c>
      <c r="O6697" t="s">
        <v>285</v>
      </c>
      <c r="P6697">
        <v>311995</v>
      </c>
      <c r="Q6697" t="s">
        <v>285</v>
      </c>
      <c r="R6697" t="s">
        <v>285</v>
      </c>
    </row>
    <row r="6698" spans="1:18" hidden="1">
      <c r="A6698" t="s">
        <v>404</v>
      </c>
      <c r="B6698">
        <v>60089</v>
      </c>
      <c r="C6698" t="s">
        <v>311</v>
      </c>
      <c r="D6698">
        <v>369799</v>
      </c>
      <c r="E6698" t="s">
        <v>285</v>
      </c>
      <c r="F6698" t="s">
        <v>285</v>
      </c>
      <c r="G6698">
        <v>30988</v>
      </c>
      <c r="H6698" t="s">
        <v>285</v>
      </c>
      <c r="I6698" t="s">
        <v>285</v>
      </c>
      <c r="J6698">
        <v>4231</v>
      </c>
      <c r="K6698" t="s">
        <v>285</v>
      </c>
      <c r="L6698" t="s">
        <v>285</v>
      </c>
      <c r="M6698">
        <v>39266</v>
      </c>
      <c r="N6698" t="s">
        <v>285</v>
      </c>
      <c r="O6698" t="s">
        <v>285</v>
      </c>
      <c r="P6698">
        <v>295314</v>
      </c>
      <c r="Q6698" t="s">
        <v>285</v>
      </c>
      <c r="R6698" t="s">
        <v>285</v>
      </c>
    </row>
    <row r="6699" spans="1:18" hidden="1">
      <c r="A6699" t="s">
        <v>404</v>
      </c>
      <c r="B6699">
        <v>60089</v>
      </c>
      <c r="C6699" t="s">
        <v>312</v>
      </c>
      <c r="D6699">
        <v>337420</v>
      </c>
      <c r="E6699" t="s">
        <v>285</v>
      </c>
      <c r="F6699" t="s">
        <v>285</v>
      </c>
      <c r="G6699">
        <v>31065</v>
      </c>
      <c r="H6699" t="s">
        <v>285</v>
      </c>
      <c r="I6699" t="s">
        <v>285</v>
      </c>
      <c r="J6699">
        <v>3948</v>
      </c>
      <c r="K6699" t="s">
        <v>285</v>
      </c>
      <c r="L6699" t="s">
        <v>285</v>
      </c>
      <c r="M6699">
        <v>37883</v>
      </c>
      <c r="N6699" t="s">
        <v>285</v>
      </c>
      <c r="O6699" t="s">
        <v>285</v>
      </c>
      <c r="P6699">
        <v>264524</v>
      </c>
      <c r="Q6699" t="s">
        <v>285</v>
      </c>
      <c r="R6699" t="s">
        <v>285</v>
      </c>
    </row>
    <row r="6700" spans="1:18" hidden="1">
      <c r="A6700" t="s">
        <v>404</v>
      </c>
      <c r="B6700">
        <v>60089</v>
      </c>
      <c r="C6700" t="s">
        <v>313</v>
      </c>
      <c r="D6700">
        <v>344334</v>
      </c>
      <c r="E6700" t="s">
        <v>285</v>
      </c>
      <c r="F6700" t="s">
        <v>285</v>
      </c>
      <c r="G6700">
        <v>31474</v>
      </c>
      <c r="H6700" t="s">
        <v>285</v>
      </c>
      <c r="I6700" t="s">
        <v>285</v>
      </c>
      <c r="J6700">
        <v>3942</v>
      </c>
      <c r="K6700" t="s">
        <v>285</v>
      </c>
      <c r="L6700" t="s">
        <v>285</v>
      </c>
      <c r="M6700">
        <v>38131</v>
      </c>
      <c r="N6700" t="s">
        <v>285</v>
      </c>
      <c r="O6700" t="s">
        <v>285</v>
      </c>
      <c r="P6700">
        <v>270787</v>
      </c>
      <c r="Q6700" t="s">
        <v>285</v>
      </c>
      <c r="R6700" t="s">
        <v>285</v>
      </c>
    </row>
    <row r="6701" spans="1:18" hidden="1">
      <c r="A6701" t="s">
        <v>404</v>
      </c>
      <c r="B6701">
        <v>60089</v>
      </c>
      <c r="C6701" t="s">
        <v>314</v>
      </c>
      <c r="D6701">
        <v>354070</v>
      </c>
      <c r="E6701" t="s">
        <v>285</v>
      </c>
      <c r="F6701" t="s">
        <v>285</v>
      </c>
      <c r="G6701">
        <v>34162</v>
      </c>
      <c r="H6701" t="s">
        <v>285</v>
      </c>
      <c r="I6701" t="s">
        <v>285</v>
      </c>
      <c r="J6701">
        <v>3835</v>
      </c>
      <c r="K6701" t="s">
        <v>285</v>
      </c>
      <c r="L6701" t="s">
        <v>285</v>
      </c>
      <c r="M6701">
        <v>38035</v>
      </c>
      <c r="N6701" t="s">
        <v>285</v>
      </c>
      <c r="O6701" t="s">
        <v>285</v>
      </c>
      <c r="P6701">
        <v>278038</v>
      </c>
      <c r="Q6701" t="s">
        <v>285</v>
      </c>
      <c r="R6701" t="s">
        <v>285</v>
      </c>
    </row>
    <row r="6702" spans="1:18" hidden="1">
      <c r="A6702" t="s">
        <v>404</v>
      </c>
      <c r="B6702">
        <v>60089</v>
      </c>
      <c r="C6702" t="s">
        <v>315</v>
      </c>
      <c r="D6702">
        <v>348283</v>
      </c>
      <c r="E6702" t="s">
        <v>285</v>
      </c>
      <c r="F6702" t="s">
        <v>285</v>
      </c>
      <c r="G6702">
        <v>34678</v>
      </c>
      <c r="H6702" t="s">
        <v>285</v>
      </c>
      <c r="I6702" t="s">
        <v>285</v>
      </c>
      <c r="J6702">
        <v>4005</v>
      </c>
      <c r="K6702" t="s">
        <v>285</v>
      </c>
      <c r="L6702" t="s">
        <v>285</v>
      </c>
      <c r="M6702">
        <v>39771</v>
      </c>
      <c r="N6702" t="s">
        <v>285</v>
      </c>
      <c r="O6702" t="s">
        <v>285</v>
      </c>
      <c r="P6702">
        <v>269829</v>
      </c>
      <c r="Q6702" t="s">
        <v>285</v>
      </c>
      <c r="R6702" t="s">
        <v>285</v>
      </c>
    </row>
    <row r="6703" spans="1:18" hidden="1">
      <c r="A6703" t="s">
        <v>404</v>
      </c>
      <c r="B6703">
        <v>60089</v>
      </c>
      <c r="C6703" t="s">
        <v>316</v>
      </c>
      <c r="D6703">
        <v>339785</v>
      </c>
      <c r="E6703" t="s">
        <v>285</v>
      </c>
      <c r="F6703" t="s">
        <v>285</v>
      </c>
      <c r="G6703">
        <v>32866</v>
      </c>
      <c r="H6703" t="s">
        <v>285</v>
      </c>
      <c r="I6703" t="s">
        <v>285</v>
      </c>
      <c r="J6703">
        <v>4086</v>
      </c>
      <c r="K6703" t="s">
        <v>285</v>
      </c>
      <c r="L6703" t="s">
        <v>285</v>
      </c>
      <c r="M6703">
        <v>38903</v>
      </c>
      <c r="N6703" t="s">
        <v>285</v>
      </c>
      <c r="O6703" t="s">
        <v>285</v>
      </c>
      <c r="P6703">
        <v>263930</v>
      </c>
      <c r="Q6703" t="s">
        <v>285</v>
      </c>
      <c r="R6703" t="s">
        <v>285</v>
      </c>
    </row>
    <row r="6704" spans="1:18" hidden="1">
      <c r="A6704" t="s">
        <v>404</v>
      </c>
      <c r="B6704">
        <v>60089</v>
      </c>
      <c r="C6704" t="s">
        <v>317</v>
      </c>
      <c r="D6704">
        <v>322121</v>
      </c>
      <c r="E6704" t="s">
        <v>285</v>
      </c>
      <c r="F6704" t="s">
        <v>285</v>
      </c>
      <c r="G6704">
        <v>33743</v>
      </c>
      <c r="H6704" t="s">
        <v>285</v>
      </c>
      <c r="I6704" t="s">
        <v>285</v>
      </c>
      <c r="J6704">
        <v>4642</v>
      </c>
      <c r="K6704" t="s">
        <v>285</v>
      </c>
      <c r="L6704" t="s">
        <v>285</v>
      </c>
      <c r="M6704">
        <v>36441</v>
      </c>
      <c r="N6704" t="s">
        <v>285</v>
      </c>
      <c r="O6704" t="s">
        <v>285</v>
      </c>
      <c r="P6704">
        <v>247295</v>
      </c>
      <c r="Q6704" t="s">
        <v>285</v>
      </c>
      <c r="R6704" t="s">
        <v>285</v>
      </c>
    </row>
    <row r="6705" spans="1:18" hidden="1">
      <c r="A6705" t="s">
        <v>404</v>
      </c>
      <c r="B6705">
        <v>60089</v>
      </c>
      <c r="C6705" t="s">
        <v>318</v>
      </c>
      <c r="D6705">
        <v>312126</v>
      </c>
      <c r="E6705" t="s">
        <v>285</v>
      </c>
      <c r="F6705" t="s">
        <v>285</v>
      </c>
      <c r="G6705">
        <v>36935</v>
      </c>
      <c r="H6705" t="s">
        <v>285</v>
      </c>
      <c r="I6705" t="s">
        <v>285</v>
      </c>
      <c r="J6705">
        <v>4822</v>
      </c>
      <c r="K6705" t="s">
        <v>285</v>
      </c>
      <c r="L6705" t="s">
        <v>285</v>
      </c>
      <c r="M6705">
        <v>34307</v>
      </c>
      <c r="N6705" t="s">
        <v>285</v>
      </c>
      <c r="O6705" t="s">
        <v>285</v>
      </c>
      <c r="P6705">
        <v>236062</v>
      </c>
      <c r="Q6705" t="s">
        <v>285</v>
      </c>
      <c r="R6705" t="s">
        <v>285</v>
      </c>
    </row>
    <row r="6706" spans="1:18" hidden="1">
      <c r="A6706" t="s">
        <v>404</v>
      </c>
      <c r="B6706">
        <v>60089</v>
      </c>
      <c r="C6706" t="s">
        <v>319</v>
      </c>
      <c r="D6706">
        <v>295290</v>
      </c>
      <c r="E6706" t="s">
        <v>285</v>
      </c>
      <c r="F6706" t="s">
        <v>285</v>
      </c>
      <c r="G6706">
        <v>40647</v>
      </c>
      <c r="H6706" t="s">
        <v>285</v>
      </c>
      <c r="I6706" t="s">
        <v>285</v>
      </c>
      <c r="J6706">
        <v>4584</v>
      </c>
      <c r="K6706" t="s">
        <v>285</v>
      </c>
      <c r="L6706" t="s">
        <v>285</v>
      </c>
      <c r="M6706">
        <v>32331</v>
      </c>
      <c r="N6706" t="s">
        <v>285</v>
      </c>
      <c r="O6706" t="s">
        <v>285</v>
      </c>
      <c r="P6706">
        <v>217728</v>
      </c>
      <c r="Q6706" t="s">
        <v>285</v>
      </c>
      <c r="R6706" t="s">
        <v>285</v>
      </c>
    </row>
    <row r="6707" spans="1:18" hidden="1">
      <c r="A6707" t="s">
        <v>404</v>
      </c>
      <c r="B6707">
        <v>60089</v>
      </c>
      <c r="C6707" t="s">
        <v>320</v>
      </c>
      <c r="D6707">
        <v>328643</v>
      </c>
      <c r="E6707" t="s">
        <v>285</v>
      </c>
      <c r="F6707" t="s">
        <v>285</v>
      </c>
      <c r="G6707">
        <v>38422</v>
      </c>
      <c r="H6707" t="s">
        <v>285</v>
      </c>
      <c r="I6707" t="s">
        <v>285</v>
      </c>
      <c r="J6707">
        <v>5401</v>
      </c>
      <c r="K6707" t="s">
        <v>285</v>
      </c>
      <c r="L6707" t="s">
        <v>285</v>
      </c>
      <c r="M6707">
        <v>37401</v>
      </c>
      <c r="N6707" t="s">
        <v>285</v>
      </c>
      <c r="O6707" t="s">
        <v>285</v>
      </c>
      <c r="P6707">
        <v>247419</v>
      </c>
      <c r="Q6707" t="s">
        <v>285</v>
      </c>
      <c r="R6707" t="s">
        <v>285</v>
      </c>
    </row>
    <row r="6708" spans="1:18" hidden="1">
      <c r="A6708" t="s">
        <v>404</v>
      </c>
      <c r="B6708">
        <v>60089</v>
      </c>
      <c r="C6708" t="s">
        <v>321</v>
      </c>
      <c r="D6708">
        <v>352413</v>
      </c>
      <c r="E6708" t="s">
        <v>285</v>
      </c>
      <c r="F6708" t="s">
        <v>285</v>
      </c>
      <c r="G6708">
        <v>39473</v>
      </c>
      <c r="H6708" t="s">
        <v>285</v>
      </c>
      <c r="I6708" t="s">
        <v>285</v>
      </c>
      <c r="J6708">
        <v>5501</v>
      </c>
      <c r="K6708" t="s">
        <v>285</v>
      </c>
      <c r="L6708" t="s">
        <v>285</v>
      </c>
      <c r="M6708">
        <v>38479</v>
      </c>
      <c r="N6708" t="s">
        <v>285</v>
      </c>
      <c r="O6708" t="s">
        <v>285</v>
      </c>
      <c r="P6708">
        <v>268960</v>
      </c>
      <c r="Q6708" t="s">
        <v>285</v>
      </c>
      <c r="R6708" t="s">
        <v>285</v>
      </c>
    </row>
    <row r="6709" spans="1:18" hidden="1">
      <c r="A6709" t="s">
        <v>405</v>
      </c>
      <c r="B6709">
        <v>61689</v>
      </c>
      <c r="C6709" t="s">
        <v>244</v>
      </c>
      <c r="D6709">
        <v>80201</v>
      </c>
      <c r="E6709">
        <v>-2317</v>
      </c>
      <c r="F6709">
        <v>2947</v>
      </c>
      <c r="G6709">
        <v>12898</v>
      </c>
      <c r="H6709">
        <v>-2185</v>
      </c>
      <c r="I6709">
        <v>105</v>
      </c>
      <c r="J6709">
        <v>840</v>
      </c>
      <c r="K6709">
        <v>-55</v>
      </c>
      <c r="L6709">
        <v>-3</v>
      </c>
      <c r="M6709">
        <v>3074</v>
      </c>
      <c r="N6709">
        <v>72</v>
      </c>
      <c r="O6709">
        <v>-11</v>
      </c>
      <c r="P6709">
        <v>63389</v>
      </c>
      <c r="Q6709">
        <v>-149</v>
      </c>
      <c r="R6709">
        <v>2856</v>
      </c>
    </row>
    <row r="6710" spans="1:18" hidden="1">
      <c r="A6710" t="s">
        <v>405</v>
      </c>
      <c r="B6710">
        <v>61689</v>
      </c>
      <c r="C6710" t="s">
        <v>245</v>
      </c>
      <c r="D6710">
        <v>79600</v>
      </c>
      <c r="E6710">
        <v>252</v>
      </c>
      <c r="F6710">
        <v>4238</v>
      </c>
      <c r="G6710">
        <v>14929</v>
      </c>
      <c r="H6710">
        <v>278</v>
      </c>
      <c r="I6710">
        <v>-133</v>
      </c>
      <c r="J6710">
        <v>886</v>
      </c>
      <c r="K6710">
        <v>-9</v>
      </c>
      <c r="L6710">
        <v>-25</v>
      </c>
      <c r="M6710">
        <v>3010</v>
      </c>
      <c r="N6710">
        <v>13</v>
      </c>
      <c r="O6710">
        <v>-39</v>
      </c>
      <c r="P6710">
        <v>60775</v>
      </c>
      <c r="Q6710">
        <v>-30</v>
      </c>
      <c r="R6710">
        <v>4435</v>
      </c>
    </row>
    <row r="6711" spans="1:18" hidden="1">
      <c r="A6711" t="s">
        <v>405</v>
      </c>
      <c r="B6711">
        <v>61689</v>
      </c>
      <c r="C6711" t="s">
        <v>246</v>
      </c>
      <c r="D6711">
        <v>75034</v>
      </c>
      <c r="E6711">
        <v>-1437</v>
      </c>
      <c r="F6711">
        <v>-3007</v>
      </c>
      <c r="G6711">
        <v>14787</v>
      </c>
      <c r="H6711">
        <v>-352</v>
      </c>
      <c r="I6711">
        <v>-336</v>
      </c>
      <c r="J6711">
        <v>921</v>
      </c>
      <c r="K6711">
        <v>-11</v>
      </c>
      <c r="L6711">
        <v>1</v>
      </c>
      <c r="M6711">
        <v>3042</v>
      </c>
      <c r="N6711">
        <v>52</v>
      </c>
      <c r="O6711">
        <v>-10</v>
      </c>
      <c r="P6711">
        <v>56284</v>
      </c>
      <c r="Q6711">
        <v>-1126</v>
      </c>
      <c r="R6711">
        <v>-2662</v>
      </c>
    </row>
    <row r="6712" spans="1:18" hidden="1">
      <c r="A6712" t="s">
        <v>405</v>
      </c>
      <c r="B6712">
        <v>61689</v>
      </c>
      <c r="C6712" t="s">
        <v>247</v>
      </c>
      <c r="D6712">
        <v>79489</v>
      </c>
      <c r="E6712">
        <v>236</v>
      </c>
      <c r="F6712">
        <v>-1482</v>
      </c>
      <c r="G6712">
        <v>15605</v>
      </c>
      <c r="H6712">
        <v>261</v>
      </c>
      <c r="I6712">
        <v>138</v>
      </c>
      <c r="J6712">
        <v>927</v>
      </c>
      <c r="K6712">
        <v>-5</v>
      </c>
      <c r="L6712">
        <v>13</v>
      </c>
      <c r="M6712">
        <v>3012</v>
      </c>
      <c r="N6712">
        <v>67</v>
      </c>
      <c r="O6712">
        <v>21</v>
      </c>
      <c r="P6712">
        <v>59945</v>
      </c>
      <c r="Q6712">
        <v>-87</v>
      </c>
      <c r="R6712">
        <v>-1654</v>
      </c>
    </row>
    <row r="6713" spans="1:18" hidden="1">
      <c r="A6713" t="s">
        <v>405</v>
      </c>
      <c r="B6713">
        <v>61689</v>
      </c>
      <c r="C6713" t="s">
        <v>248</v>
      </c>
      <c r="D6713">
        <v>80289</v>
      </c>
      <c r="E6713">
        <v>1507</v>
      </c>
      <c r="F6713">
        <v>612</v>
      </c>
      <c r="G6713">
        <v>15159</v>
      </c>
      <c r="H6713">
        <v>957</v>
      </c>
      <c r="I6713">
        <v>58</v>
      </c>
      <c r="J6713">
        <v>916</v>
      </c>
      <c r="K6713">
        <v>21</v>
      </c>
      <c r="L6713">
        <v>-6</v>
      </c>
      <c r="M6713">
        <v>2942</v>
      </c>
      <c r="N6713">
        <v>25</v>
      </c>
      <c r="O6713">
        <v>-2</v>
      </c>
      <c r="P6713">
        <v>61272</v>
      </c>
      <c r="Q6713">
        <v>504</v>
      </c>
      <c r="R6713">
        <v>562</v>
      </c>
    </row>
    <row r="6714" spans="1:18" hidden="1">
      <c r="A6714" t="s">
        <v>405</v>
      </c>
      <c r="B6714">
        <v>61689</v>
      </c>
      <c r="C6714" t="s">
        <v>249</v>
      </c>
      <c r="D6714">
        <v>77990</v>
      </c>
      <c r="E6714">
        <v>679</v>
      </c>
      <c r="F6714">
        <v>-14</v>
      </c>
      <c r="G6714">
        <v>14036</v>
      </c>
      <c r="H6714">
        <v>367</v>
      </c>
      <c r="I6714">
        <v>-1</v>
      </c>
      <c r="J6714">
        <v>904</v>
      </c>
      <c r="K6714">
        <v>1</v>
      </c>
      <c r="L6714">
        <v>-9</v>
      </c>
      <c r="M6714">
        <v>2965</v>
      </c>
      <c r="N6714">
        <v>-7</v>
      </c>
      <c r="O6714">
        <v>-4</v>
      </c>
      <c r="P6714">
        <v>60085</v>
      </c>
      <c r="Q6714">
        <v>318</v>
      </c>
      <c r="R6714">
        <v>0</v>
      </c>
    </row>
    <row r="6715" spans="1:18" hidden="1">
      <c r="A6715" t="s">
        <v>405</v>
      </c>
      <c r="B6715">
        <v>61689</v>
      </c>
      <c r="C6715" t="s">
        <v>250</v>
      </c>
      <c r="D6715">
        <v>77947</v>
      </c>
      <c r="E6715">
        <v>16</v>
      </c>
      <c r="F6715">
        <v>-1065</v>
      </c>
      <c r="G6715">
        <v>13669</v>
      </c>
      <c r="H6715">
        <v>-77</v>
      </c>
      <c r="I6715">
        <v>67</v>
      </c>
      <c r="J6715">
        <v>911</v>
      </c>
      <c r="K6715">
        <v>-31</v>
      </c>
      <c r="L6715">
        <v>6</v>
      </c>
      <c r="M6715">
        <v>2991</v>
      </c>
      <c r="N6715">
        <v>-21</v>
      </c>
      <c r="O6715">
        <v>-13</v>
      </c>
      <c r="P6715">
        <v>60376</v>
      </c>
      <c r="Q6715">
        <v>145</v>
      </c>
      <c r="R6715">
        <v>-1125</v>
      </c>
    </row>
    <row r="6716" spans="1:18" hidden="1">
      <c r="A6716" t="s">
        <v>405</v>
      </c>
      <c r="B6716">
        <v>61689</v>
      </c>
      <c r="C6716" t="s">
        <v>251</v>
      </c>
      <c r="D6716">
        <v>74399</v>
      </c>
      <c r="E6716">
        <v>379</v>
      </c>
      <c r="F6716">
        <v>993</v>
      </c>
      <c r="G6716">
        <v>13191</v>
      </c>
      <c r="H6716">
        <v>702</v>
      </c>
      <c r="I6716">
        <v>3</v>
      </c>
      <c r="J6716">
        <v>938</v>
      </c>
      <c r="K6716">
        <v>12</v>
      </c>
      <c r="L6716">
        <v>-4</v>
      </c>
      <c r="M6716">
        <v>3035</v>
      </c>
      <c r="N6716">
        <v>26</v>
      </c>
      <c r="O6716">
        <v>-24</v>
      </c>
      <c r="P6716">
        <v>57235</v>
      </c>
      <c r="Q6716">
        <v>-361</v>
      </c>
      <c r="R6716">
        <v>1018</v>
      </c>
    </row>
    <row r="6717" spans="1:18" hidden="1">
      <c r="A6717" t="s">
        <v>405</v>
      </c>
      <c r="B6717">
        <v>61689</v>
      </c>
      <c r="C6717" t="s">
        <v>252</v>
      </c>
      <c r="D6717">
        <v>72699</v>
      </c>
      <c r="E6717">
        <v>669</v>
      </c>
      <c r="F6717">
        <v>951</v>
      </c>
      <c r="G6717">
        <v>12571</v>
      </c>
      <c r="H6717">
        <v>388</v>
      </c>
      <c r="I6717">
        <v>28</v>
      </c>
      <c r="J6717">
        <v>932</v>
      </c>
      <c r="K6717">
        <v>4</v>
      </c>
      <c r="L6717">
        <v>14</v>
      </c>
      <c r="M6717">
        <v>3055</v>
      </c>
      <c r="N6717">
        <v>263</v>
      </c>
      <c r="O6717">
        <v>14</v>
      </c>
      <c r="P6717">
        <v>56141</v>
      </c>
      <c r="Q6717">
        <v>14</v>
      </c>
      <c r="R6717">
        <v>895</v>
      </c>
    </row>
    <row r="6718" spans="1:18" hidden="1">
      <c r="A6718" t="s">
        <v>405</v>
      </c>
      <c r="B6718">
        <v>61689</v>
      </c>
      <c r="C6718" t="s">
        <v>253</v>
      </c>
      <c r="D6718">
        <v>71068</v>
      </c>
      <c r="E6718">
        <v>-211</v>
      </c>
      <c r="F6718">
        <v>1164</v>
      </c>
      <c r="G6718">
        <v>12083</v>
      </c>
      <c r="H6718">
        <v>217</v>
      </c>
      <c r="I6718">
        <v>133</v>
      </c>
      <c r="J6718">
        <v>914</v>
      </c>
      <c r="K6718">
        <v>6</v>
      </c>
      <c r="L6718">
        <v>3</v>
      </c>
      <c r="M6718">
        <v>2775</v>
      </c>
      <c r="N6718">
        <v>7</v>
      </c>
      <c r="O6718">
        <v>1</v>
      </c>
      <c r="P6718">
        <v>55296</v>
      </c>
      <c r="Q6718">
        <v>-441</v>
      </c>
      <c r="R6718">
        <v>1027</v>
      </c>
    </row>
    <row r="6719" spans="1:18" hidden="1">
      <c r="A6719" t="s">
        <v>405</v>
      </c>
      <c r="B6719">
        <v>61689</v>
      </c>
      <c r="C6719" t="s">
        <v>254</v>
      </c>
      <c r="D6719">
        <v>76991</v>
      </c>
      <c r="E6719">
        <v>-360</v>
      </c>
      <c r="F6719">
        <v>-28</v>
      </c>
      <c r="G6719">
        <v>12853</v>
      </c>
      <c r="H6719">
        <v>-64</v>
      </c>
      <c r="I6719">
        <v>-113</v>
      </c>
      <c r="J6719">
        <v>989</v>
      </c>
      <c r="K6719">
        <v>23</v>
      </c>
      <c r="L6719">
        <v>-9</v>
      </c>
      <c r="M6719">
        <v>3798</v>
      </c>
      <c r="N6719">
        <v>8</v>
      </c>
      <c r="O6719">
        <v>-21</v>
      </c>
      <c r="P6719">
        <v>59351</v>
      </c>
      <c r="Q6719">
        <v>-327</v>
      </c>
      <c r="R6719">
        <v>115</v>
      </c>
    </row>
    <row r="6720" spans="1:18" hidden="1">
      <c r="A6720" t="s">
        <v>405</v>
      </c>
      <c r="B6720">
        <v>61689</v>
      </c>
      <c r="C6720" t="s">
        <v>255</v>
      </c>
      <c r="D6720">
        <v>77589</v>
      </c>
      <c r="E6720">
        <v>1201</v>
      </c>
      <c r="F6720">
        <v>2608</v>
      </c>
      <c r="G6720">
        <v>13143</v>
      </c>
      <c r="H6720">
        <v>192</v>
      </c>
      <c r="I6720">
        <v>321</v>
      </c>
      <c r="J6720">
        <v>978</v>
      </c>
      <c r="K6720">
        <v>11</v>
      </c>
      <c r="L6720">
        <v>1</v>
      </c>
      <c r="M6720">
        <v>3805</v>
      </c>
      <c r="N6720">
        <v>60</v>
      </c>
      <c r="O6720">
        <v>52</v>
      </c>
      <c r="P6720">
        <v>59663</v>
      </c>
      <c r="Q6720">
        <v>938</v>
      </c>
      <c r="R6720">
        <v>2234</v>
      </c>
    </row>
    <row r="6721" spans="1:18" hidden="1">
      <c r="A6721" t="s">
        <v>405</v>
      </c>
      <c r="B6721">
        <v>61689</v>
      </c>
      <c r="C6721" t="s">
        <v>256</v>
      </c>
      <c r="D6721">
        <v>73103</v>
      </c>
      <c r="E6721">
        <v>1582</v>
      </c>
      <c r="F6721">
        <v>2828</v>
      </c>
      <c r="G6721">
        <v>12931</v>
      </c>
      <c r="H6721">
        <v>1253</v>
      </c>
      <c r="I6721">
        <v>-220</v>
      </c>
      <c r="J6721">
        <v>967</v>
      </c>
      <c r="K6721">
        <v>-1</v>
      </c>
      <c r="L6721">
        <v>-22</v>
      </c>
      <c r="M6721">
        <v>3685</v>
      </c>
      <c r="N6721">
        <v>112</v>
      </c>
      <c r="O6721">
        <v>-21</v>
      </c>
      <c r="P6721">
        <v>55520</v>
      </c>
      <c r="Q6721">
        <v>218</v>
      </c>
      <c r="R6721">
        <v>3091</v>
      </c>
    </row>
    <row r="6722" spans="1:18" hidden="1">
      <c r="A6722" t="s">
        <v>405</v>
      </c>
      <c r="B6722">
        <v>61689</v>
      </c>
      <c r="C6722" t="s">
        <v>257</v>
      </c>
      <c r="D6722">
        <v>68543</v>
      </c>
      <c r="E6722">
        <v>320</v>
      </c>
      <c r="F6722">
        <v>1473</v>
      </c>
      <c r="G6722">
        <v>11745</v>
      </c>
      <c r="H6722">
        <v>353</v>
      </c>
      <c r="I6722">
        <v>94</v>
      </c>
      <c r="J6722">
        <v>988</v>
      </c>
      <c r="K6722">
        <v>-16</v>
      </c>
      <c r="L6722">
        <v>0</v>
      </c>
      <c r="M6722">
        <v>3586</v>
      </c>
      <c r="N6722">
        <v>31</v>
      </c>
      <c r="O6722">
        <v>-7</v>
      </c>
      <c r="P6722">
        <v>52224</v>
      </c>
      <c r="Q6722">
        <v>-48</v>
      </c>
      <c r="R6722">
        <v>1386</v>
      </c>
    </row>
    <row r="6723" spans="1:18" hidden="1">
      <c r="A6723" t="s">
        <v>405</v>
      </c>
      <c r="B6723">
        <v>61689</v>
      </c>
      <c r="C6723" t="s">
        <v>258</v>
      </c>
      <c r="D6723">
        <v>66723</v>
      </c>
      <c r="E6723">
        <v>1140</v>
      </c>
      <c r="F6723">
        <v>-3059</v>
      </c>
      <c r="G6723">
        <v>11245</v>
      </c>
      <c r="H6723">
        <v>1033</v>
      </c>
      <c r="I6723">
        <v>-28</v>
      </c>
      <c r="J6723">
        <v>1010</v>
      </c>
      <c r="K6723">
        <v>6</v>
      </c>
      <c r="L6723">
        <v>26</v>
      </c>
      <c r="M6723">
        <v>3554</v>
      </c>
      <c r="N6723">
        <v>19</v>
      </c>
      <c r="O6723">
        <v>8</v>
      </c>
      <c r="P6723">
        <v>50914</v>
      </c>
      <c r="Q6723">
        <v>82</v>
      </c>
      <c r="R6723">
        <v>-3065</v>
      </c>
    </row>
    <row r="6724" spans="1:18" hidden="1">
      <c r="A6724" t="s">
        <v>405</v>
      </c>
      <c r="B6724">
        <v>61689</v>
      </c>
      <c r="C6724" t="s">
        <v>259</v>
      </c>
      <c r="D6724">
        <v>69101</v>
      </c>
      <c r="E6724">
        <v>-1134</v>
      </c>
      <c r="F6724">
        <v>-152</v>
      </c>
      <c r="G6724">
        <v>10681</v>
      </c>
      <c r="H6724">
        <v>220</v>
      </c>
      <c r="I6724">
        <v>208</v>
      </c>
      <c r="J6724">
        <v>973</v>
      </c>
      <c r="K6724">
        <v>-20</v>
      </c>
      <c r="L6724">
        <v>8</v>
      </c>
      <c r="M6724">
        <v>3534</v>
      </c>
      <c r="N6724">
        <v>161</v>
      </c>
      <c r="O6724">
        <v>0</v>
      </c>
      <c r="P6724">
        <v>53913</v>
      </c>
      <c r="Q6724">
        <v>-1495</v>
      </c>
      <c r="R6724">
        <v>-368</v>
      </c>
    </row>
    <row r="6725" spans="1:18" hidden="1">
      <c r="A6725" t="s">
        <v>405</v>
      </c>
      <c r="B6725">
        <v>61689</v>
      </c>
      <c r="C6725" t="s">
        <v>260</v>
      </c>
      <c r="D6725">
        <v>69147</v>
      </c>
      <c r="E6725">
        <v>-507</v>
      </c>
      <c r="F6725">
        <v>2124</v>
      </c>
      <c r="G6725">
        <v>9252</v>
      </c>
      <c r="H6725">
        <v>-322</v>
      </c>
      <c r="I6725">
        <v>65</v>
      </c>
      <c r="J6725">
        <v>984</v>
      </c>
      <c r="K6725">
        <v>-65</v>
      </c>
      <c r="L6725">
        <v>5</v>
      </c>
      <c r="M6725">
        <v>3368</v>
      </c>
      <c r="N6725">
        <v>-4</v>
      </c>
      <c r="O6725">
        <v>17</v>
      </c>
      <c r="P6725">
        <v>55543</v>
      </c>
      <c r="Q6725">
        <v>-116</v>
      </c>
      <c r="R6725">
        <v>2037</v>
      </c>
    </row>
    <row r="6726" spans="1:18" hidden="1">
      <c r="A6726" t="s">
        <v>405</v>
      </c>
      <c r="B6726">
        <v>61689</v>
      </c>
      <c r="C6726" t="s">
        <v>261</v>
      </c>
      <c r="D6726">
        <v>67441</v>
      </c>
      <c r="E6726">
        <v>-285</v>
      </c>
      <c r="F6726">
        <v>-2272</v>
      </c>
      <c r="G6726">
        <v>9487</v>
      </c>
      <c r="H6726">
        <v>-23</v>
      </c>
      <c r="I6726">
        <v>-88</v>
      </c>
      <c r="J6726">
        <v>1043</v>
      </c>
      <c r="K6726">
        <v>10</v>
      </c>
      <c r="L6726">
        <v>-30</v>
      </c>
      <c r="M6726">
        <v>3358</v>
      </c>
      <c r="N6726">
        <v>52</v>
      </c>
      <c r="O6726">
        <v>-78</v>
      </c>
      <c r="P6726">
        <v>53553</v>
      </c>
      <c r="Q6726">
        <v>-324</v>
      </c>
      <c r="R6726">
        <v>-2076</v>
      </c>
    </row>
    <row r="6727" spans="1:18" hidden="1">
      <c r="A6727" t="s">
        <v>405</v>
      </c>
      <c r="B6727">
        <v>61689</v>
      </c>
      <c r="C6727" t="s">
        <v>262</v>
      </c>
      <c r="D6727">
        <v>70093</v>
      </c>
      <c r="E6727">
        <v>-596</v>
      </c>
      <c r="F6727">
        <v>2101</v>
      </c>
      <c r="G6727">
        <v>9577</v>
      </c>
      <c r="H6727">
        <v>-193</v>
      </c>
      <c r="I6727">
        <v>126</v>
      </c>
      <c r="J6727">
        <v>1061</v>
      </c>
      <c r="K6727">
        <v>-24</v>
      </c>
      <c r="L6727">
        <v>3</v>
      </c>
      <c r="M6727">
        <v>3403</v>
      </c>
      <c r="N6727">
        <v>-46</v>
      </c>
      <c r="O6727">
        <v>31</v>
      </c>
      <c r="P6727">
        <v>56052</v>
      </c>
      <c r="Q6727">
        <v>-333</v>
      </c>
      <c r="R6727">
        <v>1941</v>
      </c>
    </row>
    <row r="6728" spans="1:18" hidden="1">
      <c r="A6728" t="s">
        <v>405</v>
      </c>
      <c r="B6728">
        <v>61689</v>
      </c>
      <c r="C6728" t="s">
        <v>263</v>
      </c>
      <c r="D6728">
        <v>68487</v>
      </c>
      <c r="E6728">
        <v>16</v>
      </c>
      <c r="F6728">
        <v>29</v>
      </c>
      <c r="G6728">
        <v>9598</v>
      </c>
      <c r="H6728">
        <v>349</v>
      </c>
      <c r="I6728">
        <v>-89</v>
      </c>
      <c r="J6728">
        <v>1084</v>
      </c>
      <c r="K6728">
        <v>1</v>
      </c>
      <c r="L6728">
        <v>-33</v>
      </c>
      <c r="M6728">
        <v>3412</v>
      </c>
      <c r="N6728">
        <v>72</v>
      </c>
      <c r="O6728">
        <v>-88</v>
      </c>
      <c r="P6728">
        <v>54393</v>
      </c>
      <c r="Q6728">
        <v>-406</v>
      </c>
      <c r="R6728">
        <v>239</v>
      </c>
    </row>
    <row r="6729" spans="1:18" hidden="1">
      <c r="A6729" t="s">
        <v>405</v>
      </c>
      <c r="B6729">
        <v>61689</v>
      </c>
      <c r="C6729" t="s">
        <v>264</v>
      </c>
      <c r="D6729">
        <v>68410</v>
      </c>
      <c r="E6729">
        <v>1933</v>
      </c>
      <c r="F6729">
        <v>481</v>
      </c>
      <c r="G6729">
        <v>9459</v>
      </c>
      <c r="H6729">
        <v>775</v>
      </c>
      <c r="I6729">
        <v>-33</v>
      </c>
      <c r="J6729">
        <v>1117</v>
      </c>
      <c r="K6729">
        <v>26</v>
      </c>
      <c r="L6729">
        <v>-25</v>
      </c>
      <c r="M6729">
        <v>3434</v>
      </c>
      <c r="N6729">
        <v>28</v>
      </c>
      <c r="O6729">
        <v>46</v>
      </c>
      <c r="P6729">
        <v>54400</v>
      </c>
      <c r="Q6729">
        <v>1104</v>
      </c>
      <c r="R6729">
        <v>493</v>
      </c>
    </row>
    <row r="6730" spans="1:18" hidden="1">
      <c r="A6730" t="s">
        <v>405</v>
      </c>
      <c r="B6730">
        <v>61689</v>
      </c>
      <c r="C6730" t="s">
        <v>265</v>
      </c>
      <c r="D6730">
        <v>66101</v>
      </c>
      <c r="E6730">
        <v>628</v>
      </c>
      <c r="F6730">
        <v>2434</v>
      </c>
      <c r="G6730">
        <v>8636</v>
      </c>
      <c r="H6730">
        <v>692</v>
      </c>
      <c r="I6730">
        <v>75</v>
      </c>
      <c r="J6730">
        <v>1211</v>
      </c>
      <c r="K6730">
        <v>33</v>
      </c>
      <c r="L6730">
        <v>-22</v>
      </c>
      <c r="M6730">
        <v>3356</v>
      </c>
      <c r="N6730">
        <v>-9</v>
      </c>
      <c r="O6730">
        <v>-19</v>
      </c>
      <c r="P6730">
        <v>52898</v>
      </c>
      <c r="Q6730">
        <v>-88</v>
      </c>
      <c r="R6730">
        <v>2400</v>
      </c>
    </row>
    <row r="6731" spans="1:18" hidden="1">
      <c r="A6731" t="s">
        <v>405</v>
      </c>
      <c r="B6731">
        <v>61689</v>
      </c>
      <c r="C6731" t="s">
        <v>266</v>
      </c>
      <c r="D6731">
        <v>63051</v>
      </c>
      <c r="E6731">
        <v>-230</v>
      </c>
      <c r="F6731">
        <v>1456</v>
      </c>
      <c r="G6731">
        <v>7847</v>
      </c>
      <c r="H6731">
        <v>-931</v>
      </c>
      <c r="I6731">
        <v>106</v>
      </c>
      <c r="J6731">
        <v>1201</v>
      </c>
      <c r="K6731">
        <v>-22</v>
      </c>
      <c r="L6731">
        <v>34</v>
      </c>
      <c r="M6731">
        <v>3410</v>
      </c>
      <c r="N6731">
        <v>22</v>
      </c>
      <c r="O6731">
        <v>54</v>
      </c>
      <c r="P6731">
        <v>50593</v>
      </c>
      <c r="Q6731">
        <v>701</v>
      </c>
      <c r="R6731">
        <v>1262</v>
      </c>
    </row>
    <row r="6732" spans="1:18" hidden="1">
      <c r="A6732" t="s">
        <v>405</v>
      </c>
      <c r="B6732">
        <v>61689</v>
      </c>
      <c r="C6732" t="s">
        <v>267</v>
      </c>
      <c r="D6732">
        <v>62349</v>
      </c>
      <c r="E6732">
        <v>709</v>
      </c>
      <c r="F6732">
        <v>1298</v>
      </c>
      <c r="G6732">
        <v>8635</v>
      </c>
      <c r="H6732">
        <v>402</v>
      </c>
      <c r="I6732">
        <v>155</v>
      </c>
      <c r="J6732">
        <v>1187</v>
      </c>
      <c r="K6732">
        <v>4</v>
      </c>
      <c r="L6732">
        <v>3</v>
      </c>
      <c r="M6732">
        <v>3340</v>
      </c>
      <c r="N6732">
        <v>108</v>
      </c>
      <c r="O6732">
        <v>9</v>
      </c>
      <c r="P6732">
        <v>49187</v>
      </c>
      <c r="Q6732">
        <v>195</v>
      </c>
      <c r="R6732">
        <v>1131</v>
      </c>
    </row>
    <row r="6733" spans="1:18" hidden="1">
      <c r="A6733" t="s">
        <v>405</v>
      </c>
      <c r="B6733">
        <v>61689</v>
      </c>
      <c r="C6733" t="s">
        <v>268</v>
      </c>
      <c r="D6733">
        <v>60467</v>
      </c>
      <c r="E6733">
        <v>515</v>
      </c>
      <c r="F6733">
        <v>2295</v>
      </c>
      <c r="G6733">
        <v>8129</v>
      </c>
      <c r="H6733">
        <v>173</v>
      </c>
      <c r="I6733">
        <v>46</v>
      </c>
      <c r="J6733">
        <v>1180</v>
      </c>
      <c r="K6733">
        <v>-1</v>
      </c>
      <c r="L6733">
        <v>5</v>
      </c>
      <c r="M6733">
        <v>3235</v>
      </c>
      <c r="N6733">
        <v>12</v>
      </c>
      <c r="O6733">
        <v>23</v>
      </c>
      <c r="P6733">
        <v>47923</v>
      </c>
      <c r="Q6733">
        <v>331</v>
      </c>
      <c r="R6733">
        <v>2221</v>
      </c>
    </row>
    <row r="6734" spans="1:18" hidden="1">
      <c r="A6734" t="s">
        <v>405</v>
      </c>
      <c r="B6734">
        <v>61689</v>
      </c>
      <c r="C6734" t="s">
        <v>269</v>
      </c>
      <c r="D6734">
        <v>57796</v>
      </c>
      <c r="E6734">
        <v>544</v>
      </c>
      <c r="F6734">
        <v>-1758</v>
      </c>
      <c r="G6734">
        <v>7951</v>
      </c>
      <c r="H6734">
        <v>545</v>
      </c>
      <c r="I6734">
        <v>-82</v>
      </c>
      <c r="J6734">
        <v>1194</v>
      </c>
      <c r="K6734">
        <v>1</v>
      </c>
      <c r="L6734">
        <v>-41</v>
      </c>
      <c r="M6734">
        <v>3209</v>
      </c>
      <c r="N6734">
        <v>10</v>
      </c>
      <c r="O6734">
        <v>-66</v>
      </c>
      <c r="P6734">
        <v>45442</v>
      </c>
      <c r="Q6734">
        <v>-12</v>
      </c>
      <c r="R6734">
        <v>-1569</v>
      </c>
    </row>
    <row r="6735" spans="1:18" hidden="1">
      <c r="A6735" t="s">
        <v>405</v>
      </c>
      <c r="B6735">
        <v>61689</v>
      </c>
      <c r="C6735" t="s">
        <v>270</v>
      </c>
      <c r="D6735">
        <v>58987</v>
      </c>
      <c r="E6735">
        <v>757</v>
      </c>
      <c r="F6735">
        <v>563</v>
      </c>
      <c r="G6735">
        <v>7478</v>
      </c>
      <c r="H6735">
        <v>238</v>
      </c>
      <c r="I6735">
        <v>45</v>
      </c>
      <c r="J6735">
        <v>1221</v>
      </c>
      <c r="K6735">
        <v>40</v>
      </c>
      <c r="L6735">
        <v>13</v>
      </c>
      <c r="M6735">
        <v>3252</v>
      </c>
      <c r="N6735">
        <v>57</v>
      </c>
      <c r="O6735">
        <v>26</v>
      </c>
      <c r="P6735">
        <v>47036</v>
      </c>
      <c r="Q6735">
        <v>422</v>
      </c>
      <c r="R6735">
        <v>479</v>
      </c>
    </row>
    <row r="6736" spans="1:18" hidden="1">
      <c r="A6736" t="s">
        <v>405</v>
      </c>
      <c r="B6736">
        <v>61689</v>
      </c>
      <c r="C6736" t="s">
        <v>271</v>
      </c>
      <c r="D6736">
        <v>57653</v>
      </c>
      <c r="E6736">
        <v>438</v>
      </c>
      <c r="F6736">
        <v>853</v>
      </c>
      <c r="G6736">
        <v>7274</v>
      </c>
      <c r="H6736">
        <v>490</v>
      </c>
      <c r="I6736">
        <v>-139</v>
      </c>
      <c r="J6736">
        <v>948</v>
      </c>
      <c r="K6736">
        <v>4</v>
      </c>
      <c r="L6736">
        <v>-23</v>
      </c>
      <c r="M6736">
        <v>3196</v>
      </c>
      <c r="N6736">
        <v>27</v>
      </c>
      <c r="O6736">
        <v>-65</v>
      </c>
      <c r="P6736">
        <v>46235</v>
      </c>
      <c r="Q6736">
        <v>-83</v>
      </c>
      <c r="R6736">
        <v>1080</v>
      </c>
    </row>
    <row r="6737" spans="1:18" hidden="1">
      <c r="A6737" t="s">
        <v>405</v>
      </c>
      <c r="B6737">
        <v>61689</v>
      </c>
      <c r="C6737" t="s">
        <v>272</v>
      </c>
      <c r="D6737">
        <v>56336</v>
      </c>
      <c r="E6737">
        <v>1173</v>
      </c>
      <c r="F6737">
        <v>1062</v>
      </c>
      <c r="G6737">
        <v>6900</v>
      </c>
      <c r="H6737">
        <v>1218</v>
      </c>
      <c r="I6737">
        <v>29</v>
      </c>
      <c r="J6737">
        <v>995</v>
      </c>
      <c r="K6737">
        <v>-20</v>
      </c>
      <c r="L6737">
        <v>1</v>
      </c>
      <c r="M6737">
        <v>3235</v>
      </c>
      <c r="N6737">
        <v>71</v>
      </c>
      <c r="O6737">
        <v>-55</v>
      </c>
      <c r="P6737">
        <v>45206</v>
      </c>
      <c r="Q6737">
        <v>-96</v>
      </c>
      <c r="R6737">
        <v>1087</v>
      </c>
    </row>
    <row r="6738" spans="1:18" hidden="1">
      <c r="A6738" t="s">
        <v>405</v>
      </c>
      <c r="B6738">
        <v>61689</v>
      </c>
      <c r="C6738" t="s">
        <v>273</v>
      </c>
      <c r="D6738">
        <v>54761</v>
      </c>
      <c r="E6738">
        <v>-272</v>
      </c>
      <c r="F6738">
        <v>1651</v>
      </c>
      <c r="G6738">
        <v>5856</v>
      </c>
      <c r="H6738">
        <v>-102</v>
      </c>
      <c r="I6738">
        <v>110</v>
      </c>
      <c r="J6738">
        <v>1013</v>
      </c>
      <c r="K6738">
        <v>33</v>
      </c>
      <c r="L6738">
        <v>35</v>
      </c>
      <c r="M6738">
        <v>3163</v>
      </c>
      <c r="N6738">
        <v>54</v>
      </c>
      <c r="O6738">
        <v>102</v>
      </c>
      <c r="P6738">
        <v>44729</v>
      </c>
      <c r="Q6738">
        <v>-257</v>
      </c>
      <c r="R6738">
        <v>1404</v>
      </c>
    </row>
    <row r="6739" spans="1:18" hidden="1">
      <c r="A6739" t="s">
        <v>405</v>
      </c>
      <c r="B6739">
        <v>61689</v>
      </c>
      <c r="C6739" t="s">
        <v>274</v>
      </c>
      <c r="D6739">
        <v>53874</v>
      </c>
      <c r="E6739">
        <v>-322</v>
      </c>
      <c r="F6739">
        <v>4040</v>
      </c>
      <c r="G6739">
        <v>5836</v>
      </c>
      <c r="H6739">
        <v>52</v>
      </c>
      <c r="I6739">
        <v>-16</v>
      </c>
      <c r="J6739">
        <v>914</v>
      </c>
      <c r="K6739">
        <v>17</v>
      </c>
      <c r="L6739">
        <v>27</v>
      </c>
      <c r="M6739">
        <v>2971</v>
      </c>
      <c r="N6739">
        <v>-1</v>
      </c>
      <c r="O6739">
        <v>26</v>
      </c>
      <c r="P6739">
        <v>44153</v>
      </c>
      <c r="Q6739">
        <v>-390</v>
      </c>
      <c r="R6739">
        <v>4003</v>
      </c>
    </row>
    <row r="6740" spans="1:18" hidden="1">
      <c r="A6740" t="s">
        <v>405</v>
      </c>
      <c r="B6740">
        <v>61689</v>
      </c>
      <c r="C6740" t="s">
        <v>275</v>
      </c>
      <c r="D6740">
        <v>49473</v>
      </c>
      <c r="E6740">
        <v>3</v>
      </c>
      <c r="F6740">
        <v>35</v>
      </c>
      <c r="G6740">
        <v>5731</v>
      </c>
      <c r="H6740">
        <v>44</v>
      </c>
      <c r="I6740">
        <v>58</v>
      </c>
      <c r="J6740">
        <v>823</v>
      </c>
      <c r="K6740">
        <v>-7</v>
      </c>
      <c r="L6740">
        <v>-12</v>
      </c>
      <c r="M6740">
        <v>2896</v>
      </c>
      <c r="N6740">
        <v>-12</v>
      </c>
      <c r="O6740">
        <v>-25</v>
      </c>
      <c r="P6740">
        <v>40023</v>
      </c>
      <c r="Q6740">
        <v>-22</v>
      </c>
      <c r="R6740">
        <v>14</v>
      </c>
    </row>
    <row r="6741" spans="1:18" hidden="1">
      <c r="A6741" t="s">
        <v>405</v>
      </c>
      <c r="B6741">
        <v>61689</v>
      </c>
      <c r="C6741" t="s">
        <v>276</v>
      </c>
      <c r="D6741">
        <v>49552</v>
      </c>
      <c r="E6741">
        <v>-220</v>
      </c>
      <c r="F6741">
        <v>-1592</v>
      </c>
      <c r="G6741">
        <v>5675</v>
      </c>
      <c r="H6741">
        <v>860</v>
      </c>
      <c r="I6741">
        <v>-49</v>
      </c>
      <c r="J6741">
        <v>841</v>
      </c>
      <c r="K6741">
        <v>21</v>
      </c>
      <c r="L6741">
        <v>-28</v>
      </c>
      <c r="M6741">
        <v>2953</v>
      </c>
      <c r="N6741">
        <v>-156</v>
      </c>
      <c r="O6741">
        <v>-43</v>
      </c>
      <c r="P6741">
        <v>40083</v>
      </c>
      <c r="Q6741">
        <v>-945</v>
      </c>
      <c r="R6741">
        <v>-1472</v>
      </c>
    </row>
    <row r="6742" spans="1:18" hidden="1">
      <c r="A6742" t="s">
        <v>405</v>
      </c>
      <c r="B6742">
        <v>61689</v>
      </c>
      <c r="C6742" t="s">
        <v>277</v>
      </c>
      <c r="D6742">
        <v>51200</v>
      </c>
      <c r="E6742">
        <v>-2073</v>
      </c>
      <c r="F6742">
        <v>-95</v>
      </c>
      <c r="G6742">
        <v>4928</v>
      </c>
      <c r="H6742">
        <v>189</v>
      </c>
      <c r="I6742">
        <v>-36</v>
      </c>
      <c r="J6742">
        <v>734</v>
      </c>
      <c r="K6742">
        <v>18</v>
      </c>
      <c r="L6742">
        <v>0</v>
      </c>
      <c r="M6742">
        <v>2952</v>
      </c>
      <c r="N6742">
        <v>-211</v>
      </c>
      <c r="O6742">
        <v>31</v>
      </c>
      <c r="P6742">
        <v>42586</v>
      </c>
      <c r="Q6742">
        <v>-2069</v>
      </c>
      <c r="R6742">
        <v>-90</v>
      </c>
    </row>
    <row r="6743" spans="1:18" hidden="1">
      <c r="A6743" t="s">
        <v>405</v>
      </c>
      <c r="B6743">
        <v>61689</v>
      </c>
      <c r="C6743" t="s">
        <v>278</v>
      </c>
      <c r="D6743">
        <v>53728</v>
      </c>
      <c r="E6743">
        <v>538</v>
      </c>
      <c r="F6743">
        <v>958</v>
      </c>
      <c r="G6743">
        <v>4718</v>
      </c>
      <c r="H6743">
        <v>32</v>
      </c>
      <c r="I6743">
        <v>96</v>
      </c>
      <c r="J6743">
        <v>721</v>
      </c>
      <c r="K6743">
        <v>17</v>
      </c>
      <c r="L6743">
        <v>17</v>
      </c>
      <c r="M6743">
        <v>3182</v>
      </c>
      <c r="N6743">
        <v>33</v>
      </c>
      <c r="O6743">
        <v>-36</v>
      </c>
      <c r="P6743">
        <v>45107</v>
      </c>
      <c r="Q6743">
        <v>456</v>
      </c>
      <c r="R6743">
        <v>881</v>
      </c>
    </row>
    <row r="6744" spans="1:18" hidden="1">
      <c r="A6744" t="s">
        <v>405</v>
      </c>
      <c r="B6744">
        <v>61689</v>
      </c>
      <c r="C6744" t="s">
        <v>279</v>
      </c>
      <c r="D6744">
        <v>52380</v>
      </c>
      <c r="E6744">
        <v>372</v>
      </c>
      <c r="F6744">
        <v>2030</v>
      </c>
      <c r="G6744">
        <v>4655</v>
      </c>
      <c r="H6744">
        <v>323</v>
      </c>
      <c r="I6744">
        <v>260</v>
      </c>
      <c r="J6744">
        <v>686</v>
      </c>
      <c r="K6744">
        <v>21</v>
      </c>
      <c r="L6744">
        <v>-7</v>
      </c>
      <c r="M6744">
        <v>3192</v>
      </c>
      <c r="N6744">
        <v>44</v>
      </c>
      <c r="O6744">
        <v>-3</v>
      </c>
      <c r="P6744">
        <v>43847</v>
      </c>
      <c r="Q6744">
        <v>-16</v>
      </c>
      <c r="R6744">
        <v>1780</v>
      </c>
    </row>
    <row r="6745" spans="1:18" hidden="1">
      <c r="A6745" t="s">
        <v>405</v>
      </c>
      <c r="B6745">
        <v>61689</v>
      </c>
      <c r="C6745" t="s">
        <v>280</v>
      </c>
      <c r="D6745">
        <v>50276</v>
      </c>
      <c r="E6745">
        <v>-53</v>
      </c>
      <c r="F6745">
        <v>-78</v>
      </c>
      <c r="G6745">
        <v>4492</v>
      </c>
      <c r="H6745">
        <v>-59</v>
      </c>
      <c r="I6745">
        <v>-7</v>
      </c>
      <c r="J6745">
        <v>662</v>
      </c>
      <c r="K6745">
        <v>28</v>
      </c>
      <c r="L6745">
        <v>-2</v>
      </c>
      <c r="M6745">
        <v>3116</v>
      </c>
      <c r="N6745">
        <v>235</v>
      </c>
      <c r="O6745">
        <v>-19</v>
      </c>
      <c r="P6745">
        <v>42006</v>
      </c>
      <c r="Q6745">
        <v>-257</v>
      </c>
      <c r="R6745">
        <v>-50</v>
      </c>
    </row>
    <row r="6746" spans="1:18" hidden="1">
      <c r="A6746" t="s">
        <v>405</v>
      </c>
      <c r="B6746">
        <v>61689</v>
      </c>
      <c r="C6746" t="s">
        <v>281</v>
      </c>
      <c r="D6746">
        <v>50464</v>
      </c>
      <c r="E6746">
        <v>-111</v>
      </c>
      <c r="F6746">
        <v>488</v>
      </c>
      <c r="G6746">
        <v>4654</v>
      </c>
      <c r="H6746">
        <v>302</v>
      </c>
      <c r="I6746">
        <v>87</v>
      </c>
      <c r="J6746">
        <v>637</v>
      </c>
      <c r="K6746">
        <v>1</v>
      </c>
      <c r="L6746">
        <v>-1</v>
      </c>
      <c r="M6746">
        <v>2915</v>
      </c>
      <c r="N6746">
        <v>-153</v>
      </c>
      <c r="O6746">
        <v>19</v>
      </c>
      <c r="P6746">
        <v>42258</v>
      </c>
      <c r="Q6746">
        <v>-261</v>
      </c>
      <c r="R6746">
        <v>383</v>
      </c>
    </row>
    <row r="6747" spans="1:18" hidden="1">
      <c r="A6747" t="s">
        <v>405</v>
      </c>
      <c r="B6747">
        <v>61689</v>
      </c>
      <c r="C6747" t="s">
        <v>282</v>
      </c>
      <c r="D6747">
        <v>50117</v>
      </c>
      <c r="E6747">
        <v>-730</v>
      </c>
      <c r="F6747">
        <v>1481</v>
      </c>
      <c r="G6747">
        <v>4289</v>
      </c>
      <c r="H6747">
        <v>30</v>
      </c>
      <c r="I6747">
        <v>533</v>
      </c>
      <c r="J6747">
        <v>636</v>
      </c>
      <c r="K6747">
        <v>7</v>
      </c>
      <c r="L6747">
        <v>5</v>
      </c>
      <c r="M6747">
        <v>3055</v>
      </c>
      <c r="N6747">
        <v>-176</v>
      </c>
      <c r="O6747">
        <v>80</v>
      </c>
      <c r="P6747">
        <v>42137</v>
      </c>
      <c r="Q6747">
        <v>-591</v>
      </c>
      <c r="R6747">
        <v>863</v>
      </c>
    </row>
    <row r="6748" spans="1:18" hidden="1">
      <c r="A6748" t="s">
        <v>405</v>
      </c>
      <c r="B6748">
        <v>61689</v>
      </c>
      <c r="C6748" t="s">
        <v>283</v>
      </c>
      <c r="D6748">
        <v>49795</v>
      </c>
      <c r="E6748">
        <v>295</v>
      </c>
      <c r="F6748">
        <v>-855</v>
      </c>
      <c r="G6748">
        <v>4270</v>
      </c>
      <c r="H6748">
        <v>319</v>
      </c>
      <c r="I6748">
        <v>-95</v>
      </c>
      <c r="J6748">
        <v>620</v>
      </c>
      <c r="K6748">
        <v>1</v>
      </c>
      <c r="L6748">
        <v>-24</v>
      </c>
      <c r="M6748">
        <v>3148</v>
      </c>
      <c r="N6748">
        <v>-121</v>
      </c>
      <c r="O6748">
        <v>-63</v>
      </c>
      <c r="P6748">
        <v>41757</v>
      </c>
      <c r="Q6748">
        <v>96</v>
      </c>
      <c r="R6748">
        <v>-673</v>
      </c>
    </row>
    <row r="6749" spans="1:18" hidden="1">
      <c r="A6749" t="s">
        <v>405</v>
      </c>
      <c r="B6749">
        <v>61689</v>
      </c>
      <c r="C6749" t="s">
        <v>284</v>
      </c>
      <c r="D6749">
        <v>50444</v>
      </c>
      <c r="E6749" t="s">
        <v>285</v>
      </c>
      <c r="F6749" t="s">
        <v>285</v>
      </c>
      <c r="G6749">
        <v>4157</v>
      </c>
      <c r="H6749" t="s">
        <v>285</v>
      </c>
      <c r="I6749" t="s">
        <v>285</v>
      </c>
      <c r="J6749">
        <v>642</v>
      </c>
      <c r="K6749" t="s">
        <v>285</v>
      </c>
      <c r="L6749" t="s">
        <v>285</v>
      </c>
      <c r="M6749">
        <v>3328</v>
      </c>
      <c r="N6749" t="s">
        <v>285</v>
      </c>
      <c r="O6749" t="s">
        <v>285</v>
      </c>
      <c r="P6749">
        <v>42317</v>
      </c>
      <c r="Q6749" t="s">
        <v>285</v>
      </c>
      <c r="R6749" t="s">
        <v>285</v>
      </c>
    </row>
    <row r="6750" spans="1:18" hidden="1">
      <c r="A6750" t="s">
        <v>405</v>
      </c>
      <c r="B6750">
        <v>61689</v>
      </c>
      <c r="C6750" t="s">
        <v>286</v>
      </c>
      <c r="D6750">
        <v>46816</v>
      </c>
      <c r="E6750" t="s">
        <v>285</v>
      </c>
      <c r="F6750" t="s">
        <v>285</v>
      </c>
      <c r="G6750">
        <v>4017</v>
      </c>
      <c r="H6750" t="s">
        <v>285</v>
      </c>
      <c r="I6750" t="s">
        <v>285</v>
      </c>
      <c r="J6750">
        <v>646</v>
      </c>
      <c r="K6750" t="s">
        <v>285</v>
      </c>
      <c r="L6750" t="s">
        <v>285</v>
      </c>
      <c r="M6750">
        <v>3189</v>
      </c>
      <c r="N6750" t="s">
        <v>285</v>
      </c>
      <c r="O6750" t="s">
        <v>285</v>
      </c>
      <c r="P6750">
        <v>38964</v>
      </c>
      <c r="Q6750" t="s">
        <v>285</v>
      </c>
      <c r="R6750" t="s">
        <v>285</v>
      </c>
    </row>
    <row r="6751" spans="1:18" hidden="1">
      <c r="A6751" t="s">
        <v>405</v>
      </c>
      <c r="B6751">
        <v>61689</v>
      </c>
      <c r="C6751" t="s">
        <v>287</v>
      </c>
      <c r="D6751">
        <v>48760</v>
      </c>
      <c r="E6751" t="s">
        <v>285</v>
      </c>
      <c r="F6751" t="s">
        <v>285</v>
      </c>
      <c r="G6751">
        <v>3947</v>
      </c>
      <c r="H6751" t="s">
        <v>285</v>
      </c>
      <c r="I6751" t="s">
        <v>285</v>
      </c>
      <c r="J6751">
        <v>584</v>
      </c>
      <c r="K6751" t="s">
        <v>285</v>
      </c>
      <c r="L6751" t="s">
        <v>285</v>
      </c>
      <c r="M6751">
        <v>3143</v>
      </c>
      <c r="N6751" t="s">
        <v>285</v>
      </c>
      <c r="O6751" t="s">
        <v>285</v>
      </c>
      <c r="P6751">
        <v>41086</v>
      </c>
      <c r="Q6751" t="s">
        <v>285</v>
      </c>
      <c r="R6751" t="s">
        <v>285</v>
      </c>
    </row>
    <row r="6752" spans="1:18" hidden="1">
      <c r="A6752" t="s">
        <v>405</v>
      </c>
      <c r="B6752">
        <v>61689</v>
      </c>
      <c r="C6752" t="s">
        <v>288</v>
      </c>
      <c r="D6752">
        <v>46081</v>
      </c>
      <c r="E6752" t="s">
        <v>285</v>
      </c>
      <c r="F6752" t="s">
        <v>285</v>
      </c>
      <c r="G6752">
        <v>3607</v>
      </c>
      <c r="H6752" t="s">
        <v>285</v>
      </c>
      <c r="I6752" t="s">
        <v>285</v>
      </c>
      <c r="J6752">
        <v>689</v>
      </c>
      <c r="K6752" t="s">
        <v>285</v>
      </c>
      <c r="L6752" t="s">
        <v>285</v>
      </c>
      <c r="M6752">
        <v>2910</v>
      </c>
      <c r="N6752" t="s">
        <v>285</v>
      </c>
      <c r="O6752" t="s">
        <v>285</v>
      </c>
      <c r="P6752">
        <v>38875</v>
      </c>
      <c r="Q6752" t="s">
        <v>285</v>
      </c>
      <c r="R6752" t="s">
        <v>285</v>
      </c>
    </row>
    <row r="6753" spans="1:18" hidden="1">
      <c r="A6753" t="s">
        <v>405</v>
      </c>
      <c r="B6753">
        <v>61689</v>
      </c>
      <c r="C6753" t="s">
        <v>289</v>
      </c>
      <c r="D6753">
        <v>47460</v>
      </c>
      <c r="E6753" t="s">
        <v>285</v>
      </c>
      <c r="F6753" t="s">
        <v>285</v>
      </c>
      <c r="G6753">
        <v>4416</v>
      </c>
      <c r="H6753" t="s">
        <v>285</v>
      </c>
      <c r="I6753" t="s">
        <v>285</v>
      </c>
      <c r="J6753">
        <v>728</v>
      </c>
      <c r="K6753" t="s">
        <v>285</v>
      </c>
      <c r="L6753" t="s">
        <v>285</v>
      </c>
      <c r="M6753">
        <v>3086</v>
      </c>
      <c r="N6753" t="s">
        <v>285</v>
      </c>
      <c r="O6753" t="s">
        <v>285</v>
      </c>
      <c r="P6753">
        <v>39230</v>
      </c>
      <c r="Q6753" t="s">
        <v>285</v>
      </c>
      <c r="R6753" t="s">
        <v>285</v>
      </c>
    </row>
    <row r="6754" spans="1:18" hidden="1">
      <c r="A6754" t="s">
        <v>405</v>
      </c>
      <c r="B6754">
        <v>61689</v>
      </c>
      <c r="C6754" t="s">
        <v>290</v>
      </c>
      <c r="D6754">
        <v>52656</v>
      </c>
      <c r="E6754" t="s">
        <v>285</v>
      </c>
      <c r="F6754" t="s">
        <v>285</v>
      </c>
      <c r="G6754">
        <v>4675</v>
      </c>
      <c r="H6754" t="s">
        <v>285</v>
      </c>
      <c r="I6754" t="s">
        <v>285</v>
      </c>
      <c r="J6754">
        <v>830</v>
      </c>
      <c r="K6754" t="s">
        <v>285</v>
      </c>
      <c r="L6754" t="s">
        <v>285</v>
      </c>
      <c r="M6754">
        <v>3339</v>
      </c>
      <c r="N6754" t="s">
        <v>285</v>
      </c>
      <c r="O6754" t="s">
        <v>285</v>
      </c>
      <c r="P6754">
        <v>43812</v>
      </c>
      <c r="Q6754" t="s">
        <v>285</v>
      </c>
      <c r="R6754" t="s">
        <v>285</v>
      </c>
    </row>
    <row r="6755" spans="1:18" hidden="1">
      <c r="A6755" t="s">
        <v>405</v>
      </c>
      <c r="B6755">
        <v>61689</v>
      </c>
      <c r="C6755" t="s">
        <v>291</v>
      </c>
      <c r="D6755">
        <v>53751</v>
      </c>
      <c r="E6755" t="s">
        <v>285</v>
      </c>
      <c r="F6755" t="s">
        <v>285</v>
      </c>
      <c r="G6755">
        <v>4652</v>
      </c>
      <c r="H6755" t="s">
        <v>285</v>
      </c>
      <c r="I6755" t="s">
        <v>285</v>
      </c>
      <c r="J6755">
        <v>829</v>
      </c>
      <c r="K6755" t="s">
        <v>285</v>
      </c>
      <c r="L6755" t="s">
        <v>285</v>
      </c>
      <c r="M6755">
        <v>3372</v>
      </c>
      <c r="N6755" t="s">
        <v>285</v>
      </c>
      <c r="O6755" t="s">
        <v>285</v>
      </c>
      <c r="P6755">
        <v>44898</v>
      </c>
      <c r="Q6755" t="s">
        <v>285</v>
      </c>
      <c r="R6755" t="s">
        <v>285</v>
      </c>
    </row>
    <row r="6756" spans="1:18" hidden="1">
      <c r="A6756" t="s">
        <v>405</v>
      </c>
      <c r="B6756">
        <v>61689</v>
      </c>
      <c r="C6756" t="s">
        <v>292</v>
      </c>
      <c r="D6756">
        <v>50598</v>
      </c>
      <c r="E6756" t="s">
        <v>285</v>
      </c>
      <c r="F6756" t="s">
        <v>285</v>
      </c>
      <c r="G6756">
        <v>4537</v>
      </c>
      <c r="H6756" t="s">
        <v>285</v>
      </c>
      <c r="I6756" t="s">
        <v>285</v>
      </c>
      <c r="J6756">
        <v>793</v>
      </c>
      <c r="K6756" t="s">
        <v>285</v>
      </c>
      <c r="L6756" t="s">
        <v>285</v>
      </c>
      <c r="M6756">
        <v>3276</v>
      </c>
      <c r="N6756" t="s">
        <v>285</v>
      </c>
      <c r="O6756" t="s">
        <v>285</v>
      </c>
      <c r="P6756">
        <v>41992</v>
      </c>
      <c r="Q6756" t="s">
        <v>285</v>
      </c>
      <c r="R6756" t="s">
        <v>285</v>
      </c>
    </row>
    <row r="6757" spans="1:18" hidden="1">
      <c r="A6757" t="s">
        <v>405</v>
      </c>
      <c r="B6757">
        <v>61689</v>
      </c>
      <c r="C6757" t="s">
        <v>293</v>
      </c>
      <c r="D6757">
        <v>54811</v>
      </c>
      <c r="E6757" t="s">
        <v>285</v>
      </c>
      <c r="F6757" t="s">
        <v>285</v>
      </c>
      <c r="G6757">
        <v>4509</v>
      </c>
      <c r="H6757" t="s">
        <v>285</v>
      </c>
      <c r="I6757" t="s">
        <v>285</v>
      </c>
      <c r="J6757">
        <v>516</v>
      </c>
      <c r="K6757" t="s">
        <v>285</v>
      </c>
      <c r="L6757" t="s">
        <v>285</v>
      </c>
      <c r="M6757">
        <v>3127</v>
      </c>
      <c r="N6757" t="s">
        <v>285</v>
      </c>
      <c r="O6757" t="s">
        <v>285</v>
      </c>
      <c r="P6757">
        <v>46659</v>
      </c>
      <c r="Q6757" t="s">
        <v>285</v>
      </c>
      <c r="R6757" t="s">
        <v>285</v>
      </c>
    </row>
    <row r="6758" spans="1:18" hidden="1">
      <c r="A6758" t="s">
        <v>405</v>
      </c>
      <c r="B6758">
        <v>61689</v>
      </c>
      <c r="C6758" t="s">
        <v>294</v>
      </c>
      <c r="D6758">
        <v>56557</v>
      </c>
      <c r="E6758" t="s">
        <v>285</v>
      </c>
      <c r="F6758" t="s">
        <v>285</v>
      </c>
      <c r="G6758">
        <v>4604</v>
      </c>
      <c r="H6758" t="s">
        <v>285</v>
      </c>
      <c r="I6758" t="s">
        <v>285</v>
      </c>
      <c r="J6758">
        <v>500</v>
      </c>
      <c r="K6758" t="s">
        <v>285</v>
      </c>
      <c r="L6758" t="s">
        <v>285</v>
      </c>
      <c r="M6758">
        <v>3236</v>
      </c>
      <c r="N6758" t="s">
        <v>285</v>
      </c>
      <c r="O6758" t="s">
        <v>285</v>
      </c>
      <c r="P6758">
        <v>48217</v>
      </c>
      <c r="Q6758" t="s">
        <v>285</v>
      </c>
      <c r="R6758" t="s">
        <v>285</v>
      </c>
    </row>
    <row r="6759" spans="1:18" hidden="1">
      <c r="A6759" t="s">
        <v>405</v>
      </c>
      <c r="B6759">
        <v>61689</v>
      </c>
      <c r="C6759" t="s">
        <v>295</v>
      </c>
      <c r="D6759">
        <v>59272</v>
      </c>
      <c r="E6759" t="s">
        <v>285</v>
      </c>
      <c r="F6759" t="s">
        <v>285</v>
      </c>
      <c r="G6759">
        <v>4887</v>
      </c>
      <c r="H6759" t="s">
        <v>285</v>
      </c>
      <c r="I6759" t="s">
        <v>285</v>
      </c>
      <c r="J6759">
        <v>553</v>
      </c>
      <c r="K6759" t="s">
        <v>285</v>
      </c>
      <c r="L6759" t="s">
        <v>285</v>
      </c>
      <c r="M6759">
        <v>3051</v>
      </c>
      <c r="N6759" t="s">
        <v>285</v>
      </c>
      <c r="O6759" t="s">
        <v>285</v>
      </c>
      <c r="P6759">
        <v>50781</v>
      </c>
      <c r="Q6759" t="s">
        <v>285</v>
      </c>
      <c r="R6759" t="s">
        <v>285</v>
      </c>
    </row>
    <row r="6760" spans="1:18" hidden="1">
      <c r="A6760" t="s">
        <v>405</v>
      </c>
      <c r="B6760">
        <v>61689</v>
      </c>
      <c r="C6760" t="s">
        <v>296</v>
      </c>
      <c r="D6760">
        <v>57771</v>
      </c>
      <c r="E6760" t="s">
        <v>285</v>
      </c>
      <c r="F6760" t="s">
        <v>285</v>
      </c>
      <c r="G6760">
        <v>4840</v>
      </c>
      <c r="H6760" t="s">
        <v>285</v>
      </c>
      <c r="I6760" t="s">
        <v>285</v>
      </c>
      <c r="J6760">
        <v>571</v>
      </c>
      <c r="K6760" t="s">
        <v>285</v>
      </c>
      <c r="L6760" t="s">
        <v>285</v>
      </c>
      <c r="M6760">
        <v>2988</v>
      </c>
      <c r="N6760" t="s">
        <v>285</v>
      </c>
      <c r="O6760" t="s">
        <v>285</v>
      </c>
      <c r="P6760">
        <v>49372</v>
      </c>
      <c r="Q6760" t="s">
        <v>285</v>
      </c>
      <c r="R6760" t="s">
        <v>285</v>
      </c>
    </row>
    <row r="6761" spans="1:18" hidden="1">
      <c r="A6761" t="s">
        <v>405</v>
      </c>
      <c r="B6761">
        <v>61689</v>
      </c>
      <c r="C6761" t="s">
        <v>297</v>
      </c>
      <c r="D6761">
        <v>59471</v>
      </c>
      <c r="E6761" t="s">
        <v>285</v>
      </c>
      <c r="F6761" t="s">
        <v>285</v>
      </c>
      <c r="G6761">
        <v>4787</v>
      </c>
      <c r="H6761" t="s">
        <v>285</v>
      </c>
      <c r="I6761" t="s">
        <v>285</v>
      </c>
      <c r="J6761">
        <v>716</v>
      </c>
      <c r="K6761" t="s">
        <v>285</v>
      </c>
      <c r="L6761" t="s">
        <v>285</v>
      </c>
      <c r="M6761">
        <v>3205</v>
      </c>
      <c r="N6761" t="s">
        <v>285</v>
      </c>
      <c r="O6761" t="s">
        <v>285</v>
      </c>
      <c r="P6761">
        <v>50763</v>
      </c>
      <c r="Q6761" t="s">
        <v>285</v>
      </c>
      <c r="R6761" t="s">
        <v>285</v>
      </c>
    </row>
    <row r="6762" spans="1:18" hidden="1">
      <c r="A6762" t="s">
        <v>405</v>
      </c>
      <c r="B6762">
        <v>61689</v>
      </c>
      <c r="C6762" t="s">
        <v>298</v>
      </c>
      <c r="D6762">
        <v>64324</v>
      </c>
      <c r="E6762" t="s">
        <v>285</v>
      </c>
      <c r="F6762" t="s">
        <v>285</v>
      </c>
      <c r="G6762">
        <v>4885</v>
      </c>
      <c r="H6762" t="s">
        <v>285</v>
      </c>
      <c r="I6762" t="s">
        <v>285</v>
      </c>
      <c r="J6762">
        <v>789</v>
      </c>
      <c r="K6762" t="s">
        <v>285</v>
      </c>
      <c r="L6762" t="s">
        <v>285</v>
      </c>
      <c r="M6762">
        <v>3264</v>
      </c>
      <c r="N6762" t="s">
        <v>285</v>
      </c>
      <c r="O6762" t="s">
        <v>285</v>
      </c>
      <c r="P6762">
        <v>55386</v>
      </c>
      <c r="Q6762" t="s">
        <v>285</v>
      </c>
      <c r="R6762" t="s">
        <v>285</v>
      </c>
    </row>
    <row r="6763" spans="1:18" hidden="1">
      <c r="A6763" t="s">
        <v>405</v>
      </c>
      <c r="B6763">
        <v>61689</v>
      </c>
      <c r="C6763" t="s">
        <v>299</v>
      </c>
      <c r="D6763">
        <v>61371</v>
      </c>
      <c r="E6763" t="s">
        <v>285</v>
      </c>
      <c r="F6763" t="s">
        <v>285</v>
      </c>
      <c r="G6763">
        <v>5102</v>
      </c>
      <c r="H6763" t="s">
        <v>285</v>
      </c>
      <c r="I6763" t="s">
        <v>285</v>
      </c>
      <c r="J6763">
        <v>823</v>
      </c>
      <c r="K6763" t="s">
        <v>285</v>
      </c>
      <c r="L6763" t="s">
        <v>285</v>
      </c>
      <c r="M6763">
        <v>3437</v>
      </c>
      <c r="N6763" t="s">
        <v>285</v>
      </c>
      <c r="O6763" t="s">
        <v>285</v>
      </c>
      <c r="P6763">
        <v>52009</v>
      </c>
      <c r="Q6763" t="s">
        <v>285</v>
      </c>
      <c r="R6763" t="s">
        <v>285</v>
      </c>
    </row>
    <row r="6764" spans="1:18" hidden="1">
      <c r="A6764" t="s">
        <v>405</v>
      </c>
      <c r="B6764">
        <v>61689</v>
      </c>
      <c r="C6764" t="s">
        <v>300</v>
      </c>
      <c r="D6764">
        <v>62830</v>
      </c>
      <c r="E6764" t="s">
        <v>285</v>
      </c>
      <c r="F6764" t="s">
        <v>285</v>
      </c>
      <c r="G6764">
        <v>5066</v>
      </c>
      <c r="H6764" t="s">
        <v>285</v>
      </c>
      <c r="I6764" t="s">
        <v>285</v>
      </c>
      <c r="J6764">
        <v>825</v>
      </c>
      <c r="K6764" t="s">
        <v>285</v>
      </c>
      <c r="L6764" t="s">
        <v>285</v>
      </c>
      <c r="M6764">
        <v>3424</v>
      </c>
      <c r="N6764" t="s">
        <v>285</v>
      </c>
      <c r="O6764" t="s">
        <v>285</v>
      </c>
      <c r="P6764">
        <v>53515</v>
      </c>
      <c r="Q6764" t="s">
        <v>285</v>
      </c>
      <c r="R6764" t="s">
        <v>285</v>
      </c>
    </row>
    <row r="6765" spans="1:18" hidden="1">
      <c r="A6765" t="s">
        <v>405</v>
      </c>
      <c r="B6765">
        <v>61689</v>
      </c>
      <c r="C6765" t="s">
        <v>301</v>
      </c>
      <c r="D6765">
        <v>59752</v>
      </c>
      <c r="E6765" t="s">
        <v>285</v>
      </c>
      <c r="F6765" t="s">
        <v>285</v>
      </c>
      <c r="G6765">
        <v>5048</v>
      </c>
      <c r="H6765" t="s">
        <v>285</v>
      </c>
      <c r="I6765" t="s">
        <v>285</v>
      </c>
      <c r="J6765">
        <v>792</v>
      </c>
      <c r="K6765" t="s">
        <v>285</v>
      </c>
      <c r="L6765" t="s">
        <v>285</v>
      </c>
      <c r="M6765">
        <v>3415</v>
      </c>
      <c r="N6765" t="s">
        <v>285</v>
      </c>
      <c r="O6765" t="s">
        <v>285</v>
      </c>
      <c r="P6765">
        <v>50497</v>
      </c>
      <c r="Q6765" t="s">
        <v>285</v>
      </c>
      <c r="R6765" t="s">
        <v>285</v>
      </c>
    </row>
    <row r="6766" spans="1:18" hidden="1">
      <c r="A6766" t="s">
        <v>405</v>
      </c>
      <c r="B6766">
        <v>61689</v>
      </c>
      <c r="C6766" t="s">
        <v>302</v>
      </c>
      <c r="D6766">
        <v>54908</v>
      </c>
      <c r="E6766" t="s">
        <v>285</v>
      </c>
      <c r="F6766" t="s">
        <v>285</v>
      </c>
      <c r="G6766">
        <v>5104</v>
      </c>
      <c r="H6766" t="s">
        <v>285</v>
      </c>
      <c r="I6766" t="s">
        <v>285</v>
      </c>
      <c r="J6766">
        <v>795</v>
      </c>
      <c r="K6766" t="s">
        <v>285</v>
      </c>
      <c r="L6766" t="s">
        <v>285</v>
      </c>
      <c r="M6766">
        <v>3510</v>
      </c>
      <c r="N6766" t="s">
        <v>285</v>
      </c>
      <c r="O6766" t="s">
        <v>285</v>
      </c>
      <c r="P6766">
        <v>45499</v>
      </c>
      <c r="Q6766" t="s">
        <v>285</v>
      </c>
      <c r="R6766" t="s">
        <v>285</v>
      </c>
    </row>
    <row r="6767" spans="1:18" hidden="1">
      <c r="A6767" t="s">
        <v>405</v>
      </c>
      <c r="B6767">
        <v>61689</v>
      </c>
      <c r="C6767" t="s">
        <v>303</v>
      </c>
      <c r="D6767">
        <v>61544</v>
      </c>
      <c r="E6767" t="s">
        <v>285</v>
      </c>
      <c r="F6767" t="s">
        <v>285</v>
      </c>
      <c r="G6767">
        <v>5308</v>
      </c>
      <c r="H6767" t="s">
        <v>285</v>
      </c>
      <c r="I6767" t="s">
        <v>285</v>
      </c>
      <c r="J6767">
        <v>826</v>
      </c>
      <c r="K6767" t="s">
        <v>285</v>
      </c>
      <c r="L6767" t="s">
        <v>285</v>
      </c>
      <c r="M6767">
        <v>3612</v>
      </c>
      <c r="N6767" t="s">
        <v>285</v>
      </c>
      <c r="O6767" t="s">
        <v>285</v>
      </c>
      <c r="P6767">
        <v>51798</v>
      </c>
      <c r="Q6767" t="s">
        <v>285</v>
      </c>
      <c r="R6767" t="s">
        <v>285</v>
      </c>
    </row>
    <row r="6768" spans="1:18" hidden="1">
      <c r="A6768" t="s">
        <v>405</v>
      </c>
      <c r="B6768">
        <v>61689</v>
      </c>
      <c r="C6768" t="s">
        <v>304</v>
      </c>
      <c r="D6768">
        <v>57969</v>
      </c>
      <c r="E6768" t="s">
        <v>285</v>
      </c>
      <c r="F6768" t="s">
        <v>285</v>
      </c>
      <c r="G6768">
        <v>5207</v>
      </c>
      <c r="H6768" t="s">
        <v>285</v>
      </c>
      <c r="I6768" t="s">
        <v>285</v>
      </c>
      <c r="J6768">
        <v>847</v>
      </c>
      <c r="K6768" t="s">
        <v>285</v>
      </c>
      <c r="L6768" t="s">
        <v>285</v>
      </c>
      <c r="M6768">
        <v>3690</v>
      </c>
      <c r="N6768" t="s">
        <v>285</v>
      </c>
      <c r="O6768" t="s">
        <v>285</v>
      </c>
      <c r="P6768">
        <v>48225</v>
      </c>
      <c r="Q6768" t="s">
        <v>285</v>
      </c>
      <c r="R6768" t="s">
        <v>285</v>
      </c>
    </row>
    <row r="6769" spans="1:18" hidden="1">
      <c r="A6769" t="s">
        <v>405</v>
      </c>
      <c r="B6769">
        <v>61689</v>
      </c>
      <c r="C6769" t="s">
        <v>305</v>
      </c>
      <c r="D6769">
        <v>55131</v>
      </c>
      <c r="E6769" t="s">
        <v>285</v>
      </c>
      <c r="F6769" t="s">
        <v>285</v>
      </c>
      <c r="G6769">
        <v>5359</v>
      </c>
      <c r="H6769" t="s">
        <v>285</v>
      </c>
      <c r="I6769" t="s">
        <v>285</v>
      </c>
      <c r="J6769">
        <v>836</v>
      </c>
      <c r="K6769" t="s">
        <v>285</v>
      </c>
      <c r="L6769" t="s">
        <v>285</v>
      </c>
      <c r="M6769">
        <v>3572</v>
      </c>
      <c r="N6769" t="s">
        <v>285</v>
      </c>
      <c r="O6769" t="s">
        <v>285</v>
      </c>
      <c r="P6769">
        <v>45364</v>
      </c>
      <c r="Q6769" t="s">
        <v>285</v>
      </c>
      <c r="R6769" t="s">
        <v>285</v>
      </c>
    </row>
    <row r="6770" spans="1:18" hidden="1">
      <c r="A6770" t="s">
        <v>405</v>
      </c>
      <c r="B6770">
        <v>61689</v>
      </c>
      <c r="C6770" t="s">
        <v>306</v>
      </c>
      <c r="D6770">
        <v>56407</v>
      </c>
      <c r="E6770" t="s">
        <v>285</v>
      </c>
      <c r="F6770" t="s">
        <v>285</v>
      </c>
      <c r="G6770">
        <v>5412</v>
      </c>
      <c r="H6770" t="s">
        <v>285</v>
      </c>
      <c r="I6770" t="s">
        <v>285</v>
      </c>
      <c r="J6770">
        <v>836</v>
      </c>
      <c r="K6770" t="s">
        <v>285</v>
      </c>
      <c r="L6770" t="s">
        <v>285</v>
      </c>
      <c r="M6770">
        <v>3501</v>
      </c>
      <c r="N6770" t="s">
        <v>285</v>
      </c>
      <c r="O6770" t="s">
        <v>285</v>
      </c>
      <c r="P6770">
        <v>46658</v>
      </c>
      <c r="Q6770" t="s">
        <v>285</v>
      </c>
      <c r="R6770" t="s">
        <v>285</v>
      </c>
    </row>
    <row r="6771" spans="1:18" hidden="1">
      <c r="A6771" t="s">
        <v>405</v>
      </c>
      <c r="B6771">
        <v>61689</v>
      </c>
      <c r="C6771" t="s">
        <v>307</v>
      </c>
      <c r="D6771">
        <v>53803</v>
      </c>
      <c r="E6771" t="s">
        <v>285</v>
      </c>
      <c r="F6771" t="s">
        <v>285</v>
      </c>
      <c r="G6771">
        <v>5370</v>
      </c>
      <c r="H6771" t="s">
        <v>285</v>
      </c>
      <c r="I6771" t="s">
        <v>285</v>
      </c>
      <c r="J6771">
        <v>811</v>
      </c>
      <c r="K6771" t="s">
        <v>285</v>
      </c>
      <c r="L6771" t="s">
        <v>285</v>
      </c>
      <c r="M6771">
        <v>3511</v>
      </c>
      <c r="N6771" t="s">
        <v>285</v>
      </c>
      <c r="O6771" t="s">
        <v>285</v>
      </c>
      <c r="P6771">
        <v>44111</v>
      </c>
      <c r="Q6771" t="s">
        <v>285</v>
      </c>
      <c r="R6771" t="s">
        <v>285</v>
      </c>
    </row>
    <row r="6772" spans="1:18" hidden="1">
      <c r="A6772" t="s">
        <v>405</v>
      </c>
      <c r="B6772">
        <v>61689</v>
      </c>
      <c r="C6772" t="s">
        <v>308</v>
      </c>
      <c r="D6772">
        <v>52989</v>
      </c>
      <c r="E6772" t="s">
        <v>285</v>
      </c>
      <c r="F6772" t="s">
        <v>285</v>
      </c>
      <c r="G6772">
        <v>5730</v>
      </c>
      <c r="H6772" t="s">
        <v>285</v>
      </c>
      <c r="I6772" t="s">
        <v>285</v>
      </c>
      <c r="J6772">
        <v>824</v>
      </c>
      <c r="K6772" t="s">
        <v>285</v>
      </c>
      <c r="L6772" t="s">
        <v>285</v>
      </c>
      <c r="M6772">
        <v>3483</v>
      </c>
      <c r="N6772" t="s">
        <v>285</v>
      </c>
      <c r="O6772" t="s">
        <v>285</v>
      </c>
      <c r="P6772">
        <v>42952</v>
      </c>
      <c r="Q6772" t="s">
        <v>285</v>
      </c>
      <c r="R6772" t="s">
        <v>285</v>
      </c>
    </row>
    <row r="6773" spans="1:18" hidden="1">
      <c r="A6773" t="s">
        <v>405</v>
      </c>
      <c r="B6773">
        <v>61689</v>
      </c>
      <c r="C6773" t="s">
        <v>309</v>
      </c>
      <c r="D6773">
        <v>51682</v>
      </c>
      <c r="E6773" t="s">
        <v>285</v>
      </c>
      <c r="F6773" t="s">
        <v>285</v>
      </c>
      <c r="G6773">
        <v>5443</v>
      </c>
      <c r="H6773" t="s">
        <v>285</v>
      </c>
      <c r="I6773" t="s">
        <v>285</v>
      </c>
      <c r="J6773">
        <v>777</v>
      </c>
      <c r="K6773" t="s">
        <v>285</v>
      </c>
      <c r="L6773" t="s">
        <v>285</v>
      </c>
      <c r="M6773">
        <v>3502</v>
      </c>
      <c r="N6773" t="s">
        <v>285</v>
      </c>
      <c r="O6773" t="s">
        <v>285</v>
      </c>
      <c r="P6773">
        <v>41960</v>
      </c>
      <c r="Q6773" t="s">
        <v>285</v>
      </c>
      <c r="R6773" t="s">
        <v>285</v>
      </c>
    </row>
    <row r="6774" spans="1:18" hidden="1">
      <c r="A6774" t="s">
        <v>405</v>
      </c>
      <c r="B6774">
        <v>61689</v>
      </c>
      <c r="C6774" t="s">
        <v>310</v>
      </c>
      <c r="D6774">
        <v>50776</v>
      </c>
      <c r="E6774" t="s">
        <v>285</v>
      </c>
      <c r="F6774" t="s">
        <v>285</v>
      </c>
      <c r="G6774">
        <v>5328</v>
      </c>
      <c r="H6774" t="s">
        <v>285</v>
      </c>
      <c r="I6774" t="s">
        <v>285</v>
      </c>
      <c r="J6774">
        <v>736</v>
      </c>
      <c r="K6774" t="s">
        <v>285</v>
      </c>
      <c r="L6774" t="s">
        <v>285</v>
      </c>
      <c r="M6774">
        <v>3471</v>
      </c>
      <c r="N6774" t="s">
        <v>285</v>
      </c>
      <c r="O6774" t="s">
        <v>285</v>
      </c>
      <c r="P6774">
        <v>41241</v>
      </c>
      <c r="Q6774" t="s">
        <v>285</v>
      </c>
      <c r="R6774" t="s">
        <v>285</v>
      </c>
    </row>
    <row r="6775" spans="1:18" hidden="1">
      <c r="A6775" t="s">
        <v>405</v>
      </c>
      <c r="B6775">
        <v>61689</v>
      </c>
      <c r="C6775" t="s">
        <v>311</v>
      </c>
      <c r="D6775">
        <v>48725</v>
      </c>
      <c r="E6775" t="s">
        <v>285</v>
      </c>
      <c r="F6775" t="s">
        <v>285</v>
      </c>
      <c r="G6775">
        <v>5451</v>
      </c>
      <c r="H6775" t="s">
        <v>285</v>
      </c>
      <c r="I6775" t="s">
        <v>285</v>
      </c>
      <c r="J6775">
        <v>723</v>
      </c>
      <c r="K6775" t="s">
        <v>285</v>
      </c>
      <c r="L6775" t="s">
        <v>285</v>
      </c>
      <c r="M6775">
        <v>3396</v>
      </c>
      <c r="N6775" t="s">
        <v>285</v>
      </c>
      <c r="O6775" t="s">
        <v>285</v>
      </c>
      <c r="P6775">
        <v>39155</v>
      </c>
      <c r="Q6775" t="s">
        <v>285</v>
      </c>
      <c r="R6775" t="s">
        <v>285</v>
      </c>
    </row>
    <row r="6776" spans="1:18" hidden="1">
      <c r="A6776" t="s">
        <v>405</v>
      </c>
      <c r="B6776">
        <v>61689</v>
      </c>
      <c r="C6776" t="s">
        <v>312</v>
      </c>
      <c r="D6776">
        <v>43212</v>
      </c>
      <c r="E6776" t="s">
        <v>285</v>
      </c>
      <c r="F6776" t="s">
        <v>285</v>
      </c>
      <c r="G6776">
        <v>5744</v>
      </c>
      <c r="H6776" t="s">
        <v>285</v>
      </c>
      <c r="I6776" t="s">
        <v>285</v>
      </c>
      <c r="J6776">
        <v>639</v>
      </c>
      <c r="K6776" t="s">
        <v>285</v>
      </c>
      <c r="L6776" t="s">
        <v>285</v>
      </c>
      <c r="M6776">
        <v>3323</v>
      </c>
      <c r="N6776" t="s">
        <v>285</v>
      </c>
      <c r="O6776" t="s">
        <v>285</v>
      </c>
      <c r="P6776">
        <v>33506</v>
      </c>
      <c r="Q6776" t="s">
        <v>285</v>
      </c>
      <c r="R6776" t="s">
        <v>285</v>
      </c>
    </row>
    <row r="6777" spans="1:18" hidden="1">
      <c r="A6777" t="s">
        <v>405</v>
      </c>
      <c r="B6777">
        <v>61689</v>
      </c>
      <c r="C6777" t="s">
        <v>313</v>
      </c>
      <c r="D6777">
        <v>42885</v>
      </c>
      <c r="E6777" t="s">
        <v>285</v>
      </c>
      <c r="F6777" t="s">
        <v>285</v>
      </c>
      <c r="G6777">
        <v>5477</v>
      </c>
      <c r="H6777" t="s">
        <v>285</v>
      </c>
      <c r="I6777" t="s">
        <v>285</v>
      </c>
      <c r="J6777">
        <v>647</v>
      </c>
      <c r="K6777" t="s">
        <v>285</v>
      </c>
      <c r="L6777" t="s">
        <v>285</v>
      </c>
      <c r="M6777">
        <v>3439</v>
      </c>
      <c r="N6777" t="s">
        <v>285</v>
      </c>
      <c r="O6777" t="s">
        <v>285</v>
      </c>
      <c r="P6777">
        <v>33322</v>
      </c>
      <c r="Q6777" t="s">
        <v>285</v>
      </c>
      <c r="R6777" t="s">
        <v>285</v>
      </c>
    </row>
    <row r="6778" spans="1:18" hidden="1">
      <c r="A6778" t="s">
        <v>405</v>
      </c>
      <c r="B6778">
        <v>61689</v>
      </c>
      <c r="C6778" t="s">
        <v>314</v>
      </c>
      <c r="D6778">
        <v>43938</v>
      </c>
      <c r="E6778" t="s">
        <v>285</v>
      </c>
      <c r="F6778" t="s">
        <v>285</v>
      </c>
      <c r="G6778">
        <v>6033</v>
      </c>
      <c r="H6778" t="s">
        <v>285</v>
      </c>
      <c r="I6778" t="s">
        <v>285</v>
      </c>
      <c r="J6778">
        <v>640</v>
      </c>
      <c r="K6778" t="s">
        <v>285</v>
      </c>
      <c r="L6778" t="s">
        <v>285</v>
      </c>
      <c r="M6778">
        <v>3439</v>
      </c>
      <c r="N6778" t="s">
        <v>285</v>
      </c>
      <c r="O6778" t="s">
        <v>285</v>
      </c>
      <c r="P6778">
        <v>33826</v>
      </c>
      <c r="Q6778" t="s">
        <v>285</v>
      </c>
      <c r="R6778" t="s">
        <v>285</v>
      </c>
    </row>
    <row r="6779" spans="1:18" hidden="1">
      <c r="A6779" t="s">
        <v>405</v>
      </c>
      <c r="B6779">
        <v>61689</v>
      </c>
      <c r="C6779" t="s">
        <v>315</v>
      </c>
      <c r="D6779">
        <v>41988</v>
      </c>
      <c r="E6779" t="s">
        <v>285</v>
      </c>
      <c r="F6779" t="s">
        <v>285</v>
      </c>
      <c r="G6779">
        <v>5497</v>
      </c>
      <c r="H6779" t="s">
        <v>285</v>
      </c>
      <c r="I6779" t="s">
        <v>285</v>
      </c>
      <c r="J6779">
        <v>620</v>
      </c>
      <c r="K6779" t="s">
        <v>285</v>
      </c>
      <c r="L6779" t="s">
        <v>285</v>
      </c>
      <c r="M6779">
        <v>3377</v>
      </c>
      <c r="N6779" t="s">
        <v>285</v>
      </c>
      <c r="O6779" t="s">
        <v>285</v>
      </c>
      <c r="P6779">
        <v>32494</v>
      </c>
      <c r="Q6779" t="s">
        <v>285</v>
      </c>
      <c r="R6779" t="s">
        <v>285</v>
      </c>
    </row>
    <row r="6780" spans="1:18" hidden="1">
      <c r="A6780" t="s">
        <v>405</v>
      </c>
      <c r="B6780">
        <v>61689</v>
      </c>
      <c r="C6780" t="s">
        <v>316</v>
      </c>
      <c r="D6780">
        <v>39451</v>
      </c>
      <c r="E6780" t="s">
        <v>285</v>
      </c>
      <c r="F6780" t="s">
        <v>285</v>
      </c>
      <c r="G6780">
        <v>5564</v>
      </c>
      <c r="H6780" t="s">
        <v>285</v>
      </c>
      <c r="I6780" t="s">
        <v>285</v>
      </c>
      <c r="J6780">
        <v>499</v>
      </c>
      <c r="K6780" t="s">
        <v>285</v>
      </c>
      <c r="L6780" t="s">
        <v>285</v>
      </c>
      <c r="M6780">
        <v>3379</v>
      </c>
      <c r="N6780" t="s">
        <v>285</v>
      </c>
      <c r="O6780" t="s">
        <v>285</v>
      </c>
      <c r="P6780">
        <v>30009</v>
      </c>
      <c r="Q6780" t="s">
        <v>285</v>
      </c>
      <c r="R6780" t="s">
        <v>285</v>
      </c>
    </row>
    <row r="6781" spans="1:18" hidden="1">
      <c r="A6781" t="s">
        <v>405</v>
      </c>
      <c r="B6781">
        <v>61689</v>
      </c>
      <c r="C6781" t="s">
        <v>317</v>
      </c>
      <c r="D6781">
        <v>36536</v>
      </c>
      <c r="E6781" t="s">
        <v>285</v>
      </c>
      <c r="F6781" t="s">
        <v>285</v>
      </c>
      <c r="G6781">
        <v>5864</v>
      </c>
      <c r="H6781" t="s">
        <v>285</v>
      </c>
      <c r="I6781" t="s">
        <v>285</v>
      </c>
      <c r="J6781">
        <v>541</v>
      </c>
      <c r="K6781" t="s">
        <v>285</v>
      </c>
      <c r="L6781" t="s">
        <v>285</v>
      </c>
      <c r="M6781">
        <v>2754</v>
      </c>
      <c r="N6781" t="s">
        <v>285</v>
      </c>
      <c r="O6781" t="s">
        <v>285</v>
      </c>
      <c r="P6781">
        <v>27377</v>
      </c>
      <c r="Q6781" t="s">
        <v>285</v>
      </c>
      <c r="R6781" t="s">
        <v>285</v>
      </c>
    </row>
    <row r="6782" spans="1:18" hidden="1">
      <c r="A6782" t="s">
        <v>405</v>
      </c>
      <c r="B6782">
        <v>61689</v>
      </c>
      <c r="C6782" t="s">
        <v>318</v>
      </c>
      <c r="D6782">
        <v>33336</v>
      </c>
      <c r="E6782" t="s">
        <v>285</v>
      </c>
      <c r="F6782" t="s">
        <v>285</v>
      </c>
      <c r="G6782">
        <v>5917</v>
      </c>
      <c r="H6782" t="s">
        <v>285</v>
      </c>
      <c r="I6782" t="s">
        <v>285</v>
      </c>
      <c r="J6782">
        <v>544</v>
      </c>
      <c r="K6782" t="s">
        <v>285</v>
      </c>
      <c r="L6782" t="s">
        <v>285</v>
      </c>
      <c r="M6782">
        <v>2485</v>
      </c>
      <c r="N6782" t="s">
        <v>285</v>
      </c>
      <c r="O6782" t="s">
        <v>285</v>
      </c>
      <c r="P6782">
        <v>24390</v>
      </c>
      <c r="Q6782" t="s">
        <v>285</v>
      </c>
      <c r="R6782" t="s">
        <v>285</v>
      </c>
    </row>
    <row r="6783" spans="1:18" hidden="1">
      <c r="A6783" t="s">
        <v>405</v>
      </c>
      <c r="B6783">
        <v>61689</v>
      </c>
      <c r="C6783" t="s">
        <v>319</v>
      </c>
      <c r="D6783">
        <v>29381</v>
      </c>
      <c r="E6783" t="s">
        <v>285</v>
      </c>
      <c r="F6783" t="s">
        <v>285</v>
      </c>
      <c r="G6783">
        <v>6198</v>
      </c>
      <c r="H6783" t="s">
        <v>285</v>
      </c>
      <c r="I6783" t="s">
        <v>285</v>
      </c>
      <c r="J6783">
        <v>611</v>
      </c>
      <c r="K6783" t="s">
        <v>285</v>
      </c>
      <c r="L6783" t="s">
        <v>285</v>
      </c>
      <c r="M6783">
        <v>2261</v>
      </c>
      <c r="N6783" t="s">
        <v>285</v>
      </c>
      <c r="O6783" t="s">
        <v>285</v>
      </c>
      <c r="P6783">
        <v>20311</v>
      </c>
      <c r="Q6783" t="s">
        <v>285</v>
      </c>
      <c r="R6783" t="s">
        <v>285</v>
      </c>
    </row>
    <row r="6784" spans="1:18" hidden="1">
      <c r="A6784" t="s">
        <v>405</v>
      </c>
      <c r="B6784">
        <v>61689</v>
      </c>
      <c r="C6784" t="s">
        <v>320</v>
      </c>
      <c r="D6784">
        <v>37056</v>
      </c>
      <c r="E6784" t="s">
        <v>285</v>
      </c>
      <c r="F6784" t="s">
        <v>285</v>
      </c>
      <c r="G6784">
        <v>6837</v>
      </c>
      <c r="H6784" t="s">
        <v>285</v>
      </c>
      <c r="I6784" t="s">
        <v>285</v>
      </c>
      <c r="J6784">
        <v>749</v>
      </c>
      <c r="K6784" t="s">
        <v>285</v>
      </c>
      <c r="L6784" t="s">
        <v>285</v>
      </c>
      <c r="M6784">
        <v>2663</v>
      </c>
      <c r="N6784" t="s">
        <v>285</v>
      </c>
      <c r="O6784" t="s">
        <v>285</v>
      </c>
      <c r="P6784">
        <v>26807</v>
      </c>
      <c r="Q6784" t="s">
        <v>285</v>
      </c>
      <c r="R6784" t="s">
        <v>285</v>
      </c>
    </row>
    <row r="6785" spans="1:18" hidden="1">
      <c r="A6785" t="s">
        <v>405</v>
      </c>
      <c r="B6785">
        <v>61689</v>
      </c>
      <c r="C6785" t="s">
        <v>321</v>
      </c>
      <c r="D6785">
        <v>39429</v>
      </c>
      <c r="E6785" t="s">
        <v>285</v>
      </c>
      <c r="F6785" t="s">
        <v>285</v>
      </c>
      <c r="G6785">
        <v>6443</v>
      </c>
      <c r="H6785" t="s">
        <v>285</v>
      </c>
      <c r="I6785" t="s">
        <v>285</v>
      </c>
      <c r="J6785">
        <v>741</v>
      </c>
      <c r="K6785" t="s">
        <v>285</v>
      </c>
      <c r="L6785" t="s">
        <v>285</v>
      </c>
      <c r="M6785">
        <v>2711</v>
      </c>
      <c r="N6785" t="s">
        <v>285</v>
      </c>
      <c r="O6785" t="s">
        <v>285</v>
      </c>
      <c r="P6785">
        <v>29534</v>
      </c>
      <c r="Q6785" t="s">
        <v>285</v>
      </c>
      <c r="R6785" t="s">
        <v>285</v>
      </c>
    </row>
    <row r="6786" spans="1:18" hidden="1">
      <c r="A6786" t="s">
        <v>406</v>
      </c>
      <c r="B6786">
        <v>69906</v>
      </c>
      <c r="C6786" t="s">
        <v>244</v>
      </c>
      <c r="D6786">
        <v>1086199</v>
      </c>
      <c r="E6786">
        <v>8930</v>
      </c>
      <c r="F6786">
        <v>31399</v>
      </c>
      <c r="G6786">
        <v>80818</v>
      </c>
      <c r="H6786">
        <v>-4389</v>
      </c>
      <c r="I6786">
        <v>-219</v>
      </c>
      <c r="J6786">
        <v>7958</v>
      </c>
      <c r="K6786">
        <v>176</v>
      </c>
      <c r="L6786">
        <v>-166</v>
      </c>
      <c r="M6786">
        <v>60900</v>
      </c>
      <c r="N6786">
        <v>1516</v>
      </c>
      <c r="O6786">
        <v>-398</v>
      </c>
      <c r="P6786">
        <v>936523</v>
      </c>
      <c r="Q6786">
        <v>11627</v>
      </c>
      <c r="R6786">
        <v>32182</v>
      </c>
    </row>
    <row r="6787" spans="1:18" hidden="1">
      <c r="A6787" t="s">
        <v>406</v>
      </c>
      <c r="B6787">
        <v>69906</v>
      </c>
      <c r="C6787" t="s">
        <v>245</v>
      </c>
      <c r="D6787">
        <v>1041509</v>
      </c>
      <c r="E6787">
        <v>4433</v>
      </c>
      <c r="F6787">
        <v>69319</v>
      </c>
      <c r="G6787">
        <v>83557</v>
      </c>
      <c r="H6787">
        <v>1081</v>
      </c>
      <c r="I6787">
        <v>-2038</v>
      </c>
      <c r="J6787">
        <v>8416</v>
      </c>
      <c r="K6787">
        <v>182</v>
      </c>
      <c r="L6787">
        <v>-96</v>
      </c>
      <c r="M6787">
        <v>56102</v>
      </c>
      <c r="N6787">
        <v>-549</v>
      </c>
      <c r="O6787">
        <v>1650</v>
      </c>
      <c r="P6787">
        <v>893434</v>
      </c>
      <c r="Q6787">
        <v>3719</v>
      </c>
      <c r="R6787">
        <v>69803</v>
      </c>
    </row>
    <row r="6788" spans="1:18" hidden="1">
      <c r="A6788" t="s">
        <v>406</v>
      </c>
      <c r="B6788">
        <v>69906</v>
      </c>
      <c r="C6788" t="s">
        <v>246</v>
      </c>
      <c r="D6788">
        <v>963190</v>
      </c>
      <c r="E6788">
        <v>8910</v>
      </c>
      <c r="F6788">
        <v>-37735</v>
      </c>
      <c r="G6788">
        <v>83794</v>
      </c>
      <c r="H6788">
        <v>9552</v>
      </c>
      <c r="I6788">
        <v>-2809</v>
      </c>
      <c r="J6788">
        <v>8642</v>
      </c>
      <c r="K6788">
        <v>77</v>
      </c>
      <c r="L6788">
        <v>-29</v>
      </c>
      <c r="M6788">
        <v>55134</v>
      </c>
      <c r="N6788">
        <v>2220</v>
      </c>
      <c r="O6788">
        <v>-872</v>
      </c>
      <c r="P6788">
        <v>815620</v>
      </c>
      <c r="Q6788">
        <v>-2939</v>
      </c>
      <c r="R6788">
        <v>-34025</v>
      </c>
    </row>
    <row r="6789" spans="1:18" hidden="1">
      <c r="A6789" t="s">
        <v>406</v>
      </c>
      <c r="B6789">
        <v>69906</v>
      </c>
      <c r="C6789" t="s">
        <v>247</v>
      </c>
      <c r="D6789">
        <v>993737</v>
      </c>
      <c r="E6789">
        <v>7711</v>
      </c>
      <c r="F6789">
        <v>-6410</v>
      </c>
      <c r="G6789">
        <v>77217</v>
      </c>
      <c r="H6789">
        <v>-53</v>
      </c>
      <c r="I6789">
        <v>980</v>
      </c>
      <c r="J6789">
        <v>8700</v>
      </c>
      <c r="K6789">
        <v>196</v>
      </c>
      <c r="L6789">
        <v>-14</v>
      </c>
      <c r="M6789">
        <v>53732</v>
      </c>
      <c r="N6789">
        <v>1876</v>
      </c>
      <c r="O6789">
        <v>-35</v>
      </c>
      <c r="P6789">
        <v>854088</v>
      </c>
      <c r="Q6789">
        <v>5692</v>
      </c>
      <c r="R6789">
        <v>-7341</v>
      </c>
    </row>
    <row r="6790" spans="1:18" hidden="1">
      <c r="A6790" t="s">
        <v>406</v>
      </c>
      <c r="B6790">
        <v>69906</v>
      </c>
      <c r="C6790" t="s">
        <v>248</v>
      </c>
      <c r="D6790">
        <v>991603</v>
      </c>
      <c r="E6790">
        <v>698</v>
      </c>
      <c r="F6790">
        <v>9977</v>
      </c>
      <c r="G6790">
        <v>76002</v>
      </c>
      <c r="H6790">
        <v>-4258</v>
      </c>
      <c r="I6790">
        <v>-379</v>
      </c>
      <c r="J6790">
        <v>8832</v>
      </c>
      <c r="K6790">
        <v>222</v>
      </c>
      <c r="L6790">
        <v>-16</v>
      </c>
      <c r="M6790">
        <v>52022</v>
      </c>
      <c r="N6790">
        <v>-258</v>
      </c>
      <c r="O6790">
        <v>317</v>
      </c>
      <c r="P6790">
        <v>854747</v>
      </c>
      <c r="Q6790">
        <v>4992</v>
      </c>
      <c r="R6790">
        <v>10055</v>
      </c>
    </row>
    <row r="6791" spans="1:18" hidden="1">
      <c r="A6791" t="s">
        <v>406</v>
      </c>
      <c r="B6791">
        <v>69906</v>
      </c>
      <c r="C6791" t="s">
        <v>249</v>
      </c>
      <c r="D6791">
        <v>980418</v>
      </c>
      <c r="E6791">
        <v>8582</v>
      </c>
      <c r="F6791">
        <v>-851</v>
      </c>
      <c r="G6791">
        <v>79932</v>
      </c>
      <c r="H6791">
        <v>323</v>
      </c>
      <c r="I6791">
        <v>-1102</v>
      </c>
      <c r="J6791">
        <v>8788</v>
      </c>
      <c r="K6791">
        <v>442</v>
      </c>
      <c r="L6791">
        <v>-136</v>
      </c>
      <c r="M6791">
        <v>52366</v>
      </c>
      <c r="N6791">
        <v>575</v>
      </c>
      <c r="O6791">
        <v>-24</v>
      </c>
      <c r="P6791">
        <v>839332</v>
      </c>
      <c r="Q6791">
        <v>7242</v>
      </c>
      <c r="R6791">
        <v>411</v>
      </c>
    </row>
    <row r="6792" spans="1:18" hidden="1">
      <c r="A6792" t="s">
        <v>406</v>
      </c>
      <c r="B6792">
        <v>69906</v>
      </c>
      <c r="C6792" t="s">
        <v>250</v>
      </c>
      <c r="D6792">
        <v>974214</v>
      </c>
      <c r="E6792">
        <v>3836</v>
      </c>
      <c r="F6792">
        <v>-807</v>
      </c>
      <c r="G6792">
        <v>79702</v>
      </c>
      <c r="H6792">
        <v>278</v>
      </c>
      <c r="I6792">
        <v>-587</v>
      </c>
      <c r="J6792">
        <v>8524</v>
      </c>
      <c r="K6792">
        <v>-8</v>
      </c>
      <c r="L6792">
        <v>-24</v>
      </c>
      <c r="M6792">
        <v>51902</v>
      </c>
      <c r="N6792">
        <v>273</v>
      </c>
      <c r="O6792">
        <v>142</v>
      </c>
      <c r="P6792">
        <v>834086</v>
      </c>
      <c r="Q6792">
        <v>3293</v>
      </c>
      <c r="R6792">
        <v>-338</v>
      </c>
    </row>
    <row r="6793" spans="1:18" hidden="1">
      <c r="A6793" t="s">
        <v>406</v>
      </c>
      <c r="B6793">
        <v>69906</v>
      </c>
      <c r="C6793" t="s">
        <v>251</v>
      </c>
      <c r="D6793">
        <v>966465</v>
      </c>
      <c r="E6793">
        <v>7463</v>
      </c>
      <c r="F6793">
        <v>12259</v>
      </c>
      <c r="G6793">
        <v>79554</v>
      </c>
      <c r="H6793">
        <v>5282</v>
      </c>
      <c r="I6793">
        <v>-1035</v>
      </c>
      <c r="J6793">
        <v>8678</v>
      </c>
      <c r="K6793">
        <v>203</v>
      </c>
      <c r="L6793">
        <v>-29</v>
      </c>
      <c r="M6793">
        <v>51454</v>
      </c>
      <c r="N6793">
        <v>244</v>
      </c>
      <c r="O6793">
        <v>-21</v>
      </c>
      <c r="P6793">
        <v>826779</v>
      </c>
      <c r="Q6793">
        <v>1734</v>
      </c>
      <c r="R6793">
        <v>13344</v>
      </c>
    </row>
    <row r="6794" spans="1:18" hidden="1">
      <c r="A6794" t="s">
        <v>406</v>
      </c>
      <c r="B6794">
        <v>69906</v>
      </c>
      <c r="C6794" t="s">
        <v>252</v>
      </c>
      <c r="D6794">
        <v>942643</v>
      </c>
      <c r="E6794">
        <v>12996</v>
      </c>
      <c r="F6794">
        <v>18477</v>
      </c>
      <c r="G6794">
        <v>75612</v>
      </c>
      <c r="H6794">
        <v>3077</v>
      </c>
      <c r="I6794">
        <v>60</v>
      </c>
      <c r="J6794">
        <v>8482</v>
      </c>
      <c r="K6794">
        <v>-237</v>
      </c>
      <c r="L6794">
        <v>17</v>
      </c>
      <c r="M6794">
        <v>51107</v>
      </c>
      <c r="N6794">
        <v>2694</v>
      </c>
      <c r="O6794">
        <v>-1256</v>
      </c>
      <c r="P6794">
        <v>807442</v>
      </c>
      <c r="Q6794">
        <v>7462</v>
      </c>
      <c r="R6794">
        <v>19656</v>
      </c>
    </row>
    <row r="6795" spans="1:18" hidden="1">
      <c r="A6795" t="s">
        <v>406</v>
      </c>
      <c r="B6795">
        <v>69906</v>
      </c>
      <c r="C6795" t="s">
        <v>253</v>
      </c>
      <c r="D6795">
        <v>910314</v>
      </c>
      <c r="E6795">
        <v>-2630</v>
      </c>
      <c r="F6795">
        <v>16431</v>
      </c>
      <c r="G6795">
        <v>72377</v>
      </c>
      <c r="H6795">
        <v>-4201</v>
      </c>
      <c r="I6795">
        <v>933</v>
      </c>
      <c r="J6795">
        <v>8737</v>
      </c>
      <c r="K6795">
        <v>503</v>
      </c>
      <c r="L6795">
        <v>58</v>
      </c>
      <c r="M6795">
        <v>49758</v>
      </c>
      <c r="N6795">
        <v>-605</v>
      </c>
      <c r="O6795">
        <v>1067</v>
      </c>
      <c r="P6795">
        <v>779442</v>
      </c>
      <c r="Q6795">
        <v>1673</v>
      </c>
      <c r="R6795">
        <v>14373</v>
      </c>
    </row>
    <row r="6796" spans="1:18" hidden="1">
      <c r="A6796" t="s">
        <v>406</v>
      </c>
      <c r="B6796">
        <v>69906</v>
      </c>
      <c r="C6796" t="s">
        <v>254</v>
      </c>
      <c r="D6796">
        <v>898224</v>
      </c>
      <c r="E6796">
        <v>9275</v>
      </c>
      <c r="F6796">
        <v>10148</v>
      </c>
      <c r="G6796">
        <v>76022</v>
      </c>
      <c r="H6796">
        <v>9323</v>
      </c>
      <c r="I6796">
        <v>-559</v>
      </c>
      <c r="J6796">
        <v>8567</v>
      </c>
      <c r="K6796">
        <v>565</v>
      </c>
      <c r="L6796">
        <v>-98</v>
      </c>
      <c r="M6796">
        <v>48643</v>
      </c>
      <c r="N6796">
        <v>91</v>
      </c>
      <c r="O6796">
        <v>216</v>
      </c>
      <c r="P6796">
        <v>764992</v>
      </c>
      <c r="Q6796">
        <v>-704</v>
      </c>
      <c r="R6796">
        <v>10589</v>
      </c>
    </row>
    <row r="6797" spans="1:18" hidden="1">
      <c r="A6797" t="s">
        <v>406</v>
      </c>
      <c r="B6797">
        <v>69906</v>
      </c>
      <c r="C6797" t="s">
        <v>255</v>
      </c>
      <c r="D6797">
        <v>877558</v>
      </c>
      <c r="E6797">
        <v>3019</v>
      </c>
      <c r="F6797">
        <v>28370</v>
      </c>
      <c r="G6797">
        <v>67481</v>
      </c>
      <c r="H6797">
        <v>-699</v>
      </c>
      <c r="I6797">
        <v>1169</v>
      </c>
      <c r="J6797">
        <v>6973</v>
      </c>
      <c r="K6797">
        <v>-979</v>
      </c>
      <c r="L6797">
        <v>5</v>
      </c>
      <c r="M6797">
        <v>48679</v>
      </c>
      <c r="N6797">
        <v>645</v>
      </c>
      <c r="O6797">
        <v>446</v>
      </c>
      <c r="P6797">
        <v>754425</v>
      </c>
      <c r="Q6797">
        <v>4052</v>
      </c>
      <c r="R6797">
        <v>26750</v>
      </c>
    </row>
    <row r="6798" spans="1:18" hidden="1">
      <c r="A6798" t="s">
        <v>406</v>
      </c>
      <c r="B6798">
        <v>69906</v>
      </c>
      <c r="C6798" t="s">
        <v>256</v>
      </c>
      <c r="D6798">
        <v>844433</v>
      </c>
      <c r="E6798">
        <v>-1118</v>
      </c>
      <c r="F6798">
        <v>31561</v>
      </c>
      <c r="G6798">
        <v>66946</v>
      </c>
      <c r="H6798">
        <v>-3872</v>
      </c>
      <c r="I6798">
        <v>-1743</v>
      </c>
      <c r="J6798">
        <v>8800</v>
      </c>
      <c r="K6798">
        <v>-413</v>
      </c>
      <c r="L6798">
        <v>-154</v>
      </c>
      <c r="M6798">
        <v>46906</v>
      </c>
      <c r="N6798">
        <v>23</v>
      </c>
      <c r="O6798">
        <v>528</v>
      </c>
      <c r="P6798">
        <v>721781</v>
      </c>
      <c r="Q6798">
        <v>3144</v>
      </c>
      <c r="R6798">
        <v>32930</v>
      </c>
    </row>
    <row r="6799" spans="1:18" hidden="1">
      <c r="A6799" t="s">
        <v>406</v>
      </c>
      <c r="B6799">
        <v>69906</v>
      </c>
      <c r="C6799" t="s">
        <v>257</v>
      </c>
      <c r="D6799">
        <v>812987</v>
      </c>
      <c r="E6799">
        <v>-1141</v>
      </c>
      <c r="F6799">
        <v>38</v>
      </c>
      <c r="G6799">
        <v>73179</v>
      </c>
      <c r="H6799">
        <v>1202</v>
      </c>
      <c r="I6799">
        <v>252</v>
      </c>
      <c r="J6799">
        <v>9322</v>
      </c>
      <c r="K6799">
        <v>-925</v>
      </c>
      <c r="L6799">
        <v>3</v>
      </c>
      <c r="M6799">
        <v>46444</v>
      </c>
      <c r="N6799">
        <v>-46</v>
      </c>
      <c r="O6799">
        <v>337</v>
      </c>
      <c r="P6799">
        <v>684042</v>
      </c>
      <c r="Q6799">
        <v>-1372</v>
      </c>
      <c r="R6799">
        <v>-554</v>
      </c>
    </row>
    <row r="6800" spans="1:18" hidden="1">
      <c r="A6800" t="s">
        <v>406</v>
      </c>
      <c r="B6800">
        <v>69906</v>
      </c>
      <c r="C6800" t="s">
        <v>258</v>
      </c>
      <c r="D6800">
        <v>818886</v>
      </c>
      <c r="E6800">
        <v>-4980</v>
      </c>
      <c r="F6800">
        <v>-33047</v>
      </c>
      <c r="G6800">
        <v>72291</v>
      </c>
      <c r="H6800">
        <v>-1363</v>
      </c>
      <c r="I6800">
        <v>-743</v>
      </c>
      <c r="J6800">
        <v>10579</v>
      </c>
      <c r="K6800">
        <v>345</v>
      </c>
      <c r="L6800">
        <v>14</v>
      </c>
      <c r="M6800">
        <v>45941</v>
      </c>
      <c r="N6800">
        <v>1838</v>
      </c>
      <c r="O6800">
        <v>-1394</v>
      </c>
      <c r="P6800">
        <v>690075</v>
      </c>
      <c r="Q6800">
        <v>-5800</v>
      </c>
      <c r="R6800">
        <v>-30924</v>
      </c>
    </row>
    <row r="6801" spans="1:18" hidden="1">
      <c r="A6801" t="s">
        <v>406</v>
      </c>
      <c r="B6801">
        <v>69906</v>
      </c>
      <c r="C6801" t="s">
        <v>259</v>
      </c>
      <c r="D6801">
        <v>858664</v>
      </c>
      <c r="E6801">
        <v>-227</v>
      </c>
      <c r="F6801">
        <v>-9362</v>
      </c>
      <c r="G6801">
        <v>73340</v>
      </c>
      <c r="H6801">
        <v>2955</v>
      </c>
      <c r="I6801">
        <v>986</v>
      </c>
      <c r="J6801">
        <v>10225</v>
      </c>
      <c r="K6801">
        <v>-1047</v>
      </c>
      <c r="L6801">
        <v>45</v>
      </c>
      <c r="M6801">
        <v>45398</v>
      </c>
      <c r="N6801">
        <v>-508</v>
      </c>
      <c r="O6801">
        <v>844</v>
      </c>
      <c r="P6801">
        <v>729701</v>
      </c>
      <c r="Q6801">
        <v>-1627</v>
      </c>
      <c r="R6801">
        <v>-11237</v>
      </c>
    </row>
    <row r="6802" spans="1:18" hidden="1">
      <c r="A6802" t="s">
        <v>406</v>
      </c>
      <c r="B6802">
        <v>69906</v>
      </c>
      <c r="C6802" t="s">
        <v>260</v>
      </c>
      <c r="D6802">
        <v>866205</v>
      </c>
      <c r="E6802">
        <v>-8219</v>
      </c>
      <c r="F6802">
        <v>18356</v>
      </c>
      <c r="G6802">
        <v>68957</v>
      </c>
      <c r="H6802">
        <v>-4137</v>
      </c>
      <c r="I6802">
        <v>614</v>
      </c>
      <c r="J6802">
        <v>11216</v>
      </c>
      <c r="K6802">
        <v>-291</v>
      </c>
      <c r="L6802">
        <v>-68</v>
      </c>
      <c r="M6802">
        <v>44984</v>
      </c>
      <c r="N6802">
        <v>-673</v>
      </c>
      <c r="O6802">
        <v>76</v>
      </c>
      <c r="P6802">
        <v>741048</v>
      </c>
      <c r="Q6802">
        <v>-3118</v>
      </c>
      <c r="R6802">
        <v>17734</v>
      </c>
    </row>
    <row r="6803" spans="1:18" hidden="1">
      <c r="A6803" t="s">
        <v>406</v>
      </c>
      <c r="B6803">
        <v>69906</v>
      </c>
      <c r="C6803" t="s">
        <v>261</v>
      </c>
      <c r="D6803">
        <v>855869</v>
      </c>
      <c r="E6803">
        <v>8423</v>
      </c>
      <c r="F6803">
        <v>-21812</v>
      </c>
      <c r="G6803">
        <v>71093</v>
      </c>
      <c r="H6803">
        <v>2973</v>
      </c>
      <c r="I6803">
        <v>-1884</v>
      </c>
      <c r="J6803">
        <v>11569</v>
      </c>
      <c r="K6803">
        <v>828</v>
      </c>
      <c r="L6803">
        <v>-234</v>
      </c>
      <c r="M6803">
        <v>45777</v>
      </c>
      <c r="N6803">
        <v>2841</v>
      </c>
      <c r="O6803">
        <v>-3157</v>
      </c>
      <c r="P6803">
        <v>727430</v>
      </c>
      <c r="Q6803">
        <v>1781</v>
      </c>
      <c r="R6803">
        <v>-16537</v>
      </c>
    </row>
    <row r="6804" spans="1:18" hidden="1">
      <c r="A6804" t="s">
        <v>406</v>
      </c>
      <c r="B6804">
        <v>69906</v>
      </c>
      <c r="C6804" t="s">
        <v>262</v>
      </c>
      <c r="D6804">
        <v>870563</v>
      </c>
      <c r="E6804">
        <v>-5584</v>
      </c>
      <c r="F6804">
        <v>31822</v>
      </c>
      <c r="G6804">
        <v>70662</v>
      </c>
      <c r="H6804">
        <v>-5443</v>
      </c>
      <c r="I6804">
        <v>-67</v>
      </c>
      <c r="J6804">
        <v>10994</v>
      </c>
      <c r="K6804">
        <v>-435</v>
      </c>
      <c r="L6804">
        <v>-231</v>
      </c>
      <c r="M6804">
        <v>46202</v>
      </c>
      <c r="N6804">
        <v>247</v>
      </c>
      <c r="O6804">
        <v>-1403</v>
      </c>
      <c r="P6804">
        <v>742705</v>
      </c>
      <c r="Q6804">
        <v>47</v>
      </c>
      <c r="R6804">
        <v>33523</v>
      </c>
    </row>
    <row r="6805" spans="1:18" hidden="1">
      <c r="A6805" t="s">
        <v>406</v>
      </c>
      <c r="B6805">
        <v>69906</v>
      </c>
      <c r="C6805" t="s">
        <v>263</v>
      </c>
      <c r="D6805">
        <v>838805</v>
      </c>
      <c r="E6805">
        <v>-1010</v>
      </c>
      <c r="F6805">
        <v>-4381</v>
      </c>
      <c r="G6805">
        <v>74242</v>
      </c>
      <c r="H6805">
        <v>-634</v>
      </c>
      <c r="I6805">
        <v>-649</v>
      </c>
      <c r="J6805">
        <v>11839</v>
      </c>
      <c r="K6805">
        <v>-2238</v>
      </c>
      <c r="L6805">
        <v>-483</v>
      </c>
      <c r="M6805">
        <v>46720</v>
      </c>
      <c r="N6805">
        <v>657</v>
      </c>
      <c r="O6805">
        <v>-974</v>
      </c>
      <c r="P6805">
        <v>706004</v>
      </c>
      <c r="Q6805">
        <v>1205</v>
      </c>
      <c r="R6805">
        <v>-2275</v>
      </c>
    </row>
    <row r="6806" spans="1:18" hidden="1">
      <c r="A6806" t="s">
        <v>406</v>
      </c>
      <c r="B6806">
        <v>69906</v>
      </c>
      <c r="C6806" t="s">
        <v>264</v>
      </c>
      <c r="D6806">
        <v>844753</v>
      </c>
      <c r="E6806">
        <v>12097</v>
      </c>
      <c r="F6806">
        <v>7960</v>
      </c>
      <c r="G6806">
        <v>75871</v>
      </c>
      <c r="H6806">
        <v>2652</v>
      </c>
      <c r="I6806">
        <v>526</v>
      </c>
      <c r="J6806">
        <v>14600</v>
      </c>
      <c r="K6806">
        <v>-1401</v>
      </c>
      <c r="L6806">
        <v>-216</v>
      </c>
      <c r="M6806">
        <v>46786</v>
      </c>
      <c r="N6806">
        <v>166</v>
      </c>
      <c r="O6806">
        <v>498</v>
      </c>
      <c r="P6806">
        <v>707496</v>
      </c>
      <c r="Q6806">
        <v>10680</v>
      </c>
      <c r="R6806">
        <v>7152</v>
      </c>
    </row>
    <row r="6807" spans="1:18" hidden="1">
      <c r="A6807" t="s">
        <v>406</v>
      </c>
      <c r="B6807">
        <v>69906</v>
      </c>
      <c r="C6807" t="s">
        <v>265</v>
      </c>
      <c r="D6807">
        <v>825227</v>
      </c>
      <c r="E6807">
        <v>-1246</v>
      </c>
      <c r="F6807">
        <v>18433</v>
      </c>
      <c r="G6807">
        <v>74397</v>
      </c>
      <c r="H6807">
        <v>-4359</v>
      </c>
      <c r="I6807">
        <v>330</v>
      </c>
      <c r="J6807">
        <v>16574</v>
      </c>
      <c r="K6807">
        <v>1255</v>
      </c>
      <c r="L6807">
        <v>9</v>
      </c>
      <c r="M6807">
        <v>46094</v>
      </c>
      <c r="N6807">
        <v>353</v>
      </c>
      <c r="O6807">
        <v>1093</v>
      </c>
      <c r="P6807">
        <v>688162</v>
      </c>
      <c r="Q6807">
        <v>1505</v>
      </c>
      <c r="R6807">
        <v>17001</v>
      </c>
    </row>
    <row r="6808" spans="1:18" hidden="1">
      <c r="A6808" t="s">
        <v>406</v>
      </c>
      <c r="B6808">
        <v>69906</v>
      </c>
      <c r="C6808" t="s">
        <v>266</v>
      </c>
      <c r="D6808">
        <v>803181</v>
      </c>
      <c r="E6808">
        <v>13886</v>
      </c>
      <c r="F6808">
        <v>9774</v>
      </c>
      <c r="G6808">
        <v>76383</v>
      </c>
      <c r="H6808">
        <v>8319</v>
      </c>
      <c r="I6808">
        <v>1505</v>
      </c>
      <c r="J6808">
        <v>15348</v>
      </c>
      <c r="K6808">
        <v>-548</v>
      </c>
      <c r="L6808">
        <v>133</v>
      </c>
      <c r="M6808">
        <v>44774</v>
      </c>
      <c r="N6808">
        <v>1955</v>
      </c>
      <c r="O6808">
        <v>265</v>
      </c>
      <c r="P6808">
        <v>666676</v>
      </c>
      <c r="Q6808">
        <v>4160</v>
      </c>
      <c r="R6808">
        <v>7871</v>
      </c>
    </row>
    <row r="6809" spans="1:18" hidden="1">
      <c r="A6809" t="s">
        <v>406</v>
      </c>
      <c r="B6809">
        <v>69906</v>
      </c>
      <c r="C6809" t="s">
        <v>267</v>
      </c>
      <c r="D6809">
        <v>772976</v>
      </c>
      <c r="E6809">
        <v>5990</v>
      </c>
      <c r="F6809">
        <v>15999</v>
      </c>
      <c r="G6809">
        <v>65964</v>
      </c>
      <c r="H6809">
        <v>398</v>
      </c>
      <c r="I6809">
        <v>414</v>
      </c>
      <c r="J6809">
        <v>15704</v>
      </c>
      <c r="K6809">
        <v>839</v>
      </c>
      <c r="L6809">
        <v>144</v>
      </c>
      <c r="M6809">
        <v>41827</v>
      </c>
      <c r="N6809">
        <v>486</v>
      </c>
      <c r="O6809">
        <v>-380</v>
      </c>
      <c r="P6809">
        <v>649481</v>
      </c>
      <c r="Q6809">
        <v>4267</v>
      </c>
      <c r="R6809">
        <v>15821</v>
      </c>
    </row>
    <row r="6810" spans="1:18" hidden="1">
      <c r="A6810" t="s">
        <v>406</v>
      </c>
      <c r="B6810">
        <v>69906</v>
      </c>
      <c r="C6810" t="s">
        <v>268</v>
      </c>
      <c r="D6810">
        <v>757232</v>
      </c>
      <c r="E6810">
        <v>2009</v>
      </c>
      <c r="F6810">
        <v>20655</v>
      </c>
      <c r="G6810">
        <v>66747</v>
      </c>
      <c r="H6810">
        <v>-3427</v>
      </c>
      <c r="I6810">
        <v>764</v>
      </c>
      <c r="J6810">
        <v>14683</v>
      </c>
      <c r="K6810">
        <v>-887</v>
      </c>
      <c r="L6810">
        <v>-105</v>
      </c>
      <c r="M6810">
        <v>41603</v>
      </c>
      <c r="N6810">
        <v>334</v>
      </c>
      <c r="O6810">
        <v>567</v>
      </c>
      <c r="P6810">
        <v>634199</v>
      </c>
      <c r="Q6810">
        <v>5989</v>
      </c>
      <c r="R6810">
        <v>19429</v>
      </c>
    </row>
    <row r="6811" spans="1:18" hidden="1">
      <c r="A6811" t="s">
        <v>406</v>
      </c>
      <c r="B6811">
        <v>69906</v>
      </c>
      <c r="C6811" t="s">
        <v>269</v>
      </c>
      <c r="D6811">
        <v>730963</v>
      </c>
      <c r="E6811">
        <v>3051</v>
      </c>
      <c r="F6811">
        <v>-28258</v>
      </c>
      <c r="G6811">
        <v>69219</v>
      </c>
      <c r="H6811">
        <v>4352</v>
      </c>
      <c r="I6811">
        <v>-2401</v>
      </c>
      <c r="J6811">
        <v>15888</v>
      </c>
      <c r="K6811">
        <v>-1859</v>
      </c>
      <c r="L6811">
        <v>-505</v>
      </c>
      <c r="M6811">
        <v>40637</v>
      </c>
      <c r="N6811">
        <v>-556</v>
      </c>
      <c r="O6811">
        <v>-647</v>
      </c>
      <c r="P6811">
        <v>605219</v>
      </c>
      <c r="Q6811">
        <v>1114</v>
      </c>
      <c r="R6811">
        <v>-24705</v>
      </c>
    </row>
    <row r="6812" spans="1:18" hidden="1">
      <c r="A6812" t="s">
        <v>406</v>
      </c>
      <c r="B6812">
        <v>69906</v>
      </c>
      <c r="C6812" t="s">
        <v>270</v>
      </c>
      <c r="D6812">
        <v>753940</v>
      </c>
      <c r="E6812">
        <v>14545</v>
      </c>
      <c r="F6812">
        <v>11011</v>
      </c>
      <c r="G6812">
        <v>67001</v>
      </c>
      <c r="H6812">
        <v>-162</v>
      </c>
      <c r="I6812">
        <v>429</v>
      </c>
      <c r="J6812">
        <v>18475</v>
      </c>
      <c r="K6812">
        <v>6298</v>
      </c>
      <c r="L6812">
        <v>117</v>
      </c>
      <c r="M6812">
        <v>42444</v>
      </c>
      <c r="N6812">
        <v>592</v>
      </c>
      <c r="O6812">
        <v>859</v>
      </c>
      <c r="P6812">
        <v>626020</v>
      </c>
      <c r="Q6812">
        <v>7817</v>
      </c>
      <c r="R6812">
        <v>9606</v>
      </c>
    </row>
    <row r="6813" spans="1:18" hidden="1">
      <c r="A6813" t="s">
        <v>406</v>
      </c>
      <c r="B6813">
        <v>69906</v>
      </c>
      <c r="C6813" t="s">
        <v>271</v>
      </c>
      <c r="D6813">
        <v>724716</v>
      </c>
      <c r="E6813">
        <v>1678</v>
      </c>
      <c r="F6813">
        <v>19850</v>
      </c>
      <c r="G6813">
        <v>67742</v>
      </c>
      <c r="H6813">
        <v>156</v>
      </c>
      <c r="I6813">
        <v>-932</v>
      </c>
      <c r="J6813">
        <v>11518</v>
      </c>
      <c r="K6813">
        <v>-263</v>
      </c>
      <c r="L6813">
        <v>-386</v>
      </c>
      <c r="M6813">
        <v>41892</v>
      </c>
      <c r="N6813">
        <v>1664</v>
      </c>
      <c r="O6813">
        <v>-257</v>
      </c>
      <c r="P6813">
        <v>603564</v>
      </c>
      <c r="Q6813">
        <v>121</v>
      </c>
      <c r="R6813">
        <v>21425</v>
      </c>
    </row>
    <row r="6814" spans="1:18" hidden="1">
      <c r="A6814" t="s">
        <v>406</v>
      </c>
      <c r="B6814">
        <v>69906</v>
      </c>
      <c r="C6814" t="s">
        <v>272</v>
      </c>
      <c r="D6814">
        <v>699876</v>
      </c>
      <c r="E6814">
        <v>10028</v>
      </c>
      <c r="F6814">
        <v>5908</v>
      </c>
      <c r="G6814">
        <v>66790</v>
      </c>
      <c r="H6814">
        <v>12743</v>
      </c>
      <c r="I6814">
        <v>208</v>
      </c>
      <c r="J6814">
        <v>12011</v>
      </c>
      <c r="K6814">
        <v>-2754</v>
      </c>
      <c r="L6814">
        <v>-77</v>
      </c>
      <c r="M6814">
        <v>40840</v>
      </c>
      <c r="N6814">
        <v>-18</v>
      </c>
      <c r="O6814">
        <v>-353</v>
      </c>
      <c r="P6814">
        <v>580235</v>
      </c>
      <c r="Q6814">
        <v>57</v>
      </c>
      <c r="R6814">
        <v>6130</v>
      </c>
    </row>
    <row r="6815" spans="1:18" hidden="1">
      <c r="A6815" t="s">
        <v>406</v>
      </c>
      <c r="B6815">
        <v>69906</v>
      </c>
      <c r="C6815" t="s">
        <v>273</v>
      </c>
      <c r="D6815">
        <v>683750</v>
      </c>
      <c r="E6815">
        <v>3857</v>
      </c>
      <c r="F6815">
        <v>28688</v>
      </c>
      <c r="G6815">
        <v>54051</v>
      </c>
      <c r="H6815">
        <v>-532</v>
      </c>
      <c r="I6815">
        <v>1626</v>
      </c>
      <c r="J6815">
        <v>14821</v>
      </c>
      <c r="K6815">
        <v>2171</v>
      </c>
      <c r="L6815">
        <v>197</v>
      </c>
      <c r="M6815">
        <v>41515</v>
      </c>
      <c r="N6815">
        <v>374</v>
      </c>
      <c r="O6815">
        <v>1808</v>
      </c>
      <c r="P6815">
        <v>573363</v>
      </c>
      <c r="Q6815">
        <v>1844</v>
      </c>
      <c r="R6815">
        <v>25057</v>
      </c>
    </row>
    <row r="6816" spans="1:18" hidden="1">
      <c r="A6816" t="s">
        <v>406</v>
      </c>
      <c r="B6816">
        <v>69906</v>
      </c>
      <c r="C6816" t="s">
        <v>274</v>
      </c>
      <c r="D6816">
        <v>626407</v>
      </c>
      <c r="E6816">
        <v>-957</v>
      </c>
      <c r="F6816">
        <v>38213</v>
      </c>
      <c r="G6816">
        <v>51993</v>
      </c>
      <c r="H6816">
        <v>125</v>
      </c>
      <c r="I6816">
        <v>1367</v>
      </c>
      <c r="J6816">
        <v>12579</v>
      </c>
      <c r="K6816">
        <v>217</v>
      </c>
      <c r="L6816">
        <v>546</v>
      </c>
      <c r="M6816">
        <v>39169</v>
      </c>
      <c r="N6816">
        <v>51</v>
      </c>
      <c r="O6816">
        <v>1166</v>
      </c>
      <c r="P6816">
        <v>522666</v>
      </c>
      <c r="Q6816">
        <v>-1350</v>
      </c>
      <c r="R6816">
        <v>35134</v>
      </c>
    </row>
    <row r="6817" spans="1:18" hidden="1">
      <c r="A6817" t="s">
        <v>406</v>
      </c>
      <c r="B6817">
        <v>69906</v>
      </c>
      <c r="C6817" t="s">
        <v>275</v>
      </c>
      <c r="D6817">
        <v>588800</v>
      </c>
      <c r="E6817">
        <v>-12220</v>
      </c>
      <c r="F6817">
        <v>-9573</v>
      </c>
      <c r="G6817">
        <v>50910</v>
      </c>
      <c r="H6817">
        <v>-515</v>
      </c>
      <c r="I6817">
        <v>-444</v>
      </c>
      <c r="J6817">
        <v>11813</v>
      </c>
      <c r="K6817">
        <v>189</v>
      </c>
      <c r="L6817">
        <v>-513</v>
      </c>
      <c r="M6817">
        <v>38118</v>
      </c>
      <c r="N6817">
        <v>135</v>
      </c>
      <c r="O6817">
        <v>-620</v>
      </c>
      <c r="P6817">
        <v>487959</v>
      </c>
      <c r="Q6817">
        <v>-12029</v>
      </c>
      <c r="R6817">
        <v>-7996</v>
      </c>
    </row>
    <row r="6818" spans="1:18" hidden="1">
      <c r="A6818" t="s">
        <v>406</v>
      </c>
      <c r="B6818">
        <v>69906</v>
      </c>
      <c r="C6818" t="s">
        <v>276</v>
      </c>
      <c r="D6818">
        <v>598399</v>
      </c>
      <c r="E6818">
        <v>-520</v>
      </c>
      <c r="F6818">
        <v>-19796</v>
      </c>
      <c r="G6818">
        <v>50289</v>
      </c>
      <c r="H6818">
        <v>3844</v>
      </c>
      <c r="I6818">
        <v>-796</v>
      </c>
      <c r="J6818">
        <v>11909</v>
      </c>
      <c r="K6818">
        <v>480</v>
      </c>
      <c r="L6818">
        <v>-305</v>
      </c>
      <c r="M6818">
        <v>39017</v>
      </c>
      <c r="N6818">
        <v>311</v>
      </c>
      <c r="O6818">
        <v>-769</v>
      </c>
      <c r="P6818">
        <v>497184</v>
      </c>
      <c r="Q6818">
        <v>-5155</v>
      </c>
      <c r="R6818">
        <v>-17926</v>
      </c>
    </row>
    <row r="6819" spans="1:18" hidden="1">
      <c r="A6819" t="s">
        <v>406</v>
      </c>
      <c r="B6819">
        <v>69906</v>
      </c>
      <c r="C6819" t="s">
        <v>277</v>
      </c>
      <c r="D6819">
        <v>621882</v>
      </c>
      <c r="E6819">
        <v>-1052</v>
      </c>
      <c r="F6819">
        <v>-8108</v>
      </c>
      <c r="G6819">
        <v>47315</v>
      </c>
      <c r="H6819">
        <v>1194</v>
      </c>
      <c r="I6819">
        <v>-327</v>
      </c>
      <c r="J6819">
        <v>8604</v>
      </c>
      <c r="K6819">
        <v>-210</v>
      </c>
      <c r="L6819">
        <v>-2</v>
      </c>
      <c r="M6819">
        <v>40024</v>
      </c>
      <c r="N6819">
        <v>192</v>
      </c>
      <c r="O6819">
        <v>-246</v>
      </c>
      <c r="P6819">
        <v>525939</v>
      </c>
      <c r="Q6819">
        <v>-2228</v>
      </c>
      <c r="R6819">
        <v>-7533</v>
      </c>
    </row>
    <row r="6820" spans="1:18" hidden="1">
      <c r="A6820" t="s">
        <v>406</v>
      </c>
      <c r="B6820">
        <v>69906</v>
      </c>
      <c r="C6820" t="s">
        <v>278</v>
      </c>
      <c r="D6820">
        <v>631902</v>
      </c>
      <c r="E6820">
        <v>-1182</v>
      </c>
      <c r="F6820">
        <v>16826</v>
      </c>
      <c r="G6820">
        <v>46737</v>
      </c>
      <c r="H6820">
        <v>-4029</v>
      </c>
      <c r="I6820">
        <v>148</v>
      </c>
      <c r="J6820">
        <v>8153</v>
      </c>
      <c r="K6820">
        <v>1515</v>
      </c>
      <c r="L6820">
        <v>15</v>
      </c>
      <c r="M6820">
        <v>39963</v>
      </c>
      <c r="N6820">
        <v>248</v>
      </c>
      <c r="O6820">
        <v>222</v>
      </c>
      <c r="P6820">
        <v>537049</v>
      </c>
      <c r="Q6820">
        <v>1084</v>
      </c>
      <c r="R6820">
        <v>16441</v>
      </c>
    </row>
    <row r="6821" spans="1:18" hidden="1">
      <c r="A6821" t="s">
        <v>406</v>
      </c>
      <c r="B6821">
        <v>69906</v>
      </c>
      <c r="C6821" t="s">
        <v>279</v>
      </c>
      <c r="D6821">
        <v>615072</v>
      </c>
      <c r="E6821">
        <v>7860</v>
      </c>
      <c r="F6821">
        <v>15485</v>
      </c>
      <c r="G6821">
        <v>49532</v>
      </c>
      <c r="H6821">
        <v>468</v>
      </c>
      <c r="I6821">
        <v>396</v>
      </c>
      <c r="J6821">
        <v>7104</v>
      </c>
      <c r="K6821">
        <v>1134</v>
      </c>
      <c r="L6821">
        <v>-177</v>
      </c>
      <c r="M6821">
        <v>39514</v>
      </c>
      <c r="N6821">
        <v>559</v>
      </c>
      <c r="O6821">
        <v>-42</v>
      </c>
      <c r="P6821">
        <v>518922</v>
      </c>
      <c r="Q6821">
        <v>5699</v>
      </c>
      <c r="R6821">
        <v>15308</v>
      </c>
    </row>
    <row r="6822" spans="1:18" hidden="1">
      <c r="A6822" t="s">
        <v>406</v>
      </c>
      <c r="B6822">
        <v>69906</v>
      </c>
      <c r="C6822" t="s">
        <v>280</v>
      </c>
      <c r="D6822">
        <v>593348</v>
      </c>
      <c r="E6822">
        <v>-6860</v>
      </c>
      <c r="F6822">
        <v>-2491</v>
      </c>
      <c r="G6822">
        <v>48582</v>
      </c>
      <c r="H6822">
        <v>-360</v>
      </c>
      <c r="I6822">
        <v>-666</v>
      </c>
      <c r="J6822">
        <v>6539</v>
      </c>
      <c r="K6822">
        <v>880</v>
      </c>
      <c r="L6822">
        <v>-97</v>
      </c>
      <c r="M6822">
        <v>38985</v>
      </c>
      <c r="N6822">
        <v>19</v>
      </c>
      <c r="O6822">
        <v>-372</v>
      </c>
      <c r="P6822">
        <v>499242</v>
      </c>
      <c r="Q6822">
        <v>-7399</v>
      </c>
      <c r="R6822">
        <v>-1356</v>
      </c>
    </row>
    <row r="6823" spans="1:18" hidden="1">
      <c r="A6823" t="s">
        <v>406</v>
      </c>
      <c r="B6823">
        <v>69906</v>
      </c>
      <c r="C6823" t="s">
        <v>281</v>
      </c>
      <c r="D6823">
        <v>604820</v>
      </c>
      <c r="E6823">
        <v>-2271</v>
      </c>
      <c r="F6823">
        <v>2736</v>
      </c>
      <c r="G6823">
        <v>52980</v>
      </c>
      <c r="H6823">
        <v>346</v>
      </c>
      <c r="I6823">
        <v>343</v>
      </c>
      <c r="J6823">
        <v>5559</v>
      </c>
      <c r="K6823">
        <v>7</v>
      </c>
      <c r="L6823">
        <v>-31</v>
      </c>
      <c r="M6823">
        <v>39935</v>
      </c>
      <c r="N6823">
        <v>-794</v>
      </c>
      <c r="O6823">
        <v>-19</v>
      </c>
      <c r="P6823">
        <v>506346</v>
      </c>
      <c r="Q6823">
        <v>-1830</v>
      </c>
      <c r="R6823">
        <v>2443</v>
      </c>
    </row>
    <row r="6824" spans="1:18" hidden="1">
      <c r="A6824" t="s">
        <v>406</v>
      </c>
      <c r="B6824">
        <v>69906</v>
      </c>
      <c r="C6824" t="s">
        <v>282</v>
      </c>
      <c r="D6824">
        <v>610030</v>
      </c>
      <c r="E6824">
        <v>-7086</v>
      </c>
      <c r="F6824">
        <v>18746</v>
      </c>
      <c r="G6824">
        <v>51813</v>
      </c>
      <c r="H6824">
        <v>-1207</v>
      </c>
      <c r="I6824">
        <v>2029</v>
      </c>
      <c r="J6824">
        <v>5790</v>
      </c>
      <c r="K6824">
        <v>18</v>
      </c>
      <c r="L6824">
        <v>62</v>
      </c>
      <c r="M6824">
        <v>40803</v>
      </c>
      <c r="N6824">
        <v>-288</v>
      </c>
      <c r="O6824">
        <v>367</v>
      </c>
      <c r="P6824">
        <v>511624</v>
      </c>
      <c r="Q6824">
        <v>-5609</v>
      </c>
      <c r="R6824">
        <v>16288</v>
      </c>
    </row>
    <row r="6825" spans="1:18" hidden="1">
      <c r="A6825" t="s">
        <v>406</v>
      </c>
      <c r="B6825">
        <v>69906</v>
      </c>
      <c r="C6825" t="s">
        <v>283</v>
      </c>
      <c r="D6825">
        <v>605030</v>
      </c>
      <c r="E6825">
        <v>-1073</v>
      </c>
      <c r="F6825">
        <v>-9608</v>
      </c>
      <c r="G6825">
        <v>51162</v>
      </c>
      <c r="H6825">
        <v>-1004</v>
      </c>
      <c r="I6825">
        <v>-593</v>
      </c>
      <c r="J6825">
        <v>5583</v>
      </c>
      <c r="K6825">
        <v>92</v>
      </c>
      <c r="L6825">
        <v>-148</v>
      </c>
      <c r="M6825">
        <v>42025</v>
      </c>
      <c r="N6825">
        <v>-700</v>
      </c>
      <c r="O6825">
        <v>-1287</v>
      </c>
      <c r="P6825">
        <v>506260</v>
      </c>
      <c r="Q6825">
        <v>539</v>
      </c>
      <c r="R6825">
        <v>-7580</v>
      </c>
    </row>
    <row r="6826" spans="1:18" hidden="1">
      <c r="A6826" t="s">
        <v>406</v>
      </c>
      <c r="B6826">
        <v>69906</v>
      </c>
      <c r="C6826" t="s">
        <v>284</v>
      </c>
      <c r="D6826">
        <v>619873</v>
      </c>
      <c r="E6826" t="s">
        <v>285</v>
      </c>
      <c r="F6826" t="s">
        <v>285</v>
      </c>
      <c r="G6826">
        <v>53879</v>
      </c>
      <c r="H6826" t="s">
        <v>285</v>
      </c>
      <c r="I6826" t="s">
        <v>285</v>
      </c>
      <c r="J6826">
        <v>5636</v>
      </c>
      <c r="K6826" t="s">
        <v>285</v>
      </c>
      <c r="L6826" t="s">
        <v>285</v>
      </c>
      <c r="M6826">
        <v>44153</v>
      </c>
      <c r="N6826" t="s">
        <v>285</v>
      </c>
      <c r="O6826" t="s">
        <v>285</v>
      </c>
      <c r="P6826">
        <v>516205</v>
      </c>
      <c r="Q6826" t="s">
        <v>285</v>
      </c>
      <c r="R6826" t="s">
        <v>285</v>
      </c>
    </row>
    <row r="6827" spans="1:18" hidden="1">
      <c r="A6827" t="s">
        <v>406</v>
      </c>
      <c r="B6827">
        <v>69906</v>
      </c>
      <c r="C6827" t="s">
        <v>286</v>
      </c>
      <c r="D6827">
        <v>585369</v>
      </c>
      <c r="E6827" t="s">
        <v>285</v>
      </c>
      <c r="F6827" t="s">
        <v>285</v>
      </c>
      <c r="G6827">
        <v>49632</v>
      </c>
      <c r="H6827" t="s">
        <v>285</v>
      </c>
      <c r="I6827" t="s">
        <v>285</v>
      </c>
      <c r="J6827">
        <v>5504</v>
      </c>
      <c r="K6827" t="s">
        <v>285</v>
      </c>
      <c r="L6827" t="s">
        <v>285</v>
      </c>
      <c r="M6827">
        <v>43222</v>
      </c>
      <c r="N6827" t="s">
        <v>285</v>
      </c>
      <c r="O6827" t="s">
        <v>285</v>
      </c>
      <c r="P6827">
        <v>487011</v>
      </c>
      <c r="Q6827" t="s">
        <v>285</v>
      </c>
      <c r="R6827" t="s">
        <v>285</v>
      </c>
    </row>
    <row r="6828" spans="1:18" hidden="1">
      <c r="A6828" t="s">
        <v>406</v>
      </c>
      <c r="B6828">
        <v>69906</v>
      </c>
      <c r="C6828" t="s">
        <v>287</v>
      </c>
      <c r="D6828">
        <v>610562</v>
      </c>
      <c r="E6828" t="s">
        <v>285</v>
      </c>
      <c r="F6828" t="s">
        <v>285</v>
      </c>
      <c r="G6828">
        <v>51842</v>
      </c>
      <c r="H6828" t="s">
        <v>285</v>
      </c>
      <c r="I6828" t="s">
        <v>285</v>
      </c>
      <c r="J6828">
        <v>5278</v>
      </c>
      <c r="K6828" t="s">
        <v>285</v>
      </c>
      <c r="L6828" t="s">
        <v>285</v>
      </c>
      <c r="M6828">
        <v>43319</v>
      </c>
      <c r="N6828" t="s">
        <v>285</v>
      </c>
      <c r="O6828" t="s">
        <v>285</v>
      </c>
      <c r="P6828">
        <v>510123</v>
      </c>
      <c r="Q6828" t="s">
        <v>285</v>
      </c>
      <c r="R6828" t="s">
        <v>285</v>
      </c>
    </row>
    <row r="6829" spans="1:18" hidden="1">
      <c r="A6829" t="s">
        <v>406</v>
      </c>
      <c r="B6829">
        <v>69906</v>
      </c>
      <c r="C6829" t="s">
        <v>288</v>
      </c>
      <c r="D6829">
        <v>595458</v>
      </c>
      <c r="E6829" t="s">
        <v>285</v>
      </c>
      <c r="F6829" t="s">
        <v>285</v>
      </c>
      <c r="G6829">
        <v>51715</v>
      </c>
      <c r="H6829" t="s">
        <v>285</v>
      </c>
      <c r="I6829" t="s">
        <v>285</v>
      </c>
      <c r="J6829">
        <v>5631</v>
      </c>
      <c r="K6829" t="s">
        <v>285</v>
      </c>
      <c r="L6829" t="s">
        <v>285</v>
      </c>
      <c r="M6829">
        <v>42353</v>
      </c>
      <c r="N6829" t="s">
        <v>285</v>
      </c>
      <c r="O6829" t="s">
        <v>285</v>
      </c>
      <c r="P6829">
        <v>495759</v>
      </c>
      <c r="Q6829" t="s">
        <v>285</v>
      </c>
      <c r="R6829" t="s">
        <v>285</v>
      </c>
    </row>
    <row r="6830" spans="1:18" hidden="1">
      <c r="A6830" t="s">
        <v>406</v>
      </c>
      <c r="B6830">
        <v>69906</v>
      </c>
      <c r="C6830" t="s">
        <v>289</v>
      </c>
      <c r="D6830">
        <v>570433</v>
      </c>
      <c r="E6830" t="s">
        <v>285</v>
      </c>
      <c r="F6830" t="s">
        <v>285</v>
      </c>
      <c r="G6830">
        <v>50417</v>
      </c>
      <c r="H6830" t="s">
        <v>285</v>
      </c>
      <c r="I6830" t="s">
        <v>285</v>
      </c>
      <c r="J6830">
        <v>5615</v>
      </c>
      <c r="K6830" t="s">
        <v>285</v>
      </c>
      <c r="L6830" t="s">
        <v>285</v>
      </c>
      <c r="M6830">
        <v>43838</v>
      </c>
      <c r="N6830" t="s">
        <v>285</v>
      </c>
      <c r="O6830" t="s">
        <v>285</v>
      </c>
      <c r="P6830">
        <v>470563</v>
      </c>
      <c r="Q6830" t="s">
        <v>285</v>
      </c>
      <c r="R6830" t="s">
        <v>285</v>
      </c>
    </row>
    <row r="6831" spans="1:18" hidden="1">
      <c r="A6831" t="s">
        <v>406</v>
      </c>
      <c r="B6831">
        <v>69906</v>
      </c>
      <c r="C6831" t="s">
        <v>290</v>
      </c>
      <c r="D6831">
        <v>619186</v>
      </c>
      <c r="E6831" t="s">
        <v>285</v>
      </c>
      <c r="F6831" t="s">
        <v>285</v>
      </c>
      <c r="G6831">
        <v>52745</v>
      </c>
      <c r="H6831" t="s">
        <v>285</v>
      </c>
      <c r="I6831" t="s">
        <v>285</v>
      </c>
      <c r="J6831">
        <v>5767</v>
      </c>
      <c r="K6831" t="s">
        <v>285</v>
      </c>
      <c r="L6831" t="s">
        <v>285</v>
      </c>
      <c r="M6831">
        <v>45527</v>
      </c>
      <c r="N6831" t="s">
        <v>285</v>
      </c>
      <c r="O6831" t="s">
        <v>285</v>
      </c>
      <c r="P6831">
        <v>515147</v>
      </c>
      <c r="Q6831" t="s">
        <v>285</v>
      </c>
      <c r="R6831" t="s">
        <v>285</v>
      </c>
    </row>
    <row r="6832" spans="1:18" hidden="1">
      <c r="A6832" t="s">
        <v>406</v>
      </c>
      <c r="B6832">
        <v>69906</v>
      </c>
      <c r="C6832" t="s">
        <v>291</v>
      </c>
      <c r="D6832">
        <v>653645</v>
      </c>
      <c r="E6832" t="s">
        <v>285</v>
      </c>
      <c r="F6832" t="s">
        <v>285</v>
      </c>
      <c r="G6832">
        <v>54393</v>
      </c>
      <c r="H6832" t="s">
        <v>285</v>
      </c>
      <c r="I6832" t="s">
        <v>285</v>
      </c>
      <c r="J6832">
        <v>6606</v>
      </c>
      <c r="K6832" t="s">
        <v>285</v>
      </c>
      <c r="L6832" t="s">
        <v>285</v>
      </c>
      <c r="M6832">
        <v>46709</v>
      </c>
      <c r="N6832" t="s">
        <v>285</v>
      </c>
      <c r="O6832" t="s">
        <v>285</v>
      </c>
      <c r="P6832">
        <v>545937</v>
      </c>
      <c r="Q6832" t="s">
        <v>285</v>
      </c>
      <c r="R6832" t="s">
        <v>285</v>
      </c>
    </row>
    <row r="6833" spans="1:18" hidden="1">
      <c r="A6833" t="s">
        <v>406</v>
      </c>
      <c r="B6833">
        <v>69906</v>
      </c>
      <c r="C6833" t="s">
        <v>292</v>
      </c>
      <c r="D6833">
        <v>626064</v>
      </c>
      <c r="E6833" t="s">
        <v>285</v>
      </c>
      <c r="F6833" t="s">
        <v>285</v>
      </c>
      <c r="G6833">
        <v>52640</v>
      </c>
      <c r="H6833" t="s">
        <v>285</v>
      </c>
      <c r="I6833" t="s">
        <v>285</v>
      </c>
      <c r="J6833">
        <v>7551</v>
      </c>
      <c r="K6833" t="s">
        <v>285</v>
      </c>
      <c r="L6833" t="s">
        <v>285</v>
      </c>
      <c r="M6833">
        <v>48047</v>
      </c>
      <c r="N6833" t="s">
        <v>285</v>
      </c>
      <c r="O6833" t="s">
        <v>285</v>
      </c>
      <c r="P6833">
        <v>517826</v>
      </c>
      <c r="Q6833" t="s">
        <v>285</v>
      </c>
      <c r="R6833" t="s">
        <v>285</v>
      </c>
    </row>
    <row r="6834" spans="1:18" hidden="1">
      <c r="A6834" t="s">
        <v>406</v>
      </c>
      <c r="B6834">
        <v>69906</v>
      </c>
      <c r="C6834" t="s">
        <v>293</v>
      </c>
      <c r="D6834">
        <v>647786</v>
      </c>
      <c r="E6834" t="s">
        <v>285</v>
      </c>
      <c r="F6834" t="s">
        <v>285</v>
      </c>
      <c r="G6834">
        <v>54452</v>
      </c>
      <c r="H6834" t="s">
        <v>285</v>
      </c>
      <c r="I6834" t="s">
        <v>285</v>
      </c>
      <c r="J6834">
        <v>9455</v>
      </c>
      <c r="K6834" t="s">
        <v>285</v>
      </c>
      <c r="L6834" t="s">
        <v>285</v>
      </c>
      <c r="M6834">
        <v>48887</v>
      </c>
      <c r="N6834" t="s">
        <v>285</v>
      </c>
      <c r="O6834" t="s">
        <v>285</v>
      </c>
      <c r="P6834">
        <v>534992</v>
      </c>
      <c r="Q6834" t="s">
        <v>285</v>
      </c>
      <c r="R6834" t="s">
        <v>285</v>
      </c>
    </row>
    <row r="6835" spans="1:18" hidden="1">
      <c r="A6835" t="s">
        <v>406</v>
      </c>
      <c r="B6835">
        <v>69906</v>
      </c>
      <c r="C6835" t="s">
        <v>294</v>
      </c>
      <c r="D6835">
        <v>657441</v>
      </c>
      <c r="E6835" t="s">
        <v>285</v>
      </c>
      <c r="F6835" t="s">
        <v>285</v>
      </c>
      <c r="G6835">
        <v>54978</v>
      </c>
      <c r="H6835" t="s">
        <v>285</v>
      </c>
      <c r="I6835" t="s">
        <v>285</v>
      </c>
      <c r="J6835">
        <v>9573</v>
      </c>
      <c r="K6835" t="s">
        <v>285</v>
      </c>
      <c r="L6835" t="s">
        <v>285</v>
      </c>
      <c r="M6835">
        <v>50076</v>
      </c>
      <c r="N6835" t="s">
        <v>285</v>
      </c>
      <c r="O6835" t="s">
        <v>285</v>
      </c>
      <c r="P6835">
        <v>542814</v>
      </c>
      <c r="Q6835" t="s">
        <v>285</v>
      </c>
      <c r="R6835" t="s">
        <v>285</v>
      </c>
    </row>
    <row r="6836" spans="1:18" hidden="1">
      <c r="A6836" t="s">
        <v>406</v>
      </c>
      <c r="B6836">
        <v>69906</v>
      </c>
      <c r="C6836" t="s">
        <v>295</v>
      </c>
      <c r="D6836">
        <v>682690</v>
      </c>
      <c r="E6836" t="s">
        <v>285</v>
      </c>
      <c r="F6836" t="s">
        <v>285</v>
      </c>
      <c r="G6836">
        <v>53314</v>
      </c>
      <c r="H6836" t="s">
        <v>285</v>
      </c>
      <c r="I6836" t="s">
        <v>285</v>
      </c>
      <c r="J6836">
        <v>5815</v>
      </c>
      <c r="K6836" t="s">
        <v>285</v>
      </c>
      <c r="L6836" t="s">
        <v>285</v>
      </c>
      <c r="M6836">
        <v>50688</v>
      </c>
      <c r="N6836" t="s">
        <v>285</v>
      </c>
      <c r="O6836" t="s">
        <v>285</v>
      </c>
      <c r="P6836">
        <v>572873</v>
      </c>
      <c r="Q6836" t="s">
        <v>285</v>
      </c>
      <c r="R6836" t="s">
        <v>285</v>
      </c>
    </row>
    <row r="6837" spans="1:18" hidden="1">
      <c r="A6837" t="s">
        <v>406</v>
      </c>
      <c r="B6837">
        <v>69906</v>
      </c>
      <c r="C6837" t="s">
        <v>296</v>
      </c>
      <c r="D6837">
        <v>664463</v>
      </c>
      <c r="E6837" t="s">
        <v>285</v>
      </c>
      <c r="F6837" t="s">
        <v>285</v>
      </c>
      <c r="G6837">
        <v>54016</v>
      </c>
      <c r="H6837" t="s">
        <v>285</v>
      </c>
      <c r="I6837" t="s">
        <v>285</v>
      </c>
      <c r="J6837">
        <v>5802</v>
      </c>
      <c r="K6837" t="s">
        <v>285</v>
      </c>
      <c r="L6837" t="s">
        <v>285</v>
      </c>
      <c r="M6837">
        <v>50282</v>
      </c>
      <c r="N6837" t="s">
        <v>285</v>
      </c>
      <c r="O6837" t="s">
        <v>285</v>
      </c>
      <c r="P6837">
        <v>554363</v>
      </c>
      <c r="Q6837" t="s">
        <v>285</v>
      </c>
      <c r="R6837" t="s">
        <v>285</v>
      </c>
    </row>
    <row r="6838" spans="1:18" hidden="1">
      <c r="A6838" t="s">
        <v>406</v>
      </c>
      <c r="B6838">
        <v>69906</v>
      </c>
      <c r="C6838" t="s">
        <v>297</v>
      </c>
      <c r="D6838">
        <v>672179</v>
      </c>
      <c r="E6838" t="s">
        <v>285</v>
      </c>
      <c r="F6838" t="s">
        <v>285</v>
      </c>
      <c r="G6838">
        <v>52542</v>
      </c>
      <c r="H6838" t="s">
        <v>285</v>
      </c>
      <c r="I6838" t="s">
        <v>285</v>
      </c>
      <c r="J6838">
        <v>6201</v>
      </c>
      <c r="K6838" t="s">
        <v>285</v>
      </c>
      <c r="L6838" t="s">
        <v>285</v>
      </c>
      <c r="M6838">
        <v>49670</v>
      </c>
      <c r="N6838" t="s">
        <v>285</v>
      </c>
      <c r="O6838" t="s">
        <v>285</v>
      </c>
      <c r="P6838">
        <v>563766</v>
      </c>
      <c r="Q6838" t="s">
        <v>285</v>
      </c>
      <c r="R6838" t="s">
        <v>285</v>
      </c>
    </row>
    <row r="6839" spans="1:18" hidden="1">
      <c r="A6839" t="s">
        <v>406</v>
      </c>
      <c r="B6839">
        <v>69906</v>
      </c>
      <c r="C6839" t="s">
        <v>298</v>
      </c>
      <c r="D6839">
        <v>706623</v>
      </c>
      <c r="E6839" t="s">
        <v>285</v>
      </c>
      <c r="F6839" t="s">
        <v>285</v>
      </c>
      <c r="G6839">
        <v>50830</v>
      </c>
      <c r="H6839" t="s">
        <v>285</v>
      </c>
      <c r="I6839" t="s">
        <v>285</v>
      </c>
      <c r="J6839">
        <v>6379</v>
      </c>
      <c r="K6839" t="s">
        <v>285</v>
      </c>
      <c r="L6839" t="s">
        <v>285</v>
      </c>
      <c r="M6839">
        <v>52656</v>
      </c>
      <c r="N6839" t="s">
        <v>285</v>
      </c>
      <c r="O6839" t="s">
        <v>285</v>
      </c>
      <c r="P6839">
        <v>596758</v>
      </c>
      <c r="Q6839" t="s">
        <v>285</v>
      </c>
      <c r="R6839" t="s">
        <v>285</v>
      </c>
    </row>
    <row r="6840" spans="1:18" hidden="1">
      <c r="A6840" t="s">
        <v>406</v>
      </c>
      <c r="B6840">
        <v>69906</v>
      </c>
      <c r="C6840" t="s">
        <v>299</v>
      </c>
      <c r="D6840">
        <v>571137</v>
      </c>
      <c r="E6840" t="s">
        <v>285</v>
      </c>
      <c r="F6840" t="s">
        <v>285</v>
      </c>
      <c r="G6840">
        <v>49865</v>
      </c>
      <c r="H6840" t="s">
        <v>285</v>
      </c>
      <c r="I6840" t="s">
        <v>285</v>
      </c>
      <c r="J6840">
        <v>5488</v>
      </c>
      <c r="K6840" t="s">
        <v>285</v>
      </c>
      <c r="L6840" t="s">
        <v>285</v>
      </c>
      <c r="M6840">
        <v>47902</v>
      </c>
      <c r="N6840" t="s">
        <v>285</v>
      </c>
      <c r="O6840" t="s">
        <v>285</v>
      </c>
      <c r="P6840">
        <v>467882</v>
      </c>
      <c r="Q6840" t="s">
        <v>285</v>
      </c>
      <c r="R6840" t="s">
        <v>285</v>
      </c>
    </row>
    <row r="6841" spans="1:18" hidden="1">
      <c r="A6841" t="s">
        <v>406</v>
      </c>
      <c r="B6841">
        <v>69906</v>
      </c>
      <c r="C6841" t="s">
        <v>300</v>
      </c>
      <c r="D6841">
        <v>566348</v>
      </c>
      <c r="E6841" t="s">
        <v>285</v>
      </c>
      <c r="F6841" t="s">
        <v>285</v>
      </c>
      <c r="G6841">
        <v>48698</v>
      </c>
      <c r="H6841" t="s">
        <v>285</v>
      </c>
      <c r="I6841" t="s">
        <v>285</v>
      </c>
      <c r="J6841">
        <v>5365</v>
      </c>
      <c r="K6841" t="s">
        <v>285</v>
      </c>
      <c r="L6841" t="s">
        <v>285</v>
      </c>
      <c r="M6841">
        <v>48519</v>
      </c>
      <c r="N6841" t="s">
        <v>285</v>
      </c>
      <c r="O6841" t="s">
        <v>285</v>
      </c>
      <c r="P6841">
        <v>463766</v>
      </c>
      <c r="Q6841" t="s">
        <v>285</v>
      </c>
      <c r="R6841" t="s">
        <v>285</v>
      </c>
    </row>
    <row r="6842" spans="1:18" hidden="1">
      <c r="A6842" t="s">
        <v>406</v>
      </c>
      <c r="B6842">
        <v>69906</v>
      </c>
      <c r="C6842" t="s">
        <v>301</v>
      </c>
      <c r="D6842">
        <v>540900</v>
      </c>
      <c r="E6842" t="s">
        <v>285</v>
      </c>
      <c r="F6842" t="s">
        <v>285</v>
      </c>
      <c r="G6842">
        <v>44045</v>
      </c>
      <c r="H6842" t="s">
        <v>285</v>
      </c>
      <c r="I6842" t="s">
        <v>285</v>
      </c>
      <c r="J6842">
        <v>5309</v>
      </c>
      <c r="K6842" t="s">
        <v>285</v>
      </c>
      <c r="L6842" t="s">
        <v>285</v>
      </c>
      <c r="M6842">
        <v>49144</v>
      </c>
      <c r="N6842" t="s">
        <v>285</v>
      </c>
      <c r="O6842" t="s">
        <v>285</v>
      </c>
      <c r="P6842">
        <v>442402</v>
      </c>
      <c r="Q6842" t="s">
        <v>285</v>
      </c>
      <c r="R6842" t="s">
        <v>285</v>
      </c>
    </row>
    <row r="6843" spans="1:18" hidden="1">
      <c r="A6843" t="s">
        <v>406</v>
      </c>
      <c r="B6843">
        <v>69906</v>
      </c>
      <c r="C6843" t="s">
        <v>302</v>
      </c>
      <c r="D6843">
        <v>544432</v>
      </c>
      <c r="E6843" t="s">
        <v>285</v>
      </c>
      <c r="F6843" t="s">
        <v>285</v>
      </c>
      <c r="G6843">
        <v>44525</v>
      </c>
      <c r="H6843" t="s">
        <v>285</v>
      </c>
      <c r="I6843" t="s">
        <v>285</v>
      </c>
      <c r="J6843">
        <v>5346</v>
      </c>
      <c r="K6843" t="s">
        <v>285</v>
      </c>
      <c r="L6843" t="s">
        <v>285</v>
      </c>
      <c r="M6843">
        <v>49151</v>
      </c>
      <c r="N6843" t="s">
        <v>285</v>
      </c>
      <c r="O6843" t="s">
        <v>285</v>
      </c>
      <c r="P6843">
        <v>445410</v>
      </c>
      <c r="Q6843" t="s">
        <v>285</v>
      </c>
      <c r="R6843" t="s">
        <v>285</v>
      </c>
    </row>
    <row r="6844" spans="1:18" hidden="1">
      <c r="A6844" t="s">
        <v>406</v>
      </c>
      <c r="B6844">
        <v>69906</v>
      </c>
      <c r="C6844" t="s">
        <v>303</v>
      </c>
      <c r="D6844">
        <v>538914</v>
      </c>
      <c r="E6844" t="s">
        <v>285</v>
      </c>
      <c r="F6844" t="s">
        <v>285</v>
      </c>
      <c r="G6844">
        <v>44192</v>
      </c>
      <c r="H6844" t="s">
        <v>285</v>
      </c>
      <c r="I6844" t="s">
        <v>285</v>
      </c>
      <c r="J6844">
        <v>4710</v>
      </c>
      <c r="K6844" t="s">
        <v>285</v>
      </c>
      <c r="L6844" t="s">
        <v>285</v>
      </c>
      <c r="M6844">
        <v>51080</v>
      </c>
      <c r="N6844" t="s">
        <v>285</v>
      </c>
      <c r="O6844" t="s">
        <v>285</v>
      </c>
      <c r="P6844">
        <v>438932</v>
      </c>
      <c r="Q6844" t="s">
        <v>285</v>
      </c>
      <c r="R6844" t="s">
        <v>285</v>
      </c>
    </row>
    <row r="6845" spans="1:18" hidden="1">
      <c r="A6845" t="s">
        <v>406</v>
      </c>
      <c r="B6845">
        <v>69906</v>
      </c>
      <c r="C6845" t="s">
        <v>304</v>
      </c>
      <c r="D6845">
        <v>520977</v>
      </c>
      <c r="E6845" t="s">
        <v>285</v>
      </c>
      <c r="F6845" t="s">
        <v>285</v>
      </c>
      <c r="G6845">
        <v>42630</v>
      </c>
      <c r="H6845" t="s">
        <v>285</v>
      </c>
      <c r="I6845" t="s">
        <v>285</v>
      </c>
      <c r="J6845">
        <v>5689</v>
      </c>
      <c r="K6845" t="s">
        <v>285</v>
      </c>
      <c r="L6845" t="s">
        <v>285</v>
      </c>
      <c r="M6845">
        <v>49130</v>
      </c>
      <c r="N6845" t="s">
        <v>285</v>
      </c>
      <c r="O6845" t="s">
        <v>285</v>
      </c>
      <c r="P6845">
        <v>423528</v>
      </c>
      <c r="Q6845" t="s">
        <v>285</v>
      </c>
      <c r="R6845" t="s">
        <v>285</v>
      </c>
    </row>
    <row r="6846" spans="1:18" hidden="1">
      <c r="A6846" t="s">
        <v>406</v>
      </c>
      <c r="B6846">
        <v>69906</v>
      </c>
      <c r="C6846" t="s">
        <v>305</v>
      </c>
      <c r="D6846">
        <v>499679</v>
      </c>
      <c r="E6846" t="s">
        <v>285</v>
      </c>
      <c r="F6846" t="s">
        <v>285</v>
      </c>
      <c r="G6846">
        <v>42590</v>
      </c>
      <c r="H6846" t="s">
        <v>285</v>
      </c>
      <c r="I6846" t="s">
        <v>285</v>
      </c>
      <c r="J6846">
        <v>5695</v>
      </c>
      <c r="K6846" t="s">
        <v>285</v>
      </c>
      <c r="L6846" t="s">
        <v>285</v>
      </c>
      <c r="M6846">
        <v>50046</v>
      </c>
      <c r="N6846" t="s">
        <v>285</v>
      </c>
      <c r="O6846" t="s">
        <v>285</v>
      </c>
      <c r="P6846">
        <v>401348</v>
      </c>
      <c r="Q6846" t="s">
        <v>285</v>
      </c>
      <c r="R6846" t="s">
        <v>285</v>
      </c>
    </row>
    <row r="6847" spans="1:18" hidden="1">
      <c r="A6847" t="s">
        <v>406</v>
      </c>
      <c r="B6847">
        <v>69906</v>
      </c>
      <c r="C6847" t="s">
        <v>306</v>
      </c>
      <c r="D6847">
        <v>497651</v>
      </c>
      <c r="E6847" t="s">
        <v>285</v>
      </c>
      <c r="F6847" t="s">
        <v>285</v>
      </c>
      <c r="G6847">
        <v>41576</v>
      </c>
      <c r="H6847" t="s">
        <v>285</v>
      </c>
      <c r="I6847" t="s">
        <v>285</v>
      </c>
      <c r="J6847">
        <v>5677</v>
      </c>
      <c r="K6847" t="s">
        <v>285</v>
      </c>
      <c r="L6847" t="s">
        <v>285</v>
      </c>
      <c r="M6847">
        <v>50998</v>
      </c>
      <c r="N6847" t="s">
        <v>285</v>
      </c>
      <c r="O6847" t="s">
        <v>285</v>
      </c>
      <c r="P6847">
        <v>399400</v>
      </c>
      <c r="Q6847" t="s">
        <v>285</v>
      </c>
      <c r="R6847" t="s">
        <v>285</v>
      </c>
    </row>
    <row r="6848" spans="1:18" hidden="1">
      <c r="A6848" t="s">
        <v>406</v>
      </c>
      <c r="B6848">
        <v>69906</v>
      </c>
      <c r="C6848" t="s">
        <v>307</v>
      </c>
      <c r="D6848">
        <v>472707</v>
      </c>
      <c r="E6848" t="s">
        <v>285</v>
      </c>
      <c r="F6848" t="s">
        <v>285</v>
      </c>
      <c r="G6848">
        <v>39740</v>
      </c>
      <c r="H6848" t="s">
        <v>285</v>
      </c>
      <c r="I6848" t="s">
        <v>285</v>
      </c>
      <c r="J6848">
        <v>5571</v>
      </c>
      <c r="K6848" t="s">
        <v>285</v>
      </c>
      <c r="L6848" t="s">
        <v>285</v>
      </c>
      <c r="M6848">
        <v>49116</v>
      </c>
      <c r="N6848" t="s">
        <v>285</v>
      </c>
      <c r="O6848" t="s">
        <v>285</v>
      </c>
      <c r="P6848">
        <v>378280</v>
      </c>
      <c r="Q6848" t="s">
        <v>285</v>
      </c>
      <c r="R6848" t="s">
        <v>285</v>
      </c>
    </row>
    <row r="6849" spans="1:18" hidden="1">
      <c r="A6849" t="s">
        <v>406</v>
      </c>
      <c r="B6849">
        <v>69906</v>
      </c>
      <c r="C6849" t="s">
        <v>308</v>
      </c>
      <c r="D6849">
        <v>457754</v>
      </c>
      <c r="E6849" t="s">
        <v>285</v>
      </c>
      <c r="F6849" t="s">
        <v>285</v>
      </c>
      <c r="G6849">
        <v>38993</v>
      </c>
      <c r="H6849" t="s">
        <v>285</v>
      </c>
      <c r="I6849" t="s">
        <v>285</v>
      </c>
      <c r="J6849">
        <v>5537</v>
      </c>
      <c r="K6849" t="s">
        <v>285</v>
      </c>
      <c r="L6849" t="s">
        <v>285</v>
      </c>
      <c r="M6849">
        <v>47286</v>
      </c>
      <c r="N6849" t="s">
        <v>285</v>
      </c>
      <c r="O6849" t="s">
        <v>285</v>
      </c>
      <c r="P6849">
        <v>365938</v>
      </c>
      <c r="Q6849" t="s">
        <v>285</v>
      </c>
      <c r="R6849" t="s">
        <v>285</v>
      </c>
    </row>
    <row r="6850" spans="1:18" hidden="1">
      <c r="A6850" t="s">
        <v>406</v>
      </c>
      <c r="B6850">
        <v>69906</v>
      </c>
      <c r="C6850" t="s">
        <v>309</v>
      </c>
      <c r="D6850">
        <v>445141</v>
      </c>
      <c r="E6850" t="s">
        <v>285</v>
      </c>
      <c r="F6850" t="s">
        <v>285</v>
      </c>
      <c r="G6850">
        <v>37436</v>
      </c>
      <c r="H6850" t="s">
        <v>285</v>
      </c>
      <c r="I6850" t="s">
        <v>285</v>
      </c>
      <c r="J6850">
        <v>5454</v>
      </c>
      <c r="K6850" t="s">
        <v>285</v>
      </c>
      <c r="L6850" t="s">
        <v>285</v>
      </c>
      <c r="M6850">
        <v>46489</v>
      </c>
      <c r="N6850" t="s">
        <v>285</v>
      </c>
      <c r="O6850" t="s">
        <v>285</v>
      </c>
      <c r="P6850">
        <v>355762</v>
      </c>
      <c r="Q6850" t="s">
        <v>285</v>
      </c>
      <c r="R6850" t="s">
        <v>285</v>
      </c>
    </row>
    <row r="6851" spans="1:18" hidden="1">
      <c r="A6851" t="s">
        <v>406</v>
      </c>
      <c r="B6851">
        <v>69906</v>
      </c>
      <c r="C6851" t="s">
        <v>310</v>
      </c>
      <c r="D6851">
        <v>445949</v>
      </c>
      <c r="E6851" t="s">
        <v>285</v>
      </c>
      <c r="F6851" t="s">
        <v>285</v>
      </c>
      <c r="G6851">
        <v>37814</v>
      </c>
      <c r="H6851" t="s">
        <v>285</v>
      </c>
      <c r="I6851" t="s">
        <v>285</v>
      </c>
      <c r="J6851">
        <v>4893</v>
      </c>
      <c r="K6851" t="s">
        <v>285</v>
      </c>
      <c r="L6851" t="s">
        <v>285</v>
      </c>
      <c r="M6851">
        <v>47346</v>
      </c>
      <c r="N6851" t="s">
        <v>285</v>
      </c>
      <c r="O6851" t="s">
        <v>285</v>
      </c>
      <c r="P6851">
        <v>355896</v>
      </c>
      <c r="Q6851" t="s">
        <v>285</v>
      </c>
      <c r="R6851" t="s">
        <v>285</v>
      </c>
    </row>
    <row r="6852" spans="1:18" hidden="1">
      <c r="A6852" t="s">
        <v>406</v>
      </c>
      <c r="B6852">
        <v>69906</v>
      </c>
      <c r="C6852" t="s">
        <v>311</v>
      </c>
      <c r="D6852">
        <v>421604</v>
      </c>
      <c r="E6852" t="s">
        <v>285</v>
      </c>
      <c r="F6852" t="s">
        <v>285</v>
      </c>
      <c r="G6852">
        <v>36572</v>
      </c>
      <c r="H6852" t="s">
        <v>285</v>
      </c>
      <c r="I6852" t="s">
        <v>285</v>
      </c>
      <c r="J6852">
        <v>5010</v>
      </c>
      <c r="K6852" t="s">
        <v>285</v>
      </c>
      <c r="L6852" t="s">
        <v>285</v>
      </c>
      <c r="M6852">
        <v>43060</v>
      </c>
      <c r="N6852" t="s">
        <v>285</v>
      </c>
      <c r="O6852" t="s">
        <v>285</v>
      </c>
      <c r="P6852">
        <v>336962</v>
      </c>
      <c r="Q6852" t="s">
        <v>285</v>
      </c>
      <c r="R6852" t="s">
        <v>285</v>
      </c>
    </row>
    <row r="6853" spans="1:18" hidden="1">
      <c r="A6853" t="s">
        <v>406</v>
      </c>
      <c r="B6853">
        <v>69906</v>
      </c>
      <c r="C6853" t="s">
        <v>312</v>
      </c>
      <c r="D6853">
        <v>383261</v>
      </c>
      <c r="E6853" t="s">
        <v>285</v>
      </c>
      <c r="F6853" t="s">
        <v>285</v>
      </c>
      <c r="G6853">
        <v>36927</v>
      </c>
      <c r="H6853" t="s">
        <v>285</v>
      </c>
      <c r="I6853" t="s">
        <v>285</v>
      </c>
      <c r="J6853">
        <v>4640</v>
      </c>
      <c r="K6853" t="s">
        <v>285</v>
      </c>
      <c r="L6853" t="s">
        <v>285</v>
      </c>
      <c r="M6853">
        <v>41597</v>
      </c>
      <c r="N6853" t="s">
        <v>285</v>
      </c>
      <c r="O6853" t="s">
        <v>285</v>
      </c>
      <c r="P6853">
        <v>300097</v>
      </c>
      <c r="Q6853" t="s">
        <v>285</v>
      </c>
      <c r="R6853" t="s">
        <v>285</v>
      </c>
    </row>
    <row r="6854" spans="1:18" hidden="1">
      <c r="A6854" t="s">
        <v>406</v>
      </c>
      <c r="B6854">
        <v>69906</v>
      </c>
      <c r="C6854" t="s">
        <v>313</v>
      </c>
      <c r="D6854">
        <v>389951</v>
      </c>
      <c r="E6854" t="s">
        <v>285</v>
      </c>
      <c r="F6854" t="s">
        <v>285</v>
      </c>
      <c r="G6854">
        <v>37064</v>
      </c>
      <c r="H6854" t="s">
        <v>285</v>
      </c>
      <c r="I6854" t="s">
        <v>285</v>
      </c>
      <c r="J6854">
        <v>4643</v>
      </c>
      <c r="K6854" t="s">
        <v>285</v>
      </c>
      <c r="L6854" t="s">
        <v>285</v>
      </c>
      <c r="M6854">
        <v>41956</v>
      </c>
      <c r="N6854" t="s">
        <v>285</v>
      </c>
      <c r="O6854" t="s">
        <v>285</v>
      </c>
      <c r="P6854">
        <v>306288</v>
      </c>
      <c r="Q6854" t="s">
        <v>285</v>
      </c>
      <c r="R6854" t="s">
        <v>285</v>
      </c>
    </row>
    <row r="6855" spans="1:18" hidden="1">
      <c r="A6855" t="s">
        <v>406</v>
      </c>
      <c r="B6855">
        <v>69906</v>
      </c>
      <c r="C6855" t="s">
        <v>314</v>
      </c>
      <c r="D6855">
        <v>400487</v>
      </c>
      <c r="E6855" t="s">
        <v>285</v>
      </c>
      <c r="F6855" t="s">
        <v>285</v>
      </c>
      <c r="G6855">
        <v>40303</v>
      </c>
      <c r="H6855" t="s">
        <v>285</v>
      </c>
      <c r="I6855" t="s">
        <v>285</v>
      </c>
      <c r="J6855">
        <v>4536</v>
      </c>
      <c r="K6855" t="s">
        <v>285</v>
      </c>
      <c r="L6855" t="s">
        <v>285</v>
      </c>
      <c r="M6855">
        <v>41862</v>
      </c>
      <c r="N6855" t="s">
        <v>285</v>
      </c>
      <c r="O6855" t="s">
        <v>285</v>
      </c>
      <c r="P6855">
        <v>313786</v>
      </c>
      <c r="Q6855" t="s">
        <v>285</v>
      </c>
      <c r="R6855" t="s">
        <v>285</v>
      </c>
    </row>
    <row r="6856" spans="1:18" hidden="1">
      <c r="A6856" t="s">
        <v>406</v>
      </c>
      <c r="B6856">
        <v>69906</v>
      </c>
      <c r="C6856" t="s">
        <v>315</v>
      </c>
      <c r="D6856">
        <v>392585</v>
      </c>
      <c r="E6856" t="s">
        <v>285</v>
      </c>
      <c r="F6856" t="s">
        <v>285</v>
      </c>
      <c r="G6856">
        <v>40282</v>
      </c>
      <c r="H6856" t="s">
        <v>285</v>
      </c>
      <c r="I6856" t="s">
        <v>285</v>
      </c>
      <c r="J6856">
        <v>4687</v>
      </c>
      <c r="K6856" t="s">
        <v>285</v>
      </c>
      <c r="L6856" t="s">
        <v>285</v>
      </c>
      <c r="M6856">
        <v>43526</v>
      </c>
      <c r="N6856" t="s">
        <v>285</v>
      </c>
      <c r="O6856" t="s">
        <v>285</v>
      </c>
      <c r="P6856">
        <v>304090</v>
      </c>
      <c r="Q6856" t="s">
        <v>285</v>
      </c>
      <c r="R6856" t="s">
        <v>285</v>
      </c>
    </row>
    <row r="6857" spans="1:18" hidden="1">
      <c r="A6857" t="s">
        <v>406</v>
      </c>
      <c r="B6857">
        <v>69906</v>
      </c>
      <c r="C6857" t="s">
        <v>316</v>
      </c>
      <c r="D6857">
        <v>381447</v>
      </c>
      <c r="E6857" t="s">
        <v>285</v>
      </c>
      <c r="F6857" t="s">
        <v>285</v>
      </c>
      <c r="G6857">
        <v>38547</v>
      </c>
      <c r="H6857" t="s">
        <v>285</v>
      </c>
      <c r="I6857" t="s">
        <v>285</v>
      </c>
      <c r="J6857">
        <v>4641</v>
      </c>
      <c r="K6857" t="s">
        <v>285</v>
      </c>
      <c r="L6857" t="s">
        <v>285</v>
      </c>
      <c r="M6857">
        <v>42593</v>
      </c>
      <c r="N6857" t="s">
        <v>285</v>
      </c>
      <c r="O6857" t="s">
        <v>285</v>
      </c>
      <c r="P6857">
        <v>295666</v>
      </c>
      <c r="Q6857" t="s">
        <v>285</v>
      </c>
      <c r="R6857" t="s">
        <v>285</v>
      </c>
    </row>
    <row r="6858" spans="1:18" hidden="1">
      <c r="A6858" t="s">
        <v>406</v>
      </c>
      <c r="B6858">
        <v>69906</v>
      </c>
      <c r="C6858" t="s">
        <v>317</v>
      </c>
      <c r="D6858">
        <v>360772</v>
      </c>
      <c r="E6858" t="s">
        <v>285</v>
      </c>
      <c r="F6858" t="s">
        <v>285</v>
      </c>
      <c r="G6858">
        <v>39704</v>
      </c>
      <c r="H6858" t="s">
        <v>285</v>
      </c>
      <c r="I6858" t="s">
        <v>285</v>
      </c>
      <c r="J6858">
        <v>5231</v>
      </c>
      <c r="K6858" t="s">
        <v>285</v>
      </c>
      <c r="L6858" t="s">
        <v>285</v>
      </c>
      <c r="M6858">
        <v>39500</v>
      </c>
      <c r="N6858" t="s">
        <v>285</v>
      </c>
      <c r="O6858" t="s">
        <v>285</v>
      </c>
      <c r="P6858">
        <v>276337</v>
      </c>
      <c r="Q6858" t="s">
        <v>285</v>
      </c>
      <c r="R6858" t="s">
        <v>285</v>
      </c>
    </row>
    <row r="6859" spans="1:18" hidden="1">
      <c r="A6859" t="s">
        <v>406</v>
      </c>
      <c r="B6859">
        <v>69906</v>
      </c>
      <c r="C6859" t="s">
        <v>318</v>
      </c>
      <c r="D6859">
        <v>347545</v>
      </c>
      <c r="E6859" t="s">
        <v>285</v>
      </c>
      <c r="F6859" t="s">
        <v>285</v>
      </c>
      <c r="G6859">
        <v>42961</v>
      </c>
      <c r="H6859" t="s">
        <v>285</v>
      </c>
      <c r="I6859" t="s">
        <v>285</v>
      </c>
      <c r="J6859">
        <v>5414</v>
      </c>
      <c r="K6859" t="s">
        <v>285</v>
      </c>
      <c r="L6859" t="s">
        <v>285</v>
      </c>
      <c r="M6859">
        <v>37095</v>
      </c>
      <c r="N6859" t="s">
        <v>285</v>
      </c>
      <c r="O6859" t="s">
        <v>285</v>
      </c>
      <c r="P6859">
        <v>262075</v>
      </c>
      <c r="Q6859" t="s">
        <v>285</v>
      </c>
      <c r="R6859" t="s">
        <v>285</v>
      </c>
    </row>
    <row r="6860" spans="1:18" hidden="1">
      <c r="A6860" t="s">
        <v>406</v>
      </c>
      <c r="B6860">
        <v>69906</v>
      </c>
      <c r="C6860" t="s">
        <v>319</v>
      </c>
      <c r="D6860">
        <v>326642</v>
      </c>
      <c r="E6860" t="s">
        <v>285</v>
      </c>
      <c r="F6860" t="s">
        <v>285</v>
      </c>
      <c r="G6860">
        <v>46972</v>
      </c>
      <c r="H6860" t="s">
        <v>285</v>
      </c>
      <c r="I6860" t="s">
        <v>285</v>
      </c>
      <c r="J6860">
        <v>5243</v>
      </c>
      <c r="K6860" t="s">
        <v>285</v>
      </c>
      <c r="L6860" t="s">
        <v>285</v>
      </c>
      <c r="M6860">
        <v>34879</v>
      </c>
      <c r="N6860" t="s">
        <v>285</v>
      </c>
      <c r="O6860" t="s">
        <v>285</v>
      </c>
      <c r="P6860">
        <v>239548</v>
      </c>
      <c r="Q6860" t="s">
        <v>285</v>
      </c>
      <c r="R6860" t="s">
        <v>285</v>
      </c>
    </row>
    <row r="6861" spans="1:18" hidden="1">
      <c r="A6861" t="s">
        <v>406</v>
      </c>
      <c r="B6861">
        <v>69906</v>
      </c>
      <c r="C6861" t="s">
        <v>320</v>
      </c>
      <c r="D6861">
        <v>367906</v>
      </c>
      <c r="E6861" t="s">
        <v>285</v>
      </c>
      <c r="F6861" t="s">
        <v>285</v>
      </c>
      <c r="G6861">
        <v>45375</v>
      </c>
      <c r="H6861" t="s">
        <v>285</v>
      </c>
      <c r="I6861" t="s">
        <v>285</v>
      </c>
      <c r="J6861">
        <v>6201</v>
      </c>
      <c r="K6861" t="s">
        <v>285</v>
      </c>
      <c r="L6861" t="s">
        <v>285</v>
      </c>
      <c r="M6861">
        <v>40388</v>
      </c>
      <c r="N6861" t="s">
        <v>285</v>
      </c>
      <c r="O6861" t="s">
        <v>285</v>
      </c>
      <c r="P6861">
        <v>275942</v>
      </c>
      <c r="Q6861" t="s">
        <v>285</v>
      </c>
      <c r="R6861" t="s">
        <v>285</v>
      </c>
    </row>
    <row r="6862" spans="1:18" hidden="1">
      <c r="A6862" t="s">
        <v>406</v>
      </c>
      <c r="B6862">
        <v>69906</v>
      </c>
      <c r="C6862" t="s">
        <v>321</v>
      </c>
      <c r="D6862">
        <v>394079</v>
      </c>
      <c r="E6862" t="s">
        <v>285</v>
      </c>
      <c r="F6862" t="s">
        <v>285</v>
      </c>
      <c r="G6862">
        <v>46018</v>
      </c>
      <c r="H6862" t="s">
        <v>285</v>
      </c>
      <c r="I6862" t="s">
        <v>285</v>
      </c>
      <c r="J6862">
        <v>6287</v>
      </c>
      <c r="K6862" t="s">
        <v>285</v>
      </c>
      <c r="L6862" t="s">
        <v>285</v>
      </c>
      <c r="M6862">
        <v>41494</v>
      </c>
      <c r="N6862" t="s">
        <v>285</v>
      </c>
      <c r="O6862" t="s">
        <v>285</v>
      </c>
      <c r="P6862">
        <v>300280</v>
      </c>
      <c r="Q6862" t="s">
        <v>285</v>
      </c>
      <c r="R6862" t="s">
        <v>285</v>
      </c>
    </row>
    <row r="6863" spans="1:18" hidden="1">
      <c r="A6863" t="s">
        <v>407</v>
      </c>
      <c r="B6863">
        <v>69995</v>
      </c>
      <c r="C6863" t="s">
        <v>244</v>
      </c>
      <c r="D6863">
        <v>39034955</v>
      </c>
      <c r="E6863">
        <v>263720</v>
      </c>
      <c r="F6863">
        <v>1232658</v>
      </c>
      <c r="G6863">
        <v>7849177</v>
      </c>
      <c r="H6863">
        <v>58357</v>
      </c>
      <c r="I6863">
        <v>-23146</v>
      </c>
      <c r="J6863">
        <v>1435425</v>
      </c>
      <c r="K6863">
        <v>19166</v>
      </c>
      <c r="L6863">
        <v>13994</v>
      </c>
      <c r="M6863">
        <v>5285853</v>
      </c>
      <c r="N6863">
        <v>51859</v>
      </c>
      <c r="O6863">
        <v>14049</v>
      </c>
      <c r="P6863">
        <v>24464500</v>
      </c>
      <c r="Q6863">
        <v>134338</v>
      </c>
      <c r="R6863">
        <v>1227761</v>
      </c>
    </row>
    <row r="6864" spans="1:18" hidden="1">
      <c r="A6864" t="s">
        <v>407</v>
      </c>
      <c r="B6864">
        <v>69995</v>
      </c>
      <c r="C6864" t="s">
        <v>245</v>
      </c>
      <c r="D6864">
        <v>37617714</v>
      </c>
      <c r="E6864">
        <v>202911</v>
      </c>
      <c r="F6864">
        <v>1981091</v>
      </c>
      <c r="G6864">
        <v>7785990</v>
      </c>
      <c r="H6864">
        <v>47002</v>
      </c>
      <c r="I6864">
        <v>-38464</v>
      </c>
      <c r="J6864">
        <v>1402054</v>
      </c>
      <c r="K6864">
        <v>26189</v>
      </c>
      <c r="L6864">
        <v>-4100</v>
      </c>
      <c r="M6864">
        <v>5212277</v>
      </c>
      <c r="N6864">
        <v>20400</v>
      </c>
      <c r="O6864">
        <v>34247</v>
      </c>
      <c r="P6864">
        <v>23217393</v>
      </c>
      <c r="Q6864">
        <v>109320</v>
      </c>
      <c r="R6864">
        <v>1989408</v>
      </c>
    </row>
    <row r="6865" spans="1:18" hidden="1">
      <c r="A6865" t="s">
        <v>407</v>
      </c>
      <c r="B6865">
        <v>69995</v>
      </c>
      <c r="C6865" t="s">
        <v>246</v>
      </c>
      <c r="D6865">
        <v>35510082</v>
      </c>
      <c r="E6865">
        <v>94459</v>
      </c>
      <c r="F6865">
        <v>-1298286</v>
      </c>
      <c r="G6865">
        <v>7769534</v>
      </c>
      <c r="H6865">
        <v>12876</v>
      </c>
      <c r="I6865">
        <v>-141752</v>
      </c>
      <c r="J6865">
        <v>1388414</v>
      </c>
      <c r="K6865">
        <v>-4436</v>
      </c>
      <c r="L6865">
        <v>-21569</v>
      </c>
      <c r="M6865">
        <v>5163086</v>
      </c>
      <c r="N6865">
        <v>75764</v>
      </c>
      <c r="O6865">
        <v>-121096</v>
      </c>
      <c r="P6865">
        <v>21189048</v>
      </c>
      <c r="Q6865">
        <v>10255</v>
      </c>
      <c r="R6865">
        <v>-1013869</v>
      </c>
    </row>
    <row r="6866" spans="1:18" hidden="1">
      <c r="A6866" t="s">
        <v>407</v>
      </c>
      <c r="B6866">
        <v>69995</v>
      </c>
      <c r="C6866" t="s">
        <v>247</v>
      </c>
      <c r="D6866">
        <v>36727913</v>
      </c>
      <c r="E6866">
        <v>99042</v>
      </c>
      <c r="F6866">
        <v>-92622</v>
      </c>
      <c r="G6866">
        <v>7891245</v>
      </c>
      <c r="H6866">
        <v>2708</v>
      </c>
      <c r="I6866">
        <v>76340</v>
      </c>
      <c r="J6866">
        <v>1411176</v>
      </c>
      <c r="K6866">
        <v>20838</v>
      </c>
      <c r="L6866">
        <v>13931</v>
      </c>
      <c r="M6866">
        <v>5223080</v>
      </c>
      <c r="N6866">
        <v>52078</v>
      </c>
      <c r="O6866">
        <v>17926</v>
      </c>
      <c r="P6866">
        <v>22202412</v>
      </c>
      <c r="Q6866">
        <v>23418</v>
      </c>
      <c r="R6866">
        <v>-200819</v>
      </c>
    </row>
    <row r="6867" spans="1:18" hidden="1">
      <c r="A6867" t="s">
        <v>407</v>
      </c>
      <c r="B6867">
        <v>69995</v>
      </c>
      <c r="C6867" t="s">
        <v>248</v>
      </c>
      <c r="D6867">
        <v>36678574</v>
      </c>
      <c r="E6867">
        <v>58975</v>
      </c>
      <c r="F6867">
        <v>250270</v>
      </c>
      <c r="G6867">
        <v>7785661</v>
      </c>
      <c r="H6867">
        <v>46016</v>
      </c>
      <c r="I6867">
        <v>-15668</v>
      </c>
      <c r="J6867">
        <v>1379210</v>
      </c>
      <c r="K6867">
        <v>9851</v>
      </c>
      <c r="L6867">
        <v>-10619</v>
      </c>
      <c r="M6867">
        <v>5150308</v>
      </c>
      <c r="N6867">
        <v>11547</v>
      </c>
      <c r="O6867">
        <v>18354</v>
      </c>
      <c r="P6867">
        <v>22363395</v>
      </c>
      <c r="Q6867">
        <v>-8439</v>
      </c>
      <c r="R6867">
        <v>258203</v>
      </c>
    </row>
    <row r="6868" spans="1:18" hidden="1">
      <c r="A6868" t="s">
        <v>407</v>
      </c>
      <c r="B6868">
        <v>69995</v>
      </c>
      <c r="C6868" t="s">
        <v>249</v>
      </c>
      <c r="D6868">
        <v>36343473</v>
      </c>
      <c r="E6868">
        <v>128400</v>
      </c>
      <c r="F6868">
        <v>-69395</v>
      </c>
      <c r="G6868">
        <v>7752512</v>
      </c>
      <c r="H6868">
        <v>-17475</v>
      </c>
      <c r="I6868">
        <v>-57987</v>
      </c>
      <c r="J6868">
        <v>1382200</v>
      </c>
      <c r="K6868">
        <v>9051</v>
      </c>
      <c r="L6868">
        <v>-5567</v>
      </c>
      <c r="M6868">
        <v>5116141</v>
      </c>
      <c r="N6868">
        <v>18334</v>
      </c>
      <c r="O6868">
        <v>-15343</v>
      </c>
      <c r="P6868">
        <v>22092620</v>
      </c>
      <c r="Q6868">
        <v>118490</v>
      </c>
      <c r="R6868">
        <v>9502</v>
      </c>
    </row>
    <row r="6869" spans="1:18" hidden="1">
      <c r="A6869" t="s">
        <v>407</v>
      </c>
      <c r="B6869">
        <v>69995</v>
      </c>
      <c r="C6869" t="s">
        <v>250</v>
      </c>
      <c r="D6869">
        <v>36182999</v>
      </c>
      <c r="E6869">
        <v>210417</v>
      </c>
      <c r="F6869">
        <v>-71688</v>
      </c>
      <c r="G6869">
        <v>7837315</v>
      </c>
      <c r="H6869">
        <v>73978</v>
      </c>
      <c r="I6869">
        <v>14915</v>
      </c>
      <c r="J6869">
        <v>1384485</v>
      </c>
      <c r="K6869">
        <v>-13447</v>
      </c>
      <c r="L6869">
        <v>8339</v>
      </c>
      <c r="M6869">
        <v>5101488</v>
      </c>
      <c r="N6869">
        <v>56509</v>
      </c>
      <c r="O6869">
        <v>-3821</v>
      </c>
      <c r="P6869">
        <v>21859711</v>
      </c>
      <c r="Q6869">
        <v>93377</v>
      </c>
      <c r="R6869">
        <v>-91121</v>
      </c>
    </row>
    <row r="6870" spans="1:18" hidden="1">
      <c r="A6870" t="s">
        <v>407</v>
      </c>
      <c r="B6870">
        <v>69995</v>
      </c>
      <c r="C6870" t="s">
        <v>251</v>
      </c>
      <c r="D6870">
        <v>35905527</v>
      </c>
      <c r="E6870">
        <v>51628</v>
      </c>
      <c r="F6870">
        <v>468941</v>
      </c>
      <c r="G6870">
        <v>7724331</v>
      </c>
      <c r="H6870">
        <v>-58249</v>
      </c>
      <c r="I6870">
        <v>10705</v>
      </c>
      <c r="J6870">
        <v>1390128</v>
      </c>
      <c r="K6870">
        <v>25768</v>
      </c>
      <c r="L6870">
        <v>3090</v>
      </c>
      <c r="M6870">
        <v>5045070</v>
      </c>
      <c r="N6870">
        <v>24035</v>
      </c>
      <c r="O6870">
        <v>-4790</v>
      </c>
      <c r="P6870">
        <v>21745998</v>
      </c>
      <c r="Q6870">
        <v>60074</v>
      </c>
      <c r="R6870">
        <v>459936</v>
      </c>
    </row>
    <row r="6871" spans="1:18" hidden="1">
      <c r="A6871" t="s">
        <v>407</v>
      </c>
      <c r="B6871">
        <v>69995</v>
      </c>
      <c r="C6871" t="s">
        <v>252</v>
      </c>
      <c r="D6871">
        <v>35393538</v>
      </c>
      <c r="E6871">
        <v>202885</v>
      </c>
      <c r="F6871">
        <v>803893</v>
      </c>
      <c r="G6871">
        <v>7750275</v>
      </c>
      <c r="H6871">
        <v>26020</v>
      </c>
      <c r="I6871">
        <v>32630</v>
      </c>
      <c r="J6871">
        <v>1369200</v>
      </c>
      <c r="K6871">
        <v>9695</v>
      </c>
      <c r="L6871">
        <v>10386</v>
      </c>
      <c r="M6871">
        <v>5023258</v>
      </c>
      <c r="N6871">
        <v>38480</v>
      </c>
      <c r="O6871">
        <v>45328</v>
      </c>
      <c r="P6871">
        <v>21250805</v>
      </c>
      <c r="Q6871">
        <v>128690</v>
      </c>
      <c r="R6871">
        <v>715549</v>
      </c>
    </row>
    <row r="6872" spans="1:18" hidden="1">
      <c r="A6872" t="s">
        <v>407</v>
      </c>
      <c r="B6872">
        <v>69995</v>
      </c>
      <c r="C6872" t="s">
        <v>253</v>
      </c>
      <c r="D6872">
        <v>34483609</v>
      </c>
      <c r="E6872">
        <v>177604</v>
      </c>
      <c r="F6872">
        <v>446582</v>
      </c>
      <c r="G6872">
        <v>7743171</v>
      </c>
      <c r="H6872">
        <v>47755</v>
      </c>
      <c r="I6872">
        <v>40834</v>
      </c>
      <c r="J6872">
        <v>1353609</v>
      </c>
      <c r="K6872">
        <v>14553</v>
      </c>
      <c r="L6872">
        <v>10081</v>
      </c>
      <c r="M6872">
        <v>4932270</v>
      </c>
      <c r="N6872">
        <v>28172</v>
      </c>
      <c r="O6872">
        <v>36264</v>
      </c>
      <c r="P6872">
        <v>20454559</v>
      </c>
      <c r="Q6872">
        <v>87124</v>
      </c>
      <c r="R6872">
        <v>359403</v>
      </c>
    </row>
    <row r="6873" spans="1:18" hidden="1">
      <c r="A6873" t="s">
        <v>407</v>
      </c>
      <c r="B6873">
        <v>69995</v>
      </c>
      <c r="C6873" t="s">
        <v>254</v>
      </c>
      <c r="D6873">
        <v>33816321</v>
      </c>
      <c r="E6873">
        <v>64624</v>
      </c>
      <c r="F6873">
        <v>275173</v>
      </c>
      <c r="G6873">
        <v>7628155</v>
      </c>
      <c r="H6873">
        <v>43277</v>
      </c>
      <c r="I6873">
        <v>-48907</v>
      </c>
      <c r="J6873">
        <v>1330457</v>
      </c>
      <c r="K6873">
        <v>13814</v>
      </c>
      <c r="L6873">
        <v>-19514</v>
      </c>
      <c r="M6873">
        <v>4859859</v>
      </c>
      <c r="N6873">
        <v>25433</v>
      </c>
      <c r="O6873">
        <v>-17390</v>
      </c>
      <c r="P6873">
        <v>19997850</v>
      </c>
      <c r="Q6873">
        <v>-17900</v>
      </c>
      <c r="R6873">
        <v>360984</v>
      </c>
    </row>
    <row r="6874" spans="1:18" hidden="1">
      <c r="A6874" t="s">
        <v>407</v>
      </c>
      <c r="B6874">
        <v>69995</v>
      </c>
      <c r="C6874" t="s">
        <v>255</v>
      </c>
      <c r="D6874">
        <v>33435456</v>
      </c>
      <c r="E6874">
        <v>194747</v>
      </c>
      <c r="F6874">
        <v>960986</v>
      </c>
      <c r="G6874">
        <v>7610459</v>
      </c>
      <c r="H6874">
        <v>-331</v>
      </c>
      <c r="I6874">
        <v>50865</v>
      </c>
      <c r="J6874">
        <v>1326720</v>
      </c>
      <c r="K6874">
        <v>-3917</v>
      </c>
      <c r="L6874">
        <v>20117</v>
      </c>
      <c r="M6874">
        <v>4853827</v>
      </c>
      <c r="N6874">
        <v>36017</v>
      </c>
      <c r="O6874">
        <v>73773</v>
      </c>
      <c r="P6874">
        <v>19644450</v>
      </c>
      <c r="Q6874">
        <v>162978</v>
      </c>
      <c r="R6874">
        <v>816231</v>
      </c>
    </row>
    <row r="6875" spans="1:18" hidden="1">
      <c r="A6875" t="s">
        <v>407</v>
      </c>
      <c r="B6875">
        <v>69995</v>
      </c>
      <c r="C6875" t="s">
        <v>256</v>
      </c>
      <c r="D6875">
        <v>32272527</v>
      </c>
      <c r="E6875">
        <v>310648</v>
      </c>
      <c r="F6875">
        <v>846938</v>
      </c>
      <c r="G6875">
        <v>7556587</v>
      </c>
      <c r="H6875">
        <v>134050</v>
      </c>
      <c r="I6875">
        <v>-83872</v>
      </c>
      <c r="J6875">
        <v>1320314</v>
      </c>
      <c r="K6875">
        <v>22502</v>
      </c>
      <c r="L6875">
        <v>-28722</v>
      </c>
      <c r="M6875">
        <v>4758420</v>
      </c>
      <c r="N6875">
        <v>38305</v>
      </c>
      <c r="O6875">
        <v>-5667</v>
      </c>
      <c r="P6875">
        <v>18637206</v>
      </c>
      <c r="Q6875">
        <v>115791</v>
      </c>
      <c r="R6875">
        <v>965199</v>
      </c>
    </row>
    <row r="6876" spans="1:18" hidden="1">
      <c r="A6876" t="s">
        <v>407</v>
      </c>
      <c r="B6876">
        <v>69995</v>
      </c>
      <c r="C6876" t="s">
        <v>257</v>
      </c>
      <c r="D6876">
        <v>31145520</v>
      </c>
      <c r="E6876">
        <v>-69291</v>
      </c>
      <c r="F6876">
        <v>4689</v>
      </c>
      <c r="G6876">
        <v>7535596</v>
      </c>
      <c r="H6876">
        <v>-58829</v>
      </c>
      <c r="I6876">
        <v>22982</v>
      </c>
      <c r="J6876">
        <v>1322288</v>
      </c>
      <c r="K6876">
        <v>-11485</v>
      </c>
      <c r="L6876">
        <v>-6871</v>
      </c>
      <c r="M6876">
        <v>4723229</v>
      </c>
      <c r="N6876">
        <v>18714</v>
      </c>
      <c r="O6876">
        <v>19978</v>
      </c>
      <c r="P6876">
        <v>17564407</v>
      </c>
      <c r="Q6876">
        <v>-17691</v>
      </c>
      <c r="R6876">
        <v>-31400</v>
      </c>
    </row>
    <row r="6877" spans="1:18" hidden="1">
      <c r="A6877" t="s">
        <v>407</v>
      </c>
      <c r="B6877">
        <v>69995</v>
      </c>
      <c r="C6877" t="s">
        <v>258</v>
      </c>
      <c r="D6877">
        <v>31246899</v>
      </c>
      <c r="E6877">
        <v>179135</v>
      </c>
      <c r="F6877">
        <v>-912769</v>
      </c>
      <c r="G6877">
        <v>7578038</v>
      </c>
      <c r="H6877">
        <v>126027</v>
      </c>
      <c r="I6877">
        <v>-4663</v>
      </c>
      <c r="J6877">
        <v>1344297</v>
      </c>
      <c r="K6877">
        <v>-12071</v>
      </c>
      <c r="L6877">
        <v>-3909</v>
      </c>
      <c r="M6877">
        <v>4675637</v>
      </c>
      <c r="N6877">
        <v>59979</v>
      </c>
      <c r="O6877">
        <v>-18792</v>
      </c>
      <c r="P6877">
        <v>17648927</v>
      </c>
      <c r="Q6877">
        <v>5200</v>
      </c>
      <c r="R6877">
        <v>-885405</v>
      </c>
    </row>
    <row r="6878" spans="1:18" hidden="1">
      <c r="A6878" t="s">
        <v>407</v>
      </c>
      <c r="B6878">
        <v>69995</v>
      </c>
      <c r="C6878" t="s">
        <v>259</v>
      </c>
      <c r="D6878">
        <v>31980753</v>
      </c>
      <c r="E6878">
        <v>140000</v>
      </c>
      <c r="F6878">
        <v>-160331</v>
      </c>
      <c r="G6878">
        <v>7442593</v>
      </c>
      <c r="H6878">
        <v>105288</v>
      </c>
      <c r="I6878">
        <v>116094</v>
      </c>
      <c r="J6878">
        <v>1359722</v>
      </c>
      <c r="K6878">
        <v>-645</v>
      </c>
      <c r="L6878">
        <v>20998</v>
      </c>
      <c r="M6878">
        <v>4642301</v>
      </c>
      <c r="N6878">
        <v>14896</v>
      </c>
      <c r="O6878">
        <v>38575</v>
      </c>
      <c r="P6878">
        <v>18536137</v>
      </c>
      <c r="Q6878">
        <v>20461</v>
      </c>
      <c r="R6878">
        <v>-335998</v>
      </c>
    </row>
    <row r="6879" spans="1:18" hidden="1">
      <c r="A6879" t="s">
        <v>407</v>
      </c>
      <c r="B6879">
        <v>69995</v>
      </c>
      <c r="C6879" t="s">
        <v>260</v>
      </c>
      <c r="D6879">
        <v>32000653</v>
      </c>
      <c r="E6879">
        <v>1279</v>
      </c>
      <c r="F6879">
        <v>521270</v>
      </c>
      <c r="G6879">
        <v>7219875</v>
      </c>
      <c r="H6879">
        <v>-3810</v>
      </c>
      <c r="I6879">
        <v>5926</v>
      </c>
      <c r="J6879">
        <v>1340826</v>
      </c>
      <c r="K6879">
        <v>-594</v>
      </c>
      <c r="L6879">
        <v>3830</v>
      </c>
      <c r="M6879">
        <v>4596015</v>
      </c>
      <c r="N6879">
        <v>22630</v>
      </c>
      <c r="O6879">
        <v>4540</v>
      </c>
      <c r="P6879">
        <v>18843937</v>
      </c>
      <c r="Q6879">
        <v>-16947</v>
      </c>
      <c r="R6879">
        <v>506974</v>
      </c>
    </row>
    <row r="6880" spans="1:18" hidden="1">
      <c r="A6880" t="s">
        <v>407</v>
      </c>
      <c r="B6880">
        <v>69995</v>
      </c>
      <c r="C6880" t="s">
        <v>261</v>
      </c>
      <c r="D6880">
        <v>31493426</v>
      </c>
      <c r="E6880">
        <v>61552</v>
      </c>
      <c r="F6880">
        <v>-591232</v>
      </c>
      <c r="G6880">
        <v>7242215</v>
      </c>
      <c r="H6880">
        <v>-41477</v>
      </c>
      <c r="I6880">
        <v>-96288</v>
      </c>
      <c r="J6880">
        <v>1341059</v>
      </c>
      <c r="K6880">
        <v>12700</v>
      </c>
      <c r="L6880">
        <v>-23949</v>
      </c>
      <c r="M6880">
        <v>4564786</v>
      </c>
      <c r="N6880">
        <v>29645</v>
      </c>
      <c r="O6880">
        <v>-86171</v>
      </c>
      <c r="P6880">
        <v>18345366</v>
      </c>
      <c r="Q6880">
        <v>60684</v>
      </c>
      <c r="R6880">
        <v>-384824</v>
      </c>
    </row>
    <row r="6881" spans="1:18" hidden="1">
      <c r="A6881" t="s">
        <v>407</v>
      </c>
      <c r="B6881">
        <v>69995</v>
      </c>
      <c r="C6881" t="s">
        <v>262</v>
      </c>
      <c r="D6881">
        <v>32040335</v>
      </c>
      <c r="E6881">
        <v>96867</v>
      </c>
      <c r="F6881">
        <v>956061</v>
      </c>
      <c r="G6881">
        <v>7376134</v>
      </c>
      <c r="H6881">
        <v>-34565</v>
      </c>
      <c r="I6881">
        <v>44656</v>
      </c>
      <c r="J6881">
        <v>1351834</v>
      </c>
      <c r="K6881">
        <v>-1680</v>
      </c>
      <c r="L6881">
        <v>3735</v>
      </c>
      <c r="M6881">
        <v>4632534</v>
      </c>
      <c r="N6881">
        <v>-8683</v>
      </c>
      <c r="O6881">
        <v>8115</v>
      </c>
      <c r="P6881">
        <v>18679833</v>
      </c>
      <c r="Q6881">
        <v>141795</v>
      </c>
      <c r="R6881">
        <v>899555</v>
      </c>
    </row>
    <row r="6882" spans="1:18" hidden="1">
      <c r="A6882" t="s">
        <v>407</v>
      </c>
      <c r="B6882">
        <v>69995</v>
      </c>
      <c r="C6882" t="s">
        <v>263</v>
      </c>
      <c r="D6882">
        <v>30950867</v>
      </c>
      <c r="E6882">
        <v>110875</v>
      </c>
      <c r="F6882">
        <v>-298765</v>
      </c>
      <c r="G6882">
        <v>7352905</v>
      </c>
      <c r="H6882">
        <v>84315</v>
      </c>
      <c r="I6882">
        <v>-112830</v>
      </c>
      <c r="J6882">
        <v>1351705</v>
      </c>
      <c r="K6882">
        <v>20150</v>
      </c>
      <c r="L6882">
        <v>-37554</v>
      </c>
      <c r="M6882">
        <v>4632237</v>
      </c>
      <c r="N6882">
        <v>41220</v>
      </c>
      <c r="O6882">
        <v>-99007</v>
      </c>
      <c r="P6882">
        <v>17614020</v>
      </c>
      <c r="Q6882">
        <v>-34810</v>
      </c>
      <c r="R6882">
        <v>-49374</v>
      </c>
    </row>
    <row r="6883" spans="1:18" hidden="1">
      <c r="A6883" t="s">
        <v>407</v>
      </c>
      <c r="B6883">
        <v>69995</v>
      </c>
      <c r="C6883" t="s">
        <v>264</v>
      </c>
      <c r="D6883">
        <v>31191090</v>
      </c>
      <c r="E6883">
        <v>246839</v>
      </c>
      <c r="F6883">
        <v>435381</v>
      </c>
      <c r="G6883">
        <v>7441766</v>
      </c>
      <c r="H6883">
        <v>62566</v>
      </c>
      <c r="I6883">
        <v>54006</v>
      </c>
      <c r="J6883">
        <v>1378920</v>
      </c>
      <c r="K6883">
        <v>20124</v>
      </c>
      <c r="L6883">
        <v>3902</v>
      </c>
      <c r="M6883">
        <v>4693504</v>
      </c>
      <c r="N6883">
        <v>39485</v>
      </c>
      <c r="O6883">
        <v>63105</v>
      </c>
      <c r="P6883">
        <v>17676900</v>
      </c>
      <c r="Q6883">
        <v>124664</v>
      </c>
      <c r="R6883">
        <v>314368</v>
      </c>
    </row>
    <row r="6884" spans="1:18" hidden="1">
      <c r="A6884" t="s">
        <v>407</v>
      </c>
      <c r="B6884">
        <v>69995</v>
      </c>
      <c r="C6884" t="s">
        <v>265</v>
      </c>
      <c r="D6884">
        <v>30454450</v>
      </c>
      <c r="E6884">
        <v>100242</v>
      </c>
      <c r="F6884">
        <v>464052</v>
      </c>
      <c r="G6884">
        <v>7297799</v>
      </c>
      <c r="H6884">
        <v>22995</v>
      </c>
      <c r="I6884">
        <v>73818</v>
      </c>
      <c r="J6884">
        <v>1356652</v>
      </c>
      <c r="K6884">
        <v>10078</v>
      </c>
      <c r="L6884">
        <v>7982</v>
      </c>
      <c r="M6884">
        <v>4587350</v>
      </c>
      <c r="N6884">
        <v>15165</v>
      </c>
      <c r="O6884">
        <v>74288</v>
      </c>
      <c r="P6884">
        <v>17212649</v>
      </c>
      <c r="Q6884">
        <v>52004</v>
      </c>
      <c r="R6884">
        <v>307964</v>
      </c>
    </row>
    <row r="6885" spans="1:18" hidden="1">
      <c r="A6885" t="s">
        <v>407</v>
      </c>
      <c r="B6885">
        <v>69995</v>
      </c>
      <c r="C6885" t="s">
        <v>266</v>
      </c>
      <c r="D6885">
        <v>29857355</v>
      </c>
      <c r="E6885">
        <v>111775</v>
      </c>
      <c r="F6885">
        <v>301436</v>
      </c>
      <c r="G6885">
        <v>7184133</v>
      </c>
      <c r="H6885">
        <v>52581</v>
      </c>
      <c r="I6885">
        <v>91706</v>
      </c>
      <c r="J6885">
        <v>1345354</v>
      </c>
      <c r="K6885">
        <v>1472</v>
      </c>
      <c r="L6885">
        <v>20281</v>
      </c>
      <c r="M6885">
        <v>4505710</v>
      </c>
      <c r="N6885">
        <v>35302</v>
      </c>
      <c r="O6885">
        <v>71011</v>
      </c>
      <c r="P6885">
        <v>16822158</v>
      </c>
      <c r="Q6885">
        <v>22420</v>
      </c>
      <c r="R6885">
        <v>118438</v>
      </c>
    </row>
    <row r="6886" spans="1:18" hidden="1">
      <c r="A6886" t="s">
        <v>407</v>
      </c>
      <c r="B6886">
        <v>69995</v>
      </c>
      <c r="C6886" t="s">
        <v>267</v>
      </c>
      <c r="D6886">
        <v>29436428</v>
      </c>
      <c r="E6886">
        <v>70426</v>
      </c>
      <c r="F6886">
        <v>420780</v>
      </c>
      <c r="G6886">
        <v>7070622</v>
      </c>
      <c r="H6886">
        <v>7777</v>
      </c>
      <c r="I6886">
        <v>80833</v>
      </c>
      <c r="J6886">
        <v>1326915</v>
      </c>
      <c r="K6886">
        <v>8116</v>
      </c>
      <c r="L6886">
        <v>8864</v>
      </c>
      <c r="M6886">
        <v>4397996</v>
      </c>
      <c r="N6886">
        <v>-13703</v>
      </c>
      <c r="O6886">
        <v>15246</v>
      </c>
      <c r="P6886">
        <v>16640895</v>
      </c>
      <c r="Q6886">
        <v>68236</v>
      </c>
      <c r="R6886">
        <v>315837</v>
      </c>
    </row>
    <row r="6887" spans="1:18" hidden="1">
      <c r="A6887" t="s">
        <v>407</v>
      </c>
      <c r="B6887">
        <v>69995</v>
      </c>
      <c r="C6887" t="s">
        <v>268</v>
      </c>
      <c r="D6887">
        <v>28789780</v>
      </c>
      <c r="E6887">
        <v>68168</v>
      </c>
      <c r="F6887">
        <v>704990</v>
      </c>
      <c r="G6887">
        <v>6979209</v>
      </c>
      <c r="H6887">
        <v>43835</v>
      </c>
      <c r="I6887">
        <v>51333</v>
      </c>
      <c r="J6887">
        <v>1259334</v>
      </c>
      <c r="K6887">
        <v>-8735</v>
      </c>
      <c r="L6887">
        <v>11107</v>
      </c>
      <c r="M6887">
        <v>4417516</v>
      </c>
      <c r="N6887">
        <v>40586</v>
      </c>
      <c r="O6887">
        <v>50376</v>
      </c>
      <c r="P6887">
        <v>16133721</v>
      </c>
      <c r="Q6887">
        <v>-7518</v>
      </c>
      <c r="R6887">
        <v>592174</v>
      </c>
    </row>
    <row r="6888" spans="1:18" hidden="1">
      <c r="A6888" t="s">
        <v>407</v>
      </c>
      <c r="B6888">
        <v>69995</v>
      </c>
      <c r="C6888" t="s">
        <v>269</v>
      </c>
      <c r="D6888">
        <v>28024810</v>
      </c>
      <c r="E6888">
        <v>67769</v>
      </c>
      <c r="F6888">
        <v>-853108</v>
      </c>
      <c r="G6888">
        <v>6883168</v>
      </c>
      <c r="H6888">
        <v>82392</v>
      </c>
      <c r="I6888">
        <v>-111498</v>
      </c>
      <c r="J6888">
        <v>1251960</v>
      </c>
      <c r="K6888">
        <v>-9197</v>
      </c>
      <c r="L6888">
        <v>-33834</v>
      </c>
      <c r="M6888">
        <v>4330644</v>
      </c>
      <c r="N6888">
        <v>16740</v>
      </c>
      <c r="O6888">
        <v>-104380</v>
      </c>
      <c r="P6888">
        <v>15559038</v>
      </c>
      <c r="Q6888">
        <v>-22166</v>
      </c>
      <c r="R6888">
        <v>-603396</v>
      </c>
    </row>
    <row r="6889" spans="1:18" hidden="1">
      <c r="A6889" t="s">
        <v>407</v>
      </c>
      <c r="B6889">
        <v>69995</v>
      </c>
      <c r="C6889" t="s">
        <v>270</v>
      </c>
      <c r="D6889">
        <v>28798591</v>
      </c>
      <c r="E6889">
        <v>141483</v>
      </c>
      <c r="F6889">
        <v>536092</v>
      </c>
      <c r="G6889">
        <v>6945711</v>
      </c>
      <c r="H6889">
        <v>45298</v>
      </c>
      <c r="I6889">
        <v>39367</v>
      </c>
      <c r="J6889">
        <v>1298381</v>
      </c>
      <c r="K6889">
        <v>9537</v>
      </c>
      <c r="L6889">
        <v>2844</v>
      </c>
      <c r="M6889">
        <v>4429980</v>
      </c>
      <c r="N6889">
        <v>42162</v>
      </c>
      <c r="O6889">
        <v>38079</v>
      </c>
      <c r="P6889">
        <v>16124519</v>
      </c>
      <c r="Q6889">
        <v>44486</v>
      </c>
      <c r="R6889">
        <v>455802</v>
      </c>
    </row>
    <row r="6890" spans="1:18" hidden="1">
      <c r="A6890" t="s">
        <v>407</v>
      </c>
      <c r="B6890">
        <v>69995</v>
      </c>
      <c r="C6890" t="s">
        <v>271</v>
      </c>
      <c r="D6890">
        <v>28114729</v>
      </c>
      <c r="E6890">
        <v>111632</v>
      </c>
      <c r="F6890">
        <v>589430</v>
      </c>
      <c r="G6890">
        <v>6842248</v>
      </c>
      <c r="H6890">
        <v>87179</v>
      </c>
      <c r="I6890">
        <v>-61904</v>
      </c>
      <c r="J6890">
        <v>1308161</v>
      </c>
      <c r="K6890">
        <v>4425</v>
      </c>
      <c r="L6890">
        <v>-18488</v>
      </c>
      <c r="M6890">
        <v>4354752</v>
      </c>
      <c r="N6890">
        <v>43822</v>
      </c>
      <c r="O6890">
        <v>-32891</v>
      </c>
      <c r="P6890">
        <v>15609568</v>
      </c>
      <c r="Q6890">
        <v>-23794</v>
      </c>
      <c r="R6890">
        <v>702713</v>
      </c>
    </row>
    <row r="6891" spans="1:18" hidden="1">
      <c r="A6891" t="s">
        <v>407</v>
      </c>
      <c r="B6891">
        <v>69995</v>
      </c>
      <c r="C6891" t="s">
        <v>272</v>
      </c>
      <c r="D6891">
        <v>27376154</v>
      </c>
      <c r="E6891">
        <v>-25092</v>
      </c>
      <c r="F6891">
        <v>236950</v>
      </c>
      <c r="G6891">
        <v>6835731</v>
      </c>
      <c r="H6891">
        <v>66890</v>
      </c>
      <c r="I6891">
        <v>5186</v>
      </c>
      <c r="J6891">
        <v>1322149</v>
      </c>
      <c r="K6891">
        <v>11696</v>
      </c>
      <c r="L6891">
        <v>-8776</v>
      </c>
      <c r="M6891">
        <v>4339322</v>
      </c>
      <c r="N6891">
        <v>16314</v>
      </c>
      <c r="O6891">
        <v>-11514</v>
      </c>
      <c r="P6891">
        <v>14878952</v>
      </c>
      <c r="Q6891">
        <v>-119992</v>
      </c>
      <c r="R6891">
        <v>252054</v>
      </c>
    </row>
    <row r="6892" spans="1:18" hidden="1">
      <c r="A6892" t="s">
        <v>407</v>
      </c>
      <c r="B6892">
        <v>69995</v>
      </c>
      <c r="C6892" t="s">
        <v>273</v>
      </c>
      <c r="D6892">
        <v>27192467</v>
      </c>
      <c r="E6892">
        <v>27754</v>
      </c>
      <c r="F6892">
        <v>985630</v>
      </c>
      <c r="G6892">
        <v>6780760</v>
      </c>
      <c r="H6892">
        <v>7879</v>
      </c>
      <c r="I6892">
        <v>137964</v>
      </c>
      <c r="J6892">
        <v>1323591</v>
      </c>
      <c r="K6892">
        <v>9834</v>
      </c>
      <c r="L6892">
        <v>32739</v>
      </c>
      <c r="M6892">
        <v>4346886</v>
      </c>
      <c r="N6892">
        <v>13656</v>
      </c>
      <c r="O6892">
        <v>133403</v>
      </c>
      <c r="P6892">
        <v>14741230</v>
      </c>
      <c r="Q6892">
        <v>-3615</v>
      </c>
      <c r="R6892">
        <v>681524</v>
      </c>
    </row>
    <row r="6893" spans="1:18" hidden="1">
      <c r="A6893" t="s">
        <v>407</v>
      </c>
      <c r="B6893">
        <v>69995</v>
      </c>
      <c r="C6893" t="s">
        <v>274</v>
      </c>
      <c r="D6893">
        <v>25927069</v>
      </c>
      <c r="E6893">
        <v>156573</v>
      </c>
      <c r="F6893">
        <v>1297979</v>
      </c>
      <c r="G6893">
        <v>6582758</v>
      </c>
      <c r="H6893">
        <v>104123</v>
      </c>
      <c r="I6893">
        <v>160271</v>
      </c>
      <c r="J6893">
        <v>1286005</v>
      </c>
      <c r="K6893">
        <v>20698</v>
      </c>
      <c r="L6893">
        <v>43787</v>
      </c>
      <c r="M6893">
        <v>4102568</v>
      </c>
      <c r="N6893">
        <v>33526</v>
      </c>
      <c r="O6893">
        <v>164538</v>
      </c>
      <c r="P6893">
        <v>13955738</v>
      </c>
      <c r="Q6893">
        <v>-1774</v>
      </c>
      <c r="R6893">
        <v>929383</v>
      </c>
    </row>
    <row r="6894" spans="1:18" hidden="1">
      <c r="A6894" t="s">
        <v>407</v>
      </c>
      <c r="B6894">
        <v>69995</v>
      </c>
      <c r="C6894" t="s">
        <v>275</v>
      </c>
      <c r="D6894">
        <v>24464218</v>
      </c>
      <c r="E6894">
        <v>-55764</v>
      </c>
      <c r="F6894">
        <v>-393518</v>
      </c>
      <c r="G6894">
        <v>6372547</v>
      </c>
      <c r="H6894">
        <v>11878</v>
      </c>
      <c r="I6894">
        <v>-51608</v>
      </c>
      <c r="J6894">
        <v>1219376</v>
      </c>
      <c r="K6894">
        <v>11064</v>
      </c>
      <c r="L6894">
        <v>-28204</v>
      </c>
      <c r="M6894">
        <v>3895002</v>
      </c>
      <c r="N6894">
        <v>2747</v>
      </c>
      <c r="O6894">
        <v>-50098</v>
      </c>
      <c r="P6894">
        <v>12977293</v>
      </c>
      <c r="Q6894">
        <v>-81453</v>
      </c>
      <c r="R6894">
        <v>-263608</v>
      </c>
    </row>
    <row r="6895" spans="1:18" hidden="1">
      <c r="A6895" t="s">
        <v>407</v>
      </c>
      <c r="B6895">
        <v>69995</v>
      </c>
      <c r="C6895" t="s">
        <v>276</v>
      </c>
      <c r="D6895">
        <v>24894126</v>
      </c>
      <c r="E6895">
        <v>20006</v>
      </c>
      <c r="F6895">
        <v>-789138</v>
      </c>
      <c r="G6895">
        <v>6385523</v>
      </c>
      <c r="H6895">
        <v>7225</v>
      </c>
      <c r="I6895">
        <v>-141772</v>
      </c>
      <c r="J6895">
        <v>1239705</v>
      </c>
      <c r="K6895">
        <v>24720</v>
      </c>
      <c r="L6895">
        <v>-33342</v>
      </c>
      <c r="M6895">
        <v>3940719</v>
      </c>
      <c r="N6895">
        <v>15775</v>
      </c>
      <c r="O6895">
        <v>-97713</v>
      </c>
      <c r="P6895">
        <v>13328179</v>
      </c>
      <c r="Q6895">
        <v>-27714</v>
      </c>
      <c r="R6895">
        <v>-516311</v>
      </c>
    </row>
    <row r="6896" spans="1:18" hidden="1">
      <c r="A6896" t="s">
        <v>407</v>
      </c>
      <c r="B6896">
        <v>69995</v>
      </c>
      <c r="C6896" t="s">
        <v>277</v>
      </c>
      <c r="D6896">
        <v>25712320</v>
      </c>
      <c r="E6896">
        <v>78576</v>
      </c>
      <c r="F6896">
        <v>-276450</v>
      </c>
      <c r="G6896">
        <v>6523830</v>
      </c>
      <c r="H6896">
        <v>8637</v>
      </c>
      <c r="I6896">
        <v>-27667</v>
      </c>
      <c r="J6896">
        <v>1247084</v>
      </c>
      <c r="K6896">
        <v>17462</v>
      </c>
      <c r="L6896">
        <v>-14432</v>
      </c>
      <c r="M6896">
        <v>4039341</v>
      </c>
      <c r="N6896">
        <v>52763</v>
      </c>
      <c r="O6896">
        <v>-38048</v>
      </c>
      <c r="P6896">
        <v>13902065</v>
      </c>
      <c r="Q6896">
        <v>-286</v>
      </c>
      <c r="R6896">
        <v>-196303</v>
      </c>
    </row>
    <row r="6897" spans="1:18" hidden="1">
      <c r="A6897" t="s">
        <v>407</v>
      </c>
      <c r="B6897">
        <v>69995</v>
      </c>
      <c r="C6897" t="s">
        <v>278</v>
      </c>
      <c r="D6897">
        <v>25885960</v>
      </c>
      <c r="E6897">
        <v>44979</v>
      </c>
      <c r="F6897">
        <v>367148</v>
      </c>
      <c r="G6897">
        <v>6533441</v>
      </c>
      <c r="H6897">
        <v>-9222</v>
      </c>
      <c r="I6897">
        <v>-19259</v>
      </c>
      <c r="J6897">
        <v>1238360</v>
      </c>
      <c r="K6897">
        <v>13960</v>
      </c>
      <c r="L6897">
        <v>-8003</v>
      </c>
      <c r="M6897">
        <v>4026013</v>
      </c>
      <c r="N6897">
        <v>13469</v>
      </c>
      <c r="O6897">
        <v>19811</v>
      </c>
      <c r="P6897">
        <v>14088146</v>
      </c>
      <c r="Q6897">
        <v>26772</v>
      </c>
      <c r="R6897">
        <v>374599</v>
      </c>
    </row>
    <row r="6898" spans="1:18" hidden="1">
      <c r="A6898" t="s">
        <v>407</v>
      </c>
      <c r="B6898">
        <v>69995</v>
      </c>
      <c r="C6898" t="s">
        <v>279</v>
      </c>
      <c r="D6898">
        <v>25420406</v>
      </c>
      <c r="E6898">
        <v>249478</v>
      </c>
      <c r="F6898">
        <v>565342</v>
      </c>
      <c r="G6898">
        <v>6538323</v>
      </c>
      <c r="H6898">
        <v>70773</v>
      </c>
      <c r="I6898">
        <v>-45767</v>
      </c>
      <c r="J6898">
        <v>1228885</v>
      </c>
      <c r="K6898">
        <v>28885</v>
      </c>
      <c r="L6898">
        <v>-10070</v>
      </c>
      <c r="M6898">
        <v>3995733</v>
      </c>
      <c r="N6898">
        <v>27640</v>
      </c>
      <c r="O6898">
        <v>12010</v>
      </c>
      <c r="P6898">
        <v>13657465</v>
      </c>
      <c r="Q6898">
        <v>122180</v>
      </c>
      <c r="R6898">
        <v>609169</v>
      </c>
    </row>
    <row r="6899" spans="1:18" hidden="1">
      <c r="A6899" t="s">
        <v>407</v>
      </c>
      <c r="B6899">
        <v>69995</v>
      </c>
      <c r="C6899" t="s">
        <v>280</v>
      </c>
      <c r="D6899">
        <v>24575427</v>
      </c>
      <c r="E6899">
        <v>76147</v>
      </c>
      <c r="F6899">
        <v>-62726</v>
      </c>
      <c r="G6899">
        <v>6503543</v>
      </c>
      <c r="H6899">
        <v>55575</v>
      </c>
      <c r="I6899">
        <v>-67370</v>
      </c>
      <c r="J6899">
        <v>1231648</v>
      </c>
      <c r="K6899">
        <v>11679</v>
      </c>
      <c r="L6899">
        <v>-13409</v>
      </c>
      <c r="M6899">
        <v>3963918</v>
      </c>
      <c r="N6899">
        <v>43136</v>
      </c>
      <c r="O6899">
        <v>-53144</v>
      </c>
      <c r="P6899">
        <v>12876318</v>
      </c>
      <c r="Q6899">
        <v>-34243</v>
      </c>
      <c r="R6899">
        <v>71197</v>
      </c>
    </row>
    <row r="6900" spans="1:18" hidden="1">
      <c r="A6900" t="s">
        <v>407</v>
      </c>
      <c r="B6900">
        <v>69995</v>
      </c>
      <c r="C6900" t="s">
        <v>281</v>
      </c>
      <c r="D6900">
        <v>24567484</v>
      </c>
      <c r="E6900">
        <v>101706</v>
      </c>
      <c r="F6900">
        <v>156752</v>
      </c>
      <c r="G6900">
        <v>6541499</v>
      </c>
      <c r="H6900">
        <v>114731</v>
      </c>
      <c r="I6900">
        <v>20464</v>
      </c>
      <c r="J6900">
        <v>1235359</v>
      </c>
      <c r="K6900">
        <v>20172</v>
      </c>
      <c r="L6900">
        <v>-148</v>
      </c>
      <c r="M6900">
        <v>3972855</v>
      </c>
      <c r="N6900">
        <v>8729</v>
      </c>
      <c r="O6900">
        <v>25562</v>
      </c>
      <c r="P6900">
        <v>12817771</v>
      </c>
      <c r="Q6900">
        <v>-41926</v>
      </c>
      <c r="R6900">
        <v>110874</v>
      </c>
    </row>
    <row r="6901" spans="1:18" hidden="1">
      <c r="A6901" t="s">
        <v>407</v>
      </c>
      <c r="B6901">
        <v>69995</v>
      </c>
      <c r="C6901" t="s">
        <v>282</v>
      </c>
      <c r="D6901">
        <v>24362484</v>
      </c>
      <c r="E6901">
        <v>186876</v>
      </c>
      <c r="F6901">
        <v>506521</v>
      </c>
      <c r="G6901">
        <v>6457866</v>
      </c>
      <c r="H6901">
        <v>94182</v>
      </c>
      <c r="I6901">
        <v>122518</v>
      </c>
      <c r="J6901">
        <v>1218499</v>
      </c>
      <c r="K6901">
        <v>27873</v>
      </c>
      <c r="L6901">
        <v>13936</v>
      </c>
      <c r="M6901">
        <v>3931744</v>
      </c>
      <c r="N6901">
        <v>36877</v>
      </c>
      <c r="O6901">
        <v>64537</v>
      </c>
      <c r="P6901">
        <v>12754375</v>
      </c>
      <c r="Q6901">
        <v>27944</v>
      </c>
      <c r="R6901">
        <v>305530</v>
      </c>
    </row>
    <row r="6902" spans="1:18" hidden="1">
      <c r="A6902" t="s">
        <v>407</v>
      </c>
      <c r="B6902">
        <v>69995</v>
      </c>
      <c r="C6902" t="s">
        <v>283</v>
      </c>
      <c r="D6902">
        <v>23670459</v>
      </c>
      <c r="E6902">
        <v>133791</v>
      </c>
      <c r="F6902">
        <v>-484128</v>
      </c>
      <c r="G6902">
        <v>6242112</v>
      </c>
      <c r="H6902">
        <v>50047</v>
      </c>
      <c r="I6902">
        <v>-107487</v>
      </c>
      <c r="J6902">
        <v>1165952</v>
      </c>
      <c r="K6902">
        <v>15602</v>
      </c>
      <c r="L6902">
        <v>-30301</v>
      </c>
      <c r="M6902">
        <v>3833180</v>
      </c>
      <c r="N6902">
        <v>38579</v>
      </c>
      <c r="O6902">
        <v>-111486</v>
      </c>
      <c r="P6902">
        <v>12429215</v>
      </c>
      <c r="Q6902">
        <v>29563</v>
      </c>
      <c r="R6902">
        <v>-234854</v>
      </c>
    </row>
    <row r="6903" spans="1:18" hidden="1">
      <c r="A6903" t="s">
        <v>407</v>
      </c>
      <c r="B6903">
        <v>69995</v>
      </c>
      <c r="C6903" t="s">
        <v>284</v>
      </c>
      <c r="D6903">
        <v>24097691</v>
      </c>
      <c r="E6903" t="s">
        <v>285</v>
      </c>
      <c r="F6903" t="s">
        <v>285</v>
      </c>
      <c r="G6903">
        <v>6318389</v>
      </c>
      <c r="H6903" t="s">
        <v>285</v>
      </c>
      <c r="I6903" t="s">
        <v>285</v>
      </c>
      <c r="J6903">
        <v>1183947</v>
      </c>
      <c r="K6903" t="s">
        <v>285</v>
      </c>
      <c r="L6903" t="s">
        <v>285</v>
      </c>
      <c r="M6903">
        <v>3911593</v>
      </c>
      <c r="N6903" t="s">
        <v>285</v>
      </c>
      <c r="O6903" t="s">
        <v>285</v>
      </c>
      <c r="P6903">
        <v>12683762</v>
      </c>
      <c r="Q6903" t="s">
        <v>285</v>
      </c>
      <c r="R6903" t="s">
        <v>285</v>
      </c>
    </row>
    <row r="6904" spans="1:18" hidden="1">
      <c r="A6904" t="s">
        <v>407</v>
      </c>
      <c r="B6904">
        <v>69995</v>
      </c>
      <c r="C6904" t="s">
        <v>286</v>
      </c>
      <c r="D6904">
        <v>23152854</v>
      </c>
      <c r="E6904" t="s">
        <v>285</v>
      </c>
      <c r="F6904" t="s">
        <v>285</v>
      </c>
      <c r="G6904">
        <v>6195594</v>
      </c>
      <c r="H6904" t="s">
        <v>285</v>
      </c>
      <c r="I6904" t="s">
        <v>285</v>
      </c>
      <c r="J6904">
        <v>1160805</v>
      </c>
      <c r="K6904" t="s">
        <v>285</v>
      </c>
      <c r="L6904" t="s">
        <v>285</v>
      </c>
      <c r="M6904">
        <v>3800967</v>
      </c>
      <c r="N6904" t="s">
        <v>285</v>
      </c>
      <c r="O6904" t="s">
        <v>285</v>
      </c>
      <c r="P6904">
        <v>11995488</v>
      </c>
      <c r="Q6904" t="s">
        <v>285</v>
      </c>
      <c r="R6904" t="s">
        <v>285</v>
      </c>
    </row>
    <row r="6905" spans="1:18" hidden="1">
      <c r="A6905" t="s">
        <v>407</v>
      </c>
      <c r="B6905">
        <v>69995</v>
      </c>
      <c r="C6905" t="s">
        <v>287</v>
      </c>
      <c r="D6905">
        <v>23779597</v>
      </c>
      <c r="E6905" t="s">
        <v>285</v>
      </c>
      <c r="F6905" t="s">
        <v>285</v>
      </c>
      <c r="G6905">
        <v>6233283</v>
      </c>
      <c r="H6905" t="s">
        <v>285</v>
      </c>
      <c r="I6905" t="s">
        <v>285</v>
      </c>
      <c r="J6905">
        <v>1157116</v>
      </c>
      <c r="K6905" t="s">
        <v>285</v>
      </c>
      <c r="L6905" t="s">
        <v>285</v>
      </c>
      <c r="M6905">
        <v>3808861</v>
      </c>
      <c r="N6905" t="s">
        <v>285</v>
      </c>
      <c r="O6905" t="s">
        <v>285</v>
      </c>
      <c r="P6905">
        <v>12580337</v>
      </c>
      <c r="Q6905" t="s">
        <v>285</v>
      </c>
      <c r="R6905" t="s">
        <v>285</v>
      </c>
    </row>
    <row r="6906" spans="1:18" hidden="1">
      <c r="A6906" t="s">
        <v>407</v>
      </c>
      <c r="B6906">
        <v>69995</v>
      </c>
      <c r="C6906" t="s">
        <v>288</v>
      </c>
      <c r="D6906">
        <v>23211968</v>
      </c>
      <c r="E6906" t="s">
        <v>285</v>
      </c>
      <c r="F6906" t="s">
        <v>285</v>
      </c>
      <c r="G6906">
        <v>6185546</v>
      </c>
      <c r="H6906" t="s">
        <v>285</v>
      </c>
      <c r="I6906" t="s">
        <v>285</v>
      </c>
      <c r="J6906">
        <v>1201088</v>
      </c>
      <c r="K6906" t="s">
        <v>285</v>
      </c>
      <c r="L6906" t="s">
        <v>285</v>
      </c>
      <c r="M6906">
        <v>3745546</v>
      </c>
      <c r="N6906" t="s">
        <v>285</v>
      </c>
      <c r="O6906" t="s">
        <v>285</v>
      </c>
      <c r="P6906">
        <v>12079788</v>
      </c>
      <c r="Q6906" t="s">
        <v>285</v>
      </c>
      <c r="R6906" t="s">
        <v>285</v>
      </c>
    </row>
    <row r="6907" spans="1:18" hidden="1">
      <c r="A6907" t="s">
        <v>407</v>
      </c>
      <c r="B6907">
        <v>69995</v>
      </c>
      <c r="C6907" t="s">
        <v>289</v>
      </c>
      <c r="D6907">
        <v>22689802</v>
      </c>
      <c r="E6907" t="s">
        <v>285</v>
      </c>
      <c r="F6907" t="s">
        <v>285</v>
      </c>
      <c r="G6907">
        <v>6284835</v>
      </c>
      <c r="H6907" t="s">
        <v>285</v>
      </c>
      <c r="I6907" t="s">
        <v>285</v>
      </c>
      <c r="J6907">
        <v>1154890</v>
      </c>
      <c r="K6907" t="s">
        <v>285</v>
      </c>
      <c r="L6907" t="s">
        <v>285</v>
      </c>
      <c r="M6907">
        <v>3779272</v>
      </c>
      <c r="N6907" t="s">
        <v>285</v>
      </c>
      <c r="O6907" t="s">
        <v>285</v>
      </c>
      <c r="P6907">
        <v>11470805</v>
      </c>
      <c r="Q6907" t="s">
        <v>285</v>
      </c>
      <c r="R6907" t="s">
        <v>285</v>
      </c>
    </row>
    <row r="6908" spans="1:18" hidden="1">
      <c r="A6908" t="s">
        <v>407</v>
      </c>
      <c r="B6908">
        <v>69995</v>
      </c>
      <c r="C6908" t="s">
        <v>290</v>
      </c>
      <c r="D6908">
        <v>24285621</v>
      </c>
      <c r="E6908" t="s">
        <v>285</v>
      </c>
      <c r="F6908" t="s">
        <v>285</v>
      </c>
      <c r="G6908">
        <v>6517787</v>
      </c>
      <c r="H6908" t="s">
        <v>285</v>
      </c>
      <c r="I6908" t="s">
        <v>285</v>
      </c>
      <c r="J6908">
        <v>1224292</v>
      </c>
      <c r="K6908" t="s">
        <v>285</v>
      </c>
      <c r="L6908" t="s">
        <v>285</v>
      </c>
      <c r="M6908">
        <v>4031557</v>
      </c>
      <c r="N6908" t="s">
        <v>285</v>
      </c>
      <c r="O6908" t="s">
        <v>285</v>
      </c>
      <c r="P6908">
        <v>12511985</v>
      </c>
      <c r="Q6908" t="s">
        <v>285</v>
      </c>
      <c r="R6908" t="s">
        <v>285</v>
      </c>
    </row>
    <row r="6909" spans="1:18" hidden="1">
      <c r="A6909" t="s">
        <v>407</v>
      </c>
      <c r="B6909">
        <v>69995</v>
      </c>
      <c r="C6909" t="s">
        <v>291</v>
      </c>
      <c r="D6909">
        <v>24729477</v>
      </c>
      <c r="E6909" t="s">
        <v>285</v>
      </c>
      <c r="F6909" t="s">
        <v>285</v>
      </c>
      <c r="G6909">
        <v>6553479</v>
      </c>
      <c r="H6909" t="s">
        <v>285</v>
      </c>
      <c r="I6909" t="s">
        <v>285</v>
      </c>
      <c r="J6909">
        <v>1217330</v>
      </c>
      <c r="K6909" t="s">
        <v>285</v>
      </c>
      <c r="L6909" t="s">
        <v>285</v>
      </c>
      <c r="M6909">
        <v>4055129</v>
      </c>
      <c r="N6909" t="s">
        <v>285</v>
      </c>
      <c r="O6909" t="s">
        <v>285</v>
      </c>
      <c r="P6909">
        <v>12903539</v>
      </c>
      <c r="Q6909" t="s">
        <v>285</v>
      </c>
      <c r="R6909" t="s">
        <v>285</v>
      </c>
    </row>
    <row r="6910" spans="1:18" hidden="1">
      <c r="A6910" t="s">
        <v>407</v>
      </c>
      <c r="B6910">
        <v>69995</v>
      </c>
      <c r="C6910" t="s">
        <v>292</v>
      </c>
      <c r="D6910">
        <v>23786094</v>
      </c>
      <c r="E6910" t="s">
        <v>285</v>
      </c>
      <c r="F6910" t="s">
        <v>285</v>
      </c>
      <c r="G6910">
        <v>6471363</v>
      </c>
      <c r="H6910" t="s">
        <v>285</v>
      </c>
      <c r="I6910" t="s">
        <v>285</v>
      </c>
      <c r="J6910">
        <v>1184606</v>
      </c>
      <c r="K6910" t="s">
        <v>285</v>
      </c>
      <c r="L6910" t="s">
        <v>285</v>
      </c>
      <c r="M6910">
        <v>4000634</v>
      </c>
      <c r="N6910" t="s">
        <v>285</v>
      </c>
      <c r="O6910" t="s">
        <v>285</v>
      </c>
      <c r="P6910">
        <v>12129491</v>
      </c>
      <c r="Q6910" t="s">
        <v>285</v>
      </c>
      <c r="R6910" t="s">
        <v>285</v>
      </c>
    </row>
    <row r="6911" spans="1:18" hidden="1">
      <c r="A6911" t="s">
        <v>407</v>
      </c>
      <c r="B6911">
        <v>69995</v>
      </c>
      <c r="C6911" t="s">
        <v>293</v>
      </c>
      <c r="D6911">
        <v>24910083</v>
      </c>
      <c r="E6911" t="s">
        <v>285</v>
      </c>
      <c r="F6911" t="s">
        <v>285</v>
      </c>
      <c r="G6911">
        <v>6449674</v>
      </c>
      <c r="H6911" t="s">
        <v>285</v>
      </c>
      <c r="I6911" t="s">
        <v>285</v>
      </c>
      <c r="J6911">
        <v>1212224</v>
      </c>
      <c r="K6911" t="s">
        <v>285</v>
      </c>
      <c r="L6911" t="s">
        <v>285</v>
      </c>
      <c r="M6911">
        <v>4182671</v>
      </c>
      <c r="N6911" t="s">
        <v>285</v>
      </c>
      <c r="O6911" t="s">
        <v>285</v>
      </c>
      <c r="P6911">
        <v>13065514</v>
      </c>
      <c r="Q6911" t="s">
        <v>285</v>
      </c>
      <c r="R6911" t="s">
        <v>285</v>
      </c>
    </row>
    <row r="6912" spans="1:18" hidden="1">
      <c r="A6912" t="s">
        <v>407</v>
      </c>
      <c r="B6912">
        <v>69995</v>
      </c>
      <c r="C6912" t="s">
        <v>294</v>
      </c>
      <c r="D6912">
        <v>25016909</v>
      </c>
      <c r="E6912" t="s">
        <v>285</v>
      </c>
      <c r="F6912" t="s">
        <v>285</v>
      </c>
      <c r="G6912">
        <v>6405773</v>
      </c>
      <c r="H6912" t="s">
        <v>285</v>
      </c>
      <c r="I6912" t="s">
        <v>285</v>
      </c>
      <c r="J6912">
        <v>1168948</v>
      </c>
      <c r="K6912" t="s">
        <v>285</v>
      </c>
      <c r="L6912" t="s">
        <v>285</v>
      </c>
      <c r="M6912">
        <v>4200451</v>
      </c>
      <c r="N6912" t="s">
        <v>285</v>
      </c>
      <c r="O6912" t="s">
        <v>285</v>
      </c>
      <c r="P6912">
        <v>13241737</v>
      </c>
      <c r="Q6912" t="s">
        <v>285</v>
      </c>
      <c r="R6912" t="s">
        <v>285</v>
      </c>
    </row>
    <row r="6913" spans="1:18" hidden="1">
      <c r="A6913" t="s">
        <v>407</v>
      </c>
      <c r="B6913">
        <v>69995</v>
      </c>
      <c r="C6913" t="s">
        <v>295</v>
      </c>
      <c r="D6913">
        <v>26325922</v>
      </c>
      <c r="E6913" t="s">
        <v>285</v>
      </c>
      <c r="F6913" t="s">
        <v>285</v>
      </c>
      <c r="G6913">
        <v>6548542</v>
      </c>
      <c r="H6913" t="s">
        <v>285</v>
      </c>
      <c r="I6913" t="s">
        <v>285</v>
      </c>
      <c r="J6913">
        <v>1156544</v>
      </c>
      <c r="K6913" t="s">
        <v>285</v>
      </c>
      <c r="L6913" t="s">
        <v>285</v>
      </c>
      <c r="M6913">
        <v>4379735</v>
      </c>
      <c r="N6913" t="s">
        <v>285</v>
      </c>
      <c r="O6913" t="s">
        <v>285</v>
      </c>
      <c r="P6913">
        <v>14241101</v>
      </c>
      <c r="Q6913" t="s">
        <v>285</v>
      </c>
      <c r="R6913" t="s">
        <v>285</v>
      </c>
    </row>
    <row r="6914" spans="1:18" hidden="1">
      <c r="A6914" t="s">
        <v>407</v>
      </c>
      <c r="B6914">
        <v>69995</v>
      </c>
      <c r="C6914" t="s">
        <v>296</v>
      </c>
      <c r="D6914">
        <v>26224172</v>
      </c>
      <c r="E6914" t="s">
        <v>285</v>
      </c>
      <c r="F6914" t="s">
        <v>285</v>
      </c>
      <c r="G6914">
        <v>6634640</v>
      </c>
      <c r="H6914" t="s">
        <v>285</v>
      </c>
      <c r="I6914" t="s">
        <v>285</v>
      </c>
      <c r="J6914">
        <v>1186754</v>
      </c>
      <c r="K6914" t="s">
        <v>285</v>
      </c>
      <c r="L6914" t="s">
        <v>285</v>
      </c>
      <c r="M6914">
        <v>4422839</v>
      </c>
      <c r="N6914" t="s">
        <v>285</v>
      </c>
      <c r="O6914" t="s">
        <v>285</v>
      </c>
      <c r="P6914">
        <v>13979939</v>
      </c>
      <c r="Q6914" t="s">
        <v>285</v>
      </c>
      <c r="R6914" t="s">
        <v>285</v>
      </c>
    </row>
    <row r="6915" spans="1:18" hidden="1">
      <c r="A6915" t="s">
        <v>407</v>
      </c>
      <c r="B6915">
        <v>69995</v>
      </c>
      <c r="C6915" t="s">
        <v>297</v>
      </c>
      <c r="D6915">
        <v>26582000</v>
      </c>
      <c r="E6915" t="s">
        <v>285</v>
      </c>
      <c r="F6915" t="s">
        <v>285</v>
      </c>
      <c r="G6915">
        <v>6611235</v>
      </c>
      <c r="H6915" t="s">
        <v>285</v>
      </c>
      <c r="I6915" t="s">
        <v>285</v>
      </c>
      <c r="J6915">
        <v>1221037</v>
      </c>
      <c r="K6915" t="s">
        <v>285</v>
      </c>
      <c r="L6915" t="s">
        <v>285</v>
      </c>
      <c r="M6915">
        <v>4495539</v>
      </c>
      <c r="N6915" t="s">
        <v>285</v>
      </c>
      <c r="O6915" t="s">
        <v>285</v>
      </c>
      <c r="P6915">
        <v>14254189</v>
      </c>
      <c r="Q6915" t="s">
        <v>285</v>
      </c>
      <c r="R6915" t="s">
        <v>285</v>
      </c>
    </row>
    <row r="6916" spans="1:18" hidden="1">
      <c r="A6916" t="s">
        <v>407</v>
      </c>
      <c r="B6916">
        <v>69995</v>
      </c>
      <c r="C6916" t="s">
        <v>298</v>
      </c>
      <c r="D6916">
        <v>27711647</v>
      </c>
      <c r="E6916" t="s">
        <v>285</v>
      </c>
      <c r="F6916" t="s">
        <v>285</v>
      </c>
      <c r="G6916">
        <v>6704352</v>
      </c>
      <c r="H6916" t="s">
        <v>285</v>
      </c>
      <c r="I6916" t="s">
        <v>285</v>
      </c>
      <c r="J6916">
        <v>1236094</v>
      </c>
      <c r="K6916" t="s">
        <v>285</v>
      </c>
      <c r="L6916" t="s">
        <v>285</v>
      </c>
      <c r="M6916">
        <v>4620082</v>
      </c>
      <c r="N6916" t="s">
        <v>285</v>
      </c>
      <c r="O6916" t="s">
        <v>285</v>
      </c>
      <c r="P6916">
        <v>15151119</v>
      </c>
      <c r="Q6916" t="s">
        <v>285</v>
      </c>
      <c r="R6916" t="s">
        <v>285</v>
      </c>
    </row>
    <row r="6917" spans="1:18" hidden="1">
      <c r="A6917" t="s">
        <v>407</v>
      </c>
      <c r="B6917">
        <v>69995</v>
      </c>
      <c r="C6917" t="s">
        <v>299</v>
      </c>
      <c r="D6917">
        <v>26758439</v>
      </c>
      <c r="E6917" t="s">
        <v>285</v>
      </c>
      <c r="F6917" t="s">
        <v>285</v>
      </c>
      <c r="G6917">
        <v>6665766</v>
      </c>
      <c r="H6917" t="s">
        <v>285</v>
      </c>
      <c r="I6917" t="s">
        <v>285</v>
      </c>
      <c r="J6917">
        <v>1255333</v>
      </c>
      <c r="K6917" t="s">
        <v>285</v>
      </c>
      <c r="L6917" t="s">
        <v>285</v>
      </c>
      <c r="M6917">
        <v>4584650</v>
      </c>
      <c r="N6917" t="s">
        <v>285</v>
      </c>
      <c r="O6917" t="s">
        <v>285</v>
      </c>
      <c r="P6917">
        <v>14252690</v>
      </c>
      <c r="Q6917" t="s">
        <v>285</v>
      </c>
      <c r="R6917" t="s">
        <v>285</v>
      </c>
    </row>
    <row r="6918" spans="1:18" hidden="1">
      <c r="A6918" t="s">
        <v>407</v>
      </c>
      <c r="B6918">
        <v>69995</v>
      </c>
      <c r="C6918" t="s">
        <v>300</v>
      </c>
      <c r="D6918">
        <v>26911352</v>
      </c>
      <c r="E6918" t="s">
        <v>285</v>
      </c>
      <c r="F6918" t="s">
        <v>285</v>
      </c>
      <c r="G6918">
        <v>6648085</v>
      </c>
      <c r="H6918" t="s">
        <v>285</v>
      </c>
      <c r="I6918" t="s">
        <v>285</v>
      </c>
      <c r="J6918">
        <v>1253721</v>
      </c>
      <c r="K6918" t="s">
        <v>285</v>
      </c>
      <c r="L6918" t="s">
        <v>285</v>
      </c>
      <c r="M6918">
        <v>4615332</v>
      </c>
      <c r="N6918" t="s">
        <v>285</v>
      </c>
      <c r="O6918" t="s">
        <v>285</v>
      </c>
      <c r="P6918">
        <v>14394214</v>
      </c>
      <c r="Q6918" t="s">
        <v>285</v>
      </c>
      <c r="R6918" t="s">
        <v>285</v>
      </c>
    </row>
    <row r="6919" spans="1:18" hidden="1">
      <c r="A6919" t="s">
        <v>407</v>
      </c>
      <c r="B6919">
        <v>69995</v>
      </c>
      <c r="C6919" t="s">
        <v>301</v>
      </c>
      <c r="D6919">
        <v>26122591</v>
      </c>
      <c r="E6919" t="s">
        <v>285</v>
      </c>
      <c r="F6919" t="s">
        <v>285</v>
      </c>
      <c r="G6919">
        <v>6596607</v>
      </c>
      <c r="H6919" t="s">
        <v>285</v>
      </c>
      <c r="I6919" t="s">
        <v>285</v>
      </c>
      <c r="J6919">
        <v>1226852</v>
      </c>
      <c r="K6919" t="s">
        <v>285</v>
      </c>
      <c r="L6919" t="s">
        <v>285</v>
      </c>
      <c r="M6919">
        <v>4619478</v>
      </c>
      <c r="N6919" t="s">
        <v>285</v>
      </c>
      <c r="O6919" t="s">
        <v>285</v>
      </c>
      <c r="P6919">
        <v>13679654</v>
      </c>
      <c r="Q6919" t="s">
        <v>285</v>
      </c>
      <c r="R6919" t="s">
        <v>285</v>
      </c>
    </row>
    <row r="6920" spans="1:18" hidden="1">
      <c r="A6920" t="s">
        <v>407</v>
      </c>
      <c r="B6920">
        <v>69995</v>
      </c>
      <c r="C6920" t="s">
        <v>302</v>
      </c>
      <c r="D6920">
        <v>26767760</v>
      </c>
      <c r="E6920" t="s">
        <v>285</v>
      </c>
      <c r="F6920" t="s">
        <v>285</v>
      </c>
      <c r="G6920">
        <v>6611156</v>
      </c>
      <c r="H6920" t="s">
        <v>285</v>
      </c>
      <c r="I6920" t="s">
        <v>285</v>
      </c>
      <c r="J6920">
        <v>1280616</v>
      </c>
      <c r="K6920" t="s">
        <v>285</v>
      </c>
      <c r="L6920" t="s">
        <v>285</v>
      </c>
      <c r="M6920">
        <v>4698825</v>
      </c>
      <c r="N6920" t="s">
        <v>285</v>
      </c>
      <c r="O6920" t="s">
        <v>285</v>
      </c>
      <c r="P6920">
        <v>14177163</v>
      </c>
      <c r="Q6920" t="s">
        <v>285</v>
      </c>
      <c r="R6920" t="s">
        <v>285</v>
      </c>
    </row>
    <row r="6921" spans="1:18" hidden="1">
      <c r="A6921" t="s">
        <v>407</v>
      </c>
      <c r="B6921">
        <v>69995</v>
      </c>
      <c r="C6921" t="s">
        <v>303</v>
      </c>
      <c r="D6921">
        <v>26343316</v>
      </c>
      <c r="E6921" t="s">
        <v>285</v>
      </c>
      <c r="F6921" t="s">
        <v>285</v>
      </c>
      <c r="G6921">
        <v>6599485</v>
      </c>
      <c r="H6921" t="s">
        <v>285</v>
      </c>
      <c r="I6921" t="s">
        <v>285</v>
      </c>
      <c r="J6921">
        <v>1268735</v>
      </c>
      <c r="K6921" t="s">
        <v>285</v>
      </c>
      <c r="L6921" t="s">
        <v>285</v>
      </c>
      <c r="M6921">
        <v>4701613</v>
      </c>
      <c r="N6921" t="s">
        <v>285</v>
      </c>
      <c r="O6921" t="s">
        <v>285</v>
      </c>
      <c r="P6921">
        <v>13773483</v>
      </c>
      <c r="Q6921" t="s">
        <v>285</v>
      </c>
      <c r="R6921" t="s">
        <v>285</v>
      </c>
    </row>
    <row r="6922" spans="1:18" hidden="1">
      <c r="A6922" t="s">
        <v>407</v>
      </c>
      <c r="B6922">
        <v>69995</v>
      </c>
      <c r="C6922" t="s">
        <v>304</v>
      </c>
      <c r="D6922">
        <v>26099373</v>
      </c>
      <c r="E6922" t="s">
        <v>285</v>
      </c>
      <c r="F6922" t="s">
        <v>285</v>
      </c>
      <c r="G6922">
        <v>6549488</v>
      </c>
      <c r="H6922" t="s">
        <v>285</v>
      </c>
      <c r="I6922" t="s">
        <v>285</v>
      </c>
      <c r="J6922">
        <v>1253105</v>
      </c>
      <c r="K6922" t="s">
        <v>285</v>
      </c>
      <c r="L6922" t="s">
        <v>285</v>
      </c>
      <c r="M6922">
        <v>4682635</v>
      </c>
      <c r="N6922" t="s">
        <v>285</v>
      </c>
      <c r="O6922" t="s">
        <v>285</v>
      </c>
      <c r="P6922">
        <v>13614145</v>
      </c>
      <c r="Q6922" t="s">
        <v>285</v>
      </c>
      <c r="R6922" t="s">
        <v>285</v>
      </c>
    </row>
    <row r="6923" spans="1:18" hidden="1">
      <c r="A6923" t="s">
        <v>407</v>
      </c>
      <c r="B6923">
        <v>69995</v>
      </c>
      <c r="C6923" t="s">
        <v>305</v>
      </c>
      <c r="D6923">
        <v>24826335</v>
      </c>
      <c r="E6923" t="s">
        <v>285</v>
      </c>
      <c r="F6923" t="s">
        <v>285</v>
      </c>
      <c r="G6923">
        <v>6217630</v>
      </c>
      <c r="H6923" t="s">
        <v>285</v>
      </c>
      <c r="I6923" t="s">
        <v>285</v>
      </c>
      <c r="J6923">
        <v>1175979</v>
      </c>
      <c r="K6923" t="s">
        <v>285</v>
      </c>
      <c r="L6923" t="s">
        <v>285</v>
      </c>
      <c r="M6923">
        <v>4522497</v>
      </c>
      <c r="N6923" t="s">
        <v>285</v>
      </c>
      <c r="O6923" t="s">
        <v>285</v>
      </c>
      <c r="P6923">
        <v>12910229</v>
      </c>
      <c r="Q6923" t="s">
        <v>285</v>
      </c>
      <c r="R6923" t="s">
        <v>285</v>
      </c>
    </row>
    <row r="6924" spans="1:18" hidden="1">
      <c r="A6924" t="s">
        <v>407</v>
      </c>
      <c r="B6924">
        <v>69995</v>
      </c>
      <c r="C6924" t="s">
        <v>306</v>
      </c>
      <c r="D6924">
        <v>24630542</v>
      </c>
      <c r="E6924" t="s">
        <v>285</v>
      </c>
      <c r="F6924" t="s">
        <v>285</v>
      </c>
      <c r="G6924">
        <v>6135407</v>
      </c>
      <c r="H6924" t="s">
        <v>285</v>
      </c>
      <c r="I6924" t="s">
        <v>285</v>
      </c>
      <c r="J6924">
        <v>1188337</v>
      </c>
      <c r="K6924" t="s">
        <v>285</v>
      </c>
      <c r="L6924" t="s">
        <v>285</v>
      </c>
      <c r="M6924">
        <v>4502717</v>
      </c>
      <c r="N6924" t="s">
        <v>285</v>
      </c>
      <c r="O6924" t="s">
        <v>285</v>
      </c>
      <c r="P6924">
        <v>12804081</v>
      </c>
      <c r="Q6924" t="s">
        <v>285</v>
      </c>
      <c r="R6924" t="s">
        <v>285</v>
      </c>
    </row>
    <row r="6925" spans="1:18" hidden="1">
      <c r="A6925" t="s">
        <v>407</v>
      </c>
      <c r="B6925">
        <v>69995</v>
      </c>
      <c r="C6925" t="s">
        <v>307</v>
      </c>
      <c r="D6925">
        <v>23868718</v>
      </c>
      <c r="E6925" t="s">
        <v>285</v>
      </c>
      <c r="F6925" t="s">
        <v>285</v>
      </c>
      <c r="G6925">
        <v>6026659</v>
      </c>
      <c r="H6925" t="s">
        <v>285</v>
      </c>
      <c r="I6925" t="s">
        <v>285</v>
      </c>
      <c r="J6925">
        <v>1142440</v>
      </c>
      <c r="K6925" t="s">
        <v>285</v>
      </c>
      <c r="L6925" t="s">
        <v>285</v>
      </c>
      <c r="M6925">
        <v>4442277</v>
      </c>
      <c r="N6925" t="s">
        <v>285</v>
      </c>
      <c r="O6925" t="s">
        <v>285</v>
      </c>
      <c r="P6925">
        <v>12257342</v>
      </c>
      <c r="Q6925" t="s">
        <v>285</v>
      </c>
      <c r="R6925" t="s">
        <v>285</v>
      </c>
    </row>
    <row r="6926" spans="1:18" hidden="1">
      <c r="A6926" t="s">
        <v>407</v>
      </c>
      <c r="B6926">
        <v>69995</v>
      </c>
      <c r="C6926" t="s">
        <v>308</v>
      </c>
      <c r="D6926">
        <v>23650607</v>
      </c>
      <c r="E6926" t="s">
        <v>285</v>
      </c>
      <c r="F6926" t="s">
        <v>285</v>
      </c>
      <c r="G6926">
        <v>6031759</v>
      </c>
      <c r="H6926" t="s">
        <v>285</v>
      </c>
      <c r="I6926" t="s">
        <v>285</v>
      </c>
      <c r="J6926">
        <v>1191187</v>
      </c>
      <c r="K6926" t="s">
        <v>285</v>
      </c>
      <c r="L6926" t="s">
        <v>285</v>
      </c>
      <c r="M6926">
        <v>4480364</v>
      </c>
      <c r="N6926" t="s">
        <v>285</v>
      </c>
      <c r="O6926" t="s">
        <v>285</v>
      </c>
      <c r="P6926">
        <v>11947297</v>
      </c>
      <c r="Q6926" t="s">
        <v>285</v>
      </c>
      <c r="R6926" t="s">
        <v>285</v>
      </c>
    </row>
    <row r="6927" spans="1:18" hidden="1">
      <c r="A6927" t="s">
        <v>407</v>
      </c>
      <c r="B6927">
        <v>69995</v>
      </c>
      <c r="C6927" t="s">
        <v>309</v>
      </c>
      <c r="D6927">
        <v>23311450</v>
      </c>
      <c r="E6927" t="s">
        <v>285</v>
      </c>
      <c r="F6927" t="s">
        <v>285</v>
      </c>
      <c r="G6927">
        <v>6071520</v>
      </c>
      <c r="H6927" t="s">
        <v>285</v>
      </c>
      <c r="I6927" t="s">
        <v>285</v>
      </c>
      <c r="J6927">
        <v>1221165</v>
      </c>
      <c r="K6927" t="s">
        <v>285</v>
      </c>
      <c r="L6927" t="s">
        <v>285</v>
      </c>
      <c r="M6927">
        <v>4533785</v>
      </c>
      <c r="N6927" t="s">
        <v>285</v>
      </c>
      <c r="O6927" t="s">
        <v>285</v>
      </c>
      <c r="P6927">
        <v>11484980</v>
      </c>
      <c r="Q6927" t="s">
        <v>285</v>
      </c>
      <c r="R6927" t="s">
        <v>285</v>
      </c>
    </row>
    <row r="6928" spans="1:18" hidden="1">
      <c r="A6928" t="s">
        <v>407</v>
      </c>
      <c r="B6928">
        <v>69995</v>
      </c>
      <c r="C6928" t="s">
        <v>310</v>
      </c>
      <c r="D6928">
        <v>23296426</v>
      </c>
      <c r="E6928" t="s">
        <v>285</v>
      </c>
      <c r="F6928" t="s">
        <v>285</v>
      </c>
      <c r="G6928">
        <v>6012401</v>
      </c>
      <c r="H6928" t="s">
        <v>285</v>
      </c>
      <c r="I6928" t="s">
        <v>285</v>
      </c>
      <c r="J6928">
        <v>1178455</v>
      </c>
      <c r="K6928" t="s">
        <v>285</v>
      </c>
      <c r="L6928" t="s">
        <v>285</v>
      </c>
      <c r="M6928">
        <v>4596882</v>
      </c>
      <c r="N6928" t="s">
        <v>285</v>
      </c>
      <c r="O6928" t="s">
        <v>285</v>
      </c>
      <c r="P6928">
        <v>11508688</v>
      </c>
      <c r="Q6928" t="s">
        <v>285</v>
      </c>
      <c r="R6928" t="s">
        <v>285</v>
      </c>
    </row>
    <row r="6929" spans="1:18" hidden="1">
      <c r="A6929" t="s">
        <v>407</v>
      </c>
      <c r="B6929">
        <v>69995</v>
      </c>
      <c r="C6929" t="s">
        <v>311</v>
      </c>
      <c r="D6929">
        <v>22671230</v>
      </c>
      <c r="E6929" t="s">
        <v>285</v>
      </c>
      <c r="F6929" t="s">
        <v>285</v>
      </c>
      <c r="G6929">
        <v>5992415</v>
      </c>
      <c r="H6929" t="s">
        <v>285</v>
      </c>
      <c r="I6929" t="s">
        <v>285</v>
      </c>
      <c r="J6929">
        <v>1187217</v>
      </c>
      <c r="K6929" t="s">
        <v>285</v>
      </c>
      <c r="L6929" t="s">
        <v>285</v>
      </c>
      <c r="M6929">
        <v>4552029</v>
      </c>
      <c r="N6929" t="s">
        <v>285</v>
      </c>
      <c r="O6929" t="s">
        <v>285</v>
      </c>
      <c r="P6929">
        <v>10939569</v>
      </c>
      <c r="Q6929" t="s">
        <v>285</v>
      </c>
      <c r="R6929" t="s">
        <v>285</v>
      </c>
    </row>
    <row r="6930" spans="1:18" hidden="1">
      <c r="A6930" t="s">
        <v>407</v>
      </c>
      <c r="B6930">
        <v>69995</v>
      </c>
      <c r="C6930" t="s">
        <v>312</v>
      </c>
      <c r="D6930">
        <v>21403639</v>
      </c>
      <c r="E6930" t="s">
        <v>285</v>
      </c>
      <c r="F6930" t="s">
        <v>285</v>
      </c>
      <c r="G6930">
        <v>6023591</v>
      </c>
      <c r="H6930" t="s">
        <v>285</v>
      </c>
      <c r="I6930" t="s">
        <v>285</v>
      </c>
      <c r="J6930">
        <v>1167492</v>
      </c>
      <c r="K6930" t="s">
        <v>285</v>
      </c>
      <c r="L6930" t="s">
        <v>285</v>
      </c>
      <c r="M6930">
        <v>4421546</v>
      </c>
      <c r="N6930" t="s">
        <v>285</v>
      </c>
      <c r="O6930" t="s">
        <v>285</v>
      </c>
      <c r="P6930">
        <v>9791010</v>
      </c>
      <c r="Q6930" t="s">
        <v>285</v>
      </c>
      <c r="R6930" t="s">
        <v>285</v>
      </c>
    </row>
    <row r="6931" spans="1:18" hidden="1">
      <c r="A6931" t="s">
        <v>407</v>
      </c>
      <c r="B6931">
        <v>69995</v>
      </c>
      <c r="C6931" t="s">
        <v>313</v>
      </c>
      <c r="D6931">
        <v>21566973</v>
      </c>
      <c r="E6931" t="s">
        <v>285</v>
      </c>
      <c r="F6931" t="s">
        <v>285</v>
      </c>
      <c r="G6931">
        <v>6011049</v>
      </c>
      <c r="H6931" t="s">
        <v>285</v>
      </c>
      <c r="I6931" t="s">
        <v>285</v>
      </c>
      <c r="J6931">
        <v>1163859</v>
      </c>
      <c r="K6931" t="s">
        <v>285</v>
      </c>
      <c r="L6931" t="s">
        <v>285</v>
      </c>
      <c r="M6931">
        <v>4443657</v>
      </c>
      <c r="N6931" t="s">
        <v>285</v>
      </c>
      <c r="O6931" t="s">
        <v>285</v>
      </c>
      <c r="P6931">
        <v>9948408</v>
      </c>
      <c r="Q6931" t="s">
        <v>285</v>
      </c>
      <c r="R6931" t="s">
        <v>285</v>
      </c>
    </row>
    <row r="6932" spans="1:18" hidden="1">
      <c r="A6932" t="s">
        <v>407</v>
      </c>
      <c r="B6932">
        <v>69995</v>
      </c>
      <c r="C6932" t="s">
        <v>314</v>
      </c>
      <c r="D6932">
        <v>21913596</v>
      </c>
      <c r="E6932" t="s">
        <v>285</v>
      </c>
      <c r="F6932" t="s">
        <v>285</v>
      </c>
      <c r="G6932">
        <v>5994176</v>
      </c>
      <c r="H6932" t="s">
        <v>285</v>
      </c>
      <c r="I6932" t="s">
        <v>285</v>
      </c>
      <c r="J6932">
        <v>1192995</v>
      </c>
      <c r="K6932" t="s">
        <v>285</v>
      </c>
      <c r="L6932" t="s">
        <v>285</v>
      </c>
      <c r="M6932">
        <v>4487552</v>
      </c>
      <c r="N6932" t="s">
        <v>285</v>
      </c>
      <c r="O6932" t="s">
        <v>285</v>
      </c>
      <c r="P6932">
        <v>10238873</v>
      </c>
      <c r="Q6932" t="s">
        <v>285</v>
      </c>
      <c r="R6932" t="s">
        <v>285</v>
      </c>
    </row>
    <row r="6933" spans="1:18" hidden="1">
      <c r="A6933" t="s">
        <v>407</v>
      </c>
      <c r="B6933">
        <v>69995</v>
      </c>
      <c r="C6933" t="s">
        <v>315</v>
      </c>
      <c r="D6933">
        <v>21315865</v>
      </c>
      <c r="E6933" t="s">
        <v>285</v>
      </c>
      <c r="F6933" t="s">
        <v>285</v>
      </c>
      <c r="G6933">
        <v>6007640</v>
      </c>
      <c r="H6933" t="s">
        <v>285</v>
      </c>
      <c r="I6933" t="s">
        <v>285</v>
      </c>
      <c r="J6933">
        <v>1234587</v>
      </c>
      <c r="K6933" t="s">
        <v>285</v>
      </c>
      <c r="L6933" t="s">
        <v>285</v>
      </c>
      <c r="M6933">
        <v>4500378</v>
      </c>
      <c r="N6933" t="s">
        <v>285</v>
      </c>
      <c r="O6933" t="s">
        <v>285</v>
      </c>
      <c r="P6933">
        <v>9573260</v>
      </c>
      <c r="Q6933" t="s">
        <v>285</v>
      </c>
      <c r="R6933" t="s">
        <v>285</v>
      </c>
    </row>
    <row r="6934" spans="1:18" hidden="1">
      <c r="A6934" t="s">
        <v>407</v>
      </c>
      <c r="B6934">
        <v>69995</v>
      </c>
      <c r="C6934" t="s">
        <v>316</v>
      </c>
      <c r="D6934">
        <v>20628581</v>
      </c>
      <c r="E6934" t="s">
        <v>285</v>
      </c>
      <c r="F6934" t="s">
        <v>285</v>
      </c>
      <c r="G6934">
        <v>5966298</v>
      </c>
      <c r="H6934" t="s">
        <v>285</v>
      </c>
      <c r="I6934" t="s">
        <v>285</v>
      </c>
      <c r="J6934">
        <v>1217277</v>
      </c>
      <c r="K6934" t="s">
        <v>285</v>
      </c>
      <c r="L6934" t="s">
        <v>285</v>
      </c>
      <c r="M6934">
        <v>4373591</v>
      </c>
      <c r="N6934" t="s">
        <v>285</v>
      </c>
      <c r="O6934" t="s">
        <v>285</v>
      </c>
      <c r="P6934">
        <v>9071415</v>
      </c>
      <c r="Q6934" t="s">
        <v>285</v>
      </c>
      <c r="R6934" t="s">
        <v>285</v>
      </c>
    </row>
    <row r="6935" spans="1:18" hidden="1">
      <c r="A6935" t="s">
        <v>407</v>
      </c>
      <c r="B6935">
        <v>69995</v>
      </c>
      <c r="C6935" t="s">
        <v>317</v>
      </c>
      <c r="D6935">
        <v>20338470</v>
      </c>
      <c r="E6935" t="s">
        <v>285</v>
      </c>
      <c r="F6935" t="s">
        <v>285</v>
      </c>
      <c r="G6935">
        <v>5965445</v>
      </c>
      <c r="H6935" t="s">
        <v>285</v>
      </c>
      <c r="I6935" t="s">
        <v>285</v>
      </c>
      <c r="J6935">
        <v>1247776</v>
      </c>
      <c r="K6935" t="s">
        <v>285</v>
      </c>
      <c r="L6935" t="s">
        <v>285</v>
      </c>
      <c r="M6935">
        <v>4317911</v>
      </c>
      <c r="N6935" t="s">
        <v>285</v>
      </c>
      <c r="O6935" t="s">
        <v>285</v>
      </c>
      <c r="P6935">
        <v>8807338</v>
      </c>
      <c r="Q6935" t="s">
        <v>285</v>
      </c>
      <c r="R6935" t="s">
        <v>285</v>
      </c>
    </row>
    <row r="6936" spans="1:18" hidden="1">
      <c r="A6936" t="s">
        <v>407</v>
      </c>
      <c r="B6936">
        <v>69995</v>
      </c>
      <c r="C6936" t="s">
        <v>318</v>
      </c>
      <c r="D6936">
        <v>19671321</v>
      </c>
      <c r="E6936" t="s">
        <v>285</v>
      </c>
      <c r="F6936" t="s">
        <v>285</v>
      </c>
      <c r="G6936">
        <v>5966985</v>
      </c>
      <c r="H6936" t="s">
        <v>285</v>
      </c>
      <c r="I6936" t="s">
        <v>285</v>
      </c>
      <c r="J6936">
        <v>1272813</v>
      </c>
      <c r="K6936" t="s">
        <v>285</v>
      </c>
      <c r="L6936" t="s">
        <v>285</v>
      </c>
      <c r="M6936">
        <v>4143626</v>
      </c>
      <c r="N6936" t="s">
        <v>285</v>
      </c>
      <c r="O6936" t="s">
        <v>285</v>
      </c>
      <c r="P6936">
        <v>8287897</v>
      </c>
      <c r="Q6936" t="s">
        <v>285</v>
      </c>
      <c r="R6936" t="s">
        <v>285</v>
      </c>
    </row>
    <row r="6937" spans="1:18" hidden="1">
      <c r="A6937" t="s">
        <v>407</v>
      </c>
      <c r="B6937">
        <v>69995</v>
      </c>
      <c r="C6937" t="s">
        <v>319</v>
      </c>
      <c r="D6937">
        <v>18820641</v>
      </c>
      <c r="E6937" t="s">
        <v>285</v>
      </c>
      <c r="F6937" t="s">
        <v>285</v>
      </c>
      <c r="G6937">
        <v>6173708</v>
      </c>
      <c r="H6937" t="s">
        <v>285</v>
      </c>
      <c r="I6937" t="s">
        <v>285</v>
      </c>
      <c r="J6937">
        <v>1264804</v>
      </c>
      <c r="K6937" t="s">
        <v>285</v>
      </c>
      <c r="L6937" t="s">
        <v>285</v>
      </c>
      <c r="M6937">
        <v>3926720</v>
      </c>
      <c r="N6937" t="s">
        <v>285</v>
      </c>
      <c r="O6937" t="s">
        <v>285</v>
      </c>
      <c r="P6937">
        <v>7455409</v>
      </c>
      <c r="Q6937" t="s">
        <v>285</v>
      </c>
      <c r="R6937" t="s">
        <v>285</v>
      </c>
    </row>
    <row r="6938" spans="1:18" hidden="1">
      <c r="A6938" t="s">
        <v>407</v>
      </c>
      <c r="B6938">
        <v>69995</v>
      </c>
      <c r="C6938" t="s">
        <v>320</v>
      </c>
      <c r="D6938">
        <v>20346568</v>
      </c>
      <c r="E6938" t="s">
        <v>285</v>
      </c>
      <c r="F6938" t="s">
        <v>285</v>
      </c>
      <c r="G6938">
        <v>6425488</v>
      </c>
      <c r="H6938" t="s">
        <v>285</v>
      </c>
      <c r="I6938" t="s">
        <v>285</v>
      </c>
      <c r="J6938">
        <v>1250925</v>
      </c>
      <c r="K6938" t="s">
        <v>285</v>
      </c>
      <c r="L6938" t="s">
        <v>285</v>
      </c>
      <c r="M6938">
        <v>4236794</v>
      </c>
      <c r="N6938" t="s">
        <v>285</v>
      </c>
      <c r="O6938" t="s">
        <v>285</v>
      </c>
      <c r="P6938">
        <v>8433361</v>
      </c>
      <c r="Q6938" t="s">
        <v>285</v>
      </c>
      <c r="R6938" t="s">
        <v>285</v>
      </c>
    </row>
    <row r="6939" spans="1:18" hidden="1">
      <c r="A6939" t="s">
        <v>407</v>
      </c>
      <c r="B6939">
        <v>69995</v>
      </c>
      <c r="C6939" t="s">
        <v>321</v>
      </c>
      <c r="D6939">
        <v>20699111</v>
      </c>
      <c r="E6939" t="s">
        <v>285</v>
      </c>
      <c r="F6939" t="s">
        <v>285</v>
      </c>
      <c r="G6939">
        <v>6261205</v>
      </c>
      <c r="H6939" t="s">
        <v>285</v>
      </c>
      <c r="I6939" t="s">
        <v>285</v>
      </c>
      <c r="J6939">
        <v>1218040</v>
      </c>
      <c r="K6939" t="s">
        <v>285</v>
      </c>
      <c r="L6939" t="s">
        <v>285</v>
      </c>
      <c r="M6939">
        <v>4190482</v>
      </c>
      <c r="N6939" t="s">
        <v>285</v>
      </c>
      <c r="O6939" t="s">
        <v>285</v>
      </c>
      <c r="P6939">
        <v>9029384</v>
      </c>
      <c r="Q6939" t="s">
        <v>285</v>
      </c>
      <c r="R6939" t="s">
        <v>285</v>
      </c>
    </row>
    <row r="6940" spans="1:18" hidden="1">
      <c r="A6940" t="s">
        <v>408</v>
      </c>
      <c r="B6940">
        <v>72907</v>
      </c>
      <c r="C6940" t="s">
        <v>244</v>
      </c>
      <c r="D6940">
        <v>96440</v>
      </c>
      <c r="E6940">
        <v>604</v>
      </c>
      <c r="F6940">
        <v>834</v>
      </c>
      <c r="G6940">
        <v>47543</v>
      </c>
      <c r="H6940">
        <v>639</v>
      </c>
      <c r="I6940">
        <v>675</v>
      </c>
      <c r="J6940">
        <v>11014</v>
      </c>
      <c r="K6940">
        <v>-66</v>
      </c>
      <c r="L6940">
        <v>58</v>
      </c>
      <c r="M6940">
        <v>21417</v>
      </c>
      <c r="N6940">
        <v>554</v>
      </c>
      <c r="O6940">
        <v>-338</v>
      </c>
      <c r="P6940">
        <v>16466</v>
      </c>
      <c r="Q6940">
        <v>-523</v>
      </c>
      <c r="R6940">
        <v>439</v>
      </c>
    </row>
    <row r="6941" spans="1:18" hidden="1">
      <c r="A6941" t="s">
        <v>408</v>
      </c>
      <c r="B6941">
        <v>72907</v>
      </c>
      <c r="C6941" t="s">
        <v>245</v>
      </c>
      <c r="D6941">
        <v>94680</v>
      </c>
      <c r="E6941">
        <v>2796</v>
      </c>
      <c r="F6941">
        <v>3</v>
      </c>
      <c r="G6941">
        <v>45988</v>
      </c>
      <c r="H6941">
        <v>2032</v>
      </c>
      <c r="I6941">
        <v>-629</v>
      </c>
      <c r="J6941">
        <v>11022</v>
      </c>
      <c r="K6941">
        <v>379</v>
      </c>
      <c r="L6941">
        <v>75</v>
      </c>
      <c r="M6941">
        <v>21240</v>
      </c>
      <c r="N6941">
        <v>127</v>
      </c>
      <c r="O6941">
        <v>-223</v>
      </c>
      <c r="P6941">
        <v>16430</v>
      </c>
      <c r="Q6941">
        <v>258</v>
      </c>
      <c r="R6941">
        <v>780</v>
      </c>
    </row>
    <row r="6942" spans="1:18" hidden="1">
      <c r="A6942" t="s">
        <v>408</v>
      </c>
      <c r="B6942">
        <v>72907</v>
      </c>
      <c r="C6942" t="s">
        <v>246</v>
      </c>
      <c r="D6942">
        <v>93912</v>
      </c>
      <c r="E6942">
        <v>2802</v>
      </c>
      <c r="F6942">
        <v>-1573</v>
      </c>
      <c r="G6942">
        <v>46270</v>
      </c>
      <c r="H6942">
        <v>1945</v>
      </c>
      <c r="I6942">
        <v>-156</v>
      </c>
      <c r="J6942">
        <v>10570</v>
      </c>
      <c r="K6942">
        <v>109</v>
      </c>
      <c r="L6942">
        <v>-461</v>
      </c>
      <c r="M6942">
        <v>21243</v>
      </c>
      <c r="N6942">
        <v>773</v>
      </c>
      <c r="O6942">
        <v>-429</v>
      </c>
      <c r="P6942">
        <v>15829</v>
      </c>
      <c r="Q6942">
        <v>-25</v>
      </c>
      <c r="R6942">
        <v>-527</v>
      </c>
    </row>
    <row r="6943" spans="1:18" hidden="1">
      <c r="A6943" t="s">
        <v>408</v>
      </c>
      <c r="B6943">
        <v>72907</v>
      </c>
      <c r="C6943" t="s">
        <v>247</v>
      </c>
      <c r="D6943">
        <v>91107</v>
      </c>
      <c r="E6943">
        <v>1079</v>
      </c>
      <c r="F6943">
        <v>-2265</v>
      </c>
      <c r="G6943">
        <v>43176</v>
      </c>
      <c r="H6943">
        <v>55</v>
      </c>
      <c r="I6943">
        <v>-1789</v>
      </c>
      <c r="J6943">
        <v>10921</v>
      </c>
      <c r="K6943">
        <v>228</v>
      </c>
      <c r="L6943">
        <v>-216</v>
      </c>
      <c r="M6943">
        <v>20903</v>
      </c>
      <c r="N6943">
        <v>868</v>
      </c>
      <c r="O6943">
        <v>-337</v>
      </c>
      <c r="P6943">
        <v>16107</v>
      </c>
      <c r="Q6943">
        <v>-72</v>
      </c>
      <c r="R6943">
        <v>77</v>
      </c>
    </row>
    <row r="6944" spans="1:18" hidden="1">
      <c r="A6944" t="s">
        <v>408</v>
      </c>
      <c r="B6944">
        <v>72907</v>
      </c>
      <c r="C6944" t="s">
        <v>248</v>
      </c>
      <c r="D6944">
        <v>91254</v>
      </c>
      <c r="E6944">
        <v>1363</v>
      </c>
      <c r="F6944">
        <v>144</v>
      </c>
      <c r="G6944">
        <v>43799</v>
      </c>
      <c r="H6944">
        <v>909</v>
      </c>
      <c r="I6944">
        <v>450</v>
      </c>
      <c r="J6944">
        <v>10911</v>
      </c>
      <c r="K6944">
        <v>139</v>
      </c>
      <c r="L6944">
        <v>-300</v>
      </c>
      <c r="M6944">
        <v>20426</v>
      </c>
      <c r="N6944">
        <v>334</v>
      </c>
      <c r="O6944">
        <v>-178</v>
      </c>
      <c r="P6944">
        <v>16118</v>
      </c>
      <c r="Q6944">
        <v>-19</v>
      </c>
      <c r="R6944">
        <v>172</v>
      </c>
    </row>
    <row r="6945" spans="1:18" hidden="1">
      <c r="A6945" t="s">
        <v>408</v>
      </c>
      <c r="B6945">
        <v>72907</v>
      </c>
      <c r="C6945" t="s">
        <v>249</v>
      </c>
      <c r="D6945">
        <v>92520</v>
      </c>
      <c r="E6945">
        <v>-1718</v>
      </c>
      <c r="F6945">
        <v>-2439</v>
      </c>
      <c r="G6945">
        <v>45601</v>
      </c>
      <c r="H6945">
        <v>-2654</v>
      </c>
      <c r="I6945">
        <v>-1972</v>
      </c>
      <c r="J6945">
        <v>11067</v>
      </c>
      <c r="K6945">
        <v>481</v>
      </c>
      <c r="L6945">
        <v>-202</v>
      </c>
      <c r="M6945">
        <v>20244</v>
      </c>
      <c r="N6945">
        <v>155</v>
      </c>
      <c r="O6945">
        <v>-236</v>
      </c>
      <c r="P6945">
        <v>15608</v>
      </c>
      <c r="Q6945">
        <v>300</v>
      </c>
      <c r="R6945">
        <v>-29</v>
      </c>
    </row>
    <row r="6946" spans="1:18" hidden="1">
      <c r="A6946" t="s">
        <v>408</v>
      </c>
      <c r="B6946">
        <v>72907</v>
      </c>
      <c r="C6946" t="s">
        <v>250</v>
      </c>
      <c r="D6946">
        <v>97799</v>
      </c>
      <c r="E6946">
        <v>3105</v>
      </c>
      <c r="F6946">
        <v>1190</v>
      </c>
      <c r="G6946">
        <v>51422</v>
      </c>
      <c r="H6946">
        <v>2324</v>
      </c>
      <c r="I6946">
        <v>1552</v>
      </c>
      <c r="J6946">
        <v>10786</v>
      </c>
      <c r="K6946">
        <v>-224</v>
      </c>
      <c r="L6946">
        <v>-310</v>
      </c>
      <c r="M6946">
        <v>20227</v>
      </c>
      <c r="N6946">
        <v>981</v>
      </c>
      <c r="O6946">
        <v>-88</v>
      </c>
      <c r="P6946">
        <v>15364</v>
      </c>
      <c r="Q6946">
        <v>24</v>
      </c>
      <c r="R6946">
        <v>36</v>
      </c>
    </row>
    <row r="6947" spans="1:18" hidden="1">
      <c r="A6947" t="s">
        <v>408</v>
      </c>
      <c r="B6947">
        <v>72907</v>
      </c>
      <c r="C6947" t="s">
        <v>251</v>
      </c>
      <c r="D6947">
        <v>91095</v>
      </c>
      <c r="E6947">
        <v>1550</v>
      </c>
      <c r="F6947">
        <v>-1588</v>
      </c>
      <c r="G6947">
        <v>45163</v>
      </c>
      <c r="H6947">
        <v>356</v>
      </c>
      <c r="I6947">
        <v>-1275</v>
      </c>
      <c r="J6947">
        <v>11320</v>
      </c>
      <c r="K6947">
        <v>284</v>
      </c>
      <c r="L6947">
        <v>-144</v>
      </c>
      <c r="M6947">
        <v>19289</v>
      </c>
      <c r="N6947">
        <v>884</v>
      </c>
      <c r="O6947">
        <v>-332</v>
      </c>
      <c r="P6947">
        <v>15323</v>
      </c>
      <c r="Q6947">
        <v>26</v>
      </c>
      <c r="R6947">
        <v>163</v>
      </c>
    </row>
    <row r="6948" spans="1:18" hidden="1">
      <c r="A6948" t="s">
        <v>408</v>
      </c>
      <c r="B6948">
        <v>72907</v>
      </c>
      <c r="C6948" t="s">
        <v>252</v>
      </c>
      <c r="D6948">
        <v>90374</v>
      </c>
      <c r="E6948">
        <v>1651</v>
      </c>
      <c r="F6948">
        <v>843</v>
      </c>
      <c r="G6948">
        <v>45312</v>
      </c>
      <c r="H6948">
        <v>527</v>
      </c>
      <c r="I6948">
        <v>1345</v>
      </c>
      <c r="J6948">
        <v>11222</v>
      </c>
      <c r="K6948">
        <v>512</v>
      </c>
      <c r="L6948">
        <v>-528</v>
      </c>
      <c r="M6948">
        <v>18705</v>
      </c>
      <c r="N6948">
        <v>951</v>
      </c>
      <c r="O6948">
        <v>-218</v>
      </c>
      <c r="P6948">
        <v>15135</v>
      </c>
      <c r="Q6948">
        <v>-339</v>
      </c>
      <c r="R6948">
        <v>244</v>
      </c>
    </row>
    <row r="6949" spans="1:18" hidden="1">
      <c r="A6949" t="s">
        <v>408</v>
      </c>
      <c r="B6949">
        <v>72907</v>
      </c>
      <c r="C6949" t="s">
        <v>253</v>
      </c>
      <c r="D6949">
        <v>86823</v>
      </c>
      <c r="E6949">
        <v>438</v>
      </c>
      <c r="F6949">
        <v>-2987</v>
      </c>
      <c r="G6949">
        <v>42478</v>
      </c>
      <c r="H6949">
        <v>-294</v>
      </c>
      <c r="I6949">
        <v>-2807</v>
      </c>
      <c r="J6949">
        <v>11238</v>
      </c>
      <c r="K6949">
        <v>19</v>
      </c>
      <c r="L6949">
        <v>-147</v>
      </c>
      <c r="M6949">
        <v>17890</v>
      </c>
      <c r="N6949">
        <v>515</v>
      </c>
      <c r="O6949">
        <v>-157</v>
      </c>
      <c r="P6949">
        <v>15217</v>
      </c>
      <c r="Q6949">
        <v>198</v>
      </c>
      <c r="R6949">
        <v>124</v>
      </c>
    </row>
    <row r="6950" spans="1:18" hidden="1">
      <c r="A6950" t="s">
        <v>408</v>
      </c>
      <c r="B6950">
        <v>72907</v>
      </c>
      <c r="C6950" t="s">
        <v>254</v>
      </c>
      <c r="D6950">
        <v>88814</v>
      </c>
      <c r="E6950">
        <v>1904</v>
      </c>
      <c r="F6950">
        <v>-644</v>
      </c>
      <c r="G6950">
        <v>45454</v>
      </c>
      <c r="H6950">
        <v>1317</v>
      </c>
      <c r="I6950">
        <v>-97</v>
      </c>
      <c r="J6950">
        <v>11364</v>
      </c>
      <c r="K6950">
        <v>246</v>
      </c>
      <c r="L6950">
        <v>-319</v>
      </c>
      <c r="M6950">
        <v>17531</v>
      </c>
      <c r="N6950">
        <v>815</v>
      </c>
      <c r="O6950">
        <v>-444</v>
      </c>
      <c r="P6950">
        <v>14465</v>
      </c>
      <c r="Q6950">
        <v>-474</v>
      </c>
      <c r="R6950">
        <v>216</v>
      </c>
    </row>
    <row r="6951" spans="1:18" hidden="1">
      <c r="A6951" t="s">
        <v>408</v>
      </c>
      <c r="B6951">
        <v>72907</v>
      </c>
      <c r="C6951" t="s">
        <v>255</v>
      </c>
      <c r="D6951">
        <v>85432</v>
      </c>
      <c r="E6951">
        <v>3691</v>
      </c>
      <c r="F6951">
        <v>-1370</v>
      </c>
      <c r="G6951">
        <v>41648</v>
      </c>
      <c r="H6951">
        <v>2879</v>
      </c>
      <c r="I6951">
        <v>-1872</v>
      </c>
      <c r="J6951">
        <v>11433</v>
      </c>
      <c r="K6951">
        <v>213</v>
      </c>
      <c r="L6951">
        <v>147</v>
      </c>
      <c r="M6951">
        <v>17151</v>
      </c>
      <c r="N6951">
        <v>95</v>
      </c>
      <c r="O6951">
        <v>12</v>
      </c>
      <c r="P6951">
        <v>15200</v>
      </c>
      <c r="Q6951">
        <v>504</v>
      </c>
      <c r="R6951">
        <v>343</v>
      </c>
    </row>
    <row r="6952" spans="1:18" hidden="1">
      <c r="A6952" t="s">
        <v>408</v>
      </c>
      <c r="B6952">
        <v>72907</v>
      </c>
      <c r="C6952" t="s">
        <v>256</v>
      </c>
      <c r="D6952">
        <v>84757</v>
      </c>
      <c r="E6952">
        <v>4206</v>
      </c>
      <c r="F6952">
        <v>-895</v>
      </c>
      <c r="G6952">
        <v>41896</v>
      </c>
      <c r="H6952">
        <v>2878</v>
      </c>
      <c r="I6952">
        <v>-460</v>
      </c>
      <c r="J6952">
        <v>11077</v>
      </c>
      <c r="K6952">
        <v>416</v>
      </c>
      <c r="L6952">
        <v>-276</v>
      </c>
      <c r="M6952">
        <v>17703</v>
      </c>
      <c r="N6952">
        <v>975</v>
      </c>
      <c r="O6952">
        <v>-284</v>
      </c>
      <c r="P6952">
        <v>14081</v>
      </c>
      <c r="Q6952">
        <v>-63</v>
      </c>
      <c r="R6952">
        <v>125</v>
      </c>
    </row>
    <row r="6953" spans="1:18" hidden="1">
      <c r="A6953" t="s">
        <v>408</v>
      </c>
      <c r="B6953">
        <v>72907</v>
      </c>
      <c r="C6953" t="s">
        <v>257</v>
      </c>
      <c r="D6953">
        <v>82923</v>
      </c>
      <c r="E6953">
        <v>1911</v>
      </c>
      <c r="F6953">
        <v>-250</v>
      </c>
      <c r="G6953">
        <v>41137</v>
      </c>
      <c r="H6953">
        <v>1202</v>
      </c>
      <c r="I6953">
        <v>368</v>
      </c>
      <c r="J6953">
        <v>10933</v>
      </c>
      <c r="K6953">
        <v>330</v>
      </c>
      <c r="L6953">
        <v>-413</v>
      </c>
      <c r="M6953">
        <v>17012</v>
      </c>
      <c r="N6953">
        <v>581</v>
      </c>
      <c r="O6953">
        <v>-159</v>
      </c>
      <c r="P6953">
        <v>13841</v>
      </c>
      <c r="Q6953">
        <v>-202</v>
      </c>
      <c r="R6953">
        <v>-46</v>
      </c>
    </row>
    <row r="6954" spans="1:18" hidden="1">
      <c r="A6954" t="s">
        <v>408</v>
      </c>
      <c r="B6954">
        <v>72907</v>
      </c>
      <c r="C6954" t="s">
        <v>258</v>
      </c>
      <c r="D6954">
        <v>81249</v>
      </c>
      <c r="E6954">
        <v>3791</v>
      </c>
      <c r="F6954">
        <v>-297</v>
      </c>
      <c r="G6954">
        <v>39608</v>
      </c>
      <c r="H6954">
        <v>1879</v>
      </c>
      <c r="I6954">
        <v>12</v>
      </c>
      <c r="J6954">
        <v>11017</v>
      </c>
      <c r="K6954">
        <v>810</v>
      </c>
      <c r="L6954">
        <v>-7</v>
      </c>
      <c r="M6954">
        <v>16579</v>
      </c>
      <c r="N6954">
        <v>821</v>
      </c>
      <c r="O6954">
        <v>32</v>
      </c>
      <c r="P6954">
        <v>14045</v>
      </c>
      <c r="Q6954">
        <v>281</v>
      </c>
      <c r="R6954">
        <v>-334</v>
      </c>
    </row>
    <row r="6955" spans="1:18" hidden="1">
      <c r="A6955" t="s">
        <v>408</v>
      </c>
      <c r="B6955">
        <v>72907</v>
      </c>
      <c r="C6955" t="s">
        <v>259</v>
      </c>
      <c r="D6955">
        <v>77806</v>
      </c>
      <c r="E6955">
        <v>791</v>
      </c>
      <c r="F6955">
        <v>-2151</v>
      </c>
      <c r="G6955">
        <v>37832</v>
      </c>
      <c r="H6955">
        <v>-130</v>
      </c>
      <c r="I6955">
        <v>-1572</v>
      </c>
      <c r="J6955">
        <v>10214</v>
      </c>
      <c r="K6955">
        <v>111</v>
      </c>
      <c r="L6955">
        <v>-291</v>
      </c>
      <c r="M6955">
        <v>15613</v>
      </c>
      <c r="N6955">
        <v>777</v>
      </c>
      <c r="O6955">
        <v>-256</v>
      </c>
      <c r="P6955">
        <v>14147</v>
      </c>
      <c r="Q6955">
        <v>33</v>
      </c>
      <c r="R6955">
        <v>-32</v>
      </c>
    </row>
    <row r="6956" spans="1:18" hidden="1">
      <c r="A6956" t="s">
        <v>408</v>
      </c>
      <c r="B6956">
        <v>72907</v>
      </c>
      <c r="C6956" t="s">
        <v>260</v>
      </c>
      <c r="D6956">
        <v>80952</v>
      </c>
      <c r="E6956">
        <v>-118</v>
      </c>
      <c r="F6956">
        <v>-8420</v>
      </c>
      <c r="G6956">
        <v>41148</v>
      </c>
      <c r="H6956">
        <v>-1401</v>
      </c>
      <c r="I6956">
        <v>-8403</v>
      </c>
      <c r="J6956">
        <v>10496</v>
      </c>
      <c r="K6956">
        <v>685</v>
      </c>
      <c r="L6956">
        <v>-160</v>
      </c>
      <c r="M6956">
        <v>15070</v>
      </c>
      <c r="N6956">
        <v>962</v>
      </c>
      <c r="O6956">
        <v>-79</v>
      </c>
      <c r="P6956">
        <v>14238</v>
      </c>
      <c r="Q6956">
        <v>-364</v>
      </c>
      <c r="R6956">
        <v>222</v>
      </c>
    </row>
    <row r="6957" spans="1:18" hidden="1">
      <c r="A6957" t="s">
        <v>408</v>
      </c>
      <c r="B6957">
        <v>72907</v>
      </c>
      <c r="C6957" t="s">
        <v>261</v>
      </c>
      <c r="D6957">
        <v>92218</v>
      </c>
      <c r="E6957">
        <v>5717</v>
      </c>
      <c r="F6957">
        <v>-3614</v>
      </c>
      <c r="G6957">
        <v>53776</v>
      </c>
      <c r="H6957">
        <v>5213</v>
      </c>
      <c r="I6957">
        <v>-3225</v>
      </c>
      <c r="J6957">
        <v>9977</v>
      </c>
      <c r="K6957">
        <v>553</v>
      </c>
      <c r="L6957">
        <v>-3</v>
      </c>
      <c r="M6957">
        <v>14188</v>
      </c>
      <c r="N6957">
        <v>-52</v>
      </c>
      <c r="O6957">
        <v>-125</v>
      </c>
      <c r="P6957">
        <v>14277</v>
      </c>
      <c r="Q6957">
        <v>3</v>
      </c>
      <c r="R6957">
        <v>-261</v>
      </c>
    </row>
    <row r="6958" spans="1:18" hidden="1">
      <c r="A6958" t="s">
        <v>408</v>
      </c>
      <c r="B6958">
        <v>72907</v>
      </c>
      <c r="C6958" t="s">
        <v>262</v>
      </c>
      <c r="D6958">
        <v>102017</v>
      </c>
      <c r="E6958">
        <v>-791</v>
      </c>
      <c r="F6958">
        <v>576</v>
      </c>
      <c r="G6958">
        <v>63314</v>
      </c>
      <c r="H6958">
        <v>-1069</v>
      </c>
      <c r="I6958">
        <v>349</v>
      </c>
      <c r="J6958">
        <v>9464</v>
      </c>
      <c r="K6958">
        <v>-90</v>
      </c>
      <c r="L6958">
        <v>29</v>
      </c>
      <c r="M6958">
        <v>14486</v>
      </c>
      <c r="N6958">
        <v>168</v>
      </c>
      <c r="O6958">
        <v>-184</v>
      </c>
      <c r="P6958">
        <v>14753</v>
      </c>
      <c r="Q6958">
        <v>200</v>
      </c>
      <c r="R6958">
        <v>382</v>
      </c>
    </row>
    <row r="6959" spans="1:18" hidden="1">
      <c r="A6959" t="s">
        <v>408</v>
      </c>
      <c r="B6959">
        <v>72907</v>
      </c>
      <c r="C6959" t="s">
        <v>263</v>
      </c>
      <c r="D6959">
        <v>104271</v>
      </c>
      <c r="E6959">
        <v>8234</v>
      </c>
      <c r="F6959">
        <v>-1276</v>
      </c>
      <c r="G6959">
        <v>66239</v>
      </c>
      <c r="H6959">
        <v>6431</v>
      </c>
      <c r="I6959">
        <v>-446</v>
      </c>
      <c r="J6959">
        <v>9530</v>
      </c>
      <c r="K6959">
        <v>1091</v>
      </c>
      <c r="L6959">
        <v>-491</v>
      </c>
      <c r="M6959">
        <v>14340</v>
      </c>
      <c r="N6959">
        <v>222</v>
      </c>
      <c r="O6959">
        <v>-217</v>
      </c>
      <c r="P6959">
        <v>14162</v>
      </c>
      <c r="Q6959">
        <v>490</v>
      </c>
      <c r="R6959">
        <v>-122</v>
      </c>
    </row>
    <row r="6960" spans="1:18" hidden="1">
      <c r="A6960" t="s">
        <v>408</v>
      </c>
      <c r="B6960">
        <v>72907</v>
      </c>
      <c r="C6960" t="s">
        <v>264</v>
      </c>
      <c r="D6960">
        <v>92332</v>
      </c>
      <c r="E6960">
        <v>-1246</v>
      </c>
      <c r="F6960">
        <v>-360</v>
      </c>
      <c r="G6960">
        <v>55291</v>
      </c>
      <c r="H6960">
        <v>-882</v>
      </c>
      <c r="I6960">
        <v>-280</v>
      </c>
      <c r="J6960">
        <v>8927</v>
      </c>
      <c r="K6960">
        <v>209</v>
      </c>
      <c r="L6960">
        <v>-178</v>
      </c>
      <c r="M6960">
        <v>14368</v>
      </c>
      <c r="N6960">
        <v>-186</v>
      </c>
      <c r="O6960">
        <v>12</v>
      </c>
      <c r="P6960">
        <v>13746</v>
      </c>
      <c r="Q6960">
        <v>-387</v>
      </c>
      <c r="R6960">
        <v>86</v>
      </c>
    </row>
    <row r="6961" spans="1:18" hidden="1">
      <c r="A6961" t="s">
        <v>408</v>
      </c>
      <c r="B6961">
        <v>72907</v>
      </c>
      <c r="C6961" t="s">
        <v>265</v>
      </c>
      <c r="D6961">
        <v>94886</v>
      </c>
      <c r="E6961">
        <v>-3727</v>
      </c>
      <c r="F6961">
        <v>1342</v>
      </c>
      <c r="G6961">
        <v>57430</v>
      </c>
      <c r="H6961">
        <v>-3734</v>
      </c>
      <c r="I6961">
        <v>53</v>
      </c>
      <c r="J6961">
        <v>8968</v>
      </c>
      <c r="K6961">
        <v>370</v>
      </c>
      <c r="L6961">
        <v>-229</v>
      </c>
      <c r="M6961">
        <v>14600</v>
      </c>
      <c r="N6961">
        <v>200</v>
      </c>
      <c r="O6961">
        <v>1305</v>
      </c>
      <c r="P6961">
        <v>13888</v>
      </c>
      <c r="Q6961">
        <v>-563</v>
      </c>
      <c r="R6961">
        <v>213</v>
      </c>
    </row>
    <row r="6962" spans="1:18" hidden="1">
      <c r="A6962" t="s">
        <v>408</v>
      </c>
      <c r="B6962">
        <v>72907</v>
      </c>
      <c r="C6962" t="s">
        <v>266</v>
      </c>
      <c r="D6962">
        <v>98439</v>
      </c>
      <c r="E6962">
        <v>4613</v>
      </c>
      <c r="F6962">
        <v>919</v>
      </c>
      <c r="G6962">
        <v>60972</v>
      </c>
      <c r="H6962">
        <v>3659</v>
      </c>
      <c r="I6962">
        <v>649</v>
      </c>
      <c r="J6962">
        <v>8828</v>
      </c>
      <c r="K6962">
        <v>192</v>
      </c>
      <c r="L6962">
        <v>95</v>
      </c>
      <c r="M6962">
        <v>14433</v>
      </c>
      <c r="N6962">
        <v>292</v>
      </c>
      <c r="O6962">
        <v>8</v>
      </c>
      <c r="P6962">
        <v>14206</v>
      </c>
      <c r="Q6962">
        <v>470</v>
      </c>
      <c r="R6962">
        <v>167</v>
      </c>
    </row>
    <row r="6963" spans="1:18" hidden="1">
      <c r="A6963" t="s">
        <v>408</v>
      </c>
      <c r="B6963">
        <v>72907</v>
      </c>
      <c r="C6963" t="s">
        <v>267</v>
      </c>
      <c r="D6963">
        <v>94757</v>
      </c>
      <c r="E6963">
        <v>-7076</v>
      </c>
      <c r="F6963">
        <v>-637</v>
      </c>
      <c r="G6963">
        <v>59192</v>
      </c>
      <c r="H6963">
        <v>-7617</v>
      </c>
      <c r="I6963">
        <v>-622</v>
      </c>
      <c r="J6963">
        <v>8522</v>
      </c>
      <c r="K6963">
        <v>322</v>
      </c>
      <c r="L6963">
        <v>-144</v>
      </c>
      <c r="M6963">
        <v>13467</v>
      </c>
      <c r="N6963">
        <v>313</v>
      </c>
      <c r="O6963">
        <v>22</v>
      </c>
      <c r="P6963">
        <v>13576</v>
      </c>
      <c r="Q6963">
        <v>-94</v>
      </c>
      <c r="R6963">
        <v>107</v>
      </c>
    </row>
    <row r="6964" spans="1:18" hidden="1">
      <c r="A6964" t="s">
        <v>408</v>
      </c>
      <c r="B6964">
        <v>72907</v>
      </c>
      <c r="C6964" t="s">
        <v>268</v>
      </c>
      <c r="D6964">
        <v>104049</v>
      </c>
      <c r="E6964">
        <v>9980</v>
      </c>
      <c r="F6964">
        <v>401</v>
      </c>
      <c r="G6964">
        <v>66870</v>
      </c>
      <c r="H6964">
        <v>9195</v>
      </c>
      <c r="I6964">
        <v>348</v>
      </c>
      <c r="J6964">
        <v>8362</v>
      </c>
      <c r="K6964">
        <v>81</v>
      </c>
      <c r="L6964">
        <v>-37</v>
      </c>
      <c r="M6964">
        <v>15476</v>
      </c>
      <c r="N6964">
        <v>737</v>
      </c>
      <c r="O6964">
        <v>-186</v>
      </c>
      <c r="P6964">
        <v>13341</v>
      </c>
      <c r="Q6964">
        <v>-33</v>
      </c>
      <c r="R6964">
        <v>276</v>
      </c>
    </row>
    <row r="6965" spans="1:18" hidden="1">
      <c r="A6965" t="s">
        <v>408</v>
      </c>
      <c r="B6965">
        <v>72907</v>
      </c>
      <c r="C6965" t="s">
        <v>269</v>
      </c>
      <c r="D6965">
        <v>95409</v>
      </c>
      <c r="E6965">
        <v>4363</v>
      </c>
      <c r="F6965">
        <v>-1539</v>
      </c>
      <c r="G6965">
        <v>59020</v>
      </c>
      <c r="H6965">
        <v>2830</v>
      </c>
      <c r="I6965">
        <v>-690</v>
      </c>
      <c r="J6965">
        <v>8318</v>
      </c>
      <c r="K6965">
        <v>607</v>
      </c>
      <c r="L6965">
        <v>-290</v>
      </c>
      <c r="M6965">
        <v>15012</v>
      </c>
      <c r="N6965">
        <v>787</v>
      </c>
      <c r="O6965">
        <v>-264</v>
      </c>
      <c r="P6965">
        <v>13059</v>
      </c>
      <c r="Q6965">
        <v>139</v>
      </c>
      <c r="R6965">
        <v>-295</v>
      </c>
    </row>
    <row r="6966" spans="1:18" hidden="1">
      <c r="A6966" t="s">
        <v>408</v>
      </c>
      <c r="B6966">
        <v>72907</v>
      </c>
      <c r="C6966" t="s">
        <v>270</v>
      </c>
      <c r="D6966">
        <v>91439</v>
      </c>
      <c r="E6966">
        <v>4206</v>
      </c>
      <c r="F6966">
        <v>-182</v>
      </c>
      <c r="G6966">
        <v>55688</v>
      </c>
      <c r="H6966">
        <v>3742</v>
      </c>
      <c r="I6966">
        <v>-72</v>
      </c>
      <c r="J6966">
        <v>7999</v>
      </c>
      <c r="K6966">
        <v>269</v>
      </c>
      <c r="L6966">
        <v>-113</v>
      </c>
      <c r="M6966">
        <v>14536</v>
      </c>
      <c r="N6966">
        <v>410</v>
      </c>
      <c r="O6966">
        <v>-195</v>
      </c>
      <c r="P6966">
        <v>13216</v>
      </c>
      <c r="Q6966">
        <v>-215</v>
      </c>
      <c r="R6966">
        <v>198</v>
      </c>
    </row>
    <row r="6967" spans="1:18" hidden="1">
      <c r="A6967" t="s">
        <v>408</v>
      </c>
      <c r="B6967">
        <v>72907</v>
      </c>
      <c r="C6967" t="s">
        <v>271</v>
      </c>
      <c r="D6967">
        <v>86794</v>
      </c>
      <c r="E6967">
        <v>5524</v>
      </c>
      <c r="F6967">
        <v>581</v>
      </c>
      <c r="G6967">
        <v>51445</v>
      </c>
      <c r="H6967">
        <v>4541</v>
      </c>
      <c r="I6967">
        <v>-121</v>
      </c>
      <c r="J6967">
        <v>7841</v>
      </c>
      <c r="K6967">
        <v>319</v>
      </c>
      <c r="L6967">
        <v>172</v>
      </c>
      <c r="M6967">
        <v>14292</v>
      </c>
      <c r="N6967">
        <v>673</v>
      </c>
      <c r="O6967">
        <v>307</v>
      </c>
      <c r="P6967">
        <v>13216</v>
      </c>
      <c r="Q6967">
        <v>-9</v>
      </c>
      <c r="R6967">
        <v>223</v>
      </c>
    </row>
    <row r="6968" spans="1:18" hidden="1">
      <c r="A6968" t="s">
        <v>408</v>
      </c>
      <c r="B6968">
        <v>72907</v>
      </c>
      <c r="C6968" t="s">
        <v>272</v>
      </c>
      <c r="D6968">
        <v>80465</v>
      </c>
      <c r="E6968">
        <v>-14296</v>
      </c>
      <c r="F6968">
        <v>309</v>
      </c>
      <c r="G6968">
        <v>46856</v>
      </c>
      <c r="H6968">
        <v>-14298</v>
      </c>
      <c r="I6968">
        <v>516</v>
      </c>
      <c r="J6968">
        <v>7422</v>
      </c>
      <c r="K6968">
        <v>113</v>
      </c>
      <c r="L6968">
        <v>-121</v>
      </c>
      <c r="M6968">
        <v>13241</v>
      </c>
      <c r="N6968">
        <v>530</v>
      </c>
      <c r="O6968">
        <v>-169</v>
      </c>
      <c r="P6968">
        <v>12946</v>
      </c>
      <c r="Q6968">
        <v>-641</v>
      </c>
      <c r="R6968">
        <v>83</v>
      </c>
    </row>
    <row r="6969" spans="1:18" hidden="1">
      <c r="A6969" t="s">
        <v>408</v>
      </c>
      <c r="B6969">
        <v>72907</v>
      </c>
      <c r="C6969" t="s">
        <v>273</v>
      </c>
      <c r="D6969">
        <v>93940</v>
      </c>
      <c r="E6969">
        <v>6545</v>
      </c>
      <c r="F6969">
        <v>1827</v>
      </c>
      <c r="G6969">
        <v>60034</v>
      </c>
      <c r="H6969">
        <v>6119</v>
      </c>
      <c r="I6969">
        <v>1126</v>
      </c>
      <c r="J6969">
        <v>7428</v>
      </c>
      <c r="K6969">
        <v>46</v>
      </c>
      <c r="L6969">
        <v>53</v>
      </c>
      <c r="M6969">
        <v>12830</v>
      </c>
      <c r="N6969">
        <v>210</v>
      </c>
      <c r="O6969">
        <v>155</v>
      </c>
      <c r="P6969">
        <v>13648</v>
      </c>
      <c r="Q6969">
        <v>170</v>
      </c>
      <c r="R6969">
        <v>493</v>
      </c>
    </row>
    <row r="6970" spans="1:18" hidden="1">
      <c r="A6970" t="s">
        <v>408</v>
      </c>
      <c r="B6970">
        <v>72907</v>
      </c>
      <c r="C6970" t="s">
        <v>274</v>
      </c>
      <c r="D6970">
        <v>87142</v>
      </c>
      <c r="E6970">
        <v>1096</v>
      </c>
      <c r="F6970">
        <v>1454</v>
      </c>
      <c r="G6970">
        <v>53389</v>
      </c>
      <c r="H6970">
        <v>889</v>
      </c>
      <c r="I6970">
        <v>289</v>
      </c>
      <c r="J6970">
        <v>7331</v>
      </c>
      <c r="K6970">
        <v>73</v>
      </c>
      <c r="L6970">
        <v>19</v>
      </c>
      <c r="M6970">
        <v>12538</v>
      </c>
      <c r="N6970">
        <v>161</v>
      </c>
      <c r="O6970">
        <v>602</v>
      </c>
      <c r="P6970">
        <v>13884</v>
      </c>
      <c r="Q6970">
        <v>-27</v>
      </c>
      <c r="R6970">
        <v>544</v>
      </c>
    </row>
    <row r="6971" spans="1:18" hidden="1">
      <c r="A6971" t="s">
        <v>408</v>
      </c>
      <c r="B6971">
        <v>72907</v>
      </c>
      <c r="C6971" t="s">
        <v>275</v>
      </c>
      <c r="D6971">
        <v>86292</v>
      </c>
      <c r="E6971">
        <v>7865</v>
      </c>
      <c r="F6971">
        <v>527</v>
      </c>
      <c r="G6971">
        <v>53833</v>
      </c>
      <c r="H6971">
        <v>7900</v>
      </c>
      <c r="I6971">
        <v>59</v>
      </c>
      <c r="J6971">
        <v>7237</v>
      </c>
      <c r="K6971">
        <v>-629</v>
      </c>
      <c r="L6971">
        <v>338</v>
      </c>
      <c r="M6971">
        <v>11854</v>
      </c>
      <c r="N6971">
        <v>-32</v>
      </c>
      <c r="O6971">
        <v>312</v>
      </c>
      <c r="P6971">
        <v>13368</v>
      </c>
      <c r="Q6971">
        <v>626</v>
      </c>
      <c r="R6971">
        <v>-182</v>
      </c>
    </row>
    <row r="6972" spans="1:18" hidden="1">
      <c r="A6972" t="s">
        <v>408</v>
      </c>
      <c r="B6972">
        <v>72907</v>
      </c>
      <c r="C6972" t="s">
        <v>276</v>
      </c>
      <c r="D6972">
        <v>79782</v>
      </c>
      <c r="E6972">
        <v>1574</v>
      </c>
      <c r="F6972">
        <v>-1362</v>
      </c>
      <c r="G6972">
        <v>47747</v>
      </c>
      <c r="H6972">
        <v>846</v>
      </c>
      <c r="I6972">
        <v>-364</v>
      </c>
      <c r="J6972">
        <v>7530</v>
      </c>
      <c r="K6972">
        <v>568</v>
      </c>
      <c r="L6972">
        <v>-582</v>
      </c>
      <c r="M6972">
        <v>11587</v>
      </c>
      <c r="N6972">
        <v>255</v>
      </c>
      <c r="O6972">
        <v>-125</v>
      </c>
      <c r="P6972">
        <v>12918</v>
      </c>
      <c r="Q6972">
        <v>-95</v>
      </c>
      <c r="R6972">
        <v>-291</v>
      </c>
    </row>
    <row r="6973" spans="1:18" hidden="1">
      <c r="A6973" t="s">
        <v>408</v>
      </c>
      <c r="B6973">
        <v>72907</v>
      </c>
      <c r="C6973" t="s">
        <v>277</v>
      </c>
      <c r="D6973">
        <v>77960</v>
      </c>
      <c r="E6973">
        <v>-7139</v>
      </c>
      <c r="F6973">
        <v>-468</v>
      </c>
      <c r="G6973">
        <v>45612</v>
      </c>
      <c r="H6973">
        <v>-6896</v>
      </c>
      <c r="I6973">
        <v>-194</v>
      </c>
      <c r="J6973">
        <v>7545</v>
      </c>
      <c r="K6973">
        <v>115</v>
      </c>
      <c r="L6973">
        <v>-69</v>
      </c>
      <c r="M6973">
        <v>11463</v>
      </c>
      <c r="N6973">
        <v>160</v>
      </c>
      <c r="O6973">
        <v>-25</v>
      </c>
      <c r="P6973">
        <v>13340</v>
      </c>
      <c r="Q6973">
        <v>-518</v>
      </c>
      <c r="R6973">
        <v>-180</v>
      </c>
    </row>
    <row r="6974" spans="1:18" hidden="1">
      <c r="A6974" t="s">
        <v>408</v>
      </c>
      <c r="B6974">
        <v>72907</v>
      </c>
      <c r="C6974" t="s">
        <v>278</v>
      </c>
      <c r="D6974">
        <v>83948</v>
      </c>
      <c r="E6974">
        <v>4345</v>
      </c>
      <c r="F6974">
        <v>2539</v>
      </c>
      <c r="G6974">
        <v>51019</v>
      </c>
      <c r="H6974">
        <v>3960</v>
      </c>
      <c r="I6974">
        <v>607</v>
      </c>
      <c r="J6974">
        <v>7500</v>
      </c>
      <c r="K6974">
        <v>359</v>
      </c>
      <c r="L6974">
        <v>37</v>
      </c>
      <c r="M6974">
        <v>11358</v>
      </c>
      <c r="N6974">
        <v>123</v>
      </c>
      <c r="O6974">
        <v>7</v>
      </c>
      <c r="P6974">
        <v>14071</v>
      </c>
      <c r="Q6974">
        <v>-97</v>
      </c>
      <c r="R6974">
        <v>1888</v>
      </c>
    </row>
    <row r="6975" spans="1:18" hidden="1">
      <c r="A6975" t="s">
        <v>408</v>
      </c>
      <c r="B6975">
        <v>72907</v>
      </c>
      <c r="C6975" t="s">
        <v>279</v>
      </c>
      <c r="D6975">
        <v>80336</v>
      </c>
      <c r="E6975">
        <v>7205</v>
      </c>
      <c r="F6975">
        <v>-281</v>
      </c>
      <c r="G6975">
        <v>49201</v>
      </c>
      <c r="H6975">
        <v>6258</v>
      </c>
      <c r="I6975">
        <v>-600</v>
      </c>
      <c r="J6975">
        <v>7099</v>
      </c>
      <c r="K6975">
        <v>650</v>
      </c>
      <c r="L6975">
        <v>26</v>
      </c>
      <c r="M6975">
        <v>10581</v>
      </c>
      <c r="N6975">
        <v>238</v>
      </c>
      <c r="O6975">
        <v>-98</v>
      </c>
      <c r="P6975">
        <v>13455</v>
      </c>
      <c r="Q6975">
        <v>59</v>
      </c>
      <c r="R6975">
        <v>391</v>
      </c>
    </row>
    <row r="6976" spans="1:18" hidden="1">
      <c r="A6976" t="s">
        <v>408</v>
      </c>
      <c r="B6976">
        <v>72907</v>
      </c>
      <c r="C6976" t="s">
        <v>280</v>
      </c>
      <c r="D6976">
        <v>70631</v>
      </c>
      <c r="E6976">
        <v>8558</v>
      </c>
      <c r="F6976">
        <v>-336</v>
      </c>
      <c r="G6976">
        <v>42550</v>
      </c>
      <c r="H6976">
        <v>7952</v>
      </c>
      <c r="I6976">
        <v>182</v>
      </c>
      <c r="J6976">
        <v>4712</v>
      </c>
      <c r="K6976">
        <v>-55</v>
      </c>
      <c r="L6976">
        <v>-61</v>
      </c>
      <c r="M6976">
        <v>10418</v>
      </c>
      <c r="N6976">
        <v>345</v>
      </c>
      <c r="O6976">
        <v>-392</v>
      </c>
      <c r="P6976">
        <v>12951</v>
      </c>
      <c r="Q6976">
        <v>316</v>
      </c>
      <c r="R6976">
        <v>-65</v>
      </c>
    </row>
    <row r="6977" spans="1:18" hidden="1">
      <c r="A6977" t="s">
        <v>408</v>
      </c>
      <c r="B6977">
        <v>72907</v>
      </c>
      <c r="C6977" t="s">
        <v>281</v>
      </c>
      <c r="D6977">
        <v>60979</v>
      </c>
      <c r="E6977">
        <v>2017</v>
      </c>
      <c r="F6977">
        <v>-1145</v>
      </c>
      <c r="G6977">
        <v>33031</v>
      </c>
      <c r="H6977">
        <v>1823</v>
      </c>
      <c r="I6977">
        <v>-1136</v>
      </c>
      <c r="J6977">
        <v>4823</v>
      </c>
      <c r="K6977">
        <v>-22</v>
      </c>
      <c r="L6977">
        <v>-21</v>
      </c>
      <c r="M6977">
        <v>10442</v>
      </c>
      <c r="N6977">
        <v>254</v>
      </c>
      <c r="O6977">
        <v>-50</v>
      </c>
      <c r="P6977">
        <v>12683</v>
      </c>
      <c r="Q6977">
        <v>-38</v>
      </c>
      <c r="R6977">
        <v>62</v>
      </c>
    </row>
    <row r="6978" spans="1:18" hidden="1">
      <c r="A6978" t="s">
        <v>408</v>
      </c>
      <c r="B6978">
        <v>72907</v>
      </c>
      <c r="C6978" t="s">
        <v>282</v>
      </c>
      <c r="D6978">
        <v>61447</v>
      </c>
      <c r="E6978">
        <v>1325</v>
      </c>
      <c r="F6978">
        <v>1103</v>
      </c>
      <c r="G6978">
        <v>33744</v>
      </c>
      <c r="H6978">
        <v>836</v>
      </c>
      <c r="I6978">
        <v>737</v>
      </c>
      <c r="J6978">
        <v>4855</v>
      </c>
      <c r="K6978">
        <v>169</v>
      </c>
      <c r="L6978">
        <v>65</v>
      </c>
      <c r="M6978">
        <v>10269</v>
      </c>
      <c r="N6978">
        <v>443</v>
      </c>
      <c r="O6978">
        <v>4</v>
      </c>
      <c r="P6978">
        <v>12579</v>
      </c>
      <c r="Q6978">
        <v>-123</v>
      </c>
      <c r="R6978">
        <v>297</v>
      </c>
    </row>
    <row r="6979" spans="1:18" hidden="1">
      <c r="A6979" t="s">
        <v>408</v>
      </c>
      <c r="B6979">
        <v>72907</v>
      </c>
      <c r="C6979" t="s">
        <v>283</v>
      </c>
      <c r="D6979">
        <v>59500</v>
      </c>
      <c r="E6979">
        <v>-433</v>
      </c>
      <c r="F6979">
        <v>-1041</v>
      </c>
      <c r="G6979">
        <v>32613</v>
      </c>
      <c r="H6979">
        <v>-194</v>
      </c>
      <c r="I6979">
        <v>-441</v>
      </c>
      <c r="J6979">
        <v>4617</v>
      </c>
      <c r="K6979">
        <v>-4</v>
      </c>
      <c r="L6979">
        <v>-118</v>
      </c>
      <c r="M6979">
        <v>9826</v>
      </c>
      <c r="N6979">
        <v>96</v>
      </c>
      <c r="O6979">
        <v>-170</v>
      </c>
      <c r="P6979">
        <v>12444</v>
      </c>
      <c r="Q6979">
        <v>-331</v>
      </c>
      <c r="R6979">
        <v>-312</v>
      </c>
    </row>
    <row r="6980" spans="1:18" hidden="1">
      <c r="A6980" t="s">
        <v>408</v>
      </c>
      <c r="B6980">
        <v>72907</v>
      </c>
      <c r="C6980" t="s">
        <v>284</v>
      </c>
      <c r="D6980">
        <v>61062</v>
      </c>
      <c r="E6980" t="s">
        <v>285</v>
      </c>
      <c r="F6980" t="s">
        <v>285</v>
      </c>
      <c r="G6980">
        <v>33200</v>
      </c>
      <c r="H6980" t="s">
        <v>285</v>
      </c>
      <c r="I6980" t="s">
        <v>285</v>
      </c>
      <c r="J6980">
        <v>4737</v>
      </c>
      <c r="K6980" t="s">
        <v>285</v>
      </c>
      <c r="L6980" t="s">
        <v>285</v>
      </c>
      <c r="M6980">
        <v>10061</v>
      </c>
      <c r="N6980" t="s">
        <v>285</v>
      </c>
      <c r="O6980" t="s">
        <v>285</v>
      </c>
      <c r="P6980">
        <v>13064</v>
      </c>
      <c r="Q6980" t="s">
        <v>285</v>
      </c>
      <c r="R6980" t="s">
        <v>285</v>
      </c>
    </row>
    <row r="6981" spans="1:18" hidden="1">
      <c r="A6981" t="s">
        <v>408</v>
      </c>
      <c r="B6981">
        <v>72907</v>
      </c>
      <c r="C6981" t="s">
        <v>286</v>
      </c>
      <c r="D6981">
        <v>62822</v>
      </c>
      <c r="E6981" t="s">
        <v>285</v>
      </c>
      <c r="F6981" t="s">
        <v>285</v>
      </c>
      <c r="G6981">
        <v>35359</v>
      </c>
      <c r="H6981" t="s">
        <v>285</v>
      </c>
      <c r="I6981" t="s">
        <v>285</v>
      </c>
      <c r="J6981">
        <v>4630</v>
      </c>
      <c r="K6981" t="s">
        <v>285</v>
      </c>
      <c r="L6981" t="s">
        <v>285</v>
      </c>
      <c r="M6981">
        <v>10750</v>
      </c>
      <c r="N6981" t="s">
        <v>285</v>
      </c>
      <c r="O6981" t="s">
        <v>285</v>
      </c>
      <c r="P6981">
        <v>12083</v>
      </c>
      <c r="Q6981" t="s">
        <v>285</v>
      </c>
      <c r="R6981" t="s">
        <v>285</v>
      </c>
    </row>
    <row r="6982" spans="1:18" hidden="1">
      <c r="A6982" t="s">
        <v>408</v>
      </c>
      <c r="B6982">
        <v>72907</v>
      </c>
      <c r="C6982" t="s">
        <v>287</v>
      </c>
      <c r="D6982">
        <v>60603</v>
      </c>
      <c r="E6982" t="s">
        <v>285</v>
      </c>
      <c r="F6982" t="s">
        <v>285</v>
      </c>
      <c r="G6982">
        <v>33247</v>
      </c>
      <c r="H6982" t="s">
        <v>285</v>
      </c>
      <c r="I6982" t="s">
        <v>285</v>
      </c>
      <c r="J6982">
        <v>4619</v>
      </c>
      <c r="K6982" t="s">
        <v>285</v>
      </c>
      <c r="L6982" t="s">
        <v>285</v>
      </c>
      <c r="M6982">
        <v>10761</v>
      </c>
      <c r="N6982" t="s">
        <v>285</v>
      </c>
      <c r="O6982" t="s">
        <v>285</v>
      </c>
      <c r="P6982">
        <v>11976</v>
      </c>
      <c r="Q6982" t="s">
        <v>285</v>
      </c>
      <c r="R6982" t="s">
        <v>285</v>
      </c>
    </row>
    <row r="6983" spans="1:18" hidden="1">
      <c r="A6983" t="s">
        <v>408</v>
      </c>
      <c r="B6983">
        <v>72907</v>
      </c>
      <c r="C6983" t="s">
        <v>288</v>
      </c>
      <c r="D6983">
        <v>59206</v>
      </c>
      <c r="E6983" t="s">
        <v>285</v>
      </c>
      <c r="F6983" t="s">
        <v>285</v>
      </c>
      <c r="G6983">
        <v>34152</v>
      </c>
      <c r="H6983" t="s">
        <v>285</v>
      </c>
      <c r="I6983" t="s">
        <v>285</v>
      </c>
      <c r="J6983">
        <v>5339</v>
      </c>
      <c r="K6983" t="s">
        <v>285</v>
      </c>
      <c r="L6983" t="s">
        <v>285</v>
      </c>
      <c r="M6983">
        <v>8833</v>
      </c>
      <c r="N6983" t="s">
        <v>285</v>
      </c>
      <c r="O6983" t="s">
        <v>285</v>
      </c>
      <c r="P6983">
        <v>10882</v>
      </c>
      <c r="Q6983" t="s">
        <v>285</v>
      </c>
      <c r="R6983" t="s">
        <v>285</v>
      </c>
    </row>
    <row r="6984" spans="1:18" hidden="1">
      <c r="A6984" t="s">
        <v>408</v>
      </c>
      <c r="B6984">
        <v>72907</v>
      </c>
      <c r="C6984" t="s">
        <v>289</v>
      </c>
      <c r="D6984">
        <v>60160</v>
      </c>
      <c r="E6984" t="s">
        <v>285</v>
      </c>
      <c r="F6984" t="s">
        <v>285</v>
      </c>
      <c r="G6984">
        <v>35217</v>
      </c>
      <c r="H6984" t="s">
        <v>285</v>
      </c>
      <c r="I6984" t="s">
        <v>285</v>
      </c>
      <c r="J6984">
        <v>5401</v>
      </c>
      <c r="K6984" t="s">
        <v>285</v>
      </c>
      <c r="L6984" t="s">
        <v>285</v>
      </c>
      <c r="M6984">
        <v>9049</v>
      </c>
      <c r="N6984" t="s">
        <v>285</v>
      </c>
      <c r="O6984" t="s">
        <v>285</v>
      </c>
      <c r="P6984">
        <v>10493</v>
      </c>
      <c r="Q6984" t="s">
        <v>285</v>
      </c>
      <c r="R6984" t="s">
        <v>285</v>
      </c>
    </row>
    <row r="6985" spans="1:18" hidden="1">
      <c r="A6985" t="s">
        <v>408</v>
      </c>
      <c r="B6985">
        <v>72907</v>
      </c>
      <c r="C6985" t="s">
        <v>290</v>
      </c>
      <c r="D6985">
        <v>59976</v>
      </c>
      <c r="E6985" t="s">
        <v>285</v>
      </c>
      <c r="F6985" t="s">
        <v>285</v>
      </c>
      <c r="G6985">
        <v>34278</v>
      </c>
      <c r="H6985" t="s">
        <v>285</v>
      </c>
      <c r="I6985" t="s">
        <v>285</v>
      </c>
      <c r="J6985">
        <v>5393</v>
      </c>
      <c r="K6985" t="s">
        <v>285</v>
      </c>
      <c r="L6985" t="s">
        <v>285</v>
      </c>
      <c r="M6985">
        <v>9404</v>
      </c>
      <c r="N6985" t="s">
        <v>285</v>
      </c>
      <c r="O6985" t="s">
        <v>285</v>
      </c>
      <c r="P6985">
        <v>10901</v>
      </c>
      <c r="Q6985" t="s">
        <v>285</v>
      </c>
      <c r="R6985" t="s">
        <v>285</v>
      </c>
    </row>
    <row r="6986" spans="1:18" hidden="1">
      <c r="A6986" t="s">
        <v>408</v>
      </c>
      <c r="B6986">
        <v>72907</v>
      </c>
      <c r="C6986" t="s">
        <v>291</v>
      </c>
      <c r="D6986">
        <v>62025</v>
      </c>
      <c r="E6986" t="s">
        <v>285</v>
      </c>
      <c r="F6986" t="s">
        <v>285</v>
      </c>
      <c r="G6986">
        <v>36124</v>
      </c>
      <c r="H6986" t="s">
        <v>285</v>
      </c>
      <c r="I6986" t="s">
        <v>285</v>
      </c>
      <c r="J6986">
        <v>5307</v>
      </c>
      <c r="K6986" t="s">
        <v>285</v>
      </c>
      <c r="L6986" t="s">
        <v>285</v>
      </c>
      <c r="M6986">
        <v>9121</v>
      </c>
      <c r="N6986" t="s">
        <v>285</v>
      </c>
      <c r="O6986" t="s">
        <v>285</v>
      </c>
      <c r="P6986">
        <v>11473</v>
      </c>
      <c r="Q6986" t="s">
        <v>285</v>
      </c>
      <c r="R6986" t="s">
        <v>285</v>
      </c>
    </row>
    <row r="6987" spans="1:18" hidden="1">
      <c r="A6987" t="s">
        <v>408</v>
      </c>
      <c r="B6987">
        <v>72907</v>
      </c>
      <c r="C6987" t="s">
        <v>292</v>
      </c>
      <c r="D6987">
        <v>61528</v>
      </c>
      <c r="E6987" t="s">
        <v>285</v>
      </c>
      <c r="F6987" t="s">
        <v>285</v>
      </c>
      <c r="G6987">
        <v>36676</v>
      </c>
      <c r="H6987" t="s">
        <v>285</v>
      </c>
      <c r="I6987" t="s">
        <v>285</v>
      </c>
      <c r="J6987">
        <v>5121</v>
      </c>
      <c r="K6987" t="s">
        <v>285</v>
      </c>
      <c r="L6987" t="s">
        <v>285</v>
      </c>
      <c r="M6987">
        <v>9098</v>
      </c>
      <c r="N6987" t="s">
        <v>285</v>
      </c>
      <c r="O6987" t="s">
        <v>285</v>
      </c>
      <c r="P6987">
        <v>10633</v>
      </c>
      <c r="Q6987" t="s">
        <v>285</v>
      </c>
      <c r="R6987" t="s">
        <v>285</v>
      </c>
    </row>
    <row r="6988" spans="1:18" hidden="1">
      <c r="A6988" t="s">
        <v>408</v>
      </c>
      <c r="B6988">
        <v>72907</v>
      </c>
      <c r="C6988" t="s">
        <v>293</v>
      </c>
      <c r="D6988">
        <v>60600</v>
      </c>
      <c r="E6988" t="s">
        <v>285</v>
      </c>
      <c r="F6988" t="s">
        <v>285</v>
      </c>
      <c r="G6988">
        <v>35451</v>
      </c>
      <c r="H6988" t="s">
        <v>285</v>
      </c>
      <c r="I6988" t="s">
        <v>285</v>
      </c>
      <c r="J6988">
        <v>5118</v>
      </c>
      <c r="K6988" t="s">
        <v>285</v>
      </c>
      <c r="L6988" t="s">
        <v>285</v>
      </c>
      <c r="M6988">
        <v>9187</v>
      </c>
      <c r="N6988" t="s">
        <v>285</v>
      </c>
      <c r="O6988" t="s">
        <v>285</v>
      </c>
      <c r="P6988">
        <v>10844</v>
      </c>
      <c r="Q6988" t="s">
        <v>285</v>
      </c>
      <c r="R6988" t="s">
        <v>285</v>
      </c>
    </row>
    <row r="6989" spans="1:18" hidden="1">
      <c r="A6989" t="s">
        <v>408</v>
      </c>
      <c r="B6989">
        <v>72907</v>
      </c>
      <c r="C6989" t="s">
        <v>294</v>
      </c>
      <c r="D6989">
        <v>61940</v>
      </c>
      <c r="E6989" t="s">
        <v>285</v>
      </c>
      <c r="F6989" t="s">
        <v>285</v>
      </c>
      <c r="G6989">
        <v>36832</v>
      </c>
      <c r="H6989" t="s">
        <v>285</v>
      </c>
      <c r="I6989" t="s">
        <v>285</v>
      </c>
      <c r="J6989">
        <v>4742</v>
      </c>
      <c r="K6989" t="s">
        <v>285</v>
      </c>
      <c r="L6989" t="s">
        <v>285</v>
      </c>
      <c r="M6989">
        <v>9685</v>
      </c>
      <c r="N6989" t="s">
        <v>285</v>
      </c>
      <c r="O6989" t="s">
        <v>285</v>
      </c>
      <c r="P6989">
        <v>10681</v>
      </c>
      <c r="Q6989" t="s">
        <v>285</v>
      </c>
      <c r="R6989" t="s">
        <v>285</v>
      </c>
    </row>
    <row r="6990" spans="1:18" hidden="1">
      <c r="A6990" t="s">
        <v>408</v>
      </c>
      <c r="B6990">
        <v>72907</v>
      </c>
      <c r="C6990" t="s">
        <v>295</v>
      </c>
      <c r="D6990">
        <v>61015</v>
      </c>
      <c r="E6990" t="s">
        <v>285</v>
      </c>
      <c r="F6990" t="s">
        <v>285</v>
      </c>
      <c r="G6990">
        <v>35460</v>
      </c>
      <c r="H6990" t="s">
        <v>285</v>
      </c>
      <c r="I6990" t="s">
        <v>285</v>
      </c>
      <c r="J6990">
        <v>4815</v>
      </c>
      <c r="K6990" t="s">
        <v>285</v>
      </c>
      <c r="L6990" t="s">
        <v>285</v>
      </c>
      <c r="M6990">
        <v>9807</v>
      </c>
      <c r="N6990" t="s">
        <v>285</v>
      </c>
      <c r="O6990" t="s">
        <v>285</v>
      </c>
      <c r="P6990">
        <v>10933</v>
      </c>
      <c r="Q6990" t="s">
        <v>285</v>
      </c>
      <c r="R6990" t="s">
        <v>285</v>
      </c>
    </row>
    <row r="6991" spans="1:18" hidden="1">
      <c r="A6991" t="s">
        <v>408</v>
      </c>
      <c r="B6991">
        <v>72907</v>
      </c>
      <c r="C6991" t="s">
        <v>296</v>
      </c>
      <c r="D6991">
        <v>58127</v>
      </c>
      <c r="E6991" t="s">
        <v>285</v>
      </c>
      <c r="F6991" t="s">
        <v>285</v>
      </c>
      <c r="G6991">
        <v>32735</v>
      </c>
      <c r="H6991" t="s">
        <v>285</v>
      </c>
      <c r="I6991" t="s">
        <v>285</v>
      </c>
      <c r="J6991">
        <v>4997</v>
      </c>
      <c r="K6991" t="s">
        <v>285</v>
      </c>
      <c r="L6991" t="s">
        <v>285</v>
      </c>
      <c r="M6991">
        <v>9796</v>
      </c>
      <c r="N6991" t="s">
        <v>285</v>
      </c>
      <c r="O6991" t="s">
        <v>285</v>
      </c>
      <c r="P6991">
        <v>10599</v>
      </c>
      <c r="Q6991" t="s">
        <v>285</v>
      </c>
      <c r="R6991" t="s">
        <v>285</v>
      </c>
    </row>
    <row r="6992" spans="1:18" hidden="1">
      <c r="A6992" t="s">
        <v>408</v>
      </c>
      <c r="B6992">
        <v>72907</v>
      </c>
      <c r="C6992" t="s">
        <v>297</v>
      </c>
      <c r="D6992">
        <v>59596</v>
      </c>
      <c r="E6992" t="s">
        <v>285</v>
      </c>
      <c r="F6992" t="s">
        <v>285</v>
      </c>
      <c r="G6992">
        <v>33986</v>
      </c>
      <c r="H6992" t="s">
        <v>285</v>
      </c>
      <c r="I6992" t="s">
        <v>285</v>
      </c>
      <c r="J6992">
        <v>4933</v>
      </c>
      <c r="K6992" t="s">
        <v>285</v>
      </c>
      <c r="L6992" t="s">
        <v>285</v>
      </c>
      <c r="M6992">
        <v>9963</v>
      </c>
      <c r="N6992" t="s">
        <v>285</v>
      </c>
      <c r="O6992" t="s">
        <v>285</v>
      </c>
      <c r="P6992">
        <v>10714</v>
      </c>
      <c r="Q6992" t="s">
        <v>285</v>
      </c>
      <c r="R6992" t="s">
        <v>285</v>
      </c>
    </row>
    <row r="6993" spans="1:18" hidden="1">
      <c r="A6993" t="s">
        <v>408</v>
      </c>
      <c r="B6993">
        <v>72907</v>
      </c>
      <c r="C6993" t="s">
        <v>298</v>
      </c>
      <c r="D6993">
        <v>59846</v>
      </c>
      <c r="E6993" t="s">
        <v>285</v>
      </c>
      <c r="F6993" t="s">
        <v>285</v>
      </c>
      <c r="G6993">
        <v>34045</v>
      </c>
      <c r="H6993" t="s">
        <v>285</v>
      </c>
      <c r="I6993" t="s">
        <v>285</v>
      </c>
      <c r="J6993">
        <v>5057</v>
      </c>
      <c r="K6993" t="s">
        <v>285</v>
      </c>
      <c r="L6993" t="s">
        <v>285</v>
      </c>
      <c r="M6993">
        <v>10146</v>
      </c>
      <c r="N6993" t="s">
        <v>285</v>
      </c>
      <c r="O6993" t="s">
        <v>285</v>
      </c>
      <c r="P6993">
        <v>10598</v>
      </c>
      <c r="Q6993" t="s">
        <v>285</v>
      </c>
      <c r="R6993" t="s">
        <v>285</v>
      </c>
    </row>
    <row r="6994" spans="1:18" hidden="1">
      <c r="A6994" t="s">
        <v>408</v>
      </c>
      <c r="B6994">
        <v>72907</v>
      </c>
      <c r="C6994" t="s">
        <v>299</v>
      </c>
      <c r="D6994">
        <v>57973</v>
      </c>
      <c r="E6994" t="s">
        <v>285</v>
      </c>
      <c r="F6994" t="s">
        <v>285</v>
      </c>
      <c r="G6994">
        <v>32739</v>
      </c>
      <c r="H6994" t="s">
        <v>285</v>
      </c>
      <c r="I6994" t="s">
        <v>285</v>
      </c>
      <c r="J6994">
        <v>5042</v>
      </c>
      <c r="K6994" t="s">
        <v>285</v>
      </c>
      <c r="L6994" t="s">
        <v>285</v>
      </c>
      <c r="M6994">
        <v>10129</v>
      </c>
      <c r="N6994" t="s">
        <v>285</v>
      </c>
      <c r="O6994" t="s">
        <v>285</v>
      </c>
      <c r="P6994">
        <v>10063</v>
      </c>
      <c r="Q6994" t="s">
        <v>285</v>
      </c>
      <c r="R6994" t="s">
        <v>285</v>
      </c>
    </row>
    <row r="6995" spans="1:18" hidden="1">
      <c r="A6995" t="s">
        <v>408</v>
      </c>
      <c r="B6995">
        <v>72907</v>
      </c>
      <c r="C6995" t="s">
        <v>300</v>
      </c>
      <c r="D6995">
        <v>58695</v>
      </c>
      <c r="E6995" t="s">
        <v>285</v>
      </c>
      <c r="F6995" t="s">
        <v>285</v>
      </c>
      <c r="G6995">
        <v>33911</v>
      </c>
      <c r="H6995" t="s">
        <v>285</v>
      </c>
      <c r="I6995" t="s">
        <v>285</v>
      </c>
      <c r="J6995">
        <v>4924</v>
      </c>
      <c r="K6995" t="s">
        <v>285</v>
      </c>
      <c r="L6995" t="s">
        <v>285</v>
      </c>
      <c r="M6995">
        <v>9662</v>
      </c>
      <c r="N6995" t="s">
        <v>285</v>
      </c>
      <c r="O6995" t="s">
        <v>285</v>
      </c>
      <c r="P6995">
        <v>10198</v>
      </c>
      <c r="Q6995" t="s">
        <v>285</v>
      </c>
      <c r="R6995" t="s">
        <v>285</v>
      </c>
    </row>
    <row r="6996" spans="1:18" hidden="1">
      <c r="A6996" t="s">
        <v>408</v>
      </c>
      <c r="B6996">
        <v>72907</v>
      </c>
      <c r="C6996" t="s">
        <v>301</v>
      </c>
      <c r="D6996">
        <v>55663</v>
      </c>
      <c r="E6996" t="s">
        <v>285</v>
      </c>
      <c r="F6996" t="s">
        <v>285</v>
      </c>
      <c r="G6996">
        <v>32366</v>
      </c>
      <c r="H6996" t="s">
        <v>285</v>
      </c>
      <c r="I6996" t="s">
        <v>285</v>
      </c>
      <c r="J6996">
        <v>4925</v>
      </c>
      <c r="K6996" t="s">
        <v>285</v>
      </c>
      <c r="L6996" t="s">
        <v>285</v>
      </c>
      <c r="M6996">
        <v>8547</v>
      </c>
      <c r="N6996" t="s">
        <v>285</v>
      </c>
      <c r="O6996" t="s">
        <v>285</v>
      </c>
      <c r="P6996">
        <v>9825</v>
      </c>
      <c r="Q6996" t="s">
        <v>285</v>
      </c>
      <c r="R6996" t="s">
        <v>285</v>
      </c>
    </row>
    <row r="6997" spans="1:18" hidden="1">
      <c r="A6997" t="s">
        <v>408</v>
      </c>
      <c r="B6997">
        <v>72907</v>
      </c>
      <c r="C6997" t="s">
        <v>302</v>
      </c>
      <c r="D6997">
        <v>53772</v>
      </c>
      <c r="E6997" t="s">
        <v>285</v>
      </c>
      <c r="F6997" t="s">
        <v>285</v>
      </c>
      <c r="G6997">
        <v>30656</v>
      </c>
      <c r="H6997" t="s">
        <v>285</v>
      </c>
      <c r="I6997" t="s">
        <v>285</v>
      </c>
      <c r="J6997">
        <v>4932</v>
      </c>
      <c r="K6997" t="s">
        <v>285</v>
      </c>
      <c r="L6997" t="s">
        <v>285</v>
      </c>
      <c r="M6997">
        <v>8224</v>
      </c>
      <c r="N6997" t="s">
        <v>285</v>
      </c>
      <c r="O6997" t="s">
        <v>285</v>
      </c>
      <c r="P6997">
        <v>9960</v>
      </c>
      <c r="Q6997" t="s">
        <v>285</v>
      </c>
      <c r="R6997" t="s">
        <v>285</v>
      </c>
    </row>
    <row r="6998" spans="1:18" hidden="1">
      <c r="A6998" t="s">
        <v>408</v>
      </c>
      <c r="B6998">
        <v>72907</v>
      </c>
      <c r="C6998" t="s">
        <v>303</v>
      </c>
      <c r="D6998">
        <v>53054</v>
      </c>
      <c r="E6998" t="s">
        <v>285</v>
      </c>
      <c r="F6998" t="s">
        <v>285</v>
      </c>
      <c r="G6998">
        <v>30426</v>
      </c>
      <c r="H6998" t="s">
        <v>285</v>
      </c>
      <c r="I6998" t="s">
        <v>285</v>
      </c>
      <c r="J6998">
        <v>4865</v>
      </c>
      <c r="K6998" t="s">
        <v>285</v>
      </c>
      <c r="L6998" t="s">
        <v>285</v>
      </c>
      <c r="M6998">
        <v>8055</v>
      </c>
      <c r="N6998" t="s">
        <v>285</v>
      </c>
      <c r="O6998" t="s">
        <v>285</v>
      </c>
      <c r="P6998">
        <v>9708</v>
      </c>
      <c r="Q6998" t="s">
        <v>285</v>
      </c>
      <c r="R6998" t="s">
        <v>285</v>
      </c>
    </row>
    <row r="6999" spans="1:18" hidden="1">
      <c r="A6999" t="s">
        <v>408</v>
      </c>
      <c r="B6999">
        <v>72907</v>
      </c>
      <c r="C6999" t="s">
        <v>304</v>
      </c>
      <c r="D6999">
        <v>50866</v>
      </c>
      <c r="E6999" t="s">
        <v>285</v>
      </c>
      <c r="F6999" t="s">
        <v>285</v>
      </c>
      <c r="G6999">
        <v>29725</v>
      </c>
      <c r="H6999" t="s">
        <v>285</v>
      </c>
      <c r="I6999" t="s">
        <v>285</v>
      </c>
      <c r="J6999">
        <v>4838</v>
      </c>
      <c r="K6999" t="s">
        <v>285</v>
      </c>
      <c r="L6999" t="s">
        <v>285</v>
      </c>
      <c r="M6999">
        <v>6726</v>
      </c>
      <c r="N6999" t="s">
        <v>285</v>
      </c>
      <c r="O6999" t="s">
        <v>285</v>
      </c>
      <c r="P6999">
        <v>9577</v>
      </c>
      <c r="Q6999" t="s">
        <v>285</v>
      </c>
      <c r="R6999" t="s">
        <v>285</v>
      </c>
    </row>
    <row r="7000" spans="1:18" hidden="1">
      <c r="A7000" t="s">
        <v>408</v>
      </c>
      <c r="B7000">
        <v>72907</v>
      </c>
      <c r="C7000" t="s">
        <v>305</v>
      </c>
      <c r="D7000">
        <v>47865</v>
      </c>
      <c r="E7000" t="s">
        <v>285</v>
      </c>
      <c r="F7000" t="s">
        <v>285</v>
      </c>
      <c r="G7000">
        <v>26409</v>
      </c>
      <c r="H7000" t="s">
        <v>285</v>
      </c>
      <c r="I7000" t="s">
        <v>285</v>
      </c>
      <c r="J7000">
        <v>5012</v>
      </c>
      <c r="K7000" t="s">
        <v>285</v>
      </c>
      <c r="L7000" t="s">
        <v>285</v>
      </c>
      <c r="M7000">
        <v>7200</v>
      </c>
      <c r="N7000" t="s">
        <v>285</v>
      </c>
      <c r="O7000" t="s">
        <v>285</v>
      </c>
      <c r="P7000">
        <v>9244</v>
      </c>
      <c r="Q7000" t="s">
        <v>285</v>
      </c>
      <c r="R7000" t="s">
        <v>285</v>
      </c>
    </row>
    <row r="7001" spans="1:18" hidden="1">
      <c r="A7001" t="s">
        <v>408</v>
      </c>
      <c r="B7001">
        <v>72907</v>
      </c>
      <c r="C7001" t="s">
        <v>306</v>
      </c>
      <c r="D7001">
        <v>47191</v>
      </c>
      <c r="E7001" t="s">
        <v>285</v>
      </c>
      <c r="F7001" t="s">
        <v>285</v>
      </c>
      <c r="G7001">
        <v>25793</v>
      </c>
      <c r="H7001" t="s">
        <v>285</v>
      </c>
      <c r="I7001" t="s">
        <v>285</v>
      </c>
      <c r="J7001">
        <v>5082</v>
      </c>
      <c r="K7001" t="s">
        <v>285</v>
      </c>
      <c r="L7001" t="s">
        <v>285</v>
      </c>
      <c r="M7001">
        <v>7075</v>
      </c>
      <c r="N7001" t="s">
        <v>285</v>
      </c>
      <c r="O7001" t="s">
        <v>285</v>
      </c>
      <c r="P7001">
        <v>9241</v>
      </c>
      <c r="Q7001" t="s">
        <v>285</v>
      </c>
      <c r="R7001" t="s">
        <v>285</v>
      </c>
    </row>
    <row r="7002" spans="1:18" hidden="1">
      <c r="A7002" t="s">
        <v>408</v>
      </c>
      <c r="B7002">
        <v>72907</v>
      </c>
      <c r="C7002" t="s">
        <v>307</v>
      </c>
      <c r="D7002">
        <v>53056</v>
      </c>
      <c r="E7002" t="s">
        <v>285</v>
      </c>
      <c r="F7002" t="s">
        <v>285</v>
      </c>
      <c r="G7002">
        <v>31840</v>
      </c>
      <c r="H7002" t="s">
        <v>285</v>
      </c>
      <c r="I7002" t="s">
        <v>285</v>
      </c>
      <c r="J7002">
        <v>5053</v>
      </c>
      <c r="K7002" t="s">
        <v>285</v>
      </c>
      <c r="L7002" t="s">
        <v>285</v>
      </c>
      <c r="M7002">
        <v>7092</v>
      </c>
      <c r="N7002" t="s">
        <v>285</v>
      </c>
      <c r="O7002" t="s">
        <v>285</v>
      </c>
      <c r="P7002">
        <v>9071</v>
      </c>
      <c r="Q7002" t="s">
        <v>285</v>
      </c>
      <c r="R7002" t="s">
        <v>285</v>
      </c>
    </row>
    <row r="7003" spans="1:18" hidden="1">
      <c r="A7003" t="s">
        <v>408</v>
      </c>
      <c r="B7003">
        <v>72907</v>
      </c>
      <c r="C7003" t="s">
        <v>308</v>
      </c>
      <c r="D7003">
        <v>47116</v>
      </c>
      <c r="E7003" t="s">
        <v>285</v>
      </c>
      <c r="F7003" t="s">
        <v>285</v>
      </c>
      <c r="G7003">
        <v>26170</v>
      </c>
      <c r="H7003" t="s">
        <v>285</v>
      </c>
      <c r="I7003" t="s">
        <v>285</v>
      </c>
      <c r="J7003">
        <v>5116</v>
      </c>
      <c r="K7003" t="s">
        <v>285</v>
      </c>
      <c r="L7003" t="s">
        <v>285</v>
      </c>
      <c r="M7003">
        <v>7132</v>
      </c>
      <c r="N7003" t="s">
        <v>285</v>
      </c>
      <c r="O7003" t="s">
        <v>285</v>
      </c>
      <c r="P7003">
        <v>8698</v>
      </c>
      <c r="Q7003" t="s">
        <v>285</v>
      </c>
      <c r="R7003" t="s">
        <v>285</v>
      </c>
    </row>
    <row r="7004" spans="1:18" hidden="1">
      <c r="A7004" t="s">
        <v>408</v>
      </c>
      <c r="B7004">
        <v>72907</v>
      </c>
      <c r="C7004" t="s">
        <v>309</v>
      </c>
      <c r="D7004">
        <v>46988</v>
      </c>
      <c r="E7004" t="s">
        <v>285</v>
      </c>
      <c r="F7004" t="s">
        <v>285</v>
      </c>
      <c r="G7004">
        <v>26162</v>
      </c>
      <c r="H7004" t="s">
        <v>285</v>
      </c>
      <c r="I7004" t="s">
        <v>285</v>
      </c>
      <c r="J7004">
        <v>4960</v>
      </c>
      <c r="K7004" t="s">
        <v>285</v>
      </c>
      <c r="L7004" t="s">
        <v>285</v>
      </c>
      <c r="M7004">
        <v>7262</v>
      </c>
      <c r="N7004" t="s">
        <v>285</v>
      </c>
      <c r="O7004" t="s">
        <v>285</v>
      </c>
      <c r="P7004">
        <v>8604</v>
      </c>
      <c r="Q7004" t="s">
        <v>285</v>
      </c>
      <c r="R7004" t="s">
        <v>285</v>
      </c>
    </row>
    <row r="7005" spans="1:18" hidden="1">
      <c r="A7005" t="s">
        <v>408</v>
      </c>
      <c r="B7005">
        <v>72907</v>
      </c>
      <c r="C7005" t="s">
        <v>310</v>
      </c>
      <c r="D7005">
        <v>32425</v>
      </c>
      <c r="E7005" t="s">
        <v>285</v>
      </c>
      <c r="F7005" t="s">
        <v>285</v>
      </c>
      <c r="G7005">
        <v>15644</v>
      </c>
      <c r="H7005" t="s">
        <v>285</v>
      </c>
      <c r="I7005" t="s">
        <v>285</v>
      </c>
      <c r="J7005">
        <v>1937</v>
      </c>
      <c r="K7005" t="s">
        <v>285</v>
      </c>
      <c r="L7005" t="s">
        <v>285</v>
      </c>
      <c r="M7005">
        <v>6347</v>
      </c>
      <c r="N7005" t="s">
        <v>285</v>
      </c>
      <c r="O7005" t="s">
        <v>285</v>
      </c>
      <c r="P7005">
        <v>8497</v>
      </c>
      <c r="Q7005" t="s">
        <v>285</v>
      </c>
      <c r="R7005" t="s">
        <v>285</v>
      </c>
    </row>
    <row r="7006" spans="1:18" hidden="1">
      <c r="A7006" t="s">
        <v>408</v>
      </c>
      <c r="B7006">
        <v>72907</v>
      </c>
      <c r="C7006" t="s">
        <v>311</v>
      </c>
      <c r="D7006">
        <v>35416</v>
      </c>
      <c r="E7006" t="s">
        <v>285</v>
      </c>
      <c r="F7006" t="s">
        <v>285</v>
      </c>
      <c r="G7006">
        <v>18822</v>
      </c>
      <c r="H7006" t="s">
        <v>285</v>
      </c>
      <c r="I7006" t="s">
        <v>285</v>
      </c>
      <c r="J7006">
        <v>2126</v>
      </c>
      <c r="K7006" t="s">
        <v>285</v>
      </c>
      <c r="L7006" t="s">
        <v>285</v>
      </c>
      <c r="M7006">
        <v>6024</v>
      </c>
      <c r="N7006" t="s">
        <v>285</v>
      </c>
      <c r="O7006" t="s">
        <v>285</v>
      </c>
      <c r="P7006">
        <v>8444</v>
      </c>
      <c r="Q7006" t="s">
        <v>285</v>
      </c>
      <c r="R7006" t="s">
        <v>285</v>
      </c>
    </row>
    <row r="7007" spans="1:18" hidden="1">
      <c r="A7007" t="s">
        <v>408</v>
      </c>
      <c r="B7007">
        <v>72907</v>
      </c>
      <c r="C7007" t="s">
        <v>312</v>
      </c>
      <c r="D7007">
        <v>35054</v>
      </c>
      <c r="E7007" t="s">
        <v>285</v>
      </c>
      <c r="F7007" t="s">
        <v>285</v>
      </c>
      <c r="G7007">
        <v>19963</v>
      </c>
      <c r="H7007" t="s">
        <v>285</v>
      </c>
      <c r="I7007" t="s">
        <v>285</v>
      </c>
      <c r="J7007">
        <v>1657</v>
      </c>
      <c r="K7007" t="s">
        <v>285</v>
      </c>
      <c r="L7007" t="s">
        <v>285</v>
      </c>
      <c r="M7007">
        <v>5842</v>
      </c>
      <c r="N7007" t="s">
        <v>285</v>
      </c>
      <c r="O7007" t="s">
        <v>285</v>
      </c>
      <c r="P7007">
        <v>7592</v>
      </c>
      <c r="Q7007" t="s">
        <v>285</v>
      </c>
      <c r="R7007" t="s">
        <v>285</v>
      </c>
    </row>
    <row r="7008" spans="1:18" hidden="1">
      <c r="A7008" t="s">
        <v>408</v>
      </c>
      <c r="B7008">
        <v>72907</v>
      </c>
      <c r="C7008" t="s">
        <v>313</v>
      </c>
      <c r="D7008">
        <v>40366</v>
      </c>
      <c r="E7008" t="s">
        <v>285</v>
      </c>
      <c r="F7008" t="s">
        <v>285</v>
      </c>
      <c r="G7008">
        <v>25153</v>
      </c>
      <c r="H7008" t="s">
        <v>285</v>
      </c>
      <c r="I7008" t="s">
        <v>285</v>
      </c>
      <c r="J7008">
        <v>1578</v>
      </c>
      <c r="K7008" t="s">
        <v>285</v>
      </c>
      <c r="L7008" t="s">
        <v>285</v>
      </c>
      <c r="M7008">
        <v>5960</v>
      </c>
      <c r="N7008" t="s">
        <v>285</v>
      </c>
      <c r="O7008" t="s">
        <v>285</v>
      </c>
      <c r="P7008">
        <v>7675</v>
      </c>
      <c r="Q7008" t="s">
        <v>285</v>
      </c>
      <c r="R7008" t="s">
        <v>285</v>
      </c>
    </row>
    <row r="7009" spans="1:18" hidden="1">
      <c r="A7009" t="s">
        <v>408</v>
      </c>
      <c r="B7009">
        <v>72907</v>
      </c>
      <c r="C7009" t="s">
        <v>314</v>
      </c>
      <c r="D7009">
        <v>40303</v>
      </c>
      <c r="E7009" t="s">
        <v>285</v>
      </c>
      <c r="F7009" t="s">
        <v>285</v>
      </c>
      <c r="G7009">
        <v>24896</v>
      </c>
      <c r="H7009" t="s">
        <v>285</v>
      </c>
      <c r="I7009" t="s">
        <v>285</v>
      </c>
      <c r="J7009">
        <v>1709</v>
      </c>
      <c r="K7009" t="s">
        <v>285</v>
      </c>
      <c r="L7009" t="s">
        <v>285</v>
      </c>
      <c r="M7009">
        <v>5930</v>
      </c>
      <c r="N7009" t="s">
        <v>285</v>
      </c>
      <c r="O7009" t="s">
        <v>285</v>
      </c>
      <c r="P7009">
        <v>7768</v>
      </c>
      <c r="Q7009" t="s">
        <v>285</v>
      </c>
      <c r="R7009" t="s">
        <v>285</v>
      </c>
    </row>
    <row r="7010" spans="1:18" hidden="1">
      <c r="A7010" t="s">
        <v>408</v>
      </c>
      <c r="B7010">
        <v>72907</v>
      </c>
      <c r="C7010" t="s">
        <v>315</v>
      </c>
      <c r="D7010">
        <v>48370</v>
      </c>
      <c r="E7010" t="s">
        <v>285</v>
      </c>
      <c r="F7010" t="s">
        <v>285</v>
      </c>
      <c r="G7010">
        <v>32914</v>
      </c>
      <c r="H7010" t="s">
        <v>285</v>
      </c>
      <c r="I7010" t="s">
        <v>285</v>
      </c>
      <c r="J7010">
        <v>1536</v>
      </c>
      <c r="K7010" t="s">
        <v>285</v>
      </c>
      <c r="L7010" t="s">
        <v>285</v>
      </c>
      <c r="M7010">
        <v>5844</v>
      </c>
      <c r="N7010" t="s">
        <v>285</v>
      </c>
      <c r="O7010" t="s">
        <v>285</v>
      </c>
      <c r="P7010">
        <v>8076</v>
      </c>
      <c r="Q7010" t="s">
        <v>285</v>
      </c>
      <c r="R7010" t="s">
        <v>285</v>
      </c>
    </row>
    <row r="7011" spans="1:18" hidden="1">
      <c r="A7011" t="s">
        <v>408</v>
      </c>
      <c r="B7011">
        <v>72907</v>
      </c>
      <c r="C7011" t="s">
        <v>316</v>
      </c>
      <c r="D7011">
        <v>44528</v>
      </c>
      <c r="E7011" t="s">
        <v>285</v>
      </c>
      <c r="F7011" t="s">
        <v>285</v>
      </c>
      <c r="G7011">
        <v>29302</v>
      </c>
      <c r="H7011" t="s">
        <v>285</v>
      </c>
      <c r="I7011" t="s">
        <v>285</v>
      </c>
      <c r="J7011">
        <v>1401</v>
      </c>
      <c r="K7011" t="s">
        <v>285</v>
      </c>
      <c r="L7011" t="s">
        <v>285</v>
      </c>
      <c r="M7011">
        <v>5973</v>
      </c>
      <c r="N7011" t="s">
        <v>285</v>
      </c>
      <c r="O7011" t="s">
        <v>285</v>
      </c>
      <c r="P7011">
        <v>7852</v>
      </c>
      <c r="Q7011" t="s">
        <v>285</v>
      </c>
      <c r="R7011" t="s">
        <v>285</v>
      </c>
    </row>
    <row r="7012" spans="1:18" hidden="1">
      <c r="A7012" t="s">
        <v>408</v>
      </c>
      <c r="B7012">
        <v>72907</v>
      </c>
      <c r="C7012" t="s">
        <v>317</v>
      </c>
      <c r="D7012">
        <v>49014</v>
      </c>
      <c r="E7012" t="s">
        <v>285</v>
      </c>
      <c r="F7012" t="s">
        <v>285</v>
      </c>
      <c r="G7012">
        <v>34301</v>
      </c>
      <c r="H7012" t="s">
        <v>285</v>
      </c>
      <c r="I7012" t="s">
        <v>285</v>
      </c>
      <c r="J7012">
        <v>1351</v>
      </c>
      <c r="K7012" t="s">
        <v>285</v>
      </c>
      <c r="L7012" t="s">
        <v>285</v>
      </c>
      <c r="M7012">
        <v>5651</v>
      </c>
      <c r="N7012" t="s">
        <v>285</v>
      </c>
      <c r="O7012" t="s">
        <v>285</v>
      </c>
      <c r="P7012">
        <v>7711</v>
      </c>
      <c r="Q7012" t="s">
        <v>285</v>
      </c>
      <c r="R7012" t="s">
        <v>285</v>
      </c>
    </row>
    <row r="7013" spans="1:18" hidden="1">
      <c r="A7013" t="s">
        <v>408</v>
      </c>
      <c r="B7013">
        <v>72907</v>
      </c>
      <c r="C7013" t="s">
        <v>318</v>
      </c>
      <c r="D7013">
        <v>52632</v>
      </c>
      <c r="E7013" t="s">
        <v>285</v>
      </c>
      <c r="F7013" t="s">
        <v>285</v>
      </c>
      <c r="G7013">
        <v>38689</v>
      </c>
      <c r="H7013" t="s">
        <v>285</v>
      </c>
      <c r="I7013" t="s">
        <v>285</v>
      </c>
      <c r="J7013">
        <v>1266</v>
      </c>
      <c r="K7013" t="s">
        <v>285</v>
      </c>
      <c r="L7013" t="s">
        <v>285</v>
      </c>
      <c r="M7013">
        <v>5546</v>
      </c>
      <c r="N7013" t="s">
        <v>285</v>
      </c>
      <c r="O7013" t="s">
        <v>285</v>
      </c>
      <c r="P7013">
        <v>7131</v>
      </c>
      <c r="Q7013" t="s">
        <v>285</v>
      </c>
      <c r="R7013" t="s">
        <v>285</v>
      </c>
    </row>
    <row r="7014" spans="1:18" hidden="1">
      <c r="A7014" t="s">
        <v>408</v>
      </c>
      <c r="B7014">
        <v>72907</v>
      </c>
      <c r="C7014" t="s">
        <v>319</v>
      </c>
      <c r="D7014">
        <v>44751</v>
      </c>
      <c r="E7014" t="s">
        <v>285</v>
      </c>
      <c r="F7014" t="s">
        <v>285</v>
      </c>
      <c r="G7014">
        <v>30536</v>
      </c>
      <c r="H7014" t="s">
        <v>285</v>
      </c>
      <c r="I7014" t="s">
        <v>285</v>
      </c>
      <c r="J7014">
        <v>1159</v>
      </c>
      <c r="K7014" t="s">
        <v>285</v>
      </c>
      <c r="L7014" t="s">
        <v>285</v>
      </c>
      <c r="M7014">
        <v>5462</v>
      </c>
      <c r="N7014" t="s">
        <v>285</v>
      </c>
      <c r="O7014" t="s">
        <v>285</v>
      </c>
      <c r="P7014">
        <v>7594</v>
      </c>
      <c r="Q7014" t="s">
        <v>285</v>
      </c>
      <c r="R7014" t="s">
        <v>285</v>
      </c>
    </row>
    <row r="7015" spans="1:18" hidden="1">
      <c r="A7015" t="s">
        <v>408</v>
      </c>
      <c r="B7015">
        <v>72907</v>
      </c>
      <c r="C7015" t="s">
        <v>320</v>
      </c>
      <c r="D7015">
        <v>59266</v>
      </c>
      <c r="E7015" t="s">
        <v>285</v>
      </c>
      <c r="F7015" t="s">
        <v>285</v>
      </c>
      <c r="G7015">
        <v>45983</v>
      </c>
      <c r="H7015" t="s">
        <v>285</v>
      </c>
      <c r="I7015" t="s">
        <v>285</v>
      </c>
      <c r="J7015">
        <v>1085</v>
      </c>
      <c r="K7015" t="s">
        <v>285</v>
      </c>
      <c r="L7015" t="s">
        <v>285</v>
      </c>
      <c r="M7015">
        <v>5320</v>
      </c>
      <c r="N7015" t="s">
        <v>285</v>
      </c>
      <c r="O7015" t="s">
        <v>285</v>
      </c>
      <c r="P7015">
        <v>6878</v>
      </c>
      <c r="Q7015" t="s">
        <v>285</v>
      </c>
      <c r="R7015" t="s">
        <v>285</v>
      </c>
    </row>
    <row r="7016" spans="1:18" hidden="1">
      <c r="A7016" t="s">
        <v>408</v>
      </c>
      <c r="B7016">
        <v>72907</v>
      </c>
      <c r="C7016" t="s">
        <v>321</v>
      </c>
      <c r="D7016">
        <v>56576</v>
      </c>
      <c r="E7016" t="s">
        <v>285</v>
      </c>
      <c r="F7016" t="s">
        <v>285</v>
      </c>
      <c r="G7016">
        <v>43040</v>
      </c>
      <c r="H7016" t="s">
        <v>285</v>
      </c>
      <c r="I7016" t="s">
        <v>285</v>
      </c>
      <c r="J7016">
        <v>972</v>
      </c>
      <c r="K7016" t="s">
        <v>285</v>
      </c>
      <c r="L7016" t="s">
        <v>285</v>
      </c>
      <c r="M7016">
        <v>5253</v>
      </c>
      <c r="N7016" t="s">
        <v>285</v>
      </c>
      <c r="O7016" t="s">
        <v>285</v>
      </c>
      <c r="P7016">
        <v>7311</v>
      </c>
      <c r="Q7016" t="s">
        <v>285</v>
      </c>
      <c r="R7016" t="s">
        <v>285</v>
      </c>
    </row>
    <row r="7017" spans="1:18" hidden="1">
      <c r="A7017" t="s">
        <v>409</v>
      </c>
      <c r="B7017">
        <v>76929</v>
      </c>
      <c r="C7017" t="s">
        <v>244</v>
      </c>
      <c r="D7017">
        <v>42116</v>
      </c>
      <c r="E7017">
        <v>-1479</v>
      </c>
      <c r="F7017">
        <v>-368</v>
      </c>
      <c r="G7017">
        <v>19217</v>
      </c>
      <c r="H7017">
        <v>-2415</v>
      </c>
      <c r="I7017">
        <v>-80</v>
      </c>
      <c r="J7017">
        <v>3212</v>
      </c>
      <c r="K7017">
        <v>20</v>
      </c>
      <c r="L7017">
        <v>-8</v>
      </c>
      <c r="M7017">
        <v>15255</v>
      </c>
      <c r="N7017">
        <v>111</v>
      </c>
      <c r="O7017">
        <v>-345</v>
      </c>
      <c r="P7017">
        <v>4432</v>
      </c>
      <c r="Q7017">
        <v>805</v>
      </c>
      <c r="R7017">
        <v>65</v>
      </c>
    </row>
    <row r="7018" spans="1:18" hidden="1">
      <c r="A7018" t="s">
        <v>409</v>
      </c>
      <c r="B7018">
        <v>76929</v>
      </c>
      <c r="C7018" t="s">
        <v>245</v>
      </c>
      <c r="D7018">
        <v>44371</v>
      </c>
      <c r="E7018">
        <v>1655</v>
      </c>
      <c r="F7018">
        <v>279</v>
      </c>
      <c r="G7018">
        <v>22055</v>
      </c>
      <c r="H7018">
        <v>1481</v>
      </c>
      <c r="I7018">
        <v>22</v>
      </c>
      <c r="J7018">
        <v>3199</v>
      </c>
      <c r="K7018">
        <v>-1</v>
      </c>
      <c r="L7018">
        <v>-3</v>
      </c>
      <c r="M7018">
        <v>15527</v>
      </c>
      <c r="N7018">
        <v>177</v>
      </c>
      <c r="O7018">
        <v>89</v>
      </c>
      <c r="P7018">
        <v>3590</v>
      </c>
      <c r="Q7018">
        <v>-2</v>
      </c>
      <c r="R7018">
        <v>171</v>
      </c>
    </row>
    <row r="7019" spans="1:18" hidden="1">
      <c r="A7019" t="s">
        <v>409</v>
      </c>
      <c r="B7019">
        <v>76929</v>
      </c>
      <c r="C7019" t="s">
        <v>246</v>
      </c>
      <c r="D7019">
        <v>42524</v>
      </c>
      <c r="E7019">
        <v>-1350</v>
      </c>
      <c r="F7019">
        <v>-798</v>
      </c>
      <c r="G7019">
        <v>20646</v>
      </c>
      <c r="H7019">
        <v>-1251</v>
      </c>
      <c r="I7019">
        <v>-285</v>
      </c>
      <c r="J7019">
        <v>3203</v>
      </c>
      <c r="K7019">
        <v>26</v>
      </c>
      <c r="L7019">
        <v>-40</v>
      </c>
      <c r="M7019">
        <v>15254</v>
      </c>
      <c r="N7019">
        <v>282</v>
      </c>
      <c r="O7019">
        <v>-384</v>
      </c>
      <c r="P7019">
        <v>3421</v>
      </c>
      <c r="Q7019">
        <v>-407</v>
      </c>
      <c r="R7019">
        <v>-89</v>
      </c>
    </row>
    <row r="7020" spans="1:18" hidden="1">
      <c r="A7020" t="s">
        <v>409</v>
      </c>
      <c r="B7020">
        <v>76929</v>
      </c>
      <c r="C7020" t="s">
        <v>247</v>
      </c>
      <c r="D7020">
        <v>46334</v>
      </c>
      <c r="E7020">
        <v>819</v>
      </c>
      <c r="F7020">
        <v>181</v>
      </c>
      <c r="G7020">
        <v>23700</v>
      </c>
      <c r="H7020">
        <v>-132</v>
      </c>
      <c r="I7020">
        <v>244</v>
      </c>
      <c r="J7020">
        <v>3218</v>
      </c>
      <c r="K7020">
        <v>14</v>
      </c>
      <c r="L7020">
        <v>-1</v>
      </c>
      <c r="M7020">
        <v>15376</v>
      </c>
      <c r="N7020">
        <v>989</v>
      </c>
      <c r="O7020">
        <v>-33</v>
      </c>
      <c r="P7020">
        <v>4040</v>
      </c>
      <c r="Q7020">
        <v>-52</v>
      </c>
      <c r="R7020">
        <v>-29</v>
      </c>
    </row>
    <row r="7021" spans="1:18" hidden="1">
      <c r="A7021" t="s">
        <v>409</v>
      </c>
      <c r="B7021">
        <v>76929</v>
      </c>
      <c r="C7021" t="s">
        <v>248</v>
      </c>
      <c r="D7021">
        <v>44454</v>
      </c>
      <c r="E7021">
        <v>1381</v>
      </c>
      <c r="F7021">
        <v>24</v>
      </c>
      <c r="G7021">
        <v>22434</v>
      </c>
      <c r="H7021">
        <v>1218</v>
      </c>
      <c r="I7021">
        <v>-38</v>
      </c>
      <c r="J7021">
        <v>3208</v>
      </c>
      <c r="K7021">
        <v>-66</v>
      </c>
      <c r="L7021">
        <v>0</v>
      </c>
      <c r="M7021">
        <v>14425</v>
      </c>
      <c r="N7021">
        <v>48</v>
      </c>
      <c r="O7021">
        <v>37</v>
      </c>
      <c r="P7021">
        <v>4387</v>
      </c>
      <c r="Q7021">
        <v>181</v>
      </c>
      <c r="R7021">
        <v>25</v>
      </c>
    </row>
    <row r="7022" spans="1:18" hidden="1">
      <c r="A7022" t="s">
        <v>409</v>
      </c>
      <c r="B7022">
        <v>76929</v>
      </c>
      <c r="C7022" t="s">
        <v>249</v>
      </c>
      <c r="D7022">
        <v>43407</v>
      </c>
      <c r="E7022">
        <v>-1941</v>
      </c>
      <c r="F7022">
        <v>-89</v>
      </c>
      <c r="G7022">
        <v>21465</v>
      </c>
      <c r="H7022">
        <v>-1548</v>
      </c>
      <c r="I7022">
        <v>-9</v>
      </c>
      <c r="J7022">
        <v>3275</v>
      </c>
      <c r="K7022">
        <v>-15</v>
      </c>
      <c r="L7022">
        <v>-8</v>
      </c>
      <c r="M7022">
        <v>14344</v>
      </c>
      <c r="N7022">
        <v>-636</v>
      </c>
      <c r="O7022">
        <v>-55</v>
      </c>
      <c r="P7022">
        <v>4323</v>
      </c>
      <c r="Q7022">
        <v>258</v>
      </c>
      <c r="R7022">
        <v>-17</v>
      </c>
    </row>
    <row r="7023" spans="1:18" hidden="1">
      <c r="A7023" t="s">
        <v>409</v>
      </c>
      <c r="B7023">
        <v>76929</v>
      </c>
      <c r="C7023" t="s">
        <v>250</v>
      </c>
      <c r="D7023">
        <v>45633</v>
      </c>
      <c r="E7023">
        <v>2032</v>
      </c>
      <c r="F7023">
        <v>76</v>
      </c>
      <c r="G7023">
        <v>22773</v>
      </c>
      <c r="H7023">
        <v>321</v>
      </c>
      <c r="I7023">
        <v>61</v>
      </c>
      <c r="J7023">
        <v>3298</v>
      </c>
      <c r="K7023">
        <v>6</v>
      </c>
      <c r="L7023">
        <v>-2</v>
      </c>
      <c r="M7023">
        <v>15039</v>
      </c>
      <c r="N7023">
        <v>588</v>
      </c>
      <c r="O7023">
        <v>10</v>
      </c>
      <c r="P7023">
        <v>4523</v>
      </c>
      <c r="Q7023">
        <v>1117</v>
      </c>
      <c r="R7023">
        <v>7</v>
      </c>
    </row>
    <row r="7024" spans="1:18" hidden="1">
      <c r="A7024" t="s">
        <v>409</v>
      </c>
      <c r="B7024">
        <v>76929</v>
      </c>
      <c r="C7024" t="s">
        <v>251</v>
      </c>
      <c r="D7024">
        <v>43522</v>
      </c>
      <c r="E7024">
        <v>-370</v>
      </c>
      <c r="F7024">
        <v>-98</v>
      </c>
      <c r="G7024">
        <v>22396</v>
      </c>
      <c r="H7024">
        <v>-265</v>
      </c>
      <c r="I7024">
        <v>-66</v>
      </c>
      <c r="J7024">
        <v>3292</v>
      </c>
      <c r="K7024">
        <v>-101</v>
      </c>
      <c r="L7024">
        <v>28</v>
      </c>
      <c r="M7024">
        <v>14443</v>
      </c>
      <c r="N7024">
        <v>-131</v>
      </c>
      <c r="O7024">
        <v>-122</v>
      </c>
      <c r="P7024">
        <v>3391</v>
      </c>
      <c r="Q7024">
        <v>127</v>
      </c>
      <c r="R7024">
        <v>62</v>
      </c>
    </row>
    <row r="7025" spans="1:18" hidden="1">
      <c r="A7025" t="s">
        <v>409</v>
      </c>
      <c r="B7025">
        <v>76929</v>
      </c>
      <c r="C7025" t="s">
        <v>252</v>
      </c>
      <c r="D7025">
        <v>44124</v>
      </c>
      <c r="E7025">
        <v>-173</v>
      </c>
      <c r="F7025">
        <v>208</v>
      </c>
      <c r="G7025">
        <v>22761</v>
      </c>
      <c r="H7025">
        <v>180</v>
      </c>
      <c r="I7025">
        <v>-9</v>
      </c>
      <c r="J7025">
        <v>3387</v>
      </c>
      <c r="K7025">
        <v>-204</v>
      </c>
      <c r="L7025">
        <v>49</v>
      </c>
      <c r="M7025">
        <v>14696</v>
      </c>
      <c r="N7025">
        <v>144</v>
      </c>
      <c r="O7025">
        <v>78</v>
      </c>
      <c r="P7025">
        <v>3280</v>
      </c>
      <c r="Q7025">
        <v>-293</v>
      </c>
      <c r="R7025">
        <v>90</v>
      </c>
    </row>
    <row r="7026" spans="1:18" hidden="1">
      <c r="A7026" t="s">
        <v>409</v>
      </c>
      <c r="B7026">
        <v>76929</v>
      </c>
      <c r="C7026" t="s">
        <v>253</v>
      </c>
      <c r="D7026">
        <v>43976</v>
      </c>
      <c r="E7026">
        <v>2229</v>
      </c>
      <c r="F7026">
        <v>180</v>
      </c>
      <c r="G7026">
        <v>22215</v>
      </c>
      <c r="H7026">
        <v>1553</v>
      </c>
      <c r="I7026">
        <v>-12</v>
      </c>
      <c r="J7026">
        <v>3541</v>
      </c>
      <c r="K7026">
        <v>-19</v>
      </c>
      <c r="L7026">
        <v>32</v>
      </c>
      <c r="M7026">
        <v>14467</v>
      </c>
      <c r="N7026">
        <v>771</v>
      </c>
      <c r="O7026">
        <v>121</v>
      </c>
      <c r="P7026">
        <v>3753</v>
      </c>
      <c r="Q7026">
        <v>-76</v>
      </c>
      <c r="R7026">
        <v>39</v>
      </c>
    </row>
    <row r="7027" spans="1:18" hidden="1">
      <c r="A7027" t="s">
        <v>409</v>
      </c>
      <c r="B7027">
        <v>76929</v>
      </c>
      <c r="C7027" t="s">
        <v>254</v>
      </c>
      <c r="D7027">
        <v>41460</v>
      </c>
      <c r="E7027">
        <v>-412</v>
      </c>
      <c r="F7027">
        <v>-278</v>
      </c>
      <c r="G7027">
        <v>20420</v>
      </c>
      <c r="H7027">
        <v>-901</v>
      </c>
      <c r="I7027">
        <v>-160</v>
      </c>
      <c r="J7027">
        <v>3529</v>
      </c>
      <c r="K7027">
        <v>-74</v>
      </c>
      <c r="L7027">
        <v>-17</v>
      </c>
      <c r="M7027">
        <v>13574</v>
      </c>
      <c r="N7027">
        <v>108</v>
      </c>
      <c r="O7027">
        <v>-144</v>
      </c>
      <c r="P7027">
        <v>3937</v>
      </c>
      <c r="Q7027">
        <v>455</v>
      </c>
      <c r="R7027">
        <v>43</v>
      </c>
    </row>
    <row r="7028" spans="1:18" hidden="1">
      <c r="A7028" t="s">
        <v>409</v>
      </c>
      <c r="B7028">
        <v>76929</v>
      </c>
      <c r="C7028" t="s">
        <v>255</v>
      </c>
      <c r="D7028">
        <v>42255</v>
      </c>
      <c r="E7028">
        <v>796</v>
      </c>
      <c r="F7028">
        <v>554</v>
      </c>
      <c r="G7028">
        <v>21461</v>
      </c>
      <c r="H7028">
        <v>209</v>
      </c>
      <c r="I7028">
        <v>217</v>
      </c>
      <c r="J7028">
        <v>3636</v>
      </c>
      <c r="K7028">
        <v>-169</v>
      </c>
      <c r="L7028">
        <v>115</v>
      </c>
      <c r="M7028">
        <v>13611</v>
      </c>
      <c r="N7028">
        <v>659</v>
      </c>
      <c r="O7028">
        <v>125</v>
      </c>
      <c r="P7028">
        <v>3547</v>
      </c>
      <c r="Q7028">
        <v>97</v>
      </c>
      <c r="R7028">
        <v>97</v>
      </c>
    </row>
    <row r="7029" spans="1:18" hidden="1">
      <c r="A7029" t="s">
        <v>409</v>
      </c>
      <c r="B7029">
        <v>76929</v>
      </c>
      <c r="C7029" t="s">
        <v>256</v>
      </c>
      <c r="D7029">
        <v>41623</v>
      </c>
      <c r="E7029">
        <v>1708</v>
      </c>
      <c r="F7029">
        <v>-194</v>
      </c>
      <c r="G7029">
        <v>20631</v>
      </c>
      <c r="H7029">
        <v>1765</v>
      </c>
      <c r="I7029">
        <v>-278</v>
      </c>
      <c r="J7029">
        <v>3691</v>
      </c>
      <c r="K7029">
        <v>-263</v>
      </c>
      <c r="L7029">
        <v>-31</v>
      </c>
      <c r="M7029">
        <v>13642</v>
      </c>
      <c r="N7029">
        <v>159</v>
      </c>
      <c r="O7029">
        <v>-4</v>
      </c>
      <c r="P7029">
        <v>3659</v>
      </c>
      <c r="Q7029">
        <v>47</v>
      </c>
      <c r="R7029">
        <v>119</v>
      </c>
    </row>
    <row r="7030" spans="1:18" hidden="1">
      <c r="A7030" t="s">
        <v>409</v>
      </c>
      <c r="B7030">
        <v>76929</v>
      </c>
      <c r="C7030" t="s">
        <v>257</v>
      </c>
      <c r="D7030">
        <v>40500</v>
      </c>
      <c r="E7030">
        <v>289</v>
      </c>
      <c r="F7030">
        <v>189</v>
      </c>
      <c r="G7030">
        <v>19450</v>
      </c>
      <c r="H7030">
        <v>-826</v>
      </c>
      <c r="I7030">
        <v>114</v>
      </c>
      <c r="J7030">
        <v>3991</v>
      </c>
      <c r="K7030">
        <v>-45</v>
      </c>
      <c r="L7030">
        <v>-2</v>
      </c>
      <c r="M7030">
        <v>13486</v>
      </c>
      <c r="N7030">
        <v>69</v>
      </c>
      <c r="O7030">
        <v>170</v>
      </c>
      <c r="P7030">
        <v>3573</v>
      </c>
      <c r="Q7030">
        <v>1091</v>
      </c>
      <c r="R7030">
        <v>-93</v>
      </c>
    </row>
    <row r="7031" spans="1:18" hidden="1">
      <c r="A7031" t="s">
        <v>409</v>
      </c>
      <c r="B7031">
        <v>76929</v>
      </c>
      <c r="C7031" t="s">
        <v>258</v>
      </c>
      <c r="D7031">
        <v>40641</v>
      </c>
      <c r="E7031">
        <v>121</v>
      </c>
      <c r="F7031">
        <v>166</v>
      </c>
      <c r="G7031">
        <v>19724</v>
      </c>
      <c r="H7031">
        <v>71</v>
      </c>
      <c r="I7031">
        <v>124</v>
      </c>
      <c r="J7031">
        <v>4059</v>
      </c>
      <c r="K7031">
        <v>-34</v>
      </c>
      <c r="L7031">
        <v>49</v>
      </c>
      <c r="M7031">
        <v>13278</v>
      </c>
      <c r="N7031">
        <v>210</v>
      </c>
      <c r="O7031">
        <v>129</v>
      </c>
      <c r="P7031">
        <v>3580</v>
      </c>
      <c r="Q7031">
        <v>-126</v>
      </c>
      <c r="R7031">
        <v>-136</v>
      </c>
    </row>
    <row r="7032" spans="1:18" hidden="1">
      <c r="A7032" t="s">
        <v>409</v>
      </c>
      <c r="B7032">
        <v>76929</v>
      </c>
      <c r="C7032" t="s">
        <v>259</v>
      </c>
      <c r="D7032">
        <v>40156</v>
      </c>
      <c r="E7032">
        <v>948</v>
      </c>
      <c r="F7032">
        <v>412</v>
      </c>
      <c r="G7032">
        <v>19385</v>
      </c>
      <c r="H7032">
        <v>813</v>
      </c>
      <c r="I7032">
        <v>310</v>
      </c>
      <c r="J7032">
        <v>4046</v>
      </c>
      <c r="K7032">
        <v>-126</v>
      </c>
      <c r="L7032">
        <v>60</v>
      </c>
      <c r="M7032">
        <v>12945</v>
      </c>
      <c r="N7032">
        <v>196</v>
      </c>
      <c r="O7032">
        <v>46</v>
      </c>
      <c r="P7032">
        <v>3780</v>
      </c>
      <c r="Q7032">
        <v>65</v>
      </c>
      <c r="R7032">
        <v>-4</v>
      </c>
    </row>
    <row r="7033" spans="1:18" hidden="1">
      <c r="A7033" t="s">
        <v>409</v>
      </c>
      <c r="B7033">
        <v>76929</v>
      </c>
      <c r="C7033" t="s">
        <v>260</v>
      </c>
      <c r="D7033">
        <v>38933</v>
      </c>
      <c r="E7033">
        <v>661</v>
      </c>
      <c r="F7033">
        <v>1600</v>
      </c>
      <c r="G7033">
        <v>18320</v>
      </c>
      <c r="H7033">
        <v>487</v>
      </c>
      <c r="I7033">
        <v>1527</v>
      </c>
      <c r="J7033">
        <v>4094</v>
      </c>
      <c r="K7033">
        <v>104</v>
      </c>
      <c r="L7033">
        <v>12</v>
      </c>
      <c r="M7033">
        <v>12729</v>
      </c>
      <c r="N7033">
        <v>172</v>
      </c>
      <c r="O7033">
        <v>-26</v>
      </c>
      <c r="P7033">
        <v>3790</v>
      </c>
      <c r="Q7033">
        <v>-102</v>
      </c>
      <c r="R7033">
        <v>87</v>
      </c>
    </row>
    <row r="7034" spans="1:18" hidden="1">
      <c r="A7034" t="s">
        <v>409</v>
      </c>
      <c r="B7034">
        <v>76929</v>
      </c>
      <c r="C7034" t="s">
        <v>261</v>
      </c>
      <c r="D7034">
        <v>38507</v>
      </c>
      <c r="E7034">
        <v>491</v>
      </c>
      <c r="F7034">
        <v>-893</v>
      </c>
      <c r="G7034">
        <v>17978</v>
      </c>
      <c r="H7034">
        <v>428</v>
      </c>
      <c r="I7034">
        <v>-629</v>
      </c>
      <c r="J7034">
        <v>3981</v>
      </c>
      <c r="K7034">
        <v>45</v>
      </c>
      <c r="L7034">
        <v>-54</v>
      </c>
      <c r="M7034">
        <v>12568</v>
      </c>
      <c r="N7034">
        <v>20</v>
      </c>
      <c r="O7034">
        <v>-93</v>
      </c>
      <c r="P7034">
        <v>3980</v>
      </c>
      <c r="Q7034">
        <v>-2</v>
      </c>
      <c r="R7034">
        <v>-117</v>
      </c>
    </row>
    <row r="7035" spans="1:18" hidden="1">
      <c r="A7035" t="s">
        <v>409</v>
      </c>
      <c r="B7035">
        <v>76929</v>
      </c>
      <c r="C7035" t="s">
        <v>262</v>
      </c>
      <c r="D7035">
        <v>38449</v>
      </c>
      <c r="E7035">
        <v>528</v>
      </c>
      <c r="F7035">
        <v>-911</v>
      </c>
      <c r="G7035">
        <v>17653</v>
      </c>
      <c r="H7035">
        <v>499</v>
      </c>
      <c r="I7035">
        <v>-1011</v>
      </c>
      <c r="J7035">
        <v>3994</v>
      </c>
      <c r="K7035">
        <v>15</v>
      </c>
      <c r="L7035">
        <v>7</v>
      </c>
      <c r="M7035">
        <v>12716</v>
      </c>
      <c r="N7035">
        <v>-68</v>
      </c>
      <c r="O7035">
        <v>-71</v>
      </c>
      <c r="P7035">
        <v>4086</v>
      </c>
      <c r="Q7035">
        <v>82</v>
      </c>
      <c r="R7035">
        <v>164</v>
      </c>
    </row>
    <row r="7036" spans="1:18" hidden="1">
      <c r="A7036" t="s">
        <v>409</v>
      </c>
      <c r="B7036">
        <v>76929</v>
      </c>
      <c r="C7036" t="s">
        <v>263</v>
      </c>
      <c r="D7036">
        <v>37698</v>
      </c>
      <c r="E7036">
        <v>-1347</v>
      </c>
      <c r="F7036">
        <v>-761</v>
      </c>
      <c r="G7036">
        <v>16963</v>
      </c>
      <c r="H7036">
        <v>-1731</v>
      </c>
      <c r="I7036">
        <v>-442</v>
      </c>
      <c r="J7036">
        <v>3971</v>
      </c>
      <c r="K7036">
        <v>-66</v>
      </c>
      <c r="L7036">
        <v>-61</v>
      </c>
      <c r="M7036">
        <v>12803</v>
      </c>
      <c r="N7036">
        <v>337</v>
      </c>
      <c r="O7036">
        <v>-211</v>
      </c>
      <c r="P7036">
        <v>3961</v>
      </c>
      <c r="Q7036">
        <v>113</v>
      </c>
      <c r="R7036">
        <v>-47</v>
      </c>
    </row>
    <row r="7037" spans="1:18" hidden="1">
      <c r="A7037" t="s">
        <v>409</v>
      </c>
      <c r="B7037">
        <v>76929</v>
      </c>
      <c r="C7037" t="s">
        <v>264</v>
      </c>
      <c r="D7037">
        <v>40377</v>
      </c>
      <c r="E7037">
        <v>647</v>
      </c>
      <c r="F7037">
        <v>269</v>
      </c>
      <c r="G7037">
        <v>18846</v>
      </c>
      <c r="H7037">
        <v>107</v>
      </c>
      <c r="I7037">
        <v>133</v>
      </c>
      <c r="J7037">
        <v>4260</v>
      </c>
      <c r="K7037">
        <v>-6</v>
      </c>
      <c r="L7037">
        <v>14</v>
      </c>
      <c r="M7037">
        <v>12667</v>
      </c>
      <c r="N7037">
        <v>-20</v>
      </c>
      <c r="O7037">
        <v>61</v>
      </c>
      <c r="P7037">
        <v>4604</v>
      </c>
      <c r="Q7037">
        <v>566</v>
      </c>
      <c r="R7037">
        <v>61</v>
      </c>
    </row>
    <row r="7038" spans="1:18" hidden="1">
      <c r="A7038" t="s">
        <v>409</v>
      </c>
      <c r="B7038">
        <v>76929</v>
      </c>
      <c r="C7038" t="s">
        <v>265</v>
      </c>
      <c r="D7038">
        <v>39600</v>
      </c>
      <c r="E7038">
        <v>1599</v>
      </c>
      <c r="F7038">
        <v>1116</v>
      </c>
      <c r="G7038">
        <v>18615</v>
      </c>
      <c r="H7038">
        <v>457</v>
      </c>
      <c r="I7038">
        <v>939</v>
      </c>
      <c r="J7038">
        <v>4309</v>
      </c>
      <c r="K7038">
        <v>81</v>
      </c>
      <c r="L7038">
        <v>23</v>
      </c>
      <c r="M7038">
        <v>12621</v>
      </c>
      <c r="N7038">
        <v>1133</v>
      </c>
      <c r="O7038">
        <v>88</v>
      </c>
      <c r="P7038">
        <v>4055</v>
      </c>
      <c r="Q7038">
        <v>-72</v>
      </c>
      <c r="R7038">
        <v>66</v>
      </c>
    </row>
    <row r="7039" spans="1:18" hidden="1">
      <c r="A7039" t="s">
        <v>409</v>
      </c>
      <c r="B7039">
        <v>76929</v>
      </c>
      <c r="C7039" t="s">
        <v>266</v>
      </c>
      <c r="D7039">
        <v>37928</v>
      </c>
      <c r="E7039">
        <v>1872</v>
      </c>
      <c r="F7039">
        <v>399</v>
      </c>
      <c r="G7039">
        <v>18121</v>
      </c>
      <c r="H7039">
        <v>2052</v>
      </c>
      <c r="I7039">
        <v>188</v>
      </c>
      <c r="J7039">
        <v>4297</v>
      </c>
      <c r="K7039">
        <v>-52</v>
      </c>
      <c r="L7039">
        <v>58</v>
      </c>
      <c r="M7039">
        <v>11438</v>
      </c>
      <c r="N7039">
        <v>-132</v>
      </c>
      <c r="O7039">
        <v>111</v>
      </c>
      <c r="P7039">
        <v>4072</v>
      </c>
      <c r="Q7039">
        <v>4</v>
      </c>
      <c r="R7039">
        <v>42</v>
      </c>
    </row>
    <row r="7040" spans="1:18" hidden="1">
      <c r="A7040" t="s">
        <v>409</v>
      </c>
      <c r="B7040">
        <v>76929</v>
      </c>
      <c r="C7040" t="s">
        <v>267</v>
      </c>
      <c r="D7040">
        <v>34863</v>
      </c>
      <c r="E7040">
        <v>705</v>
      </c>
      <c r="F7040">
        <v>418</v>
      </c>
      <c r="G7040">
        <v>15891</v>
      </c>
      <c r="H7040">
        <v>422</v>
      </c>
      <c r="I7040">
        <v>549</v>
      </c>
      <c r="J7040">
        <v>4290</v>
      </c>
      <c r="K7040">
        <v>22</v>
      </c>
      <c r="L7040">
        <v>12</v>
      </c>
      <c r="M7040">
        <v>10541</v>
      </c>
      <c r="N7040">
        <v>-27</v>
      </c>
      <c r="O7040">
        <v>-128</v>
      </c>
      <c r="P7040">
        <v>4141</v>
      </c>
      <c r="Q7040">
        <v>288</v>
      </c>
      <c r="R7040">
        <v>-15</v>
      </c>
    </row>
    <row r="7041" spans="1:18" hidden="1">
      <c r="A7041" t="s">
        <v>409</v>
      </c>
      <c r="B7041">
        <v>76929</v>
      </c>
      <c r="C7041" t="s">
        <v>268</v>
      </c>
      <c r="D7041">
        <v>33849</v>
      </c>
      <c r="E7041">
        <v>519</v>
      </c>
      <c r="F7041">
        <v>-35</v>
      </c>
      <c r="G7041">
        <v>15344</v>
      </c>
      <c r="H7041">
        <v>-117</v>
      </c>
      <c r="I7041">
        <v>-282</v>
      </c>
      <c r="J7041">
        <v>4082</v>
      </c>
      <c r="K7041">
        <v>-103</v>
      </c>
      <c r="L7041">
        <v>31</v>
      </c>
      <c r="M7041">
        <v>10355</v>
      </c>
      <c r="N7041">
        <v>431</v>
      </c>
      <c r="O7041">
        <v>91</v>
      </c>
      <c r="P7041">
        <v>4068</v>
      </c>
      <c r="Q7041">
        <v>308</v>
      </c>
      <c r="R7041">
        <v>125</v>
      </c>
    </row>
    <row r="7042" spans="1:18" hidden="1">
      <c r="A7042" t="s">
        <v>409</v>
      </c>
      <c r="B7042">
        <v>76929</v>
      </c>
      <c r="C7042" t="s">
        <v>269</v>
      </c>
      <c r="D7042">
        <v>33069</v>
      </c>
      <c r="E7042">
        <v>125</v>
      </c>
      <c r="F7042">
        <v>-347</v>
      </c>
      <c r="G7042">
        <v>15246</v>
      </c>
      <c r="H7042">
        <v>127</v>
      </c>
      <c r="I7042">
        <v>-19</v>
      </c>
      <c r="J7042">
        <v>4150</v>
      </c>
      <c r="K7042">
        <v>29</v>
      </c>
      <c r="L7042">
        <v>-84</v>
      </c>
      <c r="M7042">
        <v>9881</v>
      </c>
      <c r="N7042">
        <v>9</v>
      </c>
      <c r="O7042">
        <v>-99</v>
      </c>
      <c r="P7042">
        <v>3792</v>
      </c>
      <c r="Q7042">
        <v>-40</v>
      </c>
      <c r="R7042">
        <v>-145</v>
      </c>
    </row>
    <row r="7043" spans="1:18" hidden="1">
      <c r="A7043" t="s">
        <v>409</v>
      </c>
      <c r="B7043">
        <v>76929</v>
      </c>
      <c r="C7043" t="s">
        <v>270</v>
      </c>
      <c r="D7043">
        <v>33514</v>
      </c>
      <c r="E7043">
        <v>-201</v>
      </c>
      <c r="F7043">
        <v>490</v>
      </c>
      <c r="G7043">
        <v>15297</v>
      </c>
      <c r="H7043">
        <v>-627</v>
      </c>
      <c r="I7043">
        <v>441</v>
      </c>
      <c r="J7043">
        <v>4202</v>
      </c>
      <c r="K7043">
        <v>98</v>
      </c>
      <c r="L7043">
        <v>19</v>
      </c>
      <c r="M7043">
        <v>10038</v>
      </c>
      <c r="N7043">
        <v>229</v>
      </c>
      <c r="O7043">
        <v>-59</v>
      </c>
      <c r="P7043">
        <v>3977</v>
      </c>
      <c r="Q7043">
        <v>99</v>
      </c>
      <c r="R7043">
        <v>89</v>
      </c>
    </row>
    <row r="7044" spans="1:18" hidden="1">
      <c r="A7044" t="s">
        <v>409</v>
      </c>
      <c r="B7044">
        <v>76929</v>
      </c>
      <c r="C7044" t="s">
        <v>271</v>
      </c>
      <c r="D7044">
        <v>34159</v>
      </c>
      <c r="E7044">
        <v>1309</v>
      </c>
      <c r="F7044">
        <v>130</v>
      </c>
      <c r="G7044">
        <v>16024</v>
      </c>
      <c r="H7044">
        <v>317</v>
      </c>
      <c r="I7044">
        <v>35</v>
      </c>
      <c r="J7044">
        <v>4086</v>
      </c>
      <c r="K7044">
        <v>114</v>
      </c>
      <c r="L7044">
        <v>-65</v>
      </c>
      <c r="M7044">
        <v>9884</v>
      </c>
      <c r="N7044">
        <v>116</v>
      </c>
      <c r="O7044">
        <v>44</v>
      </c>
      <c r="P7044">
        <v>4165</v>
      </c>
      <c r="Q7044">
        <v>762</v>
      </c>
      <c r="R7044">
        <v>116</v>
      </c>
    </row>
    <row r="7045" spans="1:18" hidden="1">
      <c r="A7045" t="s">
        <v>409</v>
      </c>
      <c r="B7045">
        <v>76929</v>
      </c>
      <c r="C7045" t="s">
        <v>272</v>
      </c>
      <c r="D7045">
        <v>33099</v>
      </c>
      <c r="E7045">
        <v>576</v>
      </c>
      <c r="F7045">
        <v>-777</v>
      </c>
      <c r="G7045">
        <v>15939</v>
      </c>
      <c r="H7045">
        <v>159</v>
      </c>
      <c r="I7045">
        <v>-728</v>
      </c>
      <c r="J7045">
        <v>4062</v>
      </c>
      <c r="K7045">
        <v>50</v>
      </c>
      <c r="L7045">
        <v>-4</v>
      </c>
      <c r="M7045">
        <v>9753</v>
      </c>
      <c r="N7045">
        <v>352</v>
      </c>
      <c r="O7045">
        <v>-59</v>
      </c>
      <c r="P7045">
        <v>3345</v>
      </c>
      <c r="Q7045">
        <v>15</v>
      </c>
      <c r="R7045">
        <v>14</v>
      </c>
    </row>
    <row r="7046" spans="1:18" hidden="1">
      <c r="A7046" t="s">
        <v>409</v>
      </c>
      <c r="B7046">
        <v>76929</v>
      </c>
      <c r="C7046" t="s">
        <v>273</v>
      </c>
      <c r="D7046">
        <v>32177</v>
      </c>
      <c r="E7046">
        <v>140</v>
      </c>
      <c r="F7046">
        <v>668</v>
      </c>
      <c r="G7046">
        <v>16154</v>
      </c>
      <c r="H7046">
        <v>292</v>
      </c>
      <c r="I7046">
        <v>360</v>
      </c>
      <c r="J7046">
        <v>4070</v>
      </c>
      <c r="K7046">
        <v>-89</v>
      </c>
      <c r="L7046">
        <v>91</v>
      </c>
      <c r="M7046">
        <v>8633</v>
      </c>
      <c r="N7046">
        <v>56</v>
      </c>
      <c r="O7046">
        <v>84</v>
      </c>
      <c r="P7046">
        <v>3320</v>
      </c>
      <c r="Q7046">
        <v>-119</v>
      </c>
      <c r="R7046">
        <v>133</v>
      </c>
    </row>
    <row r="7047" spans="1:18" hidden="1">
      <c r="A7047" t="s">
        <v>409</v>
      </c>
      <c r="B7047">
        <v>76929</v>
      </c>
      <c r="C7047" t="s">
        <v>274</v>
      </c>
      <c r="D7047">
        <v>31135</v>
      </c>
      <c r="E7047">
        <v>368</v>
      </c>
      <c r="F7047">
        <v>784</v>
      </c>
      <c r="G7047">
        <v>15185</v>
      </c>
      <c r="H7047">
        <v>-2</v>
      </c>
      <c r="I7047">
        <v>332</v>
      </c>
      <c r="J7047">
        <v>4035</v>
      </c>
      <c r="K7047">
        <v>-34</v>
      </c>
      <c r="L7047">
        <v>113</v>
      </c>
      <c r="M7047">
        <v>8422</v>
      </c>
      <c r="N7047">
        <v>444</v>
      </c>
      <c r="O7047">
        <v>121</v>
      </c>
      <c r="P7047">
        <v>3493</v>
      </c>
      <c r="Q7047">
        <v>-40</v>
      </c>
      <c r="R7047">
        <v>218</v>
      </c>
    </row>
    <row r="7048" spans="1:18" hidden="1">
      <c r="A7048" t="s">
        <v>409</v>
      </c>
      <c r="B7048">
        <v>76929</v>
      </c>
      <c r="C7048" t="s">
        <v>275</v>
      </c>
      <c r="D7048">
        <v>30083</v>
      </c>
      <c r="E7048">
        <v>58</v>
      </c>
      <c r="F7048">
        <v>57</v>
      </c>
      <c r="G7048">
        <v>14968</v>
      </c>
      <c r="H7048">
        <v>-102</v>
      </c>
      <c r="I7048">
        <v>276</v>
      </c>
      <c r="J7048">
        <v>3956</v>
      </c>
      <c r="K7048">
        <v>102</v>
      </c>
      <c r="L7048">
        <v>-46</v>
      </c>
      <c r="M7048">
        <v>7910</v>
      </c>
      <c r="N7048">
        <v>78</v>
      </c>
      <c r="O7048">
        <v>3</v>
      </c>
      <c r="P7048">
        <v>3249</v>
      </c>
      <c r="Q7048">
        <v>-20</v>
      </c>
      <c r="R7048">
        <v>-176</v>
      </c>
    </row>
    <row r="7049" spans="1:18" hidden="1">
      <c r="A7049" t="s">
        <v>409</v>
      </c>
      <c r="B7049">
        <v>76929</v>
      </c>
      <c r="C7049" t="s">
        <v>276</v>
      </c>
      <c r="D7049">
        <v>30363</v>
      </c>
      <c r="E7049">
        <v>1128</v>
      </c>
      <c r="F7049">
        <v>-1223</v>
      </c>
      <c r="G7049">
        <v>14951</v>
      </c>
      <c r="H7049">
        <v>332</v>
      </c>
      <c r="I7049">
        <v>-884</v>
      </c>
      <c r="J7049">
        <v>3900</v>
      </c>
      <c r="K7049">
        <v>13</v>
      </c>
      <c r="L7049">
        <v>-79</v>
      </c>
      <c r="M7049">
        <v>7876</v>
      </c>
      <c r="N7049">
        <v>267</v>
      </c>
      <c r="O7049">
        <v>-122</v>
      </c>
      <c r="P7049">
        <v>3636</v>
      </c>
      <c r="Q7049">
        <v>516</v>
      </c>
      <c r="R7049">
        <v>-138</v>
      </c>
    </row>
    <row r="7050" spans="1:18" hidden="1">
      <c r="A7050" t="s">
        <v>409</v>
      </c>
      <c r="B7050">
        <v>76929</v>
      </c>
      <c r="C7050" t="s">
        <v>277</v>
      </c>
      <c r="D7050">
        <v>29931</v>
      </c>
      <c r="E7050">
        <v>1733</v>
      </c>
      <c r="F7050">
        <v>-72</v>
      </c>
      <c r="G7050">
        <v>14852</v>
      </c>
      <c r="H7050">
        <v>1455</v>
      </c>
      <c r="I7050">
        <v>105</v>
      </c>
      <c r="J7050">
        <v>3967</v>
      </c>
      <c r="K7050">
        <v>65</v>
      </c>
      <c r="L7050">
        <v>-32</v>
      </c>
      <c r="M7050">
        <v>7753</v>
      </c>
      <c r="N7050">
        <v>142</v>
      </c>
      <c r="O7050">
        <v>-87</v>
      </c>
      <c r="P7050">
        <v>3359</v>
      </c>
      <c r="Q7050">
        <v>71</v>
      </c>
      <c r="R7050">
        <v>-58</v>
      </c>
    </row>
    <row r="7051" spans="1:18" hidden="1">
      <c r="A7051" t="s">
        <v>409</v>
      </c>
      <c r="B7051">
        <v>76929</v>
      </c>
      <c r="C7051" t="s">
        <v>278</v>
      </c>
      <c r="D7051">
        <v>28554</v>
      </c>
      <c r="E7051">
        <v>170</v>
      </c>
      <c r="F7051">
        <v>967</v>
      </c>
      <c r="G7051">
        <v>13438</v>
      </c>
      <c r="H7051">
        <v>29</v>
      </c>
      <c r="I7051">
        <v>715</v>
      </c>
      <c r="J7051">
        <v>3937</v>
      </c>
      <c r="K7051">
        <v>64</v>
      </c>
      <c r="L7051">
        <v>16</v>
      </c>
      <c r="M7051">
        <v>7695</v>
      </c>
      <c r="N7051">
        <v>37</v>
      </c>
      <c r="O7051">
        <v>177</v>
      </c>
      <c r="P7051">
        <v>3484</v>
      </c>
      <c r="Q7051">
        <v>40</v>
      </c>
      <c r="R7051">
        <v>59</v>
      </c>
    </row>
    <row r="7052" spans="1:18" hidden="1">
      <c r="A7052" t="s">
        <v>409</v>
      </c>
      <c r="B7052">
        <v>76929</v>
      </c>
      <c r="C7052" t="s">
        <v>279</v>
      </c>
      <c r="D7052">
        <v>27379</v>
      </c>
      <c r="E7052">
        <v>1711</v>
      </c>
      <c r="F7052">
        <v>324</v>
      </c>
      <c r="G7052">
        <v>13443</v>
      </c>
      <c r="H7052">
        <v>1187</v>
      </c>
      <c r="I7052">
        <v>335</v>
      </c>
      <c r="J7052">
        <v>3857</v>
      </c>
      <c r="K7052">
        <v>23</v>
      </c>
      <c r="L7052">
        <v>-44</v>
      </c>
      <c r="M7052">
        <v>6397</v>
      </c>
      <c r="N7052">
        <v>42</v>
      </c>
      <c r="O7052">
        <v>-108</v>
      </c>
      <c r="P7052">
        <v>3682</v>
      </c>
      <c r="Q7052">
        <v>459</v>
      </c>
      <c r="R7052">
        <v>141</v>
      </c>
    </row>
    <row r="7053" spans="1:18" hidden="1">
      <c r="A7053" t="s">
        <v>409</v>
      </c>
      <c r="B7053">
        <v>76929</v>
      </c>
      <c r="C7053" t="s">
        <v>280</v>
      </c>
      <c r="D7053">
        <v>27105</v>
      </c>
      <c r="E7053">
        <v>-1136</v>
      </c>
      <c r="F7053">
        <v>-923</v>
      </c>
      <c r="G7053">
        <v>12431</v>
      </c>
      <c r="H7053">
        <v>-1278</v>
      </c>
      <c r="I7053">
        <v>-878</v>
      </c>
      <c r="J7053">
        <v>3853</v>
      </c>
      <c r="K7053">
        <v>-5</v>
      </c>
      <c r="L7053">
        <v>-47</v>
      </c>
      <c r="M7053">
        <v>7457</v>
      </c>
      <c r="N7053">
        <v>202</v>
      </c>
      <c r="O7053">
        <v>23</v>
      </c>
      <c r="P7053">
        <v>3364</v>
      </c>
      <c r="Q7053">
        <v>-55</v>
      </c>
      <c r="R7053">
        <v>-21</v>
      </c>
    </row>
    <row r="7054" spans="1:18" hidden="1">
      <c r="A7054" t="s">
        <v>409</v>
      </c>
      <c r="B7054">
        <v>76929</v>
      </c>
      <c r="C7054" t="s">
        <v>281</v>
      </c>
      <c r="D7054">
        <v>28777</v>
      </c>
      <c r="E7054">
        <v>155</v>
      </c>
      <c r="F7054">
        <v>19</v>
      </c>
      <c r="G7054">
        <v>13712</v>
      </c>
      <c r="H7054">
        <v>-651</v>
      </c>
      <c r="I7054">
        <v>-4</v>
      </c>
      <c r="J7054">
        <v>3903</v>
      </c>
      <c r="K7054">
        <v>6</v>
      </c>
      <c r="L7054">
        <v>7</v>
      </c>
      <c r="M7054">
        <v>7268</v>
      </c>
      <c r="N7054">
        <v>223</v>
      </c>
      <c r="O7054">
        <v>-7</v>
      </c>
      <c r="P7054">
        <v>3894</v>
      </c>
      <c r="Q7054">
        <v>577</v>
      </c>
      <c r="R7054">
        <v>23</v>
      </c>
    </row>
    <row r="7055" spans="1:18" hidden="1">
      <c r="A7055" t="s">
        <v>409</v>
      </c>
      <c r="B7055">
        <v>76929</v>
      </c>
      <c r="C7055" t="s">
        <v>282</v>
      </c>
      <c r="D7055">
        <v>29111</v>
      </c>
      <c r="E7055">
        <v>-932</v>
      </c>
      <c r="F7055">
        <v>569</v>
      </c>
      <c r="G7055">
        <v>14411</v>
      </c>
      <c r="H7055">
        <v>-145</v>
      </c>
      <c r="I7055">
        <v>202</v>
      </c>
      <c r="J7055">
        <v>3888</v>
      </c>
      <c r="K7055">
        <v>49</v>
      </c>
      <c r="L7055">
        <v>65</v>
      </c>
      <c r="M7055">
        <v>7076</v>
      </c>
      <c r="N7055">
        <v>71</v>
      </c>
      <c r="O7055">
        <v>253</v>
      </c>
      <c r="P7055">
        <v>3736</v>
      </c>
      <c r="Q7055">
        <v>-907</v>
      </c>
      <c r="R7055">
        <v>49</v>
      </c>
    </row>
    <row r="7056" spans="1:18" hidden="1">
      <c r="A7056" t="s">
        <v>409</v>
      </c>
      <c r="B7056">
        <v>76929</v>
      </c>
      <c r="C7056" t="s">
        <v>283</v>
      </c>
      <c r="D7056">
        <v>28999</v>
      </c>
      <c r="E7056">
        <v>1962</v>
      </c>
      <c r="F7056">
        <v>-494</v>
      </c>
      <c r="G7056">
        <v>14390</v>
      </c>
      <c r="H7056">
        <v>1236</v>
      </c>
      <c r="I7056">
        <v>-194</v>
      </c>
      <c r="J7056">
        <v>3801</v>
      </c>
      <c r="K7056">
        <v>38</v>
      </c>
      <c r="L7056">
        <v>-101</v>
      </c>
      <c r="M7056">
        <v>6785</v>
      </c>
      <c r="N7056">
        <v>109</v>
      </c>
      <c r="O7056">
        <v>-119</v>
      </c>
      <c r="P7056">
        <v>4023</v>
      </c>
      <c r="Q7056">
        <v>579</v>
      </c>
      <c r="R7056">
        <v>-80</v>
      </c>
    </row>
    <row r="7057" spans="1:18" hidden="1">
      <c r="A7057" t="s">
        <v>409</v>
      </c>
      <c r="B7057">
        <v>76929</v>
      </c>
      <c r="C7057" t="s">
        <v>284</v>
      </c>
      <c r="D7057">
        <v>27672</v>
      </c>
      <c r="E7057" t="s">
        <v>285</v>
      </c>
      <c r="F7057" t="s">
        <v>285</v>
      </c>
      <c r="G7057">
        <v>13253</v>
      </c>
      <c r="H7057" t="s">
        <v>285</v>
      </c>
      <c r="I7057" t="s">
        <v>285</v>
      </c>
      <c r="J7057">
        <v>3862</v>
      </c>
      <c r="K7057" t="s">
        <v>285</v>
      </c>
      <c r="L7057" t="s">
        <v>285</v>
      </c>
      <c r="M7057">
        <v>6809</v>
      </c>
      <c r="N7057" t="s">
        <v>285</v>
      </c>
      <c r="O7057" t="s">
        <v>285</v>
      </c>
      <c r="P7057">
        <v>3748</v>
      </c>
      <c r="Q7057" t="s">
        <v>285</v>
      </c>
      <c r="R7057" t="s">
        <v>285</v>
      </c>
    </row>
    <row r="7058" spans="1:18" hidden="1">
      <c r="A7058" t="s">
        <v>409</v>
      </c>
      <c r="B7058">
        <v>76929</v>
      </c>
      <c r="C7058" t="s">
        <v>286</v>
      </c>
      <c r="D7058">
        <v>27935</v>
      </c>
      <c r="E7058" t="s">
        <v>285</v>
      </c>
      <c r="F7058" t="s">
        <v>285</v>
      </c>
      <c r="G7058">
        <v>13743</v>
      </c>
      <c r="H7058" t="s">
        <v>285</v>
      </c>
      <c r="I7058" t="s">
        <v>285</v>
      </c>
      <c r="J7058">
        <v>3769</v>
      </c>
      <c r="K7058" t="s">
        <v>285</v>
      </c>
      <c r="L7058" t="s">
        <v>285</v>
      </c>
      <c r="M7058">
        <v>6762</v>
      </c>
      <c r="N7058" t="s">
        <v>285</v>
      </c>
      <c r="O7058" t="s">
        <v>285</v>
      </c>
      <c r="P7058">
        <v>3661</v>
      </c>
      <c r="Q7058" t="s">
        <v>285</v>
      </c>
      <c r="R7058" t="s">
        <v>285</v>
      </c>
    </row>
    <row r="7059" spans="1:18" hidden="1">
      <c r="A7059" t="s">
        <v>409</v>
      </c>
      <c r="B7059">
        <v>76929</v>
      </c>
      <c r="C7059" t="s">
        <v>287</v>
      </c>
      <c r="D7059">
        <v>26807</v>
      </c>
      <c r="E7059" t="s">
        <v>285</v>
      </c>
      <c r="F7059" t="s">
        <v>285</v>
      </c>
      <c r="G7059">
        <v>12208</v>
      </c>
      <c r="H7059" t="s">
        <v>285</v>
      </c>
      <c r="I7059" t="s">
        <v>285</v>
      </c>
      <c r="J7059">
        <v>3762</v>
      </c>
      <c r="K7059" t="s">
        <v>285</v>
      </c>
      <c r="L7059" t="s">
        <v>285</v>
      </c>
      <c r="M7059">
        <v>6552</v>
      </c>
      <c r="N7059" t="s">
        <v>285</v>
      </c>
      <c r="O7059" t="s">
        <v>285</v>
      </c>
      <c r="P7059">
        <v>4285</v>
      </c>
      <c r="Q7059" t="s">
        <v>285</v>
      </c>
      <c r="R7059" t="s">
        <v>285</v>
      </c>
    </row>
    <row r="7060" spans="1:18" hidden="1">
      <c r="A7060" t="s">
        <v>409</v>
      </c>
      <c r="B7060">
        <v>76929</v>
      </c>
      <c r="C7060" t="s">
        <v>288</v>
      </c>
      <c r="D7060">
        <v>25499</v>
      </c>
      <c r="E7060" t="s">
        <v>285</v>
      </c>
      <c r="F7060" t="s">
        <v>285</v>
      </c>
      <c r="G7060">
        <v>12217</v>
      </c>
      <c r="H7060" t="s">
        <v>285</v>
      </c>
      <c r="I7060" t="s">
        <v>285</v>
      </c>
      <c r="J7060">
        <v>3699</v>
      </c>
      <c r="K7060" t="s">
        <v>285</v>
      </c>
      <c r="L7060" t="s">
        <v>285</v>
      </c>
      <c r="M7060">
        <v>5606</v>
      </c>
      <c r="N7060" t="s">
        <v>285</v>
      </c>
      <c r="O7060" t="s">
        <v>285</v>
      </c>
      <c r="P7060">
        <v>3977</v>
      </c>
      <c r="Q7060" t="s">
        <v>285</v>
      </c>
      <c r="R7060" t="s">
        <v>285</v>
      </c>
    </row>
    <row r="7061" spans="1:18" hidden="1">
      <c r="A7061" t="s">
        <v>409</v>
      </c>
      <c r="B7061">
        <v>76929</v>
      </c>
      <c r="C7061" t="s">
        <v>289</v>
      </c>
      <c r="D7061">
        <v>24867</v>
      </c>
      <c r="E7061" t="s">
        <v>285</v>
      </c>
      <c r="F7061" t="s">
        <v>285</v>
      </c>
      <c r="G7061">
        <v>11846</v>
      </c>
      <c r="H7061" t="s">
        <v>285</v>
      </c>
      <c r="I7061" t="s">
        <v>285</v>
      </c>
      <c r="J7061">
        <v>3713</v>
      </c>
      <c r="K7061" t="s">
        <v>285</v>
      </c>
      <c r="L7061" t="s">
        <v>285</v>
      </c>
      <c r="M7061">
        <v>5556</v>
      </c>
      <c r="N7061" t="s">
        <v>285</v>
      </c>
      <c r="O7061" t="s">
        <v>285</v>
      </c>
      <c r="P7061">
        <v>3752</v>
      </c>
      <c r="Q7061" t="s">
        <v>285</v>
      </c>
      <c r="R7061" t="s">
        <v>285</v>
      </c>
    </row>
    <row r="7062" spans="1:18" hidden="1">
      <c r="A7062" t="s">
        <v>409</v>
      </c>
      <c r="B7062">
        <v>76929</v>
      </c>
      <c r="C7062" t="s">
        <v>290</v>
      </c>
      <c r="D7062">
        <v>24385</v>
      </c>
      <c r="E7062" t="s">
        <v>285</v>
      </c>
      <c r="F7062" t="s">
        <v>285</v>
      </c>
      <c r="G7062">
        <v>11556</v>
      </c>
      <c r="H7062" t="s">
        <v>285</v>
      </c>
      <c r="I7062" t="s">
        <v>285</v>
      </c>
      <c r="J7062">
        <v>3830</v>
      </c>
      <c r="K7062" t="s">
        <v>285</v>
      </c>
      <c r="L7062" t="s">
        <v>285</v>
      </c>
      <c r="M7062">
        <v>5511</v>
      </c>
      <c r="N7062" t="s">
        <v>285</v>
      </c>
      <c r="O7062" t="s">
        <v>285</v>
      </c>
      <c r="P7062">
        <v>3488</v>
      </c>
      <c r="Q7062" t="s">
        <v>285</v>
      </c>
      <c r="R7062" t="s">
        <v>285</v>
      </c>
    </row>
    <row r="7063" spans="1:18" hidden="1">
      <c r="A7063" t="s">
        <v>409</v>
      </c>
      <c r="B7063">
        <v>76929</v>
      </c>
      <c r="C7063" t="s">
        <v>291</v>
      </c>
      <c r="D7063">
        <v>24841</v>
      </c>
      <c r="E7063" t="s">
        <v>285</v>
      </c>
      <c r="F7063" t="s">
        <v>285</v>
      </c>
      <c r="G7063">
        <v>11869</v>
      </c>
      <c r="H7063" t="s">
        <v>285</v>
      </c>
      <c r="I7063" t="s">
        <v>285</v>
      </c>
      <c r="J7063">
        <v>3872</v>
      </c>
      <c r="K7063" t="s">
        <v>285</v>
      </c>
      <c r="L7063" t="s">
        <v>285</v>
      </c>
      <c r="M7063">
        <v>5545</v>
      </c>
      <c r="N7063" t="s">
        <v>285</v>
      </c>
      <c r="O7063" t="s">
        <v>285</v>
      </c>
      <c r="P7063">
        <v>3555</v>
      </c>
      <c r="Q7063" t="s">
        <v>285</v>
      </c>
      <c r="R7063" t="s">
        <v>285</v>
      </c>
    </row>
    <row r="7064" spans="1:18" hidden="1">
      <c r="A7064" t="s">
        <v>409</v>
      </c>
      <c r="B7064">
        <v>76929</v>
      </c>
      <c r="C7064" t="s">
        <v>292</v>
      </c>
      <c r="D7064">
        <v>26513</v>
      </c>
      <c r="E7064" t="s">
        <v>285</v>
      </c>
      <c r="F7064" t="s">
        <v>285</v>
      </c>
      <c r="G7064">
        <v>13467</v>
      </c>
      <c r="H7064" t="s">
        <v>285</v>
      </c>
      <c r="I7064" t="s">
        <v>285</v>
      </c>
      <c r="J7064">
        <v>3709</v>
      </c>
      <c r="K7064" t="s">
        <v>285</v>
      </c>
      <c r="L7064" t="s">
        <v>285</v>
      </c>
      <c r="M7064">
        <v>5472</v>
      </c>
      <c r="N7064" t="s">
        <v>285</v>
      </c>
      <c r="O7064" t="s">
        <v>285</v>
      </c>
      <c r="P7064">
        <v>3865</v>
      </c>
      <c r="Q7064" t="s">
        <v>285</v>
      </c>
      <c r="R7064" t="s">
        <v>285</v>
      </c>
    </row>
    <row r="7065" spans="1:18" hidden="1">
      <c r="A7065" t="s">
        <v>409</v>
      </c>
      <c r="B7065">
        <v>76929</v>
      </c>
      <c r="C7065" t="s">
        <v>293</v>
      </c>
      <c r="D7065">
        <v>26759</v>
      </c>
      <c r="E7065" t="s">
        <v>285</v>
      </c>
      <c r="F7065" t="s">
        <v>285</v>
      </c>
      <c r="G7065">
        <v>12794</v>
      </c>
      <c r="H7065" t="s">
        <v>285</v>
      </c>
      <c r="I7065" t="s">
        <v>285</v>
      </c>
      <c r="J7065">
        <v>3799</v>
      </c>
      <c r="K7065" t="s">
        <v>285</v>
      </c>
      <c r="L7065" t="s">
        <v>285</v>
      </c>
      <c r="M7065">
        <v>5987</v>
      </c>
      <c r="N7065" t="s">
        <v>285</v>
      </c>
      <c r="O7065" t="s">
        <v>285</v>
      </c>
      <c r="P7065">
        <v>4179</v>
      </c>
      <c r="Q7065" t="s">
        <v>285</v>
      </c>
      <c r="R7065" t="s">
        <v>285</v>
      </c>
    </row>
    <row r="7066" spans="1:18" hidden="1">
      <c r="A7066" t="s">
        <v>409</v>
      </c>
      <c r="B7066">
        <v>76929</v>
      </c>
      <c r="C7066" t="s">
        <v>294</v>
      </c>
      <c r="D7066">
        <v>27388</v>
      </c>
      <c r="E7066" t="s">
        <v>285</v>
      </c>
      <c r="F7066" t="s">
        <v>285</v>
      </c>
      <c r="G7066">
        <v>12953</v>
      </c>
      <c r="H7066" t="s">
        <v>285</v>
      </c>
      <c r="I7066" t="s">
        <v>285</v>
      </c>
      <c r="J7066">
        <v>3670</v>
      </c>
      <c r="K7066" t="s">
        <v>285</v>
      </c>
      <c r="L7066" t="s">
        <v>285</v>
      </c>
      <c r="M7066">
        <v>6394</v>
      </c>
      <c r="N7066" t="s">
        <v>285</v>
      </c>
      <c r="O7066" t="s">
        <v>285</v>
      </c>
      <c r="P7066">
        <v>4371</v>
      </c>
      <c r="Q7066" t="s">
        <v>285</v>
      </c>
      <c r="R7066" t="s">
        <v>285</v>
      </c>
    </row>
    <row r="7067" spans="1:18" hidden="1">
      <c r="A7067" t="s">
        <v>409</v>
      </c>
      <c r="B7067">
        <v>76929</v>
      </c>
      <c r="C7067" t="s">
        <v>295</v>
      </c>
      <c r="D7067">
        <v>26265</v>
      </c>
      <c r="E7067" t="s">
        <v>285</v>
      </c>
      <c r="F7067" t="s">
        <v>285</v>
      </c>
      <c r="G7067">
        <v>11815</v>
      </c>
      <c r="H7067" t="s">
        <v>285</v>
      </c>
      <c r="I7067" t="s">
        <v>285</v>
      </c>
      <c r="J7067">
        <v>3734</v>
      </c>
      <c r="K7067" t="s">
        <v>285</v>
      </c>
      <c r="L7067" t="s">
        <v>285</v>
      </c>
      <c r="M7067">
        <v>6223</v>
      </c>
      <c r="N7067" t="s">
        <v>285</v>
      </c>
      <c r="O7067" t="s">
        <v>285</v>
      </c>
      <c r="P7067">
        <v>4493</v>
      </c>
      <c r="Q7067" t="s">
        <v>285</v>
      </c>
      <c r="R7067" t="s">
        <v>285</v>
      </c>
    </row>
    <row r="7068" spans="1:18" hidden="1">
      <c r="A7068" t="s">
        <v>409</v>
      </c>
      <c r="B7068">
        <v>76929</v>
      </c>
      <c r="C7068" t="s">
        <v>296</v>
      </c>
      <c r="D7068">
        <v>25360</v>
      </c>
      <c r="E7068" t="s">
        <v>285</v>
      </c>
      <c r="F7068" t="s">
        <v>285</v>
      </c>
      <c r="G7068">
        <v>11255</v>
      </c>
      <c r="H7068" t="s">
        <v>285</v>
      </c>
      <c r="I7068" t="s">
        <v>285</v>
      </c>
      <c r="J7068">
        <v>3787</v>
      </c>
      <c r="K7068" t="s">
        <v>285</v>
      </c>
      <c r="L7068" t="s">
        <v>285</v>
      </c>
      <c r="M7068">
        <v>6053</v>
      </c>
      <c r="N7068" t="s">
        <v>285</v>
      </c>
      <c r="O7068" t="s">
        <v>285</v>
      </c>
      <c r="P7068">
        <v>4265</v>
      </c>
      <c r="Q7068" t="s">
        <v>285</v>
      </c>
      <c r="R7068" t="s">
        <v>285</v>
      </c>
    </row>
    <row r="7069" spans="1:18" hidden="1">
      <c r="A7069" t="s">
        <v>409</v>
      </c>
      <c r="B7069">
        <v>76929</v>
      </c>
      <c r="C7069" t="s">
        <v>297</v>
      </c>
      <c r="D7069">
        <v>27817</v>
      </c>
      <c r="E7069" t="s">
        <v>285</v>
      </c>
      <c r="F7069" t="s">
        <v>285</v>
      </c>
      <c r="G7069">
        <v>13585</v>
      </c>
      <c r="H7069" t="s">
        <v>285</v>
      </c>
      <c r="I7069" t="s">
        <v>285</v>
      </c>
      <c r="J7069">
        <v>3829</v>
      </c>
      <c r="K7069" t="s">
        <v>285</v>
      </c>
      <c r="L7069" t="s">
        <v>285</v>
      </c>
      <c r="M7069">
        <v>6043</v>
      </c>
      <c r="N7069" t="s">
        <v>285</v>
      </c>
      <c r="O7069" t="s">
        <v>285</v>
      </c>
      <c r="P7069">
        <v>4360</v>
      </c>
      <c r="Q7069" t="s">
        <v>285</v>
      </c>
      <c r="R7069" t="s">
        <v>285</v>
      </c>
    </row>
    <row r="7070" spans="1:18" hidden="1">
      <c r="A7070" t="s">
        <v>409</v>
      </c>
      <c r="B7070">
        <v>76929</v>
      </c>
      <c r="C7070" t="s">
        <v>298</v>
      </c>
      <c r="D7070">
        <v>29357</v>
      </c>
      <c r="E7070" t="s">
        <v>285</v>
      </c>
      <c r="F7070" t="s">
        <v>285</v>
      </c>
      <c r="G7070">
        <v>14563</v>
      </c>
      <c r="H7070" t="s">
        <v>285</v>
      </c>
      <c r="I7070" t="s">
        <v>285</v>
      </c>
      <c r="J7070">
        <v>3989</v>
      </c>
      <c r="K7070" t="s">
        <v>285</v>
      </c>
      <c r="L7070" t="s">
        <v>285</v>
      </c>
      <c r="M7070">
        <v>6128</v>
      </c>
      <c r="N7070" t="s">
        <v>285</v>
      </c>
      <c r="O7070" t="s">
        <v>285</v>
      </c>
      <c r="P7070">
        <v>4677</v>
      </c>
      <c r="Q7070" t="s">
        <v>285</v>
      </c>
      <c r="R7070" t="s">
        <v>285</v>
      </c>
    </row>
    <row r="7071" spans="1:18" hidden="1">
      <c r="A7071" t="s">
        <v>409</v>
      </c>
      <c r="B7071">
        <v>76929</v>
      </c>
      <c r="C7071" t="s">
        <v>299</v>
      </c>
      <c r="D7071">
        <v>26824</v>
      </c>
      <c r="E7071" t="s">
        <v>285</v>
      </c>
      <c r="F7071" t="s">
        <v>285</v>
      </c>
      <c r="G7071">
        <v>13934</v>
      </c>
      <c r="H7071" t="s">
        <v>285</v>
      </c>
      <c r="I7071" t="s">
        <v>285</v>
      </c>
      <c r="J7071">
        <v>3976</v>
      </c>
      <c r="K7071" t="s">
        <v>285</v>
      </c>
      <c r="L7071" t="s">
        <v>285</v>
      </c>
      <c r="M7071">
        <v>5172</v>
      </c>
      <c r="N7071" t="s">
        <v>285</v>
      </c>
      <c r="O7071" t="s">
        <v>285</v>
      </c>
      <c r="P7071">
        <v>3742</v>
      </c>
      <c r="Q7071" t="s">
        <v>285</v>
      </c>
      <c r="R7071" t="s">
        <v>285</v>
      </c>
    </row>
    <row r="7072" spans="1:18" hidden="1">
      <c r="A7072" t="s">
        <v>409</v>
      </c>
      <c r="B7072">
        <v>76929</v>
      </c>
      <c r="C7072" t="s">
        <v>300</v>
      </c>
      <c r="D7072">
        <v>26833</v>
      </c>
      <c r="E7072" t="s">
        <v>285</v>
      </c>
      <c r="F7072" t="s">
        <v>285</v>
      </c>
      <c r="G7072">
        <v>16060</v>
      </c>
      <c r="H7072" t="s">
        <v>285</v>
      </c>
      <c r="I7072" t="s">
        <v>285</v>
      </c>
      <c r="J7072">
        <v>3982</v>
      </c>
      <c r="K7072" t="s">
        <v>285</v>
      </c>
      <c r="L7072" t="s">
        <v>285</v>
      </c>
      <c r="M7072">
        <v>4731</v>
      </c>
      <c r="N7072" t="s">
        <v>285</v>
      </c>
      <c r="O7072" t="s">
        <v>285</v>
      </c>
      <c r="P7072">
        <v>2060</v>
      </c>
      <c r="Q7072" t="s">
        <v>285</v>
      </c>
      <c r="R7072" t="s">
        <v>285</v>
      </c>
    </row>
    <row r="7073" spans="1:18" hidden="1">
      <c r="A7073" t="s">
        <v>409</v>
      </c>
      <c r="B7073">
        <v>76929</v>
      </c>
      <c r="C7073" t="s">
        <v>301</v>
      </c>
      <c r="D7073">
        <v>23032</v>
      </c>
      <c r="E7073" t="s">
        <v>285</v>
      </c>
      <c r="F7073" t="s">
        <v>285</v>
      </c>
      <c r="G7073">
        <v>13541</v>
      </c>
      <c r="H7073" t="s">
        <v>285</v>
      </c>
      <c r="I7073" t="s">
        <v>285</v>
      </c>
      <c r="J7073">
        <v>3210</v>
      </c>
      <c r="K7073" t="s">
        <v>285</v>
      </c>
      <c r="L7073" t="s">
        <v>285</v>
      </c>
      <c r="M7073">
        <v>4343</v>
      </c>
      <c r="N7073" t="s">
        <v>285</v>
      </c>
      <c r="O7073" t="s">
        <v>285</v>
      </c>
      <c r="P7073">
        <v>1938</v>
      </c>
      <c r="Q7073" t="s">
        <v>285</v>
      </c>
      <c r="R7073" t="s">
        <v>285</v>
      </c>
    </row>
    <row r="7074" spans="1:18" hidden="1">
      <c r="A7074" t="s">
        <v>409</v>
      </c>
      <c r="B7074">
        <v>76929</v>
      </c>
      <c r="C7074" t="s">
        <v>302</v>
      </c>
      <c r="D7074">
        <v>24148</v>
      </c>
      <c r="E7074" t="s">
        <v>285</v>
      </c>
      <c r="F7074" t="s">
        <v>285</v>
      </c>
      <c r="G7074">
        <v>12547</v>
      </c>
      <c r="H7074" t="s">
        <v>285</v>
      </c>
      <c r="I7074" t="s">
        <v>285</v>
      </c>
      <c r="J7074">
        <v>3185</v>
      </c>
      <c r="K7074" t="s">
        <v>285</v>
      </c>
      <c r="L7074" t="s">
        <v>285</v>
      </c>
      <c r="M7074">
        <v>4486</v>
      </c>
      <c r="N7074" t="s">
        <v>285</v>
      </c>
      <c r="O7074" t="s">
        <v>285</v>
      </c>
      <c r="P7074">
        <v>3930</v>
      </c>
      <c r="Q7074" t="s">
        <v>285</v>
      </c>
      <c r="R7074" t="s">
        <v>285</v>
      </c>
    </row>
    <row r="7075" spans="1:18" hidden="1">
      <c r="A7075" t="s">
        <v>409</v>
      </c>
      <c r="B7075">
        <v>76929</v>
      </c>
      <c r="C7075" t="s">
        <v>303</v>
      </c>
      <c r="D7075">
        <v>24198</v>
      </c>
      <c r="E7075" t="s">
        <v>285</v>
      </c>
      <c r="F7075" t="s">
        <v>285</v>
      </c>
      <c r="G7075">
        <v>12491</v>
      </c>
      <c r="H7075" t="s">
        <v>285</v>
      </c>
      <c r="I7075" t="s">
        <v>285</v>
      </c>
      <c r="J7075">
        <v>3355</v>
      </c>
      <c r="K7075" t="s">
        <v>285</v>
      </c>
      <c r="L7075" t="s">
        <v>285</v>
      </c>
      <c r="M7075">
        <v>4471</v>
      </c>
      <c r="N7075" t="s">
        <v>285</v>
      </c>
      <c r="O7075" t="s">
        <v>285</v>
      </c>
      <c r="P7075">
        <v>3881</v>
      </c>
      <c r="Q7075" t="s">
        <v>285</v>
      </c>
      <c r="R7075" t="s">
        <v>285</v>
      </c>
    </row>
    <row r="7076" spans="1:18" hidden="1">
      <c r="A7076" t="s">
        <v>409</v>
      </c>
      <c r="B7076">
        <v>76929</v>
      </c>
      <c r="C7076" t="s">
        <v>304</v>
      </c>
      <c r="D7076">
        <v>25060</v>
      </c>
      <c r="E7076" t="s">
        <v>285</v>
      </c>
      <c r="F7076" t="s">
        <v>285</v>
      </c>
      <c r="G7076">
        <v>12920</v>
      </c>
      <c r="H7076" t="s">
        <v>285</v>
      </c>
      <c r="I7076" t="s">
        <v>285</v>
      </c>
      <c r="J7076">
        <v>3446</v>
      </c>
      <c r="K7076" t="s">
        <v>285</v>
      </c>
      <c r="L7076" t="s">
        <v>285</v>
      </c>
      <c r="M7076">
        <v>4845</v>
      </c>
      <c r="N7076" t="s">
        <v>285</v>
      </c>
      <c r="O7076" t="s">
        <v>285</v>
      </c>
      <c r="P7076">
        <v>3849</v>
      </c>
      <c r="Q7076" t="s">
        <v>285</v>
      </c>
      <c r="R7076" t="s">
        <v>285</v>
      </c>
    </row>
    <row r="7077" spans="1:18" hidden="1">
      <c r="A7077" t="s">
        <v>409</v>
      </c>
      <c r="B7077">
        <v>76929</v>
      </c>
      <c r="C7077" t="s">
        <v>305</v>
      </c>
      <c r="D7077">
        <v>21987</v>
      </c>
      <c r="E7077" t="s">
        <v>285</v>
      </c>
      <c r="F7077" t="s">
        <v>285</v>
      </c>
      <c r="G7077">
        <v>12771</v>
      </c>
      <c r="H7077" t="s">
        <v>285</v>
      </c>
      <c r="I7077" t="s">
        <v>285</v>
      </c>
      <c r="J7077">
        <v>3443</v>
      </c>
      <c r="K7077" t="s">
        <v>285</v>
      </c>
      <c r="L7077" t="s">
        <v>285</v>
      </c>
      <c r="M7077">
        <v>3972</v>
      </c>
      <c r="N7077" t="s">
        <v>285</v>
      </c>
      <c r="O7077" t="s">
        <v>285</v>
      </c>
      <c r="P7077">
        <v>1801</v>
      </c>
      <c r="Q7077" t="s">
        <v>285</v>
      </c>
      <c r="R7077" t="s">
        <v>285</v>
      </c>
    </row>
    <row r="7078" spans="1:18" hidden="1">
      <c r="A7078" t="s">
        <v>409</v>
      </c>
      <c r="B7078">
        <v>76929</v>
      </c>
      <c r="C7078" t="s">
        <v>306</v>
      </c>
      <c r="D7078">
        <v>20236</v>
      </c>
      <c r="E7078" t="s">
        <v>285</v>
      </c>
      <c r="F7078" t="s">
        <v>285</v>
      </c>
      <c r="G7078">
        <v>11641</v>
      </c>
      <c r="H7078" t="s">
        <v>285</v>
      </c>
      <c r="I7078" t="s">
        <v>285</v>
      </c>
      <c r="J7078">
        <v>3089</v>
      </c>
      <c r="K7078" t="s">
        <v>285</v>
      </c>
      <c r="L7078" t="s">
        <v>285</v>
      </c>
      <c r="M7078">
        <v>3739</v>
      </c>
      <c r="N7078" t="s">
        <v>285</v>
      </c>
      <c r="O7078" t="s">
        <v>285</v>
      </c>
      <c r="P7078">
        <v>1767</v>
      </c>
      <c r="Q7078" t="s">
        <v>285</v>
      </c>
      <c r="R7078" t="s">
        <v>285</v>
      </c>
    </row>
    <row r="7079" spans="1:18" hidden="1">
      <c r="A7079" t="s">
        <v>409</v>
      </c>
      <c r="B7079">
        <v>76929</v>
      </c>
      <c r="C7079" t="s">
        <v>307</v>
      </c>
      <c r="D7079">
        <v>22454</v>
      </c>
      <c r="E7079" t="s">
        <v>285</v>
      </c>
      <c r="F7079" t="s">
        <v>285</v>
      </c>
      <c r="G7079">
        <v>13289</v>
      </c>
      <c r="H7079" t="s">
        <v>285</v>
      </c>
      <c r="I7079" t="s">
        <v>285</v>
      </c>
      <c r="J7079">
        <v>3514</v>
      </c>
      <c r="K7079" t="s">
        <v>285</v>
      </c>
      <c r="L7079" t="s">
        <v>285</v>
      </c>
      <c r="M7079">
        <v>3938</v>
      </c>
      <c r="N7079" t="s">
        <v>285</v>
      </c>
      <c r="O7079" t="s">
        <v>285</v>
      </c>
      <c r="P7079">
        <v>1713</v>
      </c>
      <c r="Q7079" t="s">
        <v>285</v>
      </c>
      <c r="R7079" t="s">
        <v>285</v>
      </c>
    </row>
    <row r="7080" spans="1:18" hidden="1">
      <c r="A7080" t="s">
        <v>409</v>
      </c>
      <c r="B7080">
        <v>76929</v>
      </c>
      <c r="C7080" t="s">
        <v>308</v>
      </c>
      <c r="D7080">
        <v>24519</v>
      </c>
      <c r="E7080" t="s">
        <v>285</v>
      </c>
      <c r="F7080" t="s">
        <v>285</v>
      </c>
      <c r="G7080">
        <v>15287</v>
      </c>
      <c r="H7080" t="s">
        <v>285</v>
      </c>
      <c r="I7080" t="s">
        <v>285</v>
      </c>
      <c r="J7080">
        <v>3341</v>
      </c>
      <c r="K7080" t="s">
        <v>285</v>
      </c>
      <c r="L7080" t="s">
        <v>285</v>
      </c>
      <c r="M7080">
        <v>4184</v>
      </c>
      <c r="N7080" t="s">
        <v>285</v>
      </c>
      <c r="O7080" t="s">
        <v>285</v>
      </c>
      <c r="P7080">
        <v>1707</v>
      </c>
      <c r="Q7080" t="s">
        <v>285</v>
      </c>
      <c r="R7080" t="s">
        <v>285</v>
      </c>
    </row>
    <row r="7081" spans="1:18" hidden="1">
      <c r="A7081" t="s">
        <v>409</v>
      </c>
      <c r="B7081">
        <v>76929</v>
      </c>
      <c r="C7081" t="s">
        <v>309</v>
      </c>
      <c r="D7081">
        <v>24698</v>
      </c>
      <c r="E7081" t="s">
        <v>285</v>
      </c>
      <c r="F7081" t="s">
        <v>285</v>
      </c>
      <c r="G7081">
        <v>15263</v>
      </c>
      <c r="H7081" t="s">
        <v>285</v>
      </c>
      <c r="I7081" t="s">
        <v>285</v>
      </c>
      <c r="J7081">
        <v>3583</v>
      </c>
      <c r="K7081" t="s">
        <v>285</v>
      </c>
      <c r="L7081" t="s">
        <v>285</v>
      </c>
      <c r="M7081">
        <v>4229</v>
      </c>
      <c r="N7081" t="s">
        <v>285</v>
      </c>
      <c r="O7081" t="s">
        <v>285</v>
      </c>
      <c r="P7081">
        <v>1623</v>
      </c>
      <c r="Q7081" t="s">
        <v>285</v>
      </c>
      <c r="R7081" t="s">
        <v>285</v>
      </c>
    </row>
    <row r="7082" spans="1:18" hidden="1">
      <c r="A7082" t="s">
        <v>409</v>
      </c>
      <c r="B7082">
        <v>76929</v>
      </c>
      <c r="C7082" t="s">
        <v>310</v>
      </c>
      <c r="D7082">
        <v>24982</v>
      </c>
      <c r="E7082" t="s">
        <v>285</v>
      </c>
      <c r="F7082" t="s">
        <v>285</v>
      </c>
      <c r="G7082">
        <v>15378</v>
      </c>
      <c r="H7082" t="s">
        <v>285</v>
      </c>
      <c r="I7082" t="s">
        <v>285</v>
      </c>
      <c r="J7082">
        <v>3520</v>
      </c>
      <c r="K7082" t="s">
        <v>285</v>
      </c>
      <c r="L7082" t="s">
        <v>285</v>
      </c>
      <c r="M7082">
        <v>4435</v>
      </c>
      <c r="N7082" t="s">
        <v>285</v>
      </c>
      <c r="O7082" t="s">
        <v>285</v>
      </c>
      <c r="P7082">
        <v>1649</v>
      </c>
      <c r="Q7082" t="s">
        <v>285</v>
      </c>
      <c r="R7082" t="s">
        <v>285</v>
      </c>
    </row>
    <row r="7083" spans="1:18" hidden="1">
      <c r="A7083" t="s">
        <v>409</v>
      </c>
      <c r="B7083">
        <v>76929</v>
      </c>
      <c r="C7083" t="s">
        <v>311</v>
      </c>
      <c r="D7083">
        <v>25097</v>
      </c>
      <c r="E7083" t="s">
        <v>285</v>
      </c>
      <c r="F7083" t="s">
        <v>285</v>
      </c>
      <c r="G7083">
        <v>15857</v>
      </c>
      <c r="H7083" t="s">
        <v>285</v>
      </c>
      <c r="I7083" t="s">
        <v>285</v>
      </c>
      <c r="J7083">
        <v>3261</v>
      </c>
      <c r="K7083" t="s">
        <v>285</v>
      </c>
      <c r="L7083" t="s">
        <v>285</v>
      </c>
      <c r="M7083">
        <v>4370</v>
      </c>
      <c r="N7083" t="s">
        <v>285</v>
      </c>
      <c r="O7083" t="s">
        <v>285</v>
      </c>
      <c r="P7083">
        <v>1609</v>
      </c>
      <c r="Q7083" t="s">
        <v>285</v>
      </c>
      <c r="R7083" t="s">
        <v>285</v>
      </c>
    </row>
    <row r="7084" spans="1:18" hidden="1">
      <c r="A7084" t="s">
        <v>409</v>
      </c>
      <c r="B7084">
        <v>76929</v>
      </c>
      <c r="C7084" t="s">
        <v>312</v>
      </c>
      <c r="D7084">
        <v>24940</v>
      </c>
      <c r="E7084" t="s">
        <v>285</v>
      </c>
      <c r="F7084" t="s">
        <v>285</v>
      </c>
      <c r="G7084">
        <v>15740</v>
      </c>
      <c r="H7084" t="s">
        <v>285</v>
      </c>
      <c r="I7084" t="s">
        <v>285</v>
      </c>
      <c r="J7084">
        <v>3245</v>
      </c>
      <c r="K7084" t="s">
        <v>285</v>
      </c>
      <c r="L7084" t="s">
        <v>285</v>
      </c>
      <c r="M7084">
        <v>4379</v>
      </c>
      <c r="N7084" t="s">
        <v>285</v>
      </c>
      <c r="O7084" t="s">
        <v>285</v>
      </c>
      <c r="P7084">
        <v>1576</v>
      </c>
      <c r="Q7084" t="s">
        <v>285</v>
      </c>
      <c r="R7084" t="s">
        <v>285</v>
      </c>
    </row>
    <row r="7085" spans="1:18" hidden="1">
      <c r="A7085" t="s">
        <v>409</v>
      </c>
      <c r="B7085">
        <v>76929</v>
      </c>
      <c r="C7085" t="s">
        <v>313</v>
      </c>
      <c r="D7085">
        <v>25194</v>
      </c>
      <c r="E7085" t="s">
        <v>285</v>
      </c>
      <c r="F7085" t="s">
        <v>285</v>
      </c>
      <c r="G7085">
        <v>15705</v>
      </c>
      <c r="H7085" t="s">
        <v>285</v>
      </c>
      <c r="I7085" t="s">
        <v>285</v>
      </c>
      <c r="J7085">
        <v>3398</v>
      </c>
      <c r="K7085" t="s">
        <v>285</v>
      </c>
      <c r="L7085" t="s">
        <v>285</v>
      </c>
      <c r="M7085">
        <v>4481</v>
      </c>
      <c r="N7085" t="s">
        <v>285</v>
      </c>
      <c r="O7085" t="s">
        <v>285</v>
      </c>
      <c r="P7085">
        <v>1610</v>
      </c>
      <c r="Q7085" t="s">
        <v>285</v>
      </c>
      <c r="R7085" t="s">
        <v>285</v>
      </c>
    </row>
    <row r="7086" spans="1:18" hidden="1">
      <c r="A7086" t="s">
        <v>409</v>
      </c>
      <c r="B7086">
        <v>76929</v>
      </c>
      <c r="C7086" t="s">
        <v>314</v>
      </c>
      <c r="D7086">
        <v>24655</v>
      </c>
      <c r="E7086" t="s">
        <v>285</v>
      </c>
      <c r="F7086" t="s">
        <v>285</v>
      </c>
      <c r="G7086">
        <v>15315</v>
      </c>
      <c r="H7086" t="s">
        <v>285</v>
      </c>
      <c r="I7086" t="s">
        <v>285</v>
      </c>
      <c r="J7086">
        <v>2932</v>
      </c>
      <c r="K7086" t="s">
        <v>285</v>
      </c>
      <c r="L7086" t="s">
        <v>285</v>
      </c>
      <c r="M7086">
        <v>4709</v>
      </c>
      <c r="N7086" t="s">
        <v>285</v>
      </c>
      <c r="O7086" t="s">
        <v>285</v>
      </c>
      <c r="P7086">
        <v>1699</v>
      </c>
      <c r="Q7086" t="s">
        <v>285</v>
      </c>
      <c r="R7086" t="s">
        <v>285</v>
      </c>
    </row>
    <row r="7087" spans="1:18" hidden="1">
      <c r="A7087" t="s">
        <v>409</v>
      </c>
      <c r="B7087">
        <v>76929</v>
      </c>
      <c r="C7087" t="s">
        <v>315</v>
      </c>
      <c r="D7087">
        <v>25609</v>
      </c>
      <c r="E7087" t="s">
        <v>285</v>
      </c>
      <c r="F7087" t="s">
        <v>285</v>
      </c>
      <c r="G7087">
        <v>16115</v>
      </c>
      <c r="H7087" t="s">
        <v>285</v>
      </c>
      <c r="I7087" t="s">
        <v>285</v>
      </c>
      <c r="J7087">
        <v>3139</v>
      </c>
      <c r="K7087" t="s">
        <v>285</v>
      </c>
      <c r="L7087" t="s">
        <v>285</v>
      </c>
      <c r="M7087">
        <v>4763</v>
      </c>
      <c r="N7087" t="s">
        <v>285</v>
      </c>
      <c r="O7087" t="s">
        <v>285</v>
      </c>
      <c r="P7087">
        <v>1592</v>
      </c>
      <c r="Q7087" t="s">
        <v>285</v>
      </c>
      <c r="R7087" t="s">
        <v>285</v>
      </c>
    </row>
    <row r="7088" spans="1:18" hidden="1">
      <c r="A7088" t="s">
        <v>409</v>
      </c>
      <c r="B7088">
        <v>76929</v>
      </c>
      <c r="C7088" t="s">
        <v>316</v>
      </c>
      <c r="D7088">
        <v>25712</v>
      </c>
      <c r="E7088" t="s">
        <v>285</v>
      </c>
      <c r="F7088" t="s">
        <v>285</v>
      </c>
      <c r="G7088">
        <v>15876</v>
      </c>
      <c r="H7088" t="s">
        <v>285</v>
      </c>
      <c r="I7088" t="s">
        <v>285</v>
      </c>
      <c r="J7088">
        <v>3449</v>
      </c>
      <c r="K7088" t="s">
        <v>285</v>
      </c>
      <c r="L7088" t="s">
        <v>285</v>
      </c>
      <c r="M7088">
        <v>4775</v>
      </c>
      <c r="N7088" t="s">
        <v>285</v>
      </c>
      <c r="O7088" t="s">
        <v>285</v>
      </c>
      <c r="P7088">
        <v>1612</v>
      </c>
      <c r="Q7088" t="s">
        <v>285</v>
      </c>
      <c r="R7088" t="s">
        <v>285</v>
      </c>
    </row>
    <row r="7089" spans="1:18" hidden="1">
      <c r="A7089" t="s">
        <v>409</v>
      </c>
      <c r="B7089">
        <v>76929</v>
      </c>
      <c r="C7089" t="s">
        <v>317</v>
      </c>
      <c r="D7089">
        <v>26520</v>
      </c>
      <c r="E7089" t="s">
        <v>285</v>
      </c>
      <c r="F7089" t="s">
        <v>285</v>
      </c>
      <c r="G7089">
        <v>16378</v>
      </c>
      <c r="H7089" t="s">
        <v>285</v>
      </c>
      <c r="I7089" t="s">
        <v>285</v>
      </c>
      <c r="J7089">
        <v>3561</v>
      </c>
      <c r="K7089" t="s">
        <v>285</v>
      </c>
      <c r="L7089" t="s">
        <v>285</v>
      </c>
      <c r="M7089">
        <v>5003</v>
      </c>
      <c r="N7089" t="s">
        <v>285</v>
      </c>
      <c r="O7089" t="s">
        <v>285</v>
      </c>
      <c r="P7089">
        <v>1578</v>
      </c>
      <c r="Q7089" t="s">
        <v>285</v>
      </c>
      <c r="R7089" t="s">
        <v>285</v>
      </c>
    </row>
    <row r="7090" spans="1:18" hidden="1">
      <c r="A7090" t="s">
        <v>409</v>
      </c>
      <c r="B7090">
        <v>76929</v>
      </c>
      <c r="C7090" t="s">
        <v>318</v>
      </c>
      <c r="D7090">
        <v>26268</v>
      </c>
      <c r="E7090" t="s">
        <v>285</v>
      </c>
      <c r="F7090" t="s">
        <v>285</v>
      </c>
      <c r="G7090">
        <v>16212</v>
      </c>
      <c r="H7090" t="s">
        <v>285</v>
      </c>
      <c r="I7090" t="s">
        <v>285</v>
      </c>
      <c r="J7090">
        <v>3487</v>
      </c>
      <c r="K7090" t="s">
        <v>285</v>
      </c>
      <c r="L7090" t="s">
        <v>285</v>
      </c>
      <c r="M7090">
        <v>5084</v>
      </c>
      <c r="N7090" t="s">
        <v>285</v>
      </c>
      <c r="O7090" t="s">
        <v>285</v>
      </c>
      <c r="P7090">
        <v>1485</v>
      </c>
      <c r="Q7090" t="s">
        <v>285</v>
      </c>
      <c r="R7090" t="s">
        <v>285</v>
      </c>
    </row>
    <row r="7091" spans="1:18" hidden="1">
      <c r="A7091" t="s">
        <v>409</v>
      </c>
      <c r="B7091">
        <v>76929</v>
      </c>
      <c r="C7091" t="s">
        <v>319</v>
      </c>
      <c r="D7091">
        <v>25265</v>
      </c>
      <c r="E7091" t="s">
        <v>285</v>
      </c>
      <c r="F7091" t="s">
        <v>285</v>
      </c>
      <c r="G7091">
        <v>15731</v>
      </c>
      <c r="H7091" t="s">
        <v>285</v>
      </c>
      <c r="I7091" t="s">
        <v>285</v>
      </c>
      <c r="J7091">
        <v>3293</v>
      </c>
      <c r="K7091" t="s">
        <v>285</v>
      </c>
      <c r="L7091" t="s">
        <v>285</v>
      </c>
      <c r="M7091">
        <v>4944</v>
      </c>
      <c r="N7091" t="s">
        <v>285</v>
      </c>
      <c r="O7091" t="s">
        <v>285</v>
      </c>
      <c r="P7091">
        <v>1297</v>
      </c>
      <c r="Q7091" t="s">
        <v>285</v>
      </c>
      <c r="R7091" t="s">
        <v>285</v>
      </c>
    </row>
    <row r="7092" spans="1:18" hidden="1">
      <c r="A7092" t="s">
        <v>409</v>
      </c>
      <c r="B7092">
        <v>76929</v>
      </c>
      <c r="C7092" t="s">
        <v>320</v>
      </c>
      <c r="D7092">
        <v>26161</v>
      </c>
      <c r="E7092" t="s">
        <v>285</v>
      </c>
      <c r="F7092" t="s">
        <v>285</v>
      </c>
      <c r="G7092">
        <v>17122</v>
      </c>
      <c r="H7092" t="s">
        <v>285</v>
      </c>
      <c r="I7092" t="s">
        <v>285</v>
      </c>
      <c r="J7092">
        <v>2506</v>
      </c>
      <c r="K7092" t="s">
        <v>285</v>
      </c>
      <c r="L7092" t="s">
        <v>285</v>
      </c>
      <c r="M7092">
        <v>5114</v>
      </c>
      <c r="N7092" t="s">
        <v>285</v>
      </c>
      <c r="O7092" t="s">
        <v>285</v>
      </c>
      <c r="P7092">
        <v>1419</v>
      </c>
      <c r="Q7092" t="s">
        <v>285</v>
      </c>
      <c r="R7092" t="s">
        <v>285</v>
      </c>
    </row>
    <row r="7093" spans="1:18" hidden="1">
      <c r="A7093" t="s">
        <v>409</v>
      </c>
      <c r="B7093">
        <v>76929</v>
      </c>
      <c r="C7093" t="s">
        <v>321</v>
      </c>
      <c r="D7093">
        <v>26577</v>
      </c>
      <c r="E7093" t="s">
        <v>285</v>
      </c>
      <c r="F7093" t="s">
        <v>285</v>
      </c>
      <c r="G7093">
        <v>17322</v>
      </c>
      <c r="H7093" t="s">
        <v>285</v>
      </c>
      <c r="I7093" t="s">
        <v>285</v>
      </c>
      <c r="J7093">
        <v>2650</v>
      </c>
      <c r="K7093" t="s">
        <v>285</v>
      </c>
      <c r="L7093" t="s">
        <v>285</v>
      </c>
      <c r="M7093">
        <v>5064</v>
      </c>
      <c r="N7093" t="s">
        <v>285</v>
      </c>
      <c r="O7093" t="s">
        <v>285</v>
      </c>
      <c r="P7093">
        <v>1541</v>
      </c>
      <c r="Q7093" t="s">
        <v>285</v>
      </c>
      <c r="R7093" t="s">
        <v>285</v>
      </c>
    </row>
    <row r="7094" spans="1:18" hidden="1">
      <c r="A7094" t="s">
        <v>410</v>
      </c>
      <c r="B7094">
        <v>79995</v>
      </c>
      <c r="C7094" t="s">
        <v>244</v>
      </c>
      <c r="D7094">
        <v>138556</v>
      </c>
      <c r="E7094">
        <v>-875</v>
      </c>
      <c r="F7094">
        <v>466</v>
      </c>
      <c r="G7094">
        <v>66760</v>
      </c>
      <c r="H7094">
        <v>-1776</v>
      </c>
      <c r="I7094">
        <v>595</v>
      </c>
      <c r="J7094">
        <v>14226</v>
      </c>
      <c r="K7094">
        <v>-46</v>
      </c>
      <c r="L7094">
        <v>50</v>
      </c>
      <c r="M7094">
        <v>36672</v>
      </c>
      <c r="N7094">
        <v>665</v>
      </c>
      <c r="O7094">
        <v>-683</v>
      </c>
      <c r="P7094">
        <v>20898</v>
      </c>
      <c r="Q7094">
        <v>282</v>
      </c>
      <c r="R7094">
        <v>504</v>
      </c>
    </row>
    <row r="7095" spans="1:18" hidden="1">
      <c r="A7095" t="s">
        <v>410</v>
      </c>
      <c r="B7095">
        <v>79995</v>
      </c>
      <c r="C7095" t="s">
        <v>245</v>
      </c>
      <c r="D7095">
        <v>139051</v>
      </c>
      <c r="E7095">
        <v>4451</v>
      </c>
      <c r="F7095">
        <v>282</v>
      </c>
      <c r="G7095">
        <v>68043</v>
      </c>
      <c r="H7095">
        <v>3513</v>
      </c>
      <c r="I7095">
        <v>-607</v>
      </c>
      <c r="J7095">
        <v>14221</v>
      </c>
      <c r="K7095">
        <v>378</v>
      </c>
      <c r="L7095">
        <v>72</v>
      </c>
      <c r="M7095">
        <v>36767</v>
      </c>
      <c r="N7095">
        <v>304</v>
      </c>
      <c r="O7095">
        <v>-134</v>
      </c>
      <c r="P7095">
        <v>20020</v>
      </c>
      <c r="Q7095">
        <v>256</v>
      </c>
      <c r="R7095">
        <v>951</v>
      </c>
    </row>
    <row r="7096" spans="1:18" hidden="1">
      <c r="A7096" t="s">
        <v>410</v>
      </c>
      <c r="B7096">
        <v>79995</v>
      </c>
      <c r="C7096" t="s">
        <v>246</v>
      </c>
      <c r="D7096">
        <v>136436</v>
      </c>
      <c r="E7096">
        <v>1452</v>
      </c>
      <c r="F7096">
        <v>-2371</v>
      </c>
      <c r="G7096">
        <v>66916</v>
      </c>
      <c r="H7096">
        <v>694</v>
      </c>
      <c r="I7096">
        <v>-441</v>
      </c>
      <c r="J7096">
        <v>13773</v>
      </c>
      <c r="K7096">
        <v>135</v>
      </c>
      <c r="L7096">
        <v>-501</v>
      </c>
      <c r="M7096">
        <v>36497</v>
      </c>
      <c r="N7096">
        <v>1055</v>
      </c>
      <c r="O7096">
        <v>-813</v>
      </c>
      <c r="P7096">
        <v>19250</v>
      </c>
      <c r="Q7096">
        <v>-432</v>
      </c>
      <c r="R7096">
        <v>-616</v>
      </c>
    </row>
    <row r="7097" spans="1:18" hidden="1">
      <c r="A7097" t="s">
        <v>410</v>
      </c>
      <c r="B7097">
        <v>79995</v>
      </c>
      <c r="C7097" t="s">
        <v>247</v>
      </c>
      <c r="D7097">
        <v>137441</v>
      </c>
      <c r="E7097">
        <v>1898</v>
      </c>
      <c r="F7097">
        <v>-2084</v>
      </c>
      <c r="G7097">
        <v>66876</v>
      </c>
      <c r="H7097">
        <v>-77</v>
      </c>
      <c r="I7097">
        <v>-1545</v>
      </c>
      <c r="J7097">
        <v>14139</v>
      </c>
      <c r="K7097">
        <v>242</v>
      </c>
      <c r="L7097">
        <v>-217</v>
      </c>
      <c r="M7097">
        <v>36279</v>
      </c>
      <c r="N7097">
        <v>1857</v>
      </c>
      <c r="O7097">
        <v>-370</v>
      </c>
      <c r="P7097">
        <v>20147</v>
      </c>
      <c r="Q7097">
        <v>-124</v>
      </c>
      <c r="R7097">
        <v>48</v>
      </c>
    </row>
    <row r="7098" spans="1:18" hidden="1">
      <c r="A7098" t="s">
        <v>410</v>
      </c>
      <c r="B7098">
        <v>79995</v>
      </c>
      <c r="C7098" t="s">
        <v>248</v>
      </c>
      <c r="D7098">
        <v>135708</v>
      </c>
      <c r="E7098">
        <v>2744</v>
      </c>
      <c r="F7098">
        <v>168</v>
      </c>
      <c r="G7098">
        <v>66233</v>
      </c>
      <c r="H7098">
        <v>2127</v>
      </c>
      <c r="I7098">
        <v>412</v>
      </c>
      <c r="J7098">
        <v>14119</v>
      </c>
      <c r="K7098">
        <v>73</v>
      </c>
      <c r="L7098">
        <v>-300</v>
      </c>
      <c r="M7098">
        <v>34851</v>
      </c>
      <c r="N7098">
        <v>382</v>
      </c>
      <c r="O7098">
        <v>-141</v>
      </c>
      <c r="P7098">
        <v>20505</v>
      </c>
      <c r="Q7098">
        <v>162</v>
      </c>
      <c r="R7098">
        <v>197</v>
      </c>
    </row>
    <row r="7099" spans="1:18" hidden="1">
      <c r="A7099" t="s">
        <v>410</v>
      </c>
      <c r="B7099">
        <v>79995</v>
      </c>
      <c r="C7099" t="s">
        <v>249</v>
      </c>
      <c r="D7099">
        <v>135927</v>
      </c>
      <c r="E7099">
        <v>-3659</v>
      </c>
      <c r="F7099">
        <v>-2528</v>
      </c>
      <c r="G7099">
        <v>67066</v>
      </c>
      <c r="H7099">
        <v>-4202</v>
      </c>
      <c r="I7099">
        <v>-1981</v>
      </c>
      <c r="J7099">
        <v>14342</v>
      </c>
      <c r="K7099">
        <v>466</v>
      </c>
      <c r="L7099">
        <v>-210</v>
      </c>
      <c r="M7099">
        <v>34588</v>
      </c>
      <c r="N7099">
        <v>-481</v>
      </c>
      <c r="O7099">
        <v>-291</v>
      </c>
      <c r="P7099">
        <v>19931</v>
      </c>
      <c r="Q7099">
        <v>558</v>
      </c>
      <c r="R7099">
        <v>-46</v>
      </c>
    </row>
    <row r="7100" spans="1:18" hidden="1">
      <c r="A7100" t="s">
        <v>410</v>
      </c>
      <c r="B7100">
        <v>79995</v>
      </c>
      <c r="C7100" t="s">
        <v>250</v>
      </c>
      <c r="D7100">
        <v>143432</v>
      </c>
      <c r="E7100">
        <v>5137</v>
      </c>
      <c r="F7100">
        <v>1266</v>
      </c>
      <c r="G7100">
        <v>74195</v>
      </c>
      <c r="H7100">
        <v>2645</v>
      </c>
      <c r="I7100">
        <v>1613</v>
      </c>
      <c r="J7100">
        <v>14084</v>
      </c>
      <c r="K7100">
        <v>-218</v>
      </c>
      <c r="L7100">
        <v>-312</v>
      </c>
      <c r="M7100">
        <v>35266</v>
      </c>
      <c r="N7100">
        <v>1569</v>
      </c>
      <c r="O7100">
        <v>-78</v>
      </c>
      <c r="P7100">
        <v>19887</v>
      </c>
      <c r="Q7100">
        <v>1141</v>
      </c>
      <c r="R7100">
        <v>43</v>
      </c>
    </row>
    <row r="7101" spans="1:18" hidden="1">
      <c r="A7101" t="s">
        <v>410</v>
      </c>
      <c r="B7101">
        <v>79995</v>
      </c>
      <c r="C7101" t="s">
        <v>251</v>
      </c>
      <c r="D7101">
        <v>134617</v>
      </c>
      <c r="E7101">
        <v>1180</v>
      </c>
      <c r="F7101">
        <v>-1686</v>
      </c>
      <c r="G7101">
        <v>67559</v>
      </c>
      <c r="H7101">
        <v>91</v>
      </c>
      <c r="I7101">
        <v>-1341</v>
      </c>
      <c r="J7101">
        <v>14612</v>
      </c>
      <c r="K7101">
        <v>183</v>
      </c>
      <c r="L7101">
        <v>-116</v>
      </c>
      <c r="M7101">
        <v>33732</v>
      </c>
      <c r="N7101">
        <v>753</v>
      </c>
      <c r="O7101">
        <v>-454</v>
      </c>
      <c r="P7101">
        <v>18714</v>
      </c>
      <c r="Q7101">
        <v>153</v>
      </c>
      <c r="R7101">
        <v>225</v>
      </c>
    </row>
    <row r="7102" spans="1:18" hidden="1">
      <c r="A7102" t="s">
        <v>410</v>
      </c>
      <c r="B7102">
        <v>79995</v>
      </c>
      <c r="C7102" t="s">
        <v>252</v>
      </c>
      <c r="D7102">
        <v>134498</v>
      </c>
      <c r="E7102">
        <v>1478</v>
      </c>
      <c r="F7102">
        <v>1051</v>
      </c>
      <c r="G7102">
        <v>68073</v>
      </c>
      <c r="H7102">
        <v>707</v>
      </c>
      <c r="I7102">
        <v>1336</v>
      </c>
      <c r="J7102">
        <v>14609</v>
      </c>
      <c r="K7102">
        <v>308</v>
      </c>
      <c r="L7102">
        <v>-479</v>
      </c>
      <c r="M7102">
        <v>33401</v>
      </c>
      <c r="N7102">
        <v>1095</v>
      </c>
      <c r="O7102">
        <v>-140</v>
      </c>
      <c r="P7102">
        <v>18415</v>
      </c>
      <c r="Q7102">
        <v>-632</v>
      </c>
      <c r="R7102">
        <v>334</v>
      </c>
    </row>
    <row r="7103" spans="1:18" hidden="1">
      <c r="A7103" t="s">
        <v>410</v>
      </c>
      <c r="B7103">
        <v>79995</v>
      </c>
      <c r="C7103" t="s">
        <v>253</v>
      </c>
      <c r="D7103">
        <v>130799</v>
      </c>
      <c r="E7103">
        <v>2667</v>
      </c>
      <c r="F7103">
        <v>-2807</v>
      </c>
      <c r="G7103">
        <v>64693</v>
      </c>
      <c r="H7103">
        <v>1259</v>
      </c>
      <c r="I7103">
        <v>-2819</v>
      </c>
      <c r="J7103">
        <v>14779</v>
      </c>
      <c r="K7103">
        <v>0</v>
      </c>
      <c r="L7103">
        <v>-115</v>
      </c>
      <c r="M7103">
        <v>32357</v>
      </c>
      <c r="N7103">
        <v>1286</v>
      </c>
      <c r="O7103">
        <v>-36</v>
      </c>
      <c r="P7103">
        <v>18970</v>
      </c>
      <c r="Q7103">
        <v>122</v>
      </c>
      <c r="R7103">
        <v>163</v>
      </c>
    </row>
    <row r="7104" spans="1:18" hidden="1">
      <c r="A7104" t="s">
        <v>410</v>
      </c>
      <c r="B7104">
        <v>79995</v>
      </c>
      <c r="C7104" t="s">
        <v>254</v>
      </c>
      <c r="D7104">
        <v>130274</v>
      </c>
      <c r="E7104">
        <v>1492</v>
      </c>
      <c r="F7104">
        <v>-922</v>
      </c>
      <c r="G7104">
        <v>65874</v>
      </c>
      <c r="H7104">
        <v>416</v>
      </c>
      <c r="I7104">
        <v>-257</v>
      </c>
      <c r="J7104">
        <v>14893</v>
      </c>
      <c r="K7104">
        <v>172</v>
      </c>
      <c r="L7104">
        <v>-336</v>
      </c>
      <c r="M7104">
        <v>31105</v>
      </c>
      <c r="N7104">
        <v>923</v>
      </c>
      <c r="O7104">
        <v>-588</v>
      </c>
      <c r="P7104">
        <v>18402</v>
      </c>
      <c r="Q7104">
        <v>-19</v>
      </c>
      <c r="R7104">
        <v>259</v>
      </c>
    </row>
    <row r="7105" spans="1:18" hidden="1">
      <c r="A7105" t="s">
        <v>410</v>
      </c>
      <c r="B7105">
        <v>79995</v>
      </c>
      <c r="C7105" t="s">
        <v>255</v>
      </c>
      <c r="D7105">
        <v>127687</v>
      </c>
      <c r="E7105">
        <v>4487</v>
      </c>
      <c r="F7105">
        <v>-816</v>
      </c>
      <c r="G7105">
        <v>63109</v>
      </c>
      <c r="H7105">
        <v>3088</v>
      </c>
      <c r="I7105">
        <v>-1655</v>
      </c>
      <c r="J7105">
        <v>15069</v>
      </c>
      <c r="K7105">
        <v>44</v>
      </c>
      <c r="L7105">
        <v>262</v>
      </c>
      <c r="M7105">
        <v>30762</v>
      </c>
      <c r="N7105">
        <v>754</v>
      </c>
      <c r="O7105">
        <v>137</v>
      </c>
      <c r="P7105">
        <v>18747</v>
      </c>
      <c r="Q7105">
        <v>601</v>
      </c>
      <c r="R7105">
        <v>440</v>
      </c>
    </row>
    <row r="7106" spans="1:18" hidden="1">
      <c r="A7106" t="s">
        <v>410</v>
      </c>
      <c r="B7106">
        <v>79995</v>
      </c>
      <c r="C7106" t="s">
        <v>256</v>
      </c>
      <c r="D7106">
        <v>126380</v>
      </c>
      <c r="E7106">
        <v>5914</v>
      </c>
      <c r="F7106">
        <v>-1089</v>
      </c>
      <c r="G7106">
        <v>62527</v>
      </c>
      <c r="H7106">
        <v>4643</v>
      </c>
      <c r="I7106">
        <v>-738</v>
      </c>
      <c r="J7106">
        <v>14768</v>
      </c>
      <c r="K7106">
        <v>153</v>
      </c>
      <c r="L7106">
        <v>-307</v>
      </c>
      <c r="M7106">
        <v>31345</v>
      </c>
      <c r="N7106">
        <v>1134</v>
      </c>
      <c r="O7106">
        <v>-288</v>
      </c>
      <c r="P7106">
        <v>17740</v>
      </c>
      <c r="Q7106">
        <v>-16</v>
      </c>
      <c r="R7106">
        <v>244</v>
      </c>
    </row>
    <row r="7107" spans="1:18" hidden="1">
      <c r="A7107" t="s">
        <v>410</v>
      </c>
      <c r="B7107">
        <v>79995</v>
      </c>
      <c r="C7107" t="s">
        <v>257</v>
      </c>
      <c r="D7107">
        <v>123423</v>
      </c>
      <c r="E7107">
        <v>2200</v>
      </c>
      <c r="F7107">
        <v>-61</v>
      </c>
      <c r="G7107">
        <v>60587</v>
      </c>
      <c r="H7107">
        <v>376</v>
      </c>
      <c r="I7107">
        <v>482</v>
      </c>
      <c r="J7107">
        <v>14924</v>
      </c>
      <c r="K7107">
        <v>285</v>
      </c>
      <c r="L7107">
        <v>-415</v>
      </c>
      <c r="M7107">
        <v>30498</v>
      </c>
      <c r="N7107">
        <v>650</v>
      </c>
      <c r="O7107">
        <v>11</v>
      </c>
      <c r="P7107">
        <v>17414</v>
      </c>
      <c r="Q7107">
        <v>889</v>
      </c>
      <c r="R7107">
        <v>-139</v>
      </c>
    </row>
    <row r="7108" spans="1:18" hidden="1">
      <c r="A7108" t="s">
        <v>410</v>
      </c>
      <c r="B7108">
        <v>79995</v>
      </c>
      <c r="C7108" t="s">
        <v>258</v>
      </c>
      <c r="D7108">
        <v>121890</v>
      </c>
      <c r="E7108">
        <v>3912</v>
      </c>
      <c r="F7108">
        <v>-131</v>
      </c>
      <c r="G7108">
        <v>59332</v>
      </c>
      <c r="H7108">
        <v>1950</v>
      </c>
      <c r="I7108">
        <v>136</v>
      </c>
      <c r="J7108">
        <v>15076</v>
      </c>
      <c r="K7108">
        <v>776</v>
      </c>
      <c r="L7108">
        <v>42</v>
      </c>
      <c r="M7108">
        <v>29857</v>
      </c>
      <c r="N7108">
        <v>1031</v>
      </c>
      <c r="O7108">
        <v>161</v>
      </c>
      <c r="P7108">
        <v>17625</v>
      </c>
      <c r="Q7108">
        <v>155</v>
      </c>
      <c r="R7108">
        <v>-470</v>
      </c>
    </row>
    <row r="7109" spans="1:18" hidden="1">
      <c r="A7109" t="s">
        <v>410</v>
      </c>
      <c r="B7109">
        <v>79995</v>
      </c>
      <c r="C7109" t="s">
        <v>259</v>
      </c>
      <c r="D7109">
        <v>117962</v>
      </c>
      <c r="E7109">
        <v>1739</v>
      </c>
      <c r="F7109">
        <v>-1739</v>
      </c>
      <c r="G7109">
        <v>57217</v>
      </c>
      <c r="H7109">
        <v>683</v>
      </c>
      <c r="I7109">
        <v>-1262</v>
      </c>
      <c r="J7109">
        <v>14260</v>
      </c>
      <c r="K7109">
        <v>-15</v>
      </c>
      <c r="L7109">
        <v>-231</v>
      </c>
      <c r="M7109">
        <v>28558</v>
      </c>
      <c r="N7109">
        <v>973</v>
      </c>
      <c r="O7109">
        <v>-210</v>
      </c>
      <c r="P7109">
        <v>17927</v>
      </c>
      <c r="Q7109">
        <v>98</v>
      </c>
      <c r="R7109">
        <v>-36</v>
      </c>
    </row>
    <row r="7110" spans="1:18" hidden="1">
      <c r="A7110" t="s">
        <v>410</v>
      </c>
      <c r="B7110">
        <v>79995</v>
      </c>
      <c r="C7110" t="s">
        <v>260</v>
      </c>
      <c r="D7110">
        <v>119885</v>
      </c>
      <c r="E7110">
        <v>543</v>
      </c>
      <c r="F7110">
        <v>-6820</v>
      </c>
      <c r="G7110">
        <v>59468</v>
      </c>
      <c r="H7110">
        <v>-914</v>
      </c>
      <c r="I7110">
        <v>-6876</v>
      </c>
      <c r="J7110">
        <v>14590</v>
      </c>
      <c r="K7110">
        <v>789</v>
      </c>
      <c r="L7110">
        <v>-148</v>
      </c>
      <c r="M7110">
        <v>27799</v>
      </c>
      <c r="N7110">
        <v>1134</v>
      </c>
      <c r="O7110">
        <v>-105</v>
      </c>
      <c r="P7110">
        <v>18028</v>
      </c>
      <c r="Q7110">
        <v>-466</v>
      </c>
      <c r="R7110">
        <v>309</v>
      </c>
    </row>
    <row r="7111" spans="1:18" hidden="1">
      <c r="A7111" t="s">
        <v>410</v>
      </c>
      <c r="B7111">
        <v>79995</v>
      </c>
      <c r="C7111" t="s">
        <v>261</v>
      </c>
      <c r="D7111">
        <v>130725</v>
      </c>
      <c r="E7111">
        <v>6208</v>
      </c>
      <c r="F7111">
        <v>-4507</v>
      </c>
      <c r="G7111">
        <v>71754</v>
      </c>
      <c r="H7111">
        <v>5641</v>
      </c>
      <c r="I7111">
        <v>-3854</v>
      </c>
      <c r="J7111">
        <v>13958</v>
      </c>
      <c r="K7111">
        <v>598</v>
      </c>
      <c r="L7111">
        <v>-57</v>
      </c>
      <c r="M7111">
        <v>26756</v>
      </c>
      <c r="N7111">
        <v>-32</v>
      </c>
      <c r="O7111">
        <v>-218</v>
      </c>
      <c r="P7111">
        <v>18257</v>
      </c>
      <c r="Q7111">
        <v>1</v>
      </c>
      <c r="R7111">
        <v>-378</v>
      </c>
    </row>
    <row r="7112" spans="1:18" hidden="1">
      <c r="A7112" t="s">
        <v>410</v>
      </c>
      <c r="B7112">
        <v>79995</v>
      </c>
      <c r="C7112" t="s">
        <v>262</v>
      </c>
      <c r="D7112">
        <v>140466</v>
      </c>
      <c r="E7112">
        <v>-263</v>
      </c>
      <c r="F7112">
        <v>-335</v>
      </c>
      <c r="G7112">
        <v>80967</v>
      </c>
      <c r="H7112">
        <v>-570</v>
      </c>
      <c r="I7112">
        <v>-662</v>
      </c>
      <c r="J7112">
        <v>13458</v>
      </c>
      <c r="K7112">
        <v>-75</v>
      </c>
      <c r="L7112">
        <v>36</v>
      </c>
      <c r="M7112">
        <v>27202</v>
      </c>
      <c r="N7112">
        <v>100</v>
      </c>
      <c r="O7112">
        <v>-255</v>
      </c>
      <c r="P7112">
        <v>18839</v>
      </c>
      <c r="Q7112">
        <v>282</v>
      </c>
      <c r="R7112">
        <v>546</v>
      </c>
    </row>
    <row r="7113" spans="1:18" hidden="1">
      <c r="A7113" t="s">
        <v>410</v>
      </c>
      <c r="B7113">
        <v>79995</v>
      </c>
      <c r="C7113" t="s">
        <v>263</v>
      </c>
      <c r="D7113">
        <v>141969</v>
      </c>
      <c r="E7113">
        <v>6887</v>
      </c>
      <c r="F7113">
        <v>-2037</v>
      </c>
      <c r="G7113">
        <v>83202</v>
      </c>
      <c r="H7113">
        <v>4700</v>
      </c>
      <c r="I7113">
        <v>-888</v>
      </c>
      <c r="J7113">
        <v>13501</v>
      </c>
      <c r="K7113">
        <v>1025</v>
      </c>
      <c r="L7113">
        <v>-552</v>
      </c>
      <c r="M7113">
        <v>27143</v>
      </c>
      <c r="N7113">
        <v>559</v>
      </c>
      <c r="O7113">
        <v>-428</v>
      </c>
      <c r="P7113">
        <v>18123</v>
      </c>
      <c r="Q7113">
        <v>603</v>
      </c>
      <c r="R7113">
        <v>-169</v>
      </c>
    </row>
    <row r="7114" spans="1:18" hidden="1">
      <c r="A7114" t="s">
        <v>410</v>
      </c>
      <c r="B7114">
        <v>79995</v>
      </c>
      <c r="C7114" t="s">
        <v>264</v>
      </c>
      <c r="D7114">
        <v>132709</v>
      </c>
      <c r="E7114">
        <v>-599</v>
      </c>
      <c r="F7114">
        <v>-91</v>
      </c>
      <c r="G7114">
        <v>74137</v>
      </c>
      <c r="H7114">
        <v>-775</v>
      </c>
      <c r="I7114">
        <v>-147</v>
      </c>
      <c r="J7114">
        <v>13187</v>
      </c>
      <c r="K7114">
        <v>203</v>
      </c>
      <c r="L7114">
        <v>-164</v>
      </c>
      <c r="M7114">
        <v>27035</v>
      </c>
      <c r="N7114">
        <v>-206</v>
      </c>
      <c r="O7114">
        <v>73</v>
      </c>
      <c r="P7114">
        <v>18350</v>
      </c>
      <c r="Q7114">
        <v>179</v>
      </c>
      <c r="R7114">
        <v>147</v>
      </c>
    </row>
    <row r="7115" spans="1:18" hidden="1">
      <c r="A7115" t="s">
        <v>410</v>
      </c>
      <c r="B7115">
        <v>79995</v>
      </c>
      <c r="C7115" t="s">
        <v>265</v>
      </c>
      <c r="D7115">
        <v>134486</v>
      </c>
      <c r="E7115">
        <v>-2128</v>
      </c>
      <c r="F7115">
        <v>2458</v>
      </c>
      <c r="G7115">
        <v>76045</v>
      </c>
      <c r="H7115">
        <v>-3277</v>
      </c>
      <c r="I7115">
        <v>992</v>
      </c>
      <c r="J7115">
        <v>13277</v>
      </c>
      <c r="K7115">
        <v>451</v>
      </c>
      <c r="L7115">
        <v>-206</v>
      </c>
      <c r="M7115">
        <v>27221</v>
      </c>
      <c r="N7115">
        <v>1333</v>
      </c>
      <c r="O7115">
        <v>1393</v>
      </c>
      <c r="P7115">
        <v>17943</v>
      </c>
      <c r="Q7115">
        <v>-635</v>
      </c>
      <c r="R7115">
        <v>279</v>
      </c>
    </row>
    <row r="7116" spans="1:18" hidden="1">
      <c r="A7116" t="s">
        <v>410</v>
      </c>
      <c r="B7116">
        <v>79995</v>
      </c>
      <c r="C7116" t="s">
        <v>266</v>
      </c>
      <c r="D7116">
        <v>136367</v>
      </c>
      <c r="E7116">
        <v>6485</v>
      </c>
      <c r="F7116">
        <v>1318</v>
      </c>
      <c r="G7116">
        <v>79093</v>
      </c>
      <c r="H7116">
        <v>5711</v>
      </c>
      <c r="I7116">
        <v>837</v>
      </c>
      <c r="J7116">
        <v>13125</v>
      </c>
      <c r="K7116">
        <v>140</v>
      </c>
      <c r="L7116">
        <v>153</v>
      </c>
      <c r="M7116">
        <v>25871</v>
      </c>
      <c r="N7116">
        <v>160</v>
      </c>
      <c r="O7116">
        <v>119</v>
      </c>
      <c r="P7116">
        <v>18278</v>
      </c>
      <c r="Q7116">
        <v>474</v>
      </c>
      <c r="R7116">
        <v>209</v>
      </c>
    </row>
    <row r="7117" spans="1:18" hidden="1">
      <c r="A7117" t="s">
        <v>410</v>
      </c>
      <c r="B7117">
        <v>79995</v>
      </c>
      <c r="C7117" t="s">
        <v>267</v>
      </c>
      <c r="D7117">
        <v>129620</v>
      </c>
      <c r="E7117">
        <v>-6371</v>
      </c>
      <c r="F7117">
        <v>-219</v>
      </c>
      <c r="G7117">
        <v>75083</v>
      </c>
      <c r="H7117">
        <v>-7195</v>
      </c>
      <c r="I7117">
        <v>-73</v>
      </c>
      <c r="J7117">
        <v>12812</v>
      </c>
      <c r="K7117">
        <v>344</v>
      </c>
      <c r="L7117">
        <v>-132</v>
      </c>
      <c r="M7117">
        <v>24008</v>
      </c>
      <c r="N7117">
        <v>286</v>
      </c>
      <c r="O7117">
        <v>-106</v>
      </c>
      <c r="P7117">
        <v>17717</v>
      </c>
      <c r="Q7117">
        <v>194</v>
      </c>
      <c r="R7117">
        <v>92</v>
      </c>
    </row>
    <row r="7118" spans="1:18" hidden="1">
      <c r="A7118" t="s">
        <v>410</v>
      </c>
      <c r="B7118">
        <v>79995</v>
      </c>
      <c r="C7118" t="s">
        <v>268</v>
      </c>
      <c r="D7118">
        <v>137898</v>
      </c>
      <c r="E7118">
        <v>10499</v>
      </c>
      <c r="F7118">
        <v>366</v>
      </c>
      <c r="G7118">
        <v>82214</v>
      </c>
      <c r="H7118">
        <v>9078</v>
      </c>
      <c r="I7118">
        <v>66</v>
      </c>
      <c r="J7118">
        <v>12444</v>
      </c>
      <c r="K7118">
        <v>-22</v>
      </c>
      <c r="L7118">
        <v>-6</v>
      </c>
      <c r="M7118">
        <v>25831</v>
      </c>
      <c r="N7118">
        <v>1168</v>
      </c>
      <c r="O7118">
        <v>-95</v>
      </c>
      <c r="P7118">
        <v>17409</v>
      </c>
      <c r="Q7118">
        <v>275</v>
      </c>
      <c r="R7118">
        <v>401</v>
      </c>
    </row>
    <row r="7119" spans="1:18" hidden="1">
      <c r="A7119" t="s">
        <v>410</v>
      </c>
      <c r="B7119">
        <v>79995</v>
      </c>
      <c r="C7119" t="s">
        <v>269</v>
      </c>
      <c r="D7119">
        <v>128478</v>
      </c>
      <c r="E7119">
        <v>4488</v>
      </c>
      <c r="F7119">
        <v>-1886</v>
      </c>
      <c r="G7119">
        <v>74266</v>
      </c>
      <c r="H7119">
        <v>2957</v>
      </c>
      <c r="I7119">
        <v>-709</v>
      </c>
      <c r="J7119">
        <v>12468</v>
      </c>
      <c r="K7119">
        <v>636</v>
      </c>
      <c r="L7119">
        <v>-374</v>
      </c>
      <c r="M7119">
        <v>24893</v>
      </c>
      <c r="N7119">
        <v>796</v>
      </c>
      <c r="O7119">
        <v>-363</v>
      </c>
      <c r="P7119">
        <v>16851</v>
      </c>
      <c r="Q7119">
        <v>99</v>
      </c>
      <c r="R7119">
        <v>-440</v>
      </c>
    </row>
    <row r="7120" spans="1:18" hidden="1">
      <c r="A7120" t="s">
        <v>410</v>
      </c>
      <c r="B7120">
        <v>79995</v>
      </c>
      <c r="C7120" t="s">
        <v>270</v>
      </c>
      <c r="D7120">
        <v>124953</v>
      </c>
      <c r="E7120">
        <v>4005</v>
      </c>
      <c r="F7120">
        <v>308</v>
      </c>
      <c r="G7120">
        <v>70985</v>
      </c>
      <c r="H7120">
        <v>3115</v>
      </c>
      <c r="I7120">
        <v>369</v>
      </c>
      <c r="J7120">
        <v>12201</v>
      </c>
      <c r="K7120">
        <v>367</v>
      </c>
      <c r="L7120">
        <v>-94</v>
      </c>
      <c r="M7120">
        <v>24574</v>
      </c>
      <c r="N7120">
        <v>639</v>
      </c>
      <c r="O7120">
        <v>-254</v>
      </c>
      <c r="P7120">
        <v>17193</v>
      </c>
      <c r="Q7120">
        <v>-116</v>
      </c>
      <c r="R7120">
        <v>287</v>
      </c>
    </row>
    <row r="7121" spans="1:18" hidden="1">
      <c r="A7121" t="s">
        <v>410</v>
      </c>
      <c r="B7121">
        <v>79995</v>
      </c>
      <c r="C7121" t="s">
        <v>271</v>
      </c>
      <c r="D7121">
        <v>120953</v>
      </c>
      <c r="E7121">
        <v>6833</v>
      </c>
      <c r="F7121">
        <v>711</v>
      </c>
      <c r="G7121">
        <v>67469</v>
      </c>
      <c r="H7121">
        <v>4858</v>
      </c>
      <c r="I7121">
        <v>-86</v>
      </c>
      <c r="J7121">
        <v>11927</v>
      </c>
      <c r="K7121">
        <v>433</v>
      </c>
      <c r="L7121">
        <v>107</v>
      </c>
      <c r="M7121">
        <v>24176</v>
      </c>
      <c r="N7121">
        <v>789</v>
      </c>
      <c r="O7121">
        <v>351</v>
      </c>
      <c r="P7121">
        <v>17381</v>
      </c>
      <c r="Q7121">
        <v>753</v>
      </c>
      <c r="R7121">
        <v>339</v>
      </c>
    </row>
    <row r="7122" spans="1:18" hidden="1">
      <c r="A7122" t="s">
        <v>410</v>
      </c>
      <c r="B7122">
        <v>79995</v>
      </c>
      <c r="C7122" t="s">
        <v>272</v>
      </c>
      <c r="D7122">
        <v>113564</v>
      </c>
      <c r="E7122">
        <v>-13720</v>
      </c>
      <c r="F7122">
        <v>-468</v>
      </c>
      <c r="G7122">
        <v>62795</v>
      </c>
      <c r="H7122">
        <v>-14139</v>
      </c>
      <c r="I7122">
        <v>-212</v>
      </c>
      <c r="J7122">
        <v>11484</v>
      </c>
      <c r="K7122">
        <v>163</v>
      </c>
      <c r="L7122">
        <v>-125</v>
      </c>
      <c r="M7122">
        <v>22994</v>
      </c>
      <c r="N7122">
        <v>882</v>
      </c>
      <c r="O7122">
        <v>-228</v>
      </c>
      <c r="P7122">
        <v>16291</v>
      </c>
      <c r="Q7122">
        <v>-626</v>
      </c>
      <c r="R7122">
        <v>97</v>
      </c>
    </row>
    <row r="7123" spans="1:18" hidden="1">
      <c r="A7123" t="s">
        <v>410</v>
      </c>
      <c r="B7123">
        <v>79995</v>
      </c>
      <c r="C7123" t="s">
        <v>273</v>
      </c>
      <c r="D7123">
        <v>126117</v>
      </c>
      <c r="E7123">
        <v>6685</v>
      </c>
      <c r="F7123">
        <v>2495</v>
      </c>
      <c r="G7123">
        <v>76188</v>
      </c>
      <c r="H7123">
        <v>6411</v>
      </c>
      <c r="I7123">
        <v>1486</v>
      </c>
      <c r="J7123">
        <v>11498</v>
      </c>
      <c r="K7123">
        <v>-43</v>
      </c>
      <c r="L7123">
        <v>144</v>
      </c>
      <c r="M7123">
        <v>21463</v>
      </c>
      <c r="N7123">
        <v>266</v>
      </c>
      <c r="O7123">
        <v>239</v>
      </c>
      <c r="P7123">
        <v>16968</v>
      </c>
      <c r="Q7123">
        <v>51</v>
      </c>
      <c r="R7123">
        <v>626</v>
      </c>
    </row>
    <row r="7124" spans="1:18" hidden="1">
      <c r="A7124" t="s">
        <v>410</v>
      </c>
      <c r="B7124">
        <v>79995</v>
      </c>
      <c r="C7124" t="s">
        <v>274</v>
      </c>
      <c r="D7124">
        <v>118277</v>
      </c>
      <c r="E7124">
        <v>1464</v>
      </c>
      <c r="F7124">
        <v>2238</v>
      </c>
      <c r="G7124">
        <v>68574</v>
      </c>
      <c r="H7124">
        <v>887</v>
      </c>
      <c r="I7124">
        <v>621</v>
      </c>
      <c r="J7124">
        <v>11366</v>
      </c>
      <c r="K7124">
        <v>39</v>
      </c>
      <c r="L7124">
        <v>132</v>
      </c>
      <c r="M7124">
        <v>20960</v>
      </c>
      <c r="N7124">
        <v>605</v>
      </c>
      <c r="O7124">
        <v>723</v>
      </c>
      <c r="P7124">
        <v>17377</v>
      </c>
      <c r="Q7124">
        <v>-67</v>
      </c>
      <c r="R7124">
        <v>762</v>
      </c>
    </row>
    <row r="7125" spans="1:18" hidden="1">
      <c r="A7125" t="s">
        <v>410</v>
      </c>
      <c r="B7125">
        <v>79995</v>
      </c>
      <c r="C7125" t="s">
        <v>275</v>
      </c>
      <c r="D7125">
        <v>116375</v>
      </c>
      <c r="E7125">
        <v>7923</v>
      </c>
      <c r="F7125">
        <v>584</v>
      </c>
      <c r="G7125">
        <v>68801</v>
      </c>
      <c r="H7125">
        <v>7798</v>
      </c>
      <c r="I7125">
        <v>335</v>
      </c>
      <c r="J7125">
        <v>11193</v>
      </c>
      <c r="K7125">
        <v>-527</v>
      </c>
      <c r="L7125">
        <v>292</v>
      </c>
      <c r="M7125">
        <v>19764</v>
      </c>
      <c r="N7125">
        <v>46</v>
      </c>
      <c r="O7125">
        <v>315</v>
      </c>
      <c r="P7125">
        <v>16617</v>
      </c>
      <c r="Q7125">
        <v>606</v>
      </c>
      <c r="R7125">
        <v>-358</v>
      </c>
    </row>
    <row r="7126" spans="1:18" hidden="1">
      <c r="A7126" t="s">
        <v>410</v>
      </c>
      <c r="B7126">
        <v>79995</v>
      </c>
      <c r="C7126" t="s">
        <v>276</v>
      </c>
      <c r="D7126">
        <v>110145</v>
      </c>
      <c r="E7126">
        <v>2702</v>
      </c>
      <c r="F7126">
        <v>-2585</v>
      </c>
      <c r="G7126">
        <v>62698</v>
      </c>
      <c r="H7126">
        <v>1178</v>
      </c>
      <c r="I7126">
        <v>-1248</v>
      </c>
      <c r="J7126">
        <v>11430</v>
      </c>
      <c r="K7126">
        <v>581</v>
      </c>
      <c r="L7126">
        <v>-661</v>
      </c>
      <c r="M7126">
        <v>19463</v>
      </c>
      <c r="N7126">
        <v>522</v>
      </c>
      <c r="O7126">
        <v>-247</v>
      </c>
      <c r="P7126">
        <v>16554</v>
      </c>
      <c r="Q7126">
        <v>421</v>
      </c>
      <c r="R7126">
        <v>-429</v>
      </c>
    </row>
    <row r="7127" spans="1:18" hidden="1">
      <c r="A7127" t="s">
        <v>410</v>
      </c>
      <c r="B7127">
        <v>79995</v>
      </c>
      <c r="C7127" t="s">
        <v>277</v>
      </c>
      <c r="D7127">
        <v>107891</v>
      </c>
      <c r="E7127">
        <v>-5406</v>
      </c>
      <c r="F7127">
        <v>-540</v>
      </c>
      <c r="G7127">
        <v>60464</v>
      </c>
      <c r="H7127">
        <v>-5441</v>
      </c>
      <c r="I7127">
        <v>-89</v>
      </c>
      <c r="J7127">
        <v>11512</v>
      </c>
      <c r="K7127">
        <v>180</v>
      </c>
      <c r="L7127">
        <v>-101</v>
      </c>
      <c r="M7127">
        <v>19216</v>
      </c>
      <c r="N7127">
        <v>302</v>
      </c>
      <c r="O7127">
        <v>-112</v>
      </c>
      <c r="P7127">
        <v>16699</v>
      </c>
      <c r="Q7127">
        <v>-447</v>
      </c>
      <c r="R7127">
        <v>-238</v>
      </c>
    </row>
    <row r="7128" spans="1:18" hidden="1">
      <c r="A7128" t="s">
        <v>410</v>
      </c>
      <c r="B7128">
        <v>79995</v>
      </c>
      <c r="C7128" t="s">
        <v>278</v>
      </c>
      <c r="D7128">
        <v>112502</v>
      </c>
      <c r="E7128">
        <v>4515</v>
      </c>
      <c r="F7128">
        <v>3506</v>
      </c>
      <c r="G7128">
        <v>64457</v>
      </c>
      <c r="H7128">
        <v>3989</v>
      </c>
      <c r="I7128">
        <v>1322</v>
      </c>
      <c r="J7128">
        <v>11437</v>
      </c>
      <c r="K7128">
        <v>423</v>
      </c>
      <c r="L7128">
        <v>53</v>
      </c>
      <c r="M7128">
        <v>19053</v>
      </c>
      <c r="N7128">
        <v>160</v>
      </c>
      <c r="O7128">
        <v>184</v>
      </c>
      <c r="P7128">
        <v>17555</v>
      </c>
      <c r="Q7128">
        <v>-57</v>
      </c>
      <c r="R7128">
        <v>1947</v>
      </c>
    </row>
    <row r="7129" spans="1:18" hidden="1">
      <c r="A7129" t="s">
        <v>410</v>
      </c>
      <c r="B7129">
        <v>79995</v>
      </c>
      <c r="C7129" t="s">
        <v>279</v>
      </c>
      <c r="D7129">
        <v>107715</v>
      </c>
      <c r="E7129">
        <v>8916</v>
      </c>
      <c r="F7129">
        <v>43</v>
      </c>
      <c r="G7129">
        <v>62644</v>
      </c>
      <c r="H7129">
        <v>7445</v>
      </c>
      <c r="I7129">
        <v>-265</v>
      </c>
      <c r="J7129">
        <v>10956</v>
      </c>
      <c r="K7129">
        <v>673</v>
      </c>
      <c r="L7129">
        <v>-18</v>
      </c>
      <c r="M7129">
        <v>16978</v>
      </c>
      <c r="N7129">
        <v>280</v>
      </c>
      <c r="O7129">
        <v>-206</v>
      </c>
      <c r="P7129">
        <v>17137</v>
      </c>
      <c r="Q7129">
        <v>518</v>
      </c>
      <c r="R7129">
        <v>532</v>
      </c>
    </row>
    <row r="7130" spans="1:18" hidden="1">
      <c r="A7130" t="s">
        <v>410</v>
      </c>
      <c r="B7130">
        <v>79995</v>
      </c>
      <c r="C7130" t="s">
        <v>280</v>
      </c>
      <c r="D7130">
        <v>97736</v>
      </c>
      <c r="E7130">
        <v>7422</v>
      </c>
      <c r="F7130">
        <v>-1259</v>
      </c>
      <c r="G7130">
        <v>54981</v>
      </c>
      <c r="H7130">
        <v>6674</v>
      </c>
      <c r="I7130">
        <v>-696</v>
      </c>
      <c r="J7130">
        <v>8565</v>
      </c>
      <c r="K7130">
        <v>-60</v>
      </c>
      <c r="L7130">
        <v>-108</v>
      </c>
      <c r="M7130">
        <v>17875</v>
      </c>
      <c r="N7130">
        <v>547</v>
      </c>
      <c r="O7130">
        <v>-369</v>
      </c>
      <c r="P7130">
        <v>16315</v>
      </c>
      <c r="Q7130">
        <v>261</v>
      </c>
      <c r="R7130">
        <v>-86</v>
      </c>
    </row>
    <row r="7131" spans="1:18" hidden="1">
      <c r="A7131" t="s">
        <v>410</v>
      </c>
      <c r="B7131">
        <v>79995</v>
      </c>
      <c r="C7131" t="s">
        <v>281</v>
      </c>
      <c r="D7131">
        <v>89756</v>
      </c>
      <c r="E7131">
        <v>2172</v>
      </c>
      <c r="F7131">
        <v>-1126</v>
      </c>
      <c r="G7131">
        <v>46743</v>
      </c>
      <c r="H7131">
        <v>1172</v>
      </c>
      <c r="I7131">
        <v>-1140</v>
      </c>
      <c r="J7131">
        <v>8726</v>
      </c>
      <c r="K7131">
        <v>-16</v>
      </c>
      <c r="L7131">
        <v>-14</v>
      </c>
      <c r="M7131">
        <v>17710</v>
      </c>
      <c r="N7131">
        <v>477</v>
      </c>
      <c r="O7131">
        <v>-57</v>
      </c>
      <c r="P7131">
        <v>16577</v>
      </c>
      <c r="Q7131">
        <v>539</v>
      </c>
      <c r="R7131">
        <v>85</v>
      </c>
    </row>
    <row r="7132" spans="1:18" hidden="1">
      <c r="A7132" t="s">
        <v>410</v>
      </c>
      <c r="B7132">
        <v>79995</v>
      </c>
      <c r="C7132" t="s">
        <v>282</v>
      </c>
      <c r="D7132">
        <v>90558</v>
      </c>
      <c r="E7132">
        <v>393</v>
      </c>
      <c r="F7132">
        <v>1672</v>
      </c>
      <c r="G7132">
        <v>48155</v>
      </c>
      <c r="H7132">
        <v>691</v>
      </c>
      <c r="I7132">
        <v>939</v>
      </c>
      <c r="J7132">
        <v>8743</v>
      </c>
      <c r="K7132">
        <v>218</v>
      </c>
      <c r="L7132">
        <v>130</v>
      </c>
      <c r="M7132">
        <v>17345</v>
      </c>
      <c r="N7132">
        <v>514</v>
      </c>
      <c r="O7132">
        <v>257</v>
      </c>
      <c r="P7132">
        <v>16315</v>
      </c>
      <c r="Q7132">
        <v>-1030</v>
      </c>
      <c r="R7132">
        <v>346</v>
      </c>
    </row>
    <row r="7133" spans="1:18" hidden="1">
      <c r="A7133" t="s">
        <v>410</v>
      </c>
      <c r="B7133">
        <v>79995</v>
      </c>
      <c r="C7133" t="s">
        <v>283</v>
      </c>
      <c r="D7133">
        <v>88499</v>
      </c>
      <c r="E7133">
        <v>1529</v>
      </c>
      <c r="F7133">
        <v>-1535</v>
      </c>
      <c r="G7133">
        <v>47003</v>
      </c>
      <c r="H7133">
        <v>1042</v>
      </c>
      <c r="I7133">
        <v>-635</v>
      </c>
      <c r="J7133">
        <v>8418</v>
      </c>
      <c r="K7133">
        <v>34</v>
      </c>
      <c r="L7133">
        <v>-219</v>
      </c>
      <c r="M7133">
        <v>16611</v>
      </c>
      <c r="N7133">
        <v>205</v>
      </c>
      <c r="O7133">
        <v>-289</v>
      </c>
      <c r="P7133">
        <v>16467</v>
      </c>
      <c r="Q7133">
        <v>248</v>
      </c>
      <c r="R7133">
        <v>-392</v>
      </c>
    </row>
    <row r="7134" spans="1:18" hidden="1">
      <c r="A7134" t="s">
        <v>410</v>
      </c>
      <c r="B7134">
        <v>79995</v>
      </c>
      <c r="C7134" t="s">
        <v>284</v>
      </c>
      <c r="D7134">
        <v>88734</v>
      </c>
      <c r="E7134" t="s">
        <v>285</v>
      </c>
      <c r="F7134" t="s">
        <v>285</v>
      </c>
      <c r="G7134">
        <v>46453</v>
      </c>
      <c r="H7134" t="s">
        <v>285</v>
      </c>
      <c r="I7134" t="s">
        <v>285</v>
      </c>
      <c r="J7134">
        <v>8599</v>
      </c>
      <c r="K7134" t="s">
        <v>285</v>
      </c>
      <c r="L7134" t="s">
        <v>285</v>
      </c>
      <c r="M7134">
        <v>16870</v>
      </c>
      <c r="N7134" t="s">
        <v>285</v>
      </c>
      <c r="O7134" t="s">
        <v>285</v>
      </c>
      <c r="P7134">
        <v>16812</v>
      </c>
      <c r="Q7134" t="s">
        <v>285</v>
      </c>
      <c r="R7134" t="s">
        <v>285</v>
      </c>
    </row>
    <row r="7135" spans="1:18" hidden="1">
      <c r="A7135" t="s">
        <v>410</v>
      </c>
      <c r="B7135">
        <v>79995</v>
      </c>
      <c r="C7135" t="s">
        <v>286</v>
      </c>
      <c r="D7135">
        <v>90757</v>
      </c>
      <c r="E7135" t="s">
        <v>285</v>
      </c>
      <c r="F7135" t="s">
        <v>285</v>
      </c>
      <c r="G7135">
        <v>49102</v>
      </c>
      <c r="H7135" t="s">
        <v>285</v>
      </c>
      <c r="I7135" t="s">
        <v>285</v>
      </c>
      <c r="J7135">
        <v>8399</v>
      </c>
      <c r="K7135" t="s">
        <v>285</v>
      </c>
      <c r="L7135" t="s">
        <v>285</v>
      </c>
      <c r="M7135">
        <v>17512</v>
      </c>
      <c r="N7135" t="s">
        <v>285</v>
      </c>
      <c r="O7135" t="s">
        <v>285</v>
      </c>
      <c r="P7135">
        <v>15744</v>
      </c>
      <c r="Q7135" t="s">
        <v>285</v>
      </c>
      <c r="R7135" t="s">
        <v>285</v>
      </c>
    </row>
    <row r="7136" spans="1:18" hidden="1">
      <c r="A7136" t="s">
        <v>410</v>
      </c>
      <c r="B7136">
        <v>79995</v>
      </c>
      <c r="C7136" t="s">
        <v>287</v>
      </c>
      <c r="D7136">
        <v>87410</v>
      </c>
      <c r="E7136" t="s">
        <v>285</v>
      </c>
      <c r="F7136" t="s">
        <v>285</v>
      </c>
      <c r="G7136">
        <v>45455</v>
      </c>
      <c r="H7136" t="s">
        <v>285</v>
      </c>
      <c r="I7136" t="s">
        <v>285</v>
      </c>
      <c r="J7136">
        <v>8381</v>
      </c>
      <c r="K7136" t="s">
        <v>285</v>
      </c>
      <c r="L7136" t="s">
        <v>285</v>
      </c>
      <c r="M7136">
        <v>17313</v>
      </c>
      <c r="N7136" t="s">
        <v>285</v>
      </c>
      <c r="O7136" t="s">
        <v>285</v>
      </c>
      <c r="P7136">
        <v>16261</v>
      </c>
      <c r="Q7136" t="s">
        <v>285</v>
      </c>
      <c r="R7136" t="s">
        <v>285</v>
      </c>
    </row>
    <row r="7137" spans="1:18" hidden="1">
      <c r="A7137" t="s">
        <v>410</v>
      </c>
      <c r="B7137">
        <v>79995</v>
      </c>
      <c r="C7137" t="s">
        <v>288</v>
      </c>
      <c r="D7137">
        <v>84705</v>
      </c>
      <c r="E7137" t="s">
        <v>285</v>
      </c>
      <c r="F7137" t="s">
        <v>285</v>
      </c>
      <c r="G7137">
        <v>46369</v>
      </c>
      <c r="H7137" t="s">
        <v>285</v>
      </c>
      <c r="I7137" t="s">
        <v>285</v>
      </c>
      <c r="J7137">
        <v>9038</v>
      </c>
      <c r="K7137" t="s">
        <v>285</v>
      </c>
      <c r="L7137" t="s">
        <v>285</v>
      </c>
      <c r="M7137">
        <v>14439</v>
      </c>
      <c r="N7137" t="s">
        <v>285</v>
      </c>
      <c r="O7137" t="s">
        <v>285</v>
      </c>
      <c r="P7137">
        <v>14859</v>
      </c>
      <c r="Q7137" t="s">
        <v>285</v>
      </c>
      <c r="R7137" t="s">
        <v>285</v>
      </c>
    </row>
    <row r="7138" spans="1:18" hidden="1">
      <c r="A7138" t="s">
        <v>410</v>
      </c>
      <c r="B7138">
        <v>79995</v>
      </c>
      <c r="C7138" t="s">
        <v>289</v>
      </c>
      <c r="D7138">
        <v>85027</v>
      </c>
      <c r="E7138" t="s">
        <v>285</v>
      </c>
      <c r="F7138" t="s">
        <v>285</v>
      </c>
      <c r="G7138">
        <v>47063</v>
      </c>
      <c r="H7138" t="s">
        <v>285</v>
      </c>
      <c r="I7138" t="s">
        <v>285</v>
      </c>
      <c r="J7138">
        <v>9114</v>
      </c>
      <c r="K7138" t="s">
        <v>285</v>
      </c>
      <c r="L7138" t="s">
        <v>285</v>
      </c>
      <c r="M7138">
        <v>14605</v>
      </c>
      <c r="N7138" t="s">
        <v>285</v>
      </c>
      <c r="O7138" t="s">
        <v>285</v>
      </c>
      <c r="P7138">
        <v>14245</v>
      </c>
      <c r="Q7138" t="s">
        <v>285</v>
      </c>
      <c r="R7138" t="s">
        <v>285</v>
      </c>
    </row>
    <row r="7139" spans="1:18" hidden="1">
      <c r="A7139" t="s">
        <v>410</v>
      </c>
      <c r="B7139">
        <v>79995</v>
      </c>
      <c r="C7139" t="s">
        <v>290</v>
      </c>
      <c r="D7139">
        <v>84361</v>
      </c>
      <c r="E7139" t="s">
        <v>285</v>
      </c>
      <c r="F7139" t="s">
        <v>285</v>
      </c>
      <c r="G7139">
        <v>45834</v>
      </c>
      <c r="H7139" t="s">
        <v>285</v>
      </c>
      <c r="I7139" t="s">
        <v>285</v>
      </c>
      <c r="J7139">
        <v>9223</v>
      </c>
      <c r="K7139" t="s">
        <v>285</v>
      </c>
      <c r="L7139" t="s">
        <v>285</v>
      </c>
      <c r="M7139">
        <v>14915</v>
      </c>
      <c r="N7139" t="s">
        <v>285</v>
      </c>
      <c r="O7139" t="s">
        <v>285</v>
      </c>
      <c r="P7139">
        <v>14389</v>
      </c>
      <c r="Q7139" t="s">
        <v>285</v>
      </c>
      <c r="R7139" t="s">
        <v>285</v>
      </c>
    </row>
    <row r="7140" spans="1:18" hidden="1">
      <c r="A7140" t="s">
        <v>410</v>
      </c>
      <c r="B7140">
        <v>79995</v>
      </c>
      <c r="C7140" t="s">
        <v>291</v>
      </c>
      <c r="D7140">
        <v>86866</v>
      </c>
      <c r="E7140" t="s">
        <v>285</v>
      </c>
      <c r="F7140" t="s">
        <v>285</v>
      </c>
      <c r="G7140">
        <v>47993</v>
      </c>
      <c r="H7140" t="s">
        <v>285</v>
      </c>
      <c r="I7140" t="s">
        <v>285</v>
      </c>
      <c r="J7140">
        <v>9179</v>
      </c>
      <c r="K7140" t="s">
        <v>285</v>
      </c>
      <c r="L7140" t="s">
        <v>285</v>
      </c>
      <c r="M7140">
        <v>14666</v>
      </c>
      <c r="N7140" t="s">
        <v>285</v>
      </c>
      <c r="O7140" t="s">
        <v>285</v>
      </c>
      <c r="P7140">
        <v>15028</v>
      </c>
      <c r="Q7140" t="s">
        <v>285</v>
      </c>
      <c r="R7140" t="s">
        <v>285</v>
      </c>
    </row>
    <row r="7141" spans="1:18" hidden="1">
      <c r="A7141" t="s">
        <v>410</v>
      </c>
      <c r="B7141">
        <v>79995</v>
      </c>
      <c r="C7141" t="s">
        <v>292</v>
      </c>
      <c r="D7141">
        <v>88041</v>
      </c>
      <c r="E7141" t="s">
        <v>285</v>
      </c>
      <c r="F7141" t="s">
        <v>285</v>
      </c>
      <c r="G7141">
        <v>50143</v>
      </c>
      <c r="H7141" t="s">
        <v>285</v>
      </c>
      <c r="I7141" t="s">
        <v>285</v>
      </c>
      <c r="J7141">
        <v>8830</v>
      </c>
      <c r="K7141" t="s">
        <v>285</v>
      </c>
      <c r="L7141" t="s">
        <v>285</v>
      </c>
      <c r="M7141">
        <v>14570</v>
      </c>
      <c r="N7141" t="s">
        <v>285</v>
      </c>
      <c r="O7141" t="s">
        <v>285</v>
      </c>
      <c r="P7141">
        <v>14498</v>
      </c>
      <c r="Q7141" t="s">
        <v>285</v>
      </c>
      <c r="R7141" t="s">
        <v>285</v>
      </c>
    </row>
    <row r="7142" spans="1:18" hidden="1">
      <c r="A7142" t="s">
        <v>410</v>
      </c>
      <c r="B7142">
        <v>79995</v>
      </c>
      <c r="C7142" t="s">
        <v>293</v>
      </c>
      <c r="D7142">
        <v>87359</v>
      </c>
      <c r="E7142" t="s">
        <v>285</v>
      </c>
      <c r="F7142" t="s">
        <v>285</v>
      </c>
      <c r="G7142">
        <v>48245</v>
      </c>
      <c r="H7142" t="s">
        <v>285</v>
      </c>
      <c r="I7142" t="s">
        <v>285</v>
      </c>
      <c r="J7142">
        <v>8917</v>
      </c>
      <c r="K7142" t="s">
        <v>285</v>
      </c>
      <c r="L7142" t="s">
        <v>285</v>
      </c>
      <c r="M7142">
        <v>15174</v>
      </c>
      <c r="N7142" t="s">
        <v>285</v>
      </c>
      <c r="O7142" t="s">
        <v>285</v>
      </c>
      <c r="P7142">
        <v>15023</v>
      </c>
      <c r="Q7142" t="s">
        <v>285</v>
      </c>
      <c r="R7142" t="s">
        <v>285</v>
      </c>
    </row>
    <row r="7143" spans="1:18" hidden="1">
      <c r="A7143" t="s">
        <v>410</v>
      </c>
      <c r="B7143">
        <v>79995</v>
      </c>
      <c r="C7143" t="s">
        <v>294</v>
      </c>
      <c r="D7143">
        <v>89328</v>
      </c>
      <c r="E7143" t="s">
        <v>285</v>
      </c>
      <c r="F7143" t="s">
        <v>285</v>
      </c>
      <c r="G7143">
        <v>49785</v>
      </c>
      <c r="H7143" t="s">
        <v>285</v>
      </c>
      <c r="I7143" t="s">
        <v>285</v>
      </c>
      <c r="J7143">
        <v>8412</v>
      </c>
      <c r="K7143" t="s">
        <v>285</v>
      </c>
      <c r="L7143" t="s">
        <v>285</v>
      </c>
      <c r="M7143">
        <v>16079</v>
      </c>
      <c r="N7143" t="s">
        <v>285</v>
      </c>
      <c r="O7143" t="s">
        <v>285</v>
      </c>
      <c r="P7143">
        <v>15052</v>
      </c>
      <c r="Q7143" t="s">
        <v>285</v>
      </c>
      <c r="R7143" t="s">
        <v>285</v>
      </c>
    </row>
    <row r="7144" spans="1:18" hidden="1">
      <c r="A7144" t="s">
        <v>410</v>
      </c>
      <c r="B7144">
        <v>79995</v>
      </c>
      <c r="C7144" t="s">
        <v>295</v>
      </c>
      <c r="D7144">
        <v>87280</v>
      </c>
      <c r="E7144" t="s">
        <v>285</v>
      </c>
      <c r="F7144" t="s">
        <v>285</v>
      </c>
      <c r="G7144">
        <v>47275</v>
      </c>
      <c r="H7144" t="s">
        <v>285</v>
      </c>
      <c r="I7144" t="s">
        <v>285</v>
      </c>
      <c r="J7144">
        <v>8549</v>
      </c>
      <c r="K7144" t="s">
        <v>285</v>
      </c>
      <c r="L7144" t="s">
        <v>285</v>
      </c>
      <c r="M7144">
        <v>16030</v>
      </c>
      <c r="N7144" t="s">
        <v>285</v>
      </c>
      <c r="O7144" t="s">
        <v>285</v>
      </c>
      <c r="P7144">
        <v>15426</v>
      </c>
      <c r="Q7144" t="s">
        <v>285</v>
      </c>
      <c r="R7144" t="s">
        <v>285</v>
      </c>
    </row>
    <row r="7145" spans="1:18" hidden="1">
      <c r="A7145" t="s">
        <v>410</v>
      </c>
      <c r="B7145">
        <v>79995</v>
      </c>
      <c r="C7145" t="s">
        <v>296</v>
      </c>
      <c r="D7145">
        <v>83487</v>
      </c>
      <c r="E7145" t="s">
        <v>285</v>
      </c>
      <c r="F7145" t="s">
        <v>285</v>
      </c>
      <c r="G7145">
        <v>43990</v>
      </c>
      <c r="H7145" t="s">
        <v>285</v>
      </c>
      <c r="I7145" t="s">
        <v>285</v>
      </c>
      <c r="J7145">
        <v>8784</v>
      </c>
      <c r="K7145" t="s">
        <v>285</v>
      </c>
      <c r="L7145" t="s">
        <v>285</v>
      </c>
      <c r="M7145">
        <v>15849</v>
      </c>
      <c r="N7145" t="s">
        <v>285</v>
      </c>
      <c r="O7145" t="s">
        <v>285</v>
      </c>
      <c r="P7145">
        <v>14864</v>
      </c>
      <c r="Q7145" t="s">
        <v>285</v>
      </c>
      <c r="R7145" t="s">
        <v>285</v>
      </c>
    </row>
    <row r="7146" spans="1:18" hidden="1">
      <c r="A7146" t="s">
        <v>410</v>
      </c>
      <c r="B7146">
        <v>79995</v>
      </c>
      <c r="C7146" t="s">
        <v>297</v>
      </c>
      <c r="D7146">
        <v>87413</v>
      </c>
      <c r="E7146" t="s">
        <v>285</v>
      </c>
      <c r="F7146" t="s">
        <v>285</v>
      </c>
      <c r="G7146">
        <v>47571</v>
      </c>
      <c r="H7146" t="s">
        <v>285</v>
      </c>
      <c r="I7146" t="s">
        <v>285</v>
      </c>
      <c r="J7146">
        <v>8762</v>
      </c>
      <c r="K7146" t="s">
        <v>285</v>
      </c>
      <c r="L7146" t="s">
        <v>285</v>
      </c>
      <c r="M7146">
        <v>16006</v>
      </c>
      <c r="N7146" t="s">
        <v>285</v>
      </c>
      <c r="O7146" t="s">
        <v>285</v>
      </c>
      <c r="P7146">
        <v>15074</v>
      </c>
      <c r="Q7146" t="s">
        <v>285</v>
      </c>
      <c r="R7146" t="s">
        <v>285</v>
      </c>
    </row>
    <row r="7147" spans="1:18" hidden="1">
      <c r="A7147" t="s">
        <v>410</v>
      </c>
      <c r="B7147">
        <v>79995</v>
      </c>
      <c r="C7147" t="s">
        <v>298</v>
      </c>
      <c r="D7147">
        <v>89203</v>
      </c>
      <c r="E7147" t="s">
        <v>285</v>
      </c>
      <c r="F7147" t="s">
        <v>285</v>
      </c>
      <c r="G7147">
        <v>48608</v>
      </c>
      <c r="H7147" t="s">
        <v>285</v>
      </c>
      <c r="I7147" t="s">
        <v>285</v>
      </c>
      <c r="J7147">
        <v>9046</v>
      </c>
      <c r="K7147" t="s">
        <v>285</v>
      </c>
      <c r="L7147" t="s">
        <v>285</v>
      </c>
      <c r="M7147">
        <v>16274</v>
      </c>
      <c r="N7147" t="s">
        <v>285</v>
      </c>
      <c r="O7147" t="s">
        <v>285</v>
      </c>
      <c r="P7147">
        <v>15275</v>
      </c>
      <c r="Q7147" t="s">
        <v>285</v>
      </c>
      <c r="R7147" t="s">
        <v>285</v>
      </c>
    </row>
    <row r="7148" spans="1:18" hidden="1">
      <c r="A7148" t="s">
        <v>410</v>
      </c>
      <c r="B7148">
        <v>79995</v>
      </c>
      <c r="C7148" t="s">
        <v>299</v>
      </c>
      <c r="D7148">
        <v>84797</v>
      </c>
      <c r="E7148" t="s">
        <v>285</v>
      </c>
      <c r="F7148" t="s">
        <v>285</v>
      </c>
      <c r="G7148">
        <v>46673</v>
      </c>
      <c r="H7148" t="s">
        <v>285</v>
      </c>
      <c r="I7148" t="s">
        <v>285</v>
      </c>
      <c r="J7148">
        <v>9018</v>
      </c>
      <c r="K7148" t="s">
        <v>285</v>
      </c>
      <c r="L7148" t="s">
        <v>285</v>
      </c>
      <c r="M7148">
        <v>15301</v>
      </c>
      <c r="N7148" t="s">
        <v>285</v>
      </c>
      <c r="O7148" t="s">
        <v>285</v>
      </c>
      <c r="P7148">
        <v>13805</v>
      </c>
      <c r="Q7148" t="s">
        <v>285</v>
      </c>
      <c r="R7148" t="s">
        <v>285</v>
      </c>
    </row>
    <row r="7149" spans="1:18" hidden="1">
      <c r="A7149" t="s">
        <v>410</v>
      </c>
      <c r="B7149">
        <v>79995</v>
      </c>
      <c r="C7149" t="s">
        <v>300</v>
      </c>
      <c r="D7149">
        <v>85528</v>
      </c>
      <c r="E7149" t="s">
        <v>285</v>
      </c>
      <c r="F7149" t="s">
        <v>285</v>
      </c>
      <c r="G7149">
        <v>49971</v>
      </c>
      <c r="H7149" t="s">
        <v>285</v>
      </c>
      <c r="I7149" t="s">
        <v>285</v>
      </c>
      <c r="J7149">
        <v>8906</v>
      </c>
      <c r="K7149" t="s">
        <v>285</v>
      </c>
      <c r="L7149" t="s">
        <v>285</v>
      </c>
      <c r="M7149">
        <v>14393</v>
      </c>
      <c r="N7149" t="s">
        <v>285</v>
      </c>
      <c r="O7149" t="s">
        <v>285</v>
      </c>
      <c r="P7149">
        <v>12258</v>
      </c>
      <c r="Q7149" t="s">
        <v>285</v>
      </c>
      <c r="R7149" t="s">
        <v>285</v>
      </c>
    </row>
    <row r="7150" spans="1:18" hidden="1">
      <c r="A7150" t="s">
        <v>410</v>
      </c>
      <c r="B7150">
        <v>79995</v>
      </c>
      <c r="C7150" t="s">
        <v>301</v>
      </c>
      <c r="D7150">
        <v>78695</v>
      </c>
      <c r="E7150" t="s">
        <v>285</v>
      </c>
      <c r="F7150" t="s">
        <v>285</v>
      </c>
      <c r="G7150">
        <v>45907</v>
      </c>
      <c r="H7150" t="s">
        <v>285</v>
      </c>
      <c r="I7150" t="s">
        <v>285</v>
      </c>
      <c r="J7150">
        <v>8135</v>
      </c>
      <c r="K7150" t="s">
        <v>285</v>
      </c>
      <c r="L7150" t="s">
        <v>285</v>
      </c>
      <c r="M7150">
        <v>12890</v>
      </c>
      <c r="N7150" t="s">
        <v>285</v>
      </c>
      <c r="O7150" t="s">
        <v>285</v>
      </c>
      <c r="P7150">
        <v>11763</v>
      </c>
      <c r="Q7150" t="s">
        <v>285</v>
      </c>
      <c r="R7150" t="s">
        <v>285</v>
      </c>
    </row>
    <row r="7151" spans="1:18" hidden="1">
      <c r="A7151" t="s">
        <v>410</v>
      </c>
      <c r="B7151">
        <v>79995</v>
      </c>
      <c r="C7151" t="s">
        <v>302</v>
      </c>
      <c r="D7151">
        <v>77920</v>
      </c>
      <c r="E7151" t="s">
        <v>285</v>
      </c>
      <c r="F7151" t="s">
        <v>285</v>
      </c>
      <c r="G7151">
        <v>43203</v>
      </c>
      <c r="H7151" t="s">
        <v>285</v>
      </c>
      <c r="I7151" t="s">
        <v>285</v>
      </c>
      <c r="J7151">
        <v>8117</v>
      </c>
      <c r="K7151" t="s">
        <v>285</v>
      </c>
      <c r="L7151" t="s">
        <v>285</v>
      </c>
      <c r="M7151">
        <v>12710</v>
      </c>
      <c r="N7151" t="s">
        <v>285</v>
      </c>
      <c r="O7151" t="s">
        <v>285</v>
      </c>
      <c r="P7151">
        <v>13890</v>
      </c>
      <c r="Q7151" t="s">
        <v>285</v>
      </c>
      <c r="R7151" t="s">
        <v>285</v>
      </c>
    </row>
    <row r="7152" spans="1:18" hidden="1">
      <c r="A7152" t="s">
        <v>410</v>
      </c>
      <c r="B7152">
        <v>79995</v>
      </c>
      <c r="C7152" t="s">
        <v>303</v>
      </c>
      <c r="D7152">
        <v>77252</v>
      </c>
      <c r="E7152" t="s">
        <v>285</v>
      </c>
      <c r="F7152" t="s">
        <v>285</v>
      </c>
      <c r="G7152">
        <v>42917</v>
      </c>
      <c r="H7152" t="s">
        <v>285</v>
      </c>
      <c r="I7152" t="s">
        <v>285</v>
      </c>
      <c r="J7152">
        <v>8220</v>
      </c>
      <c r="K7152" t="s">
        <v>285</v>
      </c>
      <c r="L7152" t="s">
        <v>285</v>
      </c>
      <c r="M7152">
        <v>12526</v>
      </c>
      <c r="N7152" t="s">
        <v>285</v>
      </c>
      <c r="O7152" t="s">
        <v>285</v>
      </c>
      <c r="P7152">
        <v>13589</v>
      </c>
      <c r="Q7152" t="s">
        <v>285</v>
      </c>
      <c r="R7152" t="s">
        <v>285</v>
      </c>
    </row>
    <row r="7153" spans="1:18" hidden="1">
      <c r="A7153" t="s">
        <v>410</v>
      </c>
      <c r="B7153">
        <v>79995</v>
      </c>
      <c r="C7153" t="s">
        <v>304</v>
      </c>
      <c r="D7153">
        <v>75926</v>
      </c>
      <c r="E7153" t="s">
        <v>285</v>
      </c>
      <c r="F7153" t="s">
        <v>285</v>
      </c>
      <c r="G7153">
        <v>42645</v>
      </c>
      <c r="H7153" t="s">
        <v>285</v>
      </c>
      <c r="I7153" t="s">
        <v>285</v>
      </c>
      <c r="J7153">
        <v>8284</v>
      </c>
      <c r="K7153" t="s">
        <v>285</v>
      </c>
      <c r="L7153" t="s">
        <v>285</v>
      </c>
      <c r="M7153">
        <v>11571</v>
      </c>
      <c r="N7153" t="s">
        <v>285</v>
      </c>
      <c r="O7153" t="s">
        <v>285</v>
      </c>
      <c r="P7153">
        <v>13426</v>
      </c>
      <c r="Q7153" t="s">
        <v>285</v>
      </c>
      <c r="R7153" t="s">
        <v>285</v>
      </c>
    </row>
    <row r="7154" spans="1:18" hidden="1">
      <c r="A7154" t="s">
        <v>410</v>
      </c>
      <c r="B7154">
        <v>79995</v>
      </c>
      <c r="C7154" t="s">
        <v>305</v>
      </c>
      <c r="D7154">
        <v>69852</v>
      </c>
      <c r="E7154" t="s">
        <v>285</v>
      </c>
      <c r="F7154" t="s">
        <v>285</v>
      </c>
      <c r="G7154">
        <v>39180</v>
      </c>
      <c r="H7154" t="s">
        <v>285</v>
      </c>
      <c r="I7154" t="s">
        <v>285</v>
      </c>
      <c r="J7154">
        <v>8455</v>
      </c>
      <c r="K7154" t="s">
        <v>285</v>
      </c>
      <c r="L7154" t="s">
        <v>285</v>
      </c>
      <c r="M7154">
        <v>11172</v>
      </c>
      <c r="N7154" t="s">
        <v>285</v>
      </c>
      <c r="O7154" t="s">
        <v>285</v>
      </c>
      <c r="P7154">
        <v>11045</v>
      </c>
      <c r="Q7154" t="s">
        <v>285</v>
      </c>
      <c r="R7154" t="s">
        <v>285</v>
      </c>
    </row>
    <row r="7155" spans="1:18" hidden="1">
      <c r="A7155" t="s">
        <v>410</v>
      </c>
      <c r="B7155">
        <v>79995</v>
      </c>
      <c r="C7155" t="s">
        <v>306</v>
      </c>
      <c r="D7155">
        <v>67427</v>
      </c>
      <c r="E7155" t="s">
        <v>285</v>
      </c>
      <c r="F7155" t="s">
        <v>285</v>
      </c>
      <c r="G7155">
        <v>37434</v>
      </c>
      <c r="H7155" t="s">
        <v>285</v>
      </c>
      <c r="I7155" t="s">
        <v>285</v>
      </c>
      <c r="J7155">
        <v>8171</v>
      </c>
      <c r="K7155" t="s">
        <v>285</v>
      </c>
      <c r="L7155" t="s">
        <v>285</v>
      </c>
      <c r="M7155">
        <v>10814</v>
      </c>
      <c r="N7155" t="s">
        <v>285</v>
      </c>
      <c r="O7155" t="s">
        <v>285</v>
      </c>
      <c r="P7155">
        <v>11008</v>
      </c>
      <c r="Q7155" t="s">
        <v>285</v>
      </c>
      <c r="R7155" t="s">
        <v>285</v>
      </c>
    </row>
    <row r="7156" spans="1:18" hidden="1">
      <c r="A7156" t="s">
        <v>410</v>
      </c>
      <c r="B7156">
        <v>79995</v>
      </c>
      <c r="C7156" t="s">
        <v>307</v>
      </c>
      <c r="D7156">
        <v>75510</v>
      </c>
      <c r="E7156" t="s">
        <v>285</v>
      </c>
      <c r="F7156" t="s">
        <v>285</v>
      </c>
      <c r="G7156">
        <v>45129</v>
      </c>
      <c r="H7156" t="s">
        <v>285</v>
      </c>
      <c r="I7156" t="s">
        <v>285</v>
      </c>
      <c r="J7156">
        <v>8567</v>
      </c>
      <c r="K7156" t="s">
        <v>285</v>
      </c>
      <c r="L7156" t="s">
        <v>285</v>
      </c>
      <c r="M7156">
        <v>11030</v>
      </c>
      <c r="N7156" t="s">
        <v>285</v>
      </c>
      <c r="O7156" t="s">
        <v>285</v>
      </c>
      <c r="P7156">
        <v>10784</v>
      </c>
      <c r="Q7156" t="s">
        <v>285</v>
      </c>
      <c r="R7156" t="s">
        <v>285</v>
      </c>
    </row>
    <row r="7157" spans="1:18" hidden="1">
      <c r="A7157" t="s">
        <v>410</v>
      </c>
      <c r="B7157">
        <v>79995</v>
      </c>
      <c r="C7157" t="s">
        <v>308</v>
      </c>
      <c r="D7157">
        <v>71635</v>
      </c>
      <c r="E7157" t="s">
        <v>285</v>
      </c>
      <c r="F7157" t="s">
        <v>285</v>
      </c>
      <c r="G7157">
        <v>41457</v>
      </c>
      <c r="H7157" t="s">
        <v>285</v>
      </c>
      <c r="I7157" t="s">
        <v>285</v>
      </c>
      <c r="J7157">
        <v>8457</v>
      </c>
      <c r="K7157" t="s">
        <v>285</v>
      </c>
      <c r="L7157" t="s">
        <v>285</v>
      </c>
      <c r="M7157">
        <v>11316</v>
      </c>
      <c r="N7157" t="s">
        <v>285</v>
      </c>
      <c r="O7157" t="s">
        <v>285</v>
      </c>
      <c r="P7157">
        <v>10405</v>
      </c>
      <c r="Q7157" t="s">
        <v>285</v>
      </c>
      <c r="R7157" t="s">
        <v>285</v>
      </c>
    </row>
    <row r="7158" spans="1:18" hidden="1">
      <c r="A7158" t="s">
        <v>410</v>
      </c>
      <c r="B7158">
        <v>79995</v>
      </c>
      <c r="C7158" t="s">
        <v>309</v>
      </c>
      <c r="D7158">
        <v>71686</v>
      </c>
      <c r="E7158" t="s">
        <v>285</v>
      </c>
      <c r="F7158" t="s">
        <v>285</v>
      </c>
      <c r="G7158">
        <v>41425</v>
      </c>
      <c r="H7158" t="s">
        <v>285</v>
      </c>
      <c r="I7158" t="s">
        <v>285</v>
      </c>
      <c r="J7158">
        <v>8543</v>
      </c>
      <c r="K7158" t="s">
        <v>285</v>
      </c>
      <c r="L7158" t="s">
        <v>285</v>
      </c>
      <c r="M7158">
        <v>11491</v>
      </c>
      <c r="N7158" t="s">
        <v>285</v>
      </c>
      <c r="O7158" t="s">
        <v>285</v>
      </c>
      <c r="P7158">
        <v>10227</v>
      </c>
      <c r="Q7158" t="s">
        <v>285</v>
      </c>
      <c r="R7158" t="s">
        <v>285</v>
      </c>
    </row>
    <row r="7159" spans="1:18" hidden="1">
      <c r="A7159" t="s">
        <v>410</v>
      </c>
      <c r="B7159">
        <v>79995</v>
      </c>
      <c r="C7159" t="s">
        <v>310</v>
      </c>
      <c r="D7159">
        <v>57407</v>
      </c>
      <c r="E7159" t="s">
        <v>285</v>
      </c>
      <c r="F7159" t="s">
        <v>285</v>
      </c>
      <c r="G7159">
        <v>31022</v>
      </c>
      <c r="H7159" t="s">
        <v>285</v>
      </c>
      <c r="I7159" t="s">
        <v>285</v>
      </c>
      <c r="J7159">
        <v>5457</v>
      </c>
      <c r="K7159" t="s">
        <v>285</v>
      </c>
      <c r="L7159" t="s">
        <v>285</v>
      </c>
      <c r="M7159">
        <v>10782</v>
      </c>
      <c r="N7159" t="s">
        <v>285</v>
      </c>
      <c r="O7159" t="s">
        <v>285</v>
      </c>
      <c r="P7159">
        <v>10146</v>
      </c>
      <c r="Q7159" t="s">
        <v>285</v>
      </c>
      <c r="R7159" t="s">
        <v>285</v>
      </c>
    </row>
    <row r="7160" spans="1:18" hidden="1">
      <c r="A7160" t="s">
        <v>410</v>
      </c>
      <c r="B7160">
        <v>79995</v>
      </c>
      <c r="C7160" t="s">
        <v>311</v>
      </c>
      <c r="D7160">
        <v>60513</v>
      </c>
      <c r="E7160" t="s">
        <v>285</v>
      </c>
      <c r="F7160" t="s">
        <v>285</v>
      </c>
      <c r="G7160">
        <v>34679</v>
      </c>
      <c r="H7160" t="s">
        <v>285</v>
      </c>
      <c r="I7160" t="s">
        <v>285</v>
      </c>
      <c r="J7160">
        <v>5387</v>
      </c>
      <c r="K7160" t="s">
        <v>285</v>
      </c>
      <c r="L7160" t="s">
        <v>285</v>
      </c>
      <c r="M7160">
        <v>10394</v>
      </c>
      <c r="N7160" t="s">
        <v>285</v>
      </c>
      <c r="O7160" t="s">
        <v>285</v>
      </c>
      <c r="P7160">
        <v>10053</v>
      </c>
      <c r="Q7160" t="s">
        <v>285</v>
      </c>
      <c r="R7160" t="s">
        <v>285</v>
      </c>
    </row>
    <row r="7161" spans="1:18" hidden="1">
      <c r="A7161" t="s">
        <v>410</v>
      </c>
      <c r="B7161">
        <v>79995</v>
      </c>
      <c r="C7161" t="s">
        <v>312</v>
      </c>
      <c r="D7161">
        <v>59994</v>
      </c>
      <c r="E7161" t="s">
        <v>285</v>
      </c>
      <c r="F7161" t="s">
        <v>285</v>
      </c>
      <c r="G7161">
        <v>35703</v>
      </c>
      <c r="H7161" t="s">
        <v>285</v>
      </c>
      <c r="I7161" t="s">
        <v>285</v>
      </c>
      <c r="J7161">
        <v>4902</v>
      </c>
      <c r="K7161" t="s">
        <v>285</v>
      </c>
      <c r="L7161" t="s">
        <v>285</v>
      </c>
      <c r="M7161">
        <v>10221</v>
      </c>
      <c r="N7161" t="s">
        <v>285</v>
      </c>
      <c r="O7161" t="s">
        <v>285</v>
      </c>
      <c r="P7161">
        <v>9168</v>
      </c>
      <c r="Q7161" t="s">
        <v>285</v>
      </c>
      <c r="R7161" t="s">
        <v>285</v>
      </c>
    </row>
    <row r="7162" spans="1:18" hidden="1">
      <c r="A7162" t="s">
        <v>410</v>
      </c>
      <c r="B7162">
        <v>79995</v>
      </c>
      <c r="C7162" t="s">
        <v>313</v>
      </c>
      <c r="D7162">
        <v>65560</v>
      </c>
      <c r="E7162" t="s">
        <v>285</v>
      </c>
      <c r="F7162" t="s">
        <v>285</v>
      </c>
      <c r="G7162">
        <v>40858</v>
      </c>
      <c r="H7162" t="s">
        <v>285</v>
      </c>
      <c r="I7162" t="s">
        <v>285</v>
      </c>
      <c r="J7162">
        <v>4976</v>
      </c>
      <c r="K7162" t="s">
        <v>285</v>
      </c>
      <c r="L7162" t="s">
        <v>285</v>
      </c>
      <c r="M7162">
        <v>10441</v>
      </c>
      <c r="N7162" t="s">
        <v>285</v>
      </c>
      <c r="O7162" t="s">
        <v>285</v>
      </c>
      <c r="P7162">
        <v>9285</v>
      </c>
      <c r="Q7162" t="s">
        <v>285</v>
      </c>
      <c r="R7162" t="s">
        <v>285</v>
      </c>
    </row>
    <row r="7163" spans="1:18" hidden="1">
      <c r="A7163" t="s">
        <v>410</v>
      </c>
      <c r="B7163">
        <v>79995</v>
      </c>
      <c r="C7163" t="s">
        <v>314</v>
      </c>
      <c r="D7163">
        <v>64958</v>
      </c>
      <c r="E7163" t="s">
        <v>285</v>
      </c>
      <c r="F7163" t="s">
        <v>285</v>
      </c>
      <c r="G7163">
        <v>40211</v>
      </c>
      <c r="H7163" t="s">
        <v>285</v>
      </c>
      <c r="I7163" t="s">
        <v>285</v>
      </c>
      <c r="J7163">
        <v>4641</v>
      </c>
      <c r="K7163" t="s">
        <v>285</v>
      </c>
      <c r="L7163" t="s">
        <v>285</v>
      </c>
      <c r="M7163">
        <v>10639</v>
      </c>
      <c r="N7163" t="s">
        <v>285</v>
      </c>
      <c r="O7163" t="s">
        <v>285</v>
      </c>
      <c r="P7163">
        <v>9467</v>
      </c>
      <c r="Q7163" t="s">
        <v>285</v>
      </c>
      <c r="R7163" t="s">
        <v>285</v>
      </c>
    </row>
    <row r="7164" spans="1:18" hidden="1">
      <c r="A7164" t="s">
        <v>410</v>
      </c>
      <c r="B7164">
        <v>79995</v>
      </c>
      <c r="C7164" t="s">
        <v>315</v>
      </c>
      <c r="D7164">
        <v>73979</v>
      </c>
      <c r="E7164" t="s">
        <v>285</v>
      </c>
      <c r="F7164" t="s">
        <v>285</v>
      </c>
      <c r="G7164">
        <v>49029</v>
      </c>
      <c r="H7164" t="s">
        <v>285</v>
      </c>
      <c r="I7164" t="s">
        <v>285</v>
      </c>
      <c r="J7164">
        <v>4675</v>
      </c>
      <c r="K7164" t="s">
        <v>285</v>
      </c>
      <c r="L7164" t="s">
        <v>285</v>
      </c>
      <c r="M7164">
        <v>10607</v>
      </c>
      <c r="N7164" t="s">
        <v>285</v>
      </c>
      <c r="O7164" t="s">
        <v>285</v>
      </c>
      <c r="P7164">
        <v>9668</v>
      </c>
      <c r="Q7164" t="s">
        <v>285</v>
      </c>
      <c r="R7164" t="s">
        <v>285</v>
      </c>
    </row>
    <row r="7165" spans="1:18" hidden="1">
      <c r="A7165" t="s">
        <v>410</v>
      </c>
      <c r="B7165">
        <v>79995</v>
      </c>
      <c r="C7165" t="s">
        <v>316</v>
      </c>
      <c r="D7165">
        <v>70240</v>
      </c>
      <c r="E7165" t="s">
        <v>285</v>
      </c>
      <c r="F7165" t="s">
        <v>285</v>
      </c>
      <c r="G7165">
        <v>45178</v>
      </c>
      <c r="H7165" t="s">
        <v>285</v>
      </c>
      <c r="I7165" t="s">
        <v>285</v>
      </c>
      <c r="J7165">
        <v>4850</v>
      </c>
      <c r="K7165" t="s">
        <v>285</v>
      </c>
      <c r="L7165" t="s">
        <v>285</v>
      </c>
      <c r="M7165">
        <v>10748</v>
      </c>
      <c r="N7165" t="s">
        <v>285</v>
      </c>
      <c r="O7165" t="s">
        <v>285</v>
      </c>
      <c r="P7165">
        <v>9464</v>
      </c>
      <c r="Q7165" t="s">
        <v>285</v>
      </c>
      <c r="R7165" t="s">
        <v>285</v>
      </c>
    </row>
    <row r="7166" spans="1:18" hidden="1">
      <c r="A7166" t="s">
        <v>410</v>
      </c>
      <c r="B7166">
        <v>79995</v>
      </c>
      <c r="C7166" t="s">
        <v>317</v>
      </c>
      <c r="D7166">
        <v>75534</v>
      </c>
      <c r="E7166" t="s">
        <v>285</v>
      </c>
      <c r="F7166" t="s">
        <v>285</v>
      </c>
      <c r="G7166">
        <v>50679</v>
      </c>
      <c r="H7166" t="s">
        <v>285</v>
      </c>
      <c r="I7166" t="s">
        <v>285</v>
      </c>
      <c r="J7166">
        <v>4912</v>
      </c>
      <c r="K7166" t="s">
        <v>285</v>
      </c>
      <c r="L7166" t="s">
        <v>285</v>
      </c>
      <c r="M7166">
        <v>10654</v>
      </c>
      <c r="N7166" t="s">
        <v>285</v>
      </c>
      <c r="O7166" t="s">
        <v>285</v>
      </c>
      <c r="P7166">
        <v>9289</v>
      </c>
      <c r="Q7166" t="s">
        <v>285</v>
      </c>
      <c r="R7166" t="s">
        <v>285</v>
      </c>
    </row>
    <row r="7167" spans="1:18" hidden="1">
      <c r="A7167" t="s">
        <v>410</v>
      </c>
      <c r="B7167">
        <v>79995</v>
      </c>
      <c r="C7167" t="s">
        <v>318</v>
      </c>
      <c r="D7167">
        <v>78900</v>
      </c>
      <c r="E7167" t="s">
        <v>285</v>
      </c>
      <c r="F7167" t="s">
        <v>285</v>
      </c>
      <c r="G7167">
        <v>54901</v>
      </c>
      <c r="H7167" t="s">
        <v>285</v>
      </c>
      <c r="I7167" t="s">
        <v>285</v>
      </c>
      <c r="J7167">
        <v>4753</v>
      </c>
      <c r="K7167" t="s">
        <v>285</v>
      </c>
      <c r="L7167" t="s">
        <v>285</v>
      </c>
      <c r="M7167">
        <v>10630</v>
      </c>
      <c r="N7167" t="s">
        <v>285</v>
      </c>
      <c r="O7167" t="s">
        <v>285</v>
      </c>
      <c r="P7167">
        <v>8616</v>
      </c>
      <c r="Q7167" t="s">
        <v>285</v>
      </c>
      <c r="R7167" t="s">
        <v>285</v>
      </c>
    </row>
    <row r="7168" spans="1:18" hidden="1">
      <c r="A7168" t="s">
        <v>410</v>
      </c>
      <c r="B7168">
        <v>79995</v>
      </c>
      <c r="C7168" t="s">
        <v>319</v>
      </c>
      <c r="D7168">
        <v>70016</v>
      </c>
      <c r="E7168" t="s">
        <v>285</v>
      </c>
      <c r="F7168" t="s">
        <v>285</v>
      </c>
      <c r="G7168">
        <v>46267</v>
      </c>
      <c r="H7168" t="s">
        <v>285</v>
      </c>
      <c r="I7168" t="s">
        <v>285</v>
      </c>
      <c r="J7168">
        <v>4452</v>
      </c>
      <c r="K7168" t="s">
        <v>285</v>
      </c>
      <c r="L7168" t="s">
        <v>285</v>
      </c>
      <c r="M7168">
        <v>10406</v>
      </c>
      <c r="N7168" t="s">
        <v>285</v>
      </c>
      <c r="O7168" t="s">
        <v>285</v>
      </c>
      <c r="P7168">
        <v>8891</v>
      </c>
      <c r="Q7168" t="s">
        <v>285</v>
      </c>
      <c r="R7168" t="s">
        <v>285</v>
      </c>
    </row>
    <row r="7169" spans="1:18" hidden="1">
      <c r="A7169" t="s">
        <v>410</v>
      </c>
      <c r="B7169">
        <v>79995</v>
      </c>
      <c r="C7169" t="s">
        <v>320</v>
      </c>
      <c r="D7169">
        <v>85427</v>
      </c>
      <c r="E7169" t="s">
        <v>285</v>
      </c>
      <c r="F7169" t="s">
        <v>285</v>
      </c>
      <c r="G7169">
        <v>63105</v>
      </c>
      <c r="H7169" t="s">
        <v>285</v>
      </c>
      <c r="I7169" t="s">
        <v>285</v>
      </c>
      <c r="J7169">
        <v>3591</v>
      </c>
      <c r="K7169" t="s">
        <v>285</v>
      </c>
      <c r="L7169" t="s">
        <v>285</v>
      </c>
      <c r="M7169">
        <v>10434</v>
      </c>
      <c r="N7169" t="s">
        <v>285</v>
      </c>
      <c r="O7169" t="s">
        <v>285</v>
      </c>
      <c r="P7169">
        <v>8297</v>
      </c>
      <c r="Q7169" t="s">
        <v>285</v>
      </c>
      <c r="R7169" t="s">
        <v>285</v>
      </c>
    </row>
    <row r="7170" spans="1:18" hidden="1">
      <c r="A7170" t="s">
        <v>410</v>
      </c>
      <c r="B7170">
        <v>79995</v>
      </c>
      <c r="C7170" t="s">
        <v>321</v>
      </c>
      <c r="D7170">
        <v>83153</v>
      </c>
      <c r="E7170" t="s">
        <v>285</v>
      </c>
      <c r="F7170" t="s">
        <v>285</v>
      </c>
      <c r="G7170">
        <v>60362</v>
      </c>
      <c r="H7170" t="s">
        <v>285</v>
      </c>
      <c r="I7170" t="s">
        <v>285</v>
      </c>
      <c r="J7170">
        <v>3622</v>
      </c>
      <c r="K7170" t="s">
        <v>285</v>
      </c>
      <c r="L7170" t="s">
        <v>285</v>
      </c>
      <c r="M7170">
        <v>10317</v>
      </c>
      <c r="N7170" t="s">
        <v>285</v>
      </c>
      <c r="O7170" t="s">
        <v>285</v>
      </c>
      <c r="P7170">
        <v>8852</v>
      </c>
      <c r="Q7170" t="s">
        <v>285</v>
      </c>
      <c r="R7170" t="s">
        <v>285</v>
      </c>
    </row>
    <row r="7171" spans="1:18" hidden="1">
      <c r="A7171" t="s">
        <v>411</v>
      </c>
      <c r="B7171">
        <v>99996</v>
      </c>
      <c r="C7171" t="s">
        <v>244</v>
      </c>
      <c r="D7171">
        <v>39173511</v>
      </c>
      <c r="E7171">
        <v>262845</v>
      </c>
      <c r="F7171">
        <v>1233124</v>
      </c>
      <c r="G7171">
        <v>7915937</v>
      </c>
      <c r="H7171">
        <v>56581</v>
      </c>
      <c r="I7171">
        <v>-22551</v>
      </c>
      <c r="J7171">
        <v>1449651</v>
      </c>
      <c r="K7171">
        <v>19120</v>
      </c>
      <c r="L7171">
        <v>14044</v>
      </c>
      <c r="M7171">
        <v>5322525</v>
      </c>
      <c r="N7171">
        <v>52524</v>
      </c>
      <c r="O7171">
        <v>13366</v>
      </c>
      <c r="P7171">
        <v>24485398</v>
      </c>
      <c r="Q7171">
        <v>134620</v>
      </c>
      <c r="R7171">
        <v>1228265</v>
      </c>
    </row>
    <row r="7172" spans="1:18" hidden="1">
      <c r="A7172" t="s">
        <v>411</v>
      </c>
      <c r="B7172">
        <v>99996</v>
      </c>
      <c r="C7172" t="s">
        <v>245</v>
      </c>
      <c r="D7172">
        <v>37756765</v>
      </c>
      <c r="E7172">
        <v>207362</v>
      </c>
      <c r="F7172">
        <v>1981373</v>
      </c>
      <c r="G7172">
        <v>7854033</v>
      </c>
      <c r="H7172">
        <v>50515</v>
      </c>
      <c r="I7172">
        <v>-39071</v>
      </c>
      <c r="J7172">
        <v>1416275</v>
      </c>
      <c r="K7172">
        <v>26567</v>
      </c>
      <c r="L7172">
        <v>-4028</v>
      </c>
      <c r="M7172">
        <v>5249044</v>
      </c>
      <c r="N7172">
        <v>20704</v>
      </c>
      <c r="O7172">
        <v>34113</v>
      </c>
      <c r="P7172">
        <v>23237413</v>
      </c>
      <c r="Q7172">
        <v>109576</v>
      </c>
      <c r="R7172">
        <v>1990359</v>
      </c>
    </row>
    <row r="7173" spans="1:18" hidden="1">
      <c r="A7173" t="s">
        <v>411</v>
      </c>
      <c r="B7173">
        <v>99996</v>
      </c>
      <c r="C7173" t="s">
        <v>246</v>
      </c>
      <c r="D7173">
        <v>35646518</v>
      </c>
      <c r="E7173">
        <v>95911</v>
      </c>
      <c r="F7173">
        <v>-1300657</v>
      </c>
      <c r="G7173">
        <v>7836450</v>
      </c>
      <c r="H7173">
        <v>13570</v>
      </c>
      <c r="I7173">
        <v>-142193</v>
      </c>
      <c r="J7173">
        <v>1402187</v>
      </c>
      <c r="K7173">
        <v>-4301</v>
      </c>
      <c r="L7173">
        <v>-22070</v>
      </c>
      <c r="M7173">
        <v>5199583</v>
      </c>
      <c r="N7173">
        <v>76819</v>
      </c>
      <c r="O7173">
        <v>-121909</v>
      </c>
      <c r="P7173">
        <v>21208298</v>
      </c>
      <c r="Q7173">
        <v>9823</v>
      </c>
      <c r="R7173">
        <v>-1014485</v>
      </c>
    </row>
    <row r="7174" spans="1:18" hidden="1">
      <c r="A7174" t="s">
        <v>411</v>
      </c>
      <c r="B7174">
        <v>99996</v>
      </c>
      <c r="C7174" t="s">
        <v>247</v>
      </c>
      <c r="D7174">
        <v>36865354</v>
      </c>
      <c r="E7174">
        <v>100940</v>
      </c>
      <c r="F7174">
        <v>-94706</v>
      </c>
      <c r="G7174">
        <v>7958121</v>
      </c>
      <c r="H7174">
        <v>2631</v>
      </c>
      <c r="I7174">
        <v>74795</v>
      </c>
      <c r="J7174">
        <v>1425315</v>
      </c>
      <c r="K7174">
        <v>21080</v>
      </c>
      <c r="L7174">
        <v>13714</v>
      </c>
      <c r="M7174">
        <v>5259359</v>
      </c>
      <c r="N7174">
        <v>53935</v>
      </c>
      <c r="O7174">
        <v>17556</v>
      </c>
      <c r="P7174">
        <v>22222559</v>
      </c>
      <c r="Q7174">
        <v>23294</v>
      </c>
      <c r="R7174">
        <v>-200771</v>
      </c>
    </row>
    <row r="7175" spans="1:18" hidden="1">
      <c r="A7175" t="s">
        <v>411</v>
      </c>
      <c r="B7175">
        <v>99996</v>
      </c>
      <c r="C7175" t="s">
        <v>248</v>
      </c>
      <c r="D7175">
        <v>36814282</v>
      </c>
      <c r="E7175">
        <v>61719</v>
      </c>
      <c r="F7175">
        <v>250438</v>
      </c>
      <c r="G7175">
        <v>7851894</v>
      </c>
      <c r="H7175">
        <v>48143</v>
      </c>
      <c r="I7175">
        <v>-15256</v>
      </c>
      <c r="J7175">
        <v>1393329</v>
      </c>
      <c r="K7175">
        <v>9924</v>
      </c>
      <c r="L7175">
        <v>-10919</v>
      </c>
      <c r="M7175">
        <v>5185159</v>
      </c>
      <c r="N7175">
        <v>11929</v>
      </c>
      <c r="O7175">
        <v>18213</v>
      </c>
      <c r="P7175">
        <v>22383900</v>
      </c>
      <c r="Q7175">
        <v>-8277</v>
      </c>
      <c r="R7175">
        <v>258400</v>
      </c>
    </row>
    <row r="7176" spans="1:18" hidden="1">
      <c r="A7176" t="s">
        <v>411</v>
      </c>
      <c r="B7176">
        <v>99996</v>
      </c>
      <c r="C7176" t="s">
        <v>249</v>
      </c>
      <c r="D7176">
        <v>36479400</v>
      </c>
      <c r="E7176">
        <v>124741</v>
      </c>
      <c r="F7176">
        <v>-71923</v>
      </c>
      <c r="G7176">
        <v>7819578</v>
      </c>
      <c r="H7176">
        <v>-21677</v>
      </c>
      <c r="I7176">
        <v>-59968</v>
      </c>
      <c r="J7176">
        <v>1396542</v>
      </c>
      <c r="K7176">
        <v>9517</v>
      </c>
      <c r="L7176">
        <v>-5777</v>
      </c>
      <c r="M7176">
        <v>5150729</v>
      </c>
      <c r="N7176">
        <v>17853</v>
      </c>
      <c r="O7176">
        <v>-15634</v>
      </c>
      <c r="P7176">
        <v>22112551</v>
      </c>
      <c r="Q7176">
        <v>119048</v>
      </c>
      <c r="R7176">
        <v>9456</v>
      </c>
    </row>
    <row r="7177" spans="1:18" hidden="1">
      <c r="A7177" t="s">
        <v>411</v>
      </c>
      <c r="B7177">
        <v>99996</v>
      </c>
      <c r="C7177" t="s">
        <v>250</v>
      </c>
      <c r="D7177">
        <v>36326431</v>
      </c>
      <c r="E7177">
        <v>215554</v>
      </c>
      <c r="F7177">
        <v>-70422</v>
      </c>
      <c r="G7177">
        <v>7911510</v>
      </c>
      <c r="H7177">
        <v>76623</v>
      </c>
      <c r="I7177">
        <v>16528</v>
      </c>
      <c r="J7177">
        <v>1398569</v>
      </c>
      <c r="K7177">
        <v>-13665</v>
      </c>
      <c r="L7177">
        <v>8027</v>
      </c>
      <c r="M7177">
        <v>5136754</v>
      </c>
      <c r="N7177">
        <v>58078</v>
      </c>
      <c r="O7177">
        <v>-3899</v>
      </c>
      <c r="P7177">
        <v>21879598</v>
      </c>
      <c r="Q7177">
        <v>94518</v>
      </c>
      <c r="R7177">
        <v>-91078</v>
      </c>
    </row>
    <row r="7178" spans="1:18" hidden="1">
      <c r="A7178" t="s">
        <v>411</v>
      </c>
      <c r="B7178">
        <v>99996</v>
      </c>
      <c r="C7178" t="s">
        <v>251</v>
      </c>
      <c r="D7178">
        <v>36040144</v>
      </c>
      <c r="E7178">
        <v>52808</v>
      </c>
      <c r="F7178">
        <v>467255</v>
      </c>
      <c r="G7178">
        <v>7791890</v>
      </c>
      <c r="H7178">
        <v>-58158</v>
      </c>
      <c r="I7178">
        <v>9364</v>
      </c>
      <c r="J7178">
        <v>1404740</v>
      </c>
      <c r="K7178">
        <v>25951</v>
      </c>
      <c r="L7178">
        <v>2974</v>
      </c>
      <c r="M7178">
        <v>5078802</v>
      </c>
      <c r="N7178">
        <v>24788</v>
      </c>
      <c r="O7178">
        <v>-5244</v>
      </c>
      <c r="P7178">
        <v>21764712</v>
      </c>
      <c r="Q7178">
        <v>60227</v>
      </c>
      <c r="R7178">
        <v>460161</v>
      </c>
    </row>
    <row r="7179" spans="1:18" hidden="1">
      <c r="A7179" t="s">
        <v>411</v>
      </c>
      <c r="B7179">
        <v>99996</v>
      </c>
      <c r="C7179" t="s">
        <v>252</v>
      </c>
      <c r="D7179">
        <v>35528036</v>
      </c>
      <c r="E7179">
        <v>204363</v>
      </c>
      <c r="F7179">
        <v>804944</v>
      </c>
      <c r="G7179">
        <v>7818348</v>
      </c>
      <c r="H7179">
        <v>26727</v>
      </c>
      <c r="I7179">
        <v>33966</v>
      </c>
      <c r="J7179">
        <v>1383809</v>
      </c>
      <c r="K7179">
        <v>10003</v>
      </c>
      <c r="L7179">
        <v>9907</v>
      </c>
      <c r="M7179">
        <v>5056659</v>
      </c>
      <c r="N7179">
        <v>39575</v>
      </c>
      <c r="O7179">
        <v>45188</v>
      </c>
      <c r="P7179">
        <v>21269220</v>
      </c>
      <c r="Q7179">
        <v>128058</v>
      </c>
      <c r="R7179">
        <v>715883</v>
      </c>
    </row>
    <row r="7180" spans="1:18" hidden="1">
      <c r="A7180" t="s">
        <v>411</v>
      </c>
      <c r="B7180">
        <v>99996</v>
      </c>
      <c r="C7180" t="s">
        <v>253</v>
      </c>
      <c r="D7180">
        <v>34614408</v>
      </c>
      <c r="E7180">
        <v>180271</v>
      </c>
      <c r="F7180">
        <v>443775</v>
      </c>
      <c r="G7180">
        <v>7807864</v>
      </c>
      <c r="H7180">
        <v>49014</v>
      </c>
      <c r="I7180">
        <v>38015</v>
      </c>
      <c r="J7180">
        <v>1368388</v>
      </c>
      <c r="K7180">
        <v>14553</v>
      </c>
      <c r="L7180">
        <v>9966</v>
      </c>
      <c r="M7180">
        <v>4964627</v>
      </c>
      <c r="N7180">
        <v>29458</v>
      </c>
      <c r="O7180">
        <v>36228</v>
      </c>
      <c r="P7180">
        <v>20473529</v>
      </c>
      <c r="Q7180">
        <v>87246</v>
      </c>
      <c r="R7180">
        <v>359566</v>
      </c>
    </row>
    <row r="7181" spans="1:18" hidden="1">
      <c r="A7181" t="s">
        <v>411</v>
      </c>
      <c r="B7181">
        <v>99996</v>
      </c>
      <c r="C7181" t="s">
        <v>254</v>
      </c>
      <c r="D7181">
        <v>33946595</v>
      </c>
      <c r="E7181">
        <v>66116</v>
      </c>
      <c r="F7181">
        <v>274251</v>
      </c>
      <c r="G7181">
        <v>7694029</v>
      </c>
      <c r="H7181">
        <v>43693</v>
      </c>
      <c r="I7181">
        <v>-49164</v>
      </c>
      <c r="J7181">
        <v>1345350</v>
      </c>
      <c r="K7181">
        <v>13986</v>
      </c>
      <c r="L7181">
        <v>-19850</v>
      </c>
      <c r="M7181">
        <v>4890964</v>
      </c>
      <c r="N7181">
        <v>26356</v>
      </c>
      <c r="O7181">
        <v>-17978</v>
      </c>
      <c r="P7181">
        <v>20016252</v>
      </c>
      <c r="Q7181">
        <v>-17919</v>
      </c>
      <c r="R7181">
        <v>361243</v>
      </c>
    </row>
    <row r="7182" spans="1:18" hidden="1">
      <c r="A7182" t="s">
        <v>411</v>
      </c>
      <c r="B7182">
        <v>99996</v>
      </c>
      <c r="C7182" t="s">
        <v>255</v>
      </c>
      <c r="D7182">
        <v>33563143</v>
      </c>
      <c r="E7182">
        <v>199234</v>
      </c>
      <c r="F7182">
        <v>960170</v>
      </c>
      <c r="G7182">
        <v>7673568</v>
      </c>
      <c r="H7182">
        <v>2757</v>
      </c>
      <c r="I7182">
        <v>49210</v>
      </c>
      <c r="J7182">
        <v>1341789</v>
      </c>
      <c r="K7182">
        <v>-3873</v>
      </c>
      <c r="L7182">
        <v>20379</v>
      </c>
      <c r="M7182">
        <v>4884589</v>
      </c>
      <c r="N7182">
        <v>36771</v>
      </c>
      <c r="O7182">
        <v>73910</v>
      </c>
      <c r="P7182">
        <v>19663197</v>
      </c>
      <c r="Q7182">
        <v>163579</v>
      </c>
      <c r="R7182">
        <v>816671</v>
      </c>
    </row>
    <row r="7183" spans="1:18" hidden="1">
      <c r="A7183" t="s">
        <v>411</v>
      </c>
      <c r="B7183">
        <v>99996</v>
      </c>
      <c r="C7183" t="s">
        <v>256</v>
      </c>
      <c r="D7183">
        <v>32398907</v>
      </c>
      <c r="E7183">
        <v>316562</v>
      </c>
      <c r="F7183">
        <v>845849</v>
      </c>
      <c r="G7183">
        <v>7619114</v>
      </c>
      <c r="H7183">
        <v>138693</v>
      </c>
      <c r="I7183">
        <v>-84610</v>
      </c>
      <c r="J7183">
        <v>1335082</v>
      </c>
      <c r="K7183">
        <v>22655</v>
      </c>
      <c r="L7183">
        <v>-29029</v>
      </c>
      <c r="M7183">
        <v>4789765</v>
      </c>
      <c r="N7183">
        <v>39439</v>
      </c>
      <c r="O7183">
        <v>-5955</v>
      </c>
      <c r="P7183">
        <v>18654946</v>
      </c>
      <c r="Q7183">
        <v>115775</v>
      </c>
      <c r="R7183">
        <v>965443</v>
      </c>
    </row>
    <row r="7184" spans="1:18" hidden="1">
      <c r="A7184" t="s">
        <v>411</v>
      </c>
      <c r="B7184">
        <v>99996</v>
      </c>
      <c r="C7184" t="s">
        <v>257</v>
      </c>
      <c r="D7184">
        <v>31268943</v>
      </c>
      <c r="E7184">
        <v>-67091</v>
      </c>
      <c r="F7184">
        <v>4628</v>
      </c>
      <c r="G7184">
        <v>7596183</v>
      </c>
      <c r="H7184">
        <v>-58453</v>
      </c>
      <c r="I7184">
        <v>23464</v>
      </c>
      <c r="J7184">
        <v>1337212</v>
      </c>
      <c r="K7184">
        <v>-11200</v>
      </c>
      <c r="L7184">
        <v>-7286</v>
      </c>
      <c r="M7184">
        <v>4753727</v>
      </c>
      <c r="N7184">
        <v>19364</v>
      </c>
      <c r="O7184">
        <v>19989</v>
      </c>
      <c r="P7184">
        <v>17581821</v>
      </c>
      <c r="Q7184">
        <v>-16802</v>
      </c>
      <c r="R7184">
        <v>-31539</v>
      </c>
    </row>
    <row r="7185" spans="1:18" hidden="1">
      <c r="A7185" t="s">
        <v>411</v>
      </c>
      <c r="B7185">
        <v>99996</v>
      </c>
      <c r="C7185" t="s">
        <v>258</v>
      </c>
      <c r="D7185">
        <v>31368789</v>
      </c>
      <c r="E7185">
        <v>183047</v>
      </c>
      <c r="F7185">
        <v>-912900</v>
      </c>
      <c r="G7185">
        <v>7637370</v>
      </c>
      <c r="H7185">
        <v>127977</v>
      </c>
      <c r="I7185">
        <v>-4527</v>
      </c>
      <c r="J7185">
        <v>1359373</v>
      </c>
      <c r="K7185">
        <v>-11295</v>
      </c>
      <c r="L7185">
        <v>-3867</v>
      </c>
      <c r="M7185">
        <v>4705494</v>
      </c>
      <c r="N7185">
        <v>61010</v>
      </c>
      <c r="O7185">
        <v>-18631</v>
      </c>
      <c r="P7185">
        <v>17666552</v>
      </c>
      <c r="Q7185">
        <v>5355</v>
      </c>
      <c r="R7185">
        <v>-885875</v>
      </c>
    </row>
    <row r="7186" spans="1:18" hidden="1">
      <c r="A7186" t="s">
        <v>411</v>
      </c>
      <c r="B7186">
        <v>99996</v>
      </c>
      <c r="C7186" t="s">
        <v>259</v>
      </c>
      <c r="D7186">
        <v>32098715</v>
      </c>
      <c r="E7186">
        <v>141739</v>
      </c>
      <c r="F7186">
        <v>-162070</v>
      </c>
      <c r="G7186">
        <v>7499810</v>
      </c>
      <c r="H7186">
        <v>105971</v>
      </c>
      <c r="I7186">
        <v>114832</v>
      </c>
      <c r="J7186">
        <v>1373982</v>
      </c>
      <c r="K7186">
        <v>-660</v>
      </c>
      <c r="L7186">
        <v>20767</v>
      </c>
      <c r="M7186">
        <v>4670859</v>
      </c>
      <c r="N7186">
        <v>15869</v>
      </c>
      <c r="O7186">
        <v>38365</v>
      </c>
      <c r="P7186">
        <v>18554064</v>
      </c>
      <c r="Q7186">
        <v>20559</v>
      </c>
      <c r="R7186">
        <v>-336034</v>
      </c>
    </row>
    <row r="7187" spans="1:18" hidden="1">
      <c r="A7187" t="s">
        <v>411</v>
      </c>
      <c r="B7187">
        <v>99996</v>
      </c>
      <c r="C7187" t="s">
        <v>260</v>
      </c>
      <c r="D7187">
        <v>32120538</v>
      </c>
      <c r="E7187">
        <v>1822</v>
      </c>
      <c r="F7187">
        <v>514450</v>
      </c>
      <c r="G7187">
        <v>7279343</v>
      </c>
      <c r="H7187">
        <v>-4724</v>
      </c>
      <c r="I7187">
        <v>-950</v>
      </c>
      <c r="J7187">
        <v>1355416</v>
      </c>
      <c r="K7187">
        <v>195</v>
      </c>
      <c r="L7187">
        <v>3682</v>
      </c>
      <c r="M7187">
        <v>4623814</v>
      </c>
      <c r="N7187">
        <v>23764</v>
      </c>
      <c r="O7187">
        <v>4435</v>
      </c>
      <c r="P7187">
        <v>18861965</v>
      </c>
      <c r="Q7187">
        <v>-17413</v>
      </c>
      <c r="R7187">
        <v>507283</v>
      </c>
    </row>
    <row r="7188" spans="1:18" hidden="1">
      <c r="A7188" t="s">
        <v>411</v>
      </c>
      <c r="B7188">
        <v>99996</v>
      </c>
      <c r="C7188" t="s">
        <v>261</v>
      </c>
      <c r="D7188">
        <v>31624151</v>
      </c>
      <c r="E7188">
        <v>67760</v>
      </c>
      <c r="F7188">
        <v>-595739</v>
      </c>
      <c r="G7188">
        <v>7313969</v>
      </c>
      <c r="H7188">
        <v>-35836</v>
      </c>
      <c r="I7188">
        <v>-100142</v>
      </c>
      <c r="J7188">
        <v>1355017</v>
      </c>
      <c r="K7188">
        <v>13298</v>
      </c>
      <c r="L7188">
        <v>-24006</v>
      </c>
      <c r="M7188">
        <v>4591542</v>
      </c>
      <c r="N7188">
        <v>29613</v>
      </c>
      <c r="O7188">
        <v>-86389</v>
      </c>
      <c r="P7188">
        <v>18363623</v>
      </c>
      <c r="Q7188">
        <v>60685</v>
      </c>
      <c r="R7188">
        <v>-385202</v>
      </c>
    </row>
    <row r="7189" spans="1:18" hidden="1">
      <c r="A7189" t="s">
        <v>411</v>
      </c>
      <c r="B7189">
        <v>99996</v>
      </c>
      <c r="C7189" t="s">
        <v>262</v>
      </c>
      <c r="D7189">
        <v>32180801</v>
      </c>
      <c r="E7189">
        <v>96604</v>
      </c>
      <c r="F7189">
        <v>955726</v>
      </c>
      <c r="G7189">
        <v>7457101</v>
      </c>
      <c r="H7189">
        <v>-35135</v>
      </c>
      <c r="I7189">
        <v>43994</v>
      </c>
      <c r="J7189">
        <v>1365292</v>
      </c>
      <c r="K7189">
        <v>-1755</v>
      </c>
      <c r="L7189">
        <v>3771</v>
      </c>
      <c r="M7189">
        <v>4659736</v>
      </c>
      <c r="N7189">
        <v>-8583</v>
      </c>
      <c r="O7189">
        <v>7860</v>
      </c>
      <c r="P7189">
        <v>18698672</v>
      </c>
      <c r="Q7189">
        <v>142077</v>
      </c>
      <c r="R7189">
        <v>900101</v>
      </c>
    </row>
    <row r="7190" spans="1:18" hidden="1">
      <c r="A7190" t="s">
        <v>411</v>
      </c>
      <c r="B7190">
        <v>99996</v>
      </c>
      <c r="C7190" t="s">
        <v>263</v>
      </c>
      <c r="D7190">
        <v>31092836</v>
      </c>
      <c r="E7190">
        <v>117762</v>
      </c>
      <c r="F7190">
        <v>-300802</v>
      </c>
      <c r="G7190">
        <v>7436107</v>
      </c>
      <c r="H7190">
        <v>89015</v>
      </c>
      <c r="I7190">
        <v>-113718</v>
      </c>
      <c r="J7190">
        <v>1365206</v>
      </c>
      <c r="K7190">
        <v>21175</v>
      </c>
      <c r="L7190">
        <v>-38106</v>
      </c>
      <c r="M7190">
        <v>4659380</v>
      </c>
      <c r="N7190">
        <v>41779</v>
      </c>
      <c r="O7190">
        <v>-99435</v>
      </c>
      <c r="P7190">
        <v>17632143</v>
      </c>
      <c r="Q7190">
        <v>-34207</v>
      </c>
      <c r="R7190">
        <v>-49543</v>
      </c>
    </row>
    <row r="7191" spans="1:18" hidden="1">
      <c r="A7191" t="s">
        <v>411</v>
      </c>
      <c r="B7191">
        <v>99996</v>
      </c>
      <c r="C7191" t="s">
        <v>264</v>
      </c>
      <c r="D7191">
        <v>31323799</v>
      </c>
      <c r="E7191">
        <v>246240</v>
      </c>
      <c r="F7191">
        <v>435290</v>
      </c>
      <c r="G7191">
        <v>7515903</v>
      </c>
      <c r="H7191">
        <v>61791</v>
      </c>
      <c r="I7191">
        <v>53859</v>
      </c>
      <c r="J7191">
        <v>1392107</v>
      </c>
      <c r="K7191">
        <v>20327</v>
      </c>
      <c r="L7191">
        <v>3738</v>
      </c>
      <c r="M7191">
        <v>4720539</v>
      </c>
      <c r="N7191">
        <v>39279</v>
      </c>
      <c r="O7191">
        <v>63178</v>
      </c>
      <c r="P7191">
        <v>17695250</v>
      </c>
      <c r="Q7191">
        <v>124843</v>
      </c>
      <c r="R7191">
        <v>314515</v>
      </c>
    </row>
    <row r="7192" spans="1:18" hidden="1">
      <c r="A7192" t="s">
        <v>411</v>
      </c>
      <c r="B7192">
        <v>99996</v>
      </c>
      <c r="C7192" t="s">
        <v>265</v>
      </c>
      <c r="D7192">
        <v>30588936</v>
      </c>
      <c r="E7192">
        <v>98114</v>
      </c>
      <c r="F7192">
        <v>466510</v>
      </c>
      <c r="G7192">
        <v>7373844</v>
      </c>
      <c r="H7192">
        <v>19718</v>
      </c>
      <c r="I7192">
        <v>74810</v>
      </c>
      <c r="J7192">
        <v>1369929</v>
      </c>
      <c r="K7192">
        <v>10529</v>
      </c>
      <c r="L7192">
        <v>7776</v>
      </c>
      <c r="M7192">
        <v>4614571</v>
      </c>
      <c r="N7192">
        <v>16498</v>
      </c>
      <c r="O7192">
        <v>75681</v>
      </c>
      <c r="P7192">
        <v>17230592</v>
      </c>
      <c r="Q7192">
        <v>51369</v>
      </c>
      <c r="R7192">
        <v>308243</v>
      </c>
    </row>
    <row r="7193" spans="1:18" hidden="1">
      <c r="A7193" t="s">
        <v>411</v>
      </c>
      <c r="B7193">
        <v>99996</v>
      </c>
      <c r="C7193" t="s">
        <v>266</v>
      </c>
      <c r="D7193">
        <v>29993722</v>
      </c>
      <c r="E7193">
        <v>118260</v>
      </c>
      <c r="F7193">
        <v>302754</v>
      </c>
      <c r="G7193">
        <v>7263226</v>
      </c>
      <c r="H7193">
        <v>58292</v>
      </c>
      <c r="I7193">
        <v>92543</v>
      </c>
      <c r="J7193">
        <v>1358479</v>
      </c>
      <c r="K7193">
        <v>1612</v>
      </c>
      <c r="L7193">
        <v>20434</v>
      </c>
      <c r="M7193">
        <v>4531581</v>
      </c>
      <c r="N7193">
        <v>35462</v>
      </c>
      <c r="O7193">
        <v>71130</v>
      </c>
      <c r="P7193">
        <v>16840436</v>
      </c>
      <c r="Q7193">
        <v>22894</v>
      </c>
      <c r="R7193">
        <v>118647</v>
      </c>
    </row>
    <row r="7194" spans="1:18" hidden="1">
      <c r="A7194" t="s">
        <v>411</v>
      </c>
      <c r="B7194">
        <v>99996</v>
      </c>
      <c r="C7194" t="s">
        <v>267</v>
      </c>
      <c r="D7194">
        <v>29566048</v>
      </c>
      <c r="E7194">
        <v>64055</v>
      </c>
      <c r="F7194">
        <v>420561</v>
      </c>
      <c r="G7194">
        <v>7145705</v>
      </c>
      <c r="H7194">
        <v>582</v>
      </c>
      <c r="I7194">
        <v>80760</v>
      </c>
      <c r="J7194">
        <v>1339727</v>
      </c>
      <c r="K7194">
        <v>8460</v>
      </c>
      <c r="L7194">
        <v>8732</v>
      </c>
      <c r="M7194">
        <v>4422004</v>
      </c>
      <c r="N7194">
        <v>-13417</v>
      </c>
      <c r="O7194">
        <v>15140</v>
      </c>
      <c r="P7194">
        <v>16658612</v>
      </c>
      <c r="Q7194">
        <v>68430</v>
      </c>
      <c r="R7194">
        <v>315929</v>
      </c>
    </row>
    <row r="7195" spans="1:18" hidden="1">
      <c r="A7195" t="s">
        <v>411</v>
      </c>
      <c r="B7195">
        <v>99996</v>
      </c>
      <c r="C7195" t="s">
        <v>268</v>
      </c>
      <c r="D7195">
        <v>28927678</v>
      </c>
      <c r="E7195">
        <v>78667</v>
      </c>
      <c r="F7195">
        <v>705356</v>
      </c>
      <c r="G7195">
        <v>7061423</v>
      </c>
      <c r="H7195">
        <v>52913</v>
      </c>
      <c r="I7195">
        <v>51399</v>
      </c>
      <c r="J7195">
        <v>1271778</v>
      </c>
      <c r="K7195">
        <v>-8757</v>
      </c>
      <c r="L7195">
        <v>11101</v>
      </c>
      <c r="M7195">
        <v>4443347</v>
      </c>
      <c r="N7195">
        <v>41754</v>
      </c>
      <c r="O7195">
        <v>50281</v>
      </c>
      <c r="P7195">
        <v>16151130</v>
      </c>
      <c r="Q7195">
        <v>-7243</v>
      </c>
      <c r="R7195">
        <v>592575</v>
      </c>
    </row>
    <row r="7196" spans="1:18" hidden="1">
      <c r="A7196" t="s">
        <v>411</v>
      </c>
      <c r="B7196">
        <v>99996</v>
      </c>
      <c r="C7196" t="s">
        <v>269</v>
      </c>
      <c r="D7196">
        <v>28153288</v>
      </c>
      <c r="E7196">
        <v>72257</v>
      </c>
      <c r="F7196">
        <v>-854994</v>
      </c>
      <c r="G7196">
        <v>6957434</v>
      </c>
      <c r="H7196">
        <v>85349</v>
      </c>
      <c r="I7196">
        <v>-112207</v>
      </c>
      <c r="J7196">
        <v>1264428</v>
      </c>
      <c r="K7196">
        <v>-8561</v>
      </c>
      <c r="L7196">
        <v>-34208</v>
      </c>
      <c r="M7196">
        <v>4355537</v>
      </c>
      <c r="N7196">
        <v>17536</v>
      </c>
      <c r="O7196">
        <v>-104743</v>
      </c>
      <c r="P7196">
        <v>15575889</v>
      </c>
      <c r="Q7196">
        <v>-22067</v>
      </c>
      <c r="R7196">
        <v>-603836</v>
      </c>
    </row>
    <row r="7197" spans="1:18" hidden="1">
      <c r="A7197" t="s">
        <v>411</v>
      </c>
      <c r="B7197">
        <v>99996</v>
      </c>
      <c r="C7197" t="s">
        <v>270</v>
      </c>
      <c r="D7197">
        <v>28923544</v>
      </c>
      <c r="E7197">
        <v>145488</v>
      </c>
      <c r="F7197">
        <v>536400</v>
      </c>
      <c r="G7197">
        <v>7016696</v>
      </c>
      <c r="H7197">
        <v>48413</v>
      </c>
      <c r="I7197">
        <v>39736</v>
      </c>
      <c r="J7197">
        <v>1310582</v>
      </c>
      <c r="K7197">
        <v>9904</v>
      </c>
      <c r="L7197">
        <v>2750</v>
      </c>
      <c r="M7197">
        <v>4454554</v>
      </c>
      <c r="N7197">
        <v>42801</v>
      </c>
      <c r="O7197">
        <v>37825</v>
      </c>
      <c r="P7197">
        <v>16141712</v>
      </c>
      <c r="Q7197">
        <v>44370</v>
      </c>
      <c r="R7197">
        <v>456089</v>
      </c>
    </row>
    <row r="7198" spans="1:18" hidden="1">
      <c r="A7198" t="s">
        <v>411</v>
      </c>
      <c r="B7198">
        <v>99996</v>
      </c>
      <c r="C7198" t="s">
        <v>271</v>
      </c>
      <c r="D7198">
        <v>28235682</v>
      </c>
      <c r="E7198">
        <v>118465</v>
      </c>
      <c r="F7198">
        <v>590141</v>
      </c>
      <c r="G7198">
        <v>6909717</v>
      </c>
      <c r="H7198">
        <v>92037</v>
      </c>
      <c r="I7198">
        <v>-61990</v>
      </c>
      <c r="J7198">
        <v>1320088</v>
      </c>
      <c r="K7198">
        <v>4858</v>
      </c>
      <c r="L7198">
        <v>-18381</v>
      </c>
      <c r="M7198">
        <v>4378928</v>
      </c>
      <c r="N7198">
        <v>44611</v>
      </c>
      <c r="O7198">
        <v>-32540</v>
      </c>
      <c r="P7198">
        <v>15626949</v>
      </c>
      <c r="Q7198">
        <v>-23041</v>
      </c>
      <c r="R7198">
        <v>703052</v>
      </c>
    </row>
    <row r="7199" spans="1:18" hidden="1">
      <c r="A7199" t="s">
        <v>411</v>
      </c>
      <c r="B7199">
        <v>99996</v>
      </c>
      <c r="C7199" t="s">
        <v>272</v>
      </c>
      <c r="D7199">
        <v>27489718</v>
      </c>
      <c r="E7199">
        <v>-38812</v>
      </c>
      <c r="F7199">
        <v>236482</v>
      </c>
      <c r="G7199">
        <v>6898526</v>
      </c>
      <c r="H7199">
        <v>52751</v>
      </c>
      <c r="I7199">
        <v>4974</v>
      </c>
      <c r="J7199">
        <v>1333633</v>
      </c>
      <c r="K7199">
        <v>11859</v>
      </c>
      <c r="L7199">
        <v>-8901</v>
      </c>
      <c r="M7199">
        <v>4362316</v>
      </c>
      <c r="N7199">
        <v>17196</v>
      </c>
      <c r="O7199">
        <v>-11742</v>
      </c>
      <c r="P7199">
        <v>14895243</v>
      </c>
      <c r="Q7199">
        <v>-120618</v>
      </c>
      <c r="R7199">
        <v>252151</v>
      </c>
    </row>
    <row r="7200" spans="1:18" hidden="1">
      <c r="A7200" t="s">
        <v>411</v>
      </c>
      <c r="B7200">
        <v>99996</v>
      </c>
      <c r="C7200" t="s">
        <v>273</v>
      </c>
      <c r="D7200">
        <v>27318584</v>
      </c>
      <c r="E7200">
        <v>34439</v>
      </c>
      <c r="F7200">
        <v>988125</v>
      </c>
      <c r="G7200">
        <v>6856948</v>
      </c>
      <c r="H7200">
        <v>14290</v>
      </c>
      <c r="I7200">
        <v>139450</v>
      </c>
      <c r="J7200">
        <v>1335089</v>
      </c>
      <c r="K7200">
        <v>9791</v>
      </c>
      <c r="L7200">
        <v>32883</v>
      </c>
      <c r="M7200">
        <v>4368349</v>
      </c>
      <c r="N7200">
        <v>13922</v>
      </c>
      <c r="O7200">
        <v>133642</v>
      </c>
      <c r="P7200">
        <v>14758198</v>
      </c>
      <c r="Q7200">
        <v>-3564</v>
      </c>
      <c r="R7200">
        <v>682150</v>
      </c>
    </row>
    <row r="7201" spans="1:18" hidden="1">
      <c r="A7201" t="s">
        <v>411</v>
      </c>
      <c r="B7201">
        <v>99996</v>
      </c>
      <c r="C7201" t="s">
        <v>274</v>
      </c>
      <c r="D7201">
        <v>26045346</v>
      </c>
      <c r="E7201">
        <v>158037</v>
      </c>
      <c r="F7201">
        <v>1300217</v>
      </c>
      <c r="G7201">
        <v>6651332</v>
      </c>
      <c r="H7201">
        <v>105010</v>
      </c>
      <c r="I7201">
        <v>160892</v>
      </c>
      <c r="J7201">
        <v>1297371</v>
      </c>
      <c r="K7201">
        <v>20737</v>
      </c>
      <c r="L7201">
        <v>43919</v>
      </c>
      <c r="M7201">
        <v>4123528</v>
      </c>
      <c r="N7201">
        <v>34131</v>
      </c>
      <c r="O7201">
        <v>165261</v>
      </c>
      <c r="P7201">
        <v>13973115</v>
      </c>
      <c r="Q7201">
        <v>-1841</v>
      </c>
      <c r="R7201">
        <v>930145</v>
      </c>
    </row>
    <row r="7202" spans="1:18" hidden="1">
      <c r="A7202" t="s">
        <v>411</v>
      </c>
      <c r="B7202">
        <v>99996</v>
      </c>
      <c r="C7202" t="s">
        <v>275</v>
      </c>
      <c r="D7202">
        <v>24580593</v>
      </c>
      <c r="E7202">
        <v>-47841</v>
      </c>
      <c r="F7202">
        <v>-392934</v>
      </c>
      <c r="G7202">
        <v>6441348</v>
      </c>
      <c r="H7202">
        <v>19676</v>
      </c>
      <c r="I7202">
        <v>-51273</v>
      </c>
      <c r="J7202">
        <v>1230569</v>
      </c>
      <c r="K7202">
        <v>10537</v>
      </c>
      <c r="L7202">
        <v>-27912</v>
      </c>
      <c r="M7202">
        <v>3914766</v>
      </c>
      <c r="N7202">
        <v>2793</v>
      </c>
      <c r="O7202">
        <v>-49783</v>
      </c>
      <c r="P7202">
        <v>12993910</v>
      </c>
      <c r="Q7202">
        <v>-80847</v>
      </c>
      <c r="R7202">
        <v>-263966</v>
      </c>
    </row>
    <row r="7203" spans="1:18" hidden="1">
      <c r="A7203" t="s">
        <v>411</v>
      </c>
      <c r="B7203">
        <v>99996</v>
      </c>
      <c r="C7203" t="s">
        <v>276</v>
      </c>
      <c r="D7203">
        <v>25004271</v>
      </c>
      <c r="E7203">
        <v>22708</v>
      </c>
      <c r="F7203">
        <v>-791723</v>
      </c>
      <c r="G7203">
        <v>6448221</v>
      </c>
      <c r="H7203">
        <v>8403</v>
      </c>
      <c r="I7203">
        <v>-143020</v>
      </c>
      <c r="J7203">
        <v>1251135</v>
      </c>
      <c r="K7203">
        <v>25301</v>
      </c>
      <c r="L7203">
        <v>-34003</v>
      </c>
      <c r="M7203">
        <v>3960182</v>
      </c>
      <c r="N7203">
        <v>16297</v>
      </c>
      <c r="O7203">
        <v>-97960</v>
      </c>
      <c r="P7203">
        <v>13344733</v>
      </c>
      <c r="Q7203">
        <v>-27293</v>
      </c>
      <c r="R7203">
        <v>-516740</v>
      </c>
    </row>
    <row r="7204" spans="1:18" hidden="1">
      <c r="A7204" t="s">
        <v>411</v>
      </c>
      <c r="B7204">
        <v>99996</v>
      </c>
      <c r="C7204" t="s">
        <v>277</v>
      </c>
      <c r="D7204">
        <v>25820211</v>
      </c>
      <c r="E7204">
        <v>73170</v>
      </c>
      <c r="F7204">
        <v>-276990</v>
      </c>
      <c r="G7204">
        <v>6584294</v>
      </c>
      <c r="H7204">
        <v>3196</v>
      </c>
      <c r="I7204">
        <v>-27756</v>
      </c>
      <c r="J7204">
        <v>1258596</v>
      </c>
      <c r="K7204">
        <v>17642</v>
      </c>
      <c r="L7204">
        <v>-14533</v>
      </c>
      <c r="M7204">
        <v>4058557</v>
      </c>
      <c r="N7204">
        <v>53065</v>
      </c>
      <c r="O7204">
        <v>-38160</v>
      </c>
      <c r="P7204">
        <v>13918764</v>
      </c>
      <c r="Q7204">
        <v>-733</v>
      </c>
      <c r="R7204">
        <v>-196541</v>
      </c>
    </row>
    <row r="7205" spans="1:18" hidden="1">
      <c r="A7205" t="s">
        <v>411</v>
      </c>
      <c r="B7205">
        <v>99996</v>
      </c>
      <c r="C7205" t="s">
        <v>278</v>
      </c>
      <c r="D7205">
        <v>25998462</v>
      </c>
      <c r="E7205">
        <v>49494</v>
      </c>
      <c r="F7205">
        <v>370654</v>
      </c>
      <c r="G7205">
        <v>6597898</v>
      </c>
      <c r="H7205">
        <v>-5233</v>
      </c>
      <c r="I7205">
        <v>-17937</v>
      </c>
      <c r="J7205">
        <v>1249797</v>
      </c>
      <c r="K7205">
        <v>14383</v>
      </c>
      <c r="L7205">
        <v>-7950</v>
      </c>
      <c r="M7205">
        <v>4045066</v>
      </c>
      <c r="N7205">
        <v>13629</v>
      </c>
      <c r="O7205">
        <v>19995</v>
      </c>
      <c r="P7205">
        <v>14105701</v>
      </c>
      <c r="Q7205">
        <v>26715</v>
      </c>
      <c r="R7205">
        <v>376546</v>
      </c>
    </row>
    <row r="7206" spans="1:18" hidden="1">
      <c r="A7206" t="s">
        <v>411</v>
      </c>
      <c r="B7206">
        <v>99996</v>
      </c>
      <c r="C7206" t="s">
        <v>279</v>
      </c>
      <c r="D7206">
        <v>25528121</v>
      </c>
      <c r="E7206">
        <v>258394</v>
      </c>
      <c r="F7206">
        <v>565385</v>
      </c>
      <c r="G7206">
        <v>6600967</v>
      </c>
      <c r="H7206">
        <v>78218</v>
      </c>
      <c r="I7206">
        <v>-46032</v>
      </c>
      <c r="J7206">
        <v>1239841</v>
      </c>
      <c r="K7206">
        <v>29558</v>
      </c>
      <c r="L7206">
        <v>-10088</v>
      </c>
      <c r="M7206">
        <v>4012711</v>
      </c>
      <c r="N7206">
        <v>27920</v>
      </c>
      <c r="O7206">
        <v>11804</v>
      </c>
      <c r="P7206">
        <v>13674602</v>
      </c>
      <c r="Q7206">
        <v>122698</v>
      </c>
      <c r="R7206">
        <v>609701</v>
      </c>
    </row>
    <row r="7207" spans="1:18" hidden="1">
      <c r="A7207" t="s">
        <v>411</v>
      </c>
      <c r="B7207">
        <v>99996</v>
      </c>
      <c r="C7207" t="s">
        <v>280</v>
      </c>
      <c r="D7207">
        <v>24673163</v>
      </c>
      <c r="E7207">
        <v>83569</v>
      </c>
      <c r="F7207">
        <v>-63985</v>
      </c>
      <c r="G7207">
        <v>6558524</v>
      </c>
      <c r="H7207">
        <v>62249</v>
      </c>
      <c r="I7207">
        <v>-68066</v>
      </c>
      <c r="J7207">
        <v>1240213</v>
      </c>
      <c r="K7207">
        <v>11619</v>
      </c>
      <c r="L7207">
        <v>-13517</v>
      </c>
      <c r="M7207">
        <v>3981793</v>
      </c>
      <c r="N7207">
        <v>43683</v>
      </c>
      <c r="O7207">
        <v>-53513</v>
      </c>
      <c r="P7207">
        <v>12892633</v>
      </c>
      <c r="Q7207">
        <v>-33982</v>
      </c>
      <c r="R7207">
        <v>71111</v>
      </c>
    </row>
    <row r="7208" spans="1:18" hidden="1">
      <c r="A7208" t="s">
        <v>411</v>
      </c>
      <c r="B7208">
        <v>99996</v>
      </c>
      <c r="C7208" t="s">
        <v>281</v>
      </c>
      <c r="D7208">
        <v>24657240</v>
      </c>
      <c r="E7208">
        <v>103878</v>
      </c>
      <c r="F7208">
        <v>155626</v>
      </c>
      <c r="G7208">
        <v>6588242</v>
      </c>
      <c r="H7208">
        <v>115903</v>
      </c>
      <c r="I7208">
        <v>19324</v>
      </c>
      <c r="J7208">
        <v>1244085</v>
      </c>
      <c r="K7208">
        <v>20156</v>
      </c>
      <c r="L7208">
        <v>-162</v>
      </c>
      <c r="M7208">
        <v>3990565</v>
      </c>
      <c r="N7208">
        <v>9206</v>
      </c>
      <c r="O7208">
        <v>25505</v>
      </c>
      <c r="P7208">
        <v>12834348</v>
      </c>
      <c r="Q7208">
        <v>-41387</v>
      </c>
      <c r="R7208">
        <v>110959</v>
      </c>
    </row>
    <row r="7209" spans="1:18" hidden="1">
      <c r="A7209" t="s">
        <v>411</v>
      </c>
      <c r="B7209">
        <v>99996</v>
      </c>
      <c r="C7209" t="s">
        <v>282</v>
      </c>
      <c r="D7209">
        <v>24453042</v>
      </c>
      <c r="E7209">
        <v>187269</v>
      </c>
      <c r="F7209">
        <v>508193</v>
      </c>
      <c r="G7209">
        <v>6506021</v>
      </c>
      <c r="H7209">
        <v>94873</v>
      </c>
      <c r="I7209">
        <v>123457</v>
      </c>
      <c r="J7209">
        <v>1227242</v>
      </c>
      <c r="K7209">
        <v>28091</v>
      </c>
      <c r="L7209">
        <v>14066</v>
      </c>
      <c r="M7209">
        <v>3949089</v>
      </c>
      <c r="N7209">
        <v>37391</v>
      </c>
      <c r="O7209">
        <v>64794</v>
      </c>
      <c r="P7209">
        <v>12770690</v>
      </c>
      <c r="Q7209">
        <v>26914</v>
      </c>
      <c r="R7209">
        <v>305876</v>
      </c>
    </row>
    <row r="7210" spans="1:18" hidden="1">
      <c r="A7210" t="s">
        <v>411</v>
      </c>
      <c r="B7210">
        <v>99996</v>
      </c>
      <c r="C7210" t="s">
        <v>283</v>
      </c>
      <c r="D7210">
        <v>23758958</v>
      </c>
      <c r="E7210">
        <v>135320</v>
      </c>
      <c r="F7210">
        <v>-485663</v>
      </c>
      <c r="G7210">
        <v>6289115</v>
      </c>
      <c r="H7210">
        <v>51089</v>
      </c>
      <c r="I7210">
        <v>-108122</v>
      </c>
      <c r="J7210">
        <v>1174370</v>
      </c>
      <c r="K7210">
        <v>15636</v>
      </c>
      <c r="L7210">
        <v>-30520</v>
      </c>
      <c r="M7210">
        <v>3849791</v>
      </c>
      <c r="N7210">
        <v>38784</v>
      </c>
      <c r="O7210">
        <v>-111775</v>
      </c>
      <c r="P7210">
        <v>12445682</v>
      </c>
      <c r="Q7210">
        <v>29811</v>
      </c>
      <c r="R7210">
        <v>-235246</v>
      </c>
    </row>
    <row r="7211" spans="1:18" hidden="1">
      <c r="A7211" t="s">
        <v>411</v>
      </c>
      <c r="B7211">
        <v>99996</v>
      </c>
      <c r="C7211" t="s">
        <v>284</v>
      </c>
      <c r="D7211">
        <v>24186425</v>
      </c>
      <c r="E7211" t="s">
        <v>285</v>
      </c>
      <c r="F7211" t="s">
        <v>285</v>
      </c>
      <c r="G7211">
        <v>6364842</v>
      </c>
      <c r="H7211" t="s">
        <v>285</v>
      </c>
      <c r="I7211" t="s">
        <v>285</v>
      </c>
      <c r="J7211">
        <v>1192546</v>
      </c>
      <c r="K7211" t="s">
        <v>285</v>
      </c>
      <c r="L7211" t="s">
        <v>285</v>
      </c>
      <c r="M7211">
        <v>3928463</v>
      </c>
      <c r="N7211" t="s">
        <v>285</v>
      </c>
      <c r="O7211" t="s">
        <v>285</v>
      </c>
      <c r="P7211">
        <v>12700574</v>
      </c>
      <c r="Q7211" t="s">
        <v>285</v>
      </c>
      <c r="R7211" t="s">
        <v>285</v>
      </c>
    </row>
    <row r="7212" spans="1:18" hidden="1">
      <c r="A7212" t="s">
        <v>411</v>
      </c>
      <c r="B7212">
        <v>99996</v>
      </c>
      <c r="C7212" t="s">
        <v>286</v>
      </c>
      <c r="D7212">
        <v>23243611</v>
      </c>
      <c r="E7212" t="s">
        <v>285</v>
      </c>
      <c r="F7212" t="s">
        <v>285</v>
      </c>
      <c r="G7212">
        <v>6244696</v>
      </c>
      <c r="H7212" t="s">
        <v>285</v>
      </c>
      <c r="I7212" t="s">
        <v>285</v>
      </c>
      <c r="J7212">
        <v>1169204</v>
      </c>
      <c r="K7212" t="s">
        <v>285</v>
      </c>
      <c r="L7212" t="s">
        <v>285</v>
      </c>
      <c r="M7212">
        <v>3818479</v>
      </c>
      <c r="N7212" t="s">
        <v>285</v>
      </c>
      <c r="O7212" t="s">
        <v>285</v>
      </c>
      <c r="P7212">
        <v>12011232</v>
      </c>
      <c r="Q7212" t="s">
        <v>285</v>
      </c>
      <c r="R7212" t="s">
        <v>285</v>
      </c>
    </row>
    <row r="7213" spans="1:18" hidden="1">
      <c r="A7213" t="s">
        <v>411</v>
      </c>
      <c r="B7213">
        <v>99996</v>
      </c>
      <c r="C7213" t="s">
        <v>287</v>
      </c>
      <c r="D7213">
        <v>23867007</v>
      </c>
      <c r="E7213" t="s">
        <v>285</v>
      </c>
      <c r="F7213" t="s">
        <v>285</v>
      </c>
      <c r="G7213">
        <v>6278738</v>
      </c>
      <c r="H7213" t="s">
        <v>285</v>
      </c>
      <c r="I7213" t="s">
        <v>285</v>
      </c>
      <c r="J7213">
        <v>1165497</v>
      </c>
      <c r="K7213" t="s">
        <v>285</v>
      </c>
      <c r="L7213" t="s">
        <v>285</v>
      </c>
      <c r="M7213">
        <v>3826174</v>
      </c>
      <c r="N7213" t="s">
        <v>285</v>
      </c>
      <c r="O7213" t="s">
        <v>285</v>
      </c>
      <c r="P7213">
        <v>12596598</v>
      </c>
      <c r="Q7213" t="s">
        <v>285</v>
      </c>
      <c r="R7213" t="s">
        <v>285</v>
      </c>
    </row>
    <row r="7214" spans="1:18" hidden="1">
      <c r="A7214" t="s">
        <v>411</v>
      </c>
      <c r="B7214">
        <v>99996</v>
      </c>
      <c r="C7214" t="s">
        <v>288</v>
      </c>
      <c r="D7214">
        <v>23296673</v>
      </c>
      <c r="E7214" t="s">
        <v>285</v>
      </c>
      <c r="F7214" t="s">
        <v>285</v>
      </c>
      <c r="G7214">
        <v>6231915</v>
      </c>
      <c r="H7214" t="s">
        <v>285</v>
      </c>
      <c r="I7214" t="s">
        <v>285</v>
      </c>
      <c r="J7214">
        <v>1210126</v>
      </c>
      <c r="K7214" t="s">
        <v>285</v>
      </c>
      <c r="L7214" t="s">
        <v>285</v>
      </c>
      <c r="M7214">
        <v>3759985</v>
      </c>
      <c r="N7214" t="s">
        <v>285</v>
      </c>
      <c r="O7214" t="s">
        <v>285</v>
      </c>
      <c r="P7214">
        <v>12094647</v>
      </c>
      <c r="Q7214" t="s">
        <v>285</v>
      </c>
      <c r="R7214" t="s">
        <v>285</v>
      </c>
    </row>
    <row r="7215" spans="1:18" hidden="1">
      <c r="A7215" t="s">
        <v>411</v>
      </c>
      <c r="B7215">
        <v>99996</v>
      </c>
      <c r="C7215" t="s">
        <v>289</v>
      </c>
      <c r="D7215">
        <v>22774829</v>
      </c>
      <c r="E7215" t="s">
        <v>285</v>
      </c>
      <c r="F7215" t="s">
        <v>285</v>
      </c>
      <c r="G7215">
        <v>6331898</v>
      </c>
      <c r="H7215" t="s">
        <v>285</v>
      </c>
      <c r="I7215" t="s">
        <v>285</v>
      </c>
      <c r="J7215">
        <v>1164004</v>
      </c>
      <c r="K7215" t="s">
        <v>285</v>
      </c>
      <c r="L7215" t="s">
        <v>285</v>
      </c>
      <c r="M7215">
        <v>3793877</v>
      </c>
      <c r="N7215" t="s">
        <v>285</v>
      </c>
      <c r="O7215" t="s">
        <v>285</v>
      </c>
      <c r="P7215">
        <v>11485050</v>
      </c>
      <c r="Q7215" t="s">
        <v>285</v>
      </c>
      <c r="R7215" t="s">
        <v>285</v>
      </c>
    </row>
    <row r="7216" spans="1:18" hidden="1">
      <c r="A7216" t="s">
        <v>411</v>
      </c>
      <c r="B7216">
        <v>99996</v>
      </c>
      <c r="C7216" t="s">
        <v>290</v>
      </c>
      <c r="D7216">
        <v>24369982</v>
      </c>
      <c r="E7216" t="s">
        <v>285</v>
      </c>
      <c r="F7216" t="s">
        <v>285</v>
      </c>
      <c r="G7216">
        <v>6563621</v>
      </c>
      <c r="H7216" t="s">
        <v>285</v>
      </c>
      <c r="I7216" t="s">
        <v>285</v>
      </c>
      <c r="J7216">
        <v>1233515</v>
      </c>
      <c r="K7216" t="s">
        <v>285</v>
      </c>
      <c r="L7216" t="s">
        <v>285</v>
      </c>
      <c r="M7216">
        <v>4046472</v>
      </c>
      <c r="N7216" t="s">
        <v>285</v>
      </c>
      <c r="O7216" t="s">
        <v>285</v>
      </c>
      <c r="P7216">
        <v>12526374</v>
      </c>
      <c r="Q7216" t="s">
        <v>285</v>
      </c>
      <c r="R7216" t="s">
        <v>285</v>
      </c>
    </row>
    <row r="7217" spans="1:18" hidden="1">
      <c r="A7217" t="s">
        <v>411</v>
      </c>
      <c r="B7217">
        <v>99996</v>
      </c>
      <c r="C7217" t="s">
        <v>291</v>
      </c>
      <c r="D7217">
        <v>24816343</v>
      </c>
      <c r="E7217" t="s">
        <v>285</v>
      </c>
      <c r="F7217" t="s">
        <v>285</v>
      </c>
      <c r="G7217">
        <v>6601472</v>
      </c>
      <c r="H7217" t="s">
        <v>285</v>
      </c>
      <c r="I7217" t="s">
        <v>285</v>
      </c>
      <c r="J7217">
        <v>1226509</v>
      </c>
      <c r="K7217" t="s">
        <v>285</v>
      </c>
      <c r="L7217" t="s">
        <v>285</v>
      </c>
      <c r="M7217">
        <v>4069795</v>
      </c>
      <c r="N7217" t="s">
        <v>285</v>
      </c>
      <c r="O7217" t="s">
        <v>285</v>
      </c>
      <c r="P7217">
        <v>12918567</v>
      </c>
      <c r="Q7217" t="s">
        <v>285</v>
      </c>
      <c r="R7217" t="s">
        <v>285</v>
      </c>
    </row>
    <row r="7218" spans="1:18" hidden="1">
      <c r="A7218" t="s">
        <v>411</v>
      </c>
      <c r="B7218">
        <v>99996</v>
      </c>
      <c r="C7218" t="s">
        <v>292</v>
      </c>
      <c r="D7218">
        <v>23874135</v>
      </c>
      <c r="E7218" t="s">
        <v>285</v>
      </c>
      <c r="F7218" t="s">
        <v>285</v>
      </c>
      <c r="G7218">
        <v>6521506</v>
      </c>
      <c r="H7218" t="s">
        <v>285</v>
      </c>
      <c r="I7218" t="s">
        <v>285</v>
      </c>
      <c r="J7218">
        <v>1193436</v>
      </c>
      <c r="K7218" t="s">
        <v>285</v>
      </c>
      <c r="L7218" t="s">
        <v>285</v>
      </c>
      <c r="M7218">
        <v>4015204</v>
      </c>
      <c r="N7218" t="s">
        <v>285</v>
      </c>
      <c r="O7218" t="s">
        <v>285</v>
      </c>
      <c r="P7218">
        <v>12143989</v>
      </c>
      <c r="Q7218" t="s">
        <v>285</v>
      </c>
      <c r="R7218" t="s">
        <v>285</v>
      </c>
    </row>
    <row r="7219" spans="1:18" hidden="1">
      <c r="A7219" t="s">
        <v>411</v>
      </c>
      <c r="B7219">
        <v>99996</v>
      </c>
      <c r="C7219" t="s">
        <v>293</v>
      </c>
      <c r="D7219">
        <v>24997442</v>
      </c>
      <c r="E7219" t="s">
        <v>285</v>
      </c>
      <c r="F7219" t="s">
        <v>285</v>
      </c>
      <c r="G7219">
        <v>6497919</v>
      </c>
      <c r="H7219" t="s">
        <v>285</v>
      </c>
      <c r="I7219" t="s">
        <v>285</v>
      </c>
      <c r="J7219">
        <v>1221141</v>
      </c>
      <c r="K7219" t="s">
        <v>285</v>
      </c>
      <c r="L7219" t="s">
        <v>285</v>
      </c>
      <c r="M7219">
        <v>4197845</v>
      </c>
      <c r="N7219" t="s">
        <v>285</v>
      </c>
      <c r="O7219" t="s">
        <v>285</v>
      </c>
      <c r="P7219">
        <v>13080537</v>
      </c>
      <c r="Q7219" t="s">
        <v>285</v>
      </c>
      <c r="R7219" t="s">
        <v>285</v>
      </c>
    </row>
    <row r="7220" spans="1:18" hidden="1">
      <c r="A7220" t="s">
        <v>411</v>
      </c>
      <c r="B7220">
        <v>99996</v>
      </c>
      <c r="C7220" t="s">
        <v>294</v>
      </c>
      <c r="D7220">
        <v>25106237</v>
      </c>
      <c r="E7220" t="s">
        <v>285</v>
      </c>
      <c r="F7220" t="s">
        <v>285</v>
      </c>
      <c r="G7220">
        <v>6455558</v>
      </c>
      <c r="H7220" t="s">
        <v>285</v>
      </c>
      <c r="I7220" t="s">
        <v>285</v>
      </c>
      <c r="J7220">
        <v>1177360</v>
      </c>
      <c r="K7220" t="s">
        <v>285</v>
      </c>
      <c r="L7220" t="s">
        <v>285</v>
      </c>
      <c r="M7220">
        <v>4216530</v>
      </c>
      <c r="N7220" t="s">
        <v>285</v>
      </c>
      <c r="O7220" t="s">
        <v>285</v>
      </c>
      <c r="P7220">
        <v>13256789</v>
      </c>
      <c r="Q7220" t="s">
        <v>285</v>
      </c>
      <c r="R7220" t="s">
        <v>285</v>
      </c>
    </row>
    <row r="7221" spans="1:18" hidden="1">
      <c r="A7221" t="s">
        <v>411</v>
      </c>
      <c r="B7221">
        <v>99996</v>
      </c>
      <c r="C7221" t="s">
        <v>295</v>
      </c>
      <c r="D7221">
        <v>26413202</v>
      </c>
      <c r="E7221" t="s">
        <v>285</v>
      </c>
      <c r="F7221" t="s">
        <v>285</v>
      </c>
      <c r="G7221">
        <v>6595817</v>
      </c>
      <c r="H7221" t="s">
        <v>285</v>
      </c>
      <c r="I7221" t="s">
        <v>285</v>
      </c>
      <c r="J7221">
        <v>1165093</v>
      </c>
      <c r="K7221" t="s">
        <v>285</v>
      </c>
      <c r="L7221" t="s">
        <v>285</v>
      </c>
      <c r="M7221">
        <v>4395765</v>
      </c>
      <c r="N7221" t="s">
        <v>285</v>
      </c>
      <c r="O7221" t="s">
        <v>285</v>
      </c>
      <c r="P7221">
        <v>14256527</v>
      </c>
      <c r="Q7221" t="s">
        <v>285</v>
      </c>
      <c r="R7221" t="s">
        <v>285</v>
      </c>
    </row>
    <row r="7222" spans="1:18" hidden="1">
      <c r="A7222" t="s">
        <v>411</v>
      </c>
      <c r="B7222">
        <v>99996</v>
      </c>
      <c r="C7222" t="s">
        <v>296</v>
      </c>
      <c r="D7222">
        <v>26307659</v>
      </c>
      <c r="E7222" t="s">
        <v>285</v>
      </c>
      <c r="F7222" t="s">
        <v>285</v>
      </c>
      <c r="G7222">
        <v>6678630</v>
      </c>
      <c r="H7222" t="s">
        <v>285</v>
      </c>
      <c r="I7222" t="s">
        <v>285</v>
      </c>
      <c r="J7222">
        <v>1195538</v>
      </c>
      <c r="K7222" t="s">
        <v>285</v>
      </c>
      <c r="L7222" t="s">
        <v>285</v>
      </c>
      <c r="M7222">
        <v>4438688</v>
      </c>
      <c r="N7222" t="s">
        <v>285</v>
      </c>
      <c r="O7222" t="s">
        <v>285</v>
      </c>
      <c r="P7222">
        <v>13994803</v>
      </c>
      <c r="Q7222" t="s">
        <v>285</v>
      </c>
      <c r="R7222" t="s">
        <v>285</v>
      </c>
    </row>
    <row r="7223" spans="1:18" hidden="1">
      <c r="A7223" t="s">
        <v>411</v>
      </c>
      <c r="B7223">
        <v>99996</v>
      </c>
      <c r="C7223" t="s">
        <v>297</v>
      </c>
      <c r="D7223">
        <v>26669413</v>
      </c>
      <c r="E7223" t="s">
        <v>285</v>
      </c>
      <c r="F7223" t="s">
        <v>285</v>
      </c>
      <c r="G7223">
        <v>6658806</v>
      </c>
      <c r="H7223" t="s">
        <v>285</v>
      </c>
      <c r="I7223" t="s">
        <v>285</v>
      </c>
      <c r="J7223">
        <v>1229799</v>
      </c>
      <c r="K7223" t="s">
        <v>285</v>
      </c>
      <c r="L7223" t="s">
        <v>285</v>
      </c>
      <c r="M7223">
        <v>4511545</v>
      </c>
      <c r="N7223" t="s">
        <v>285</v>
      </c>
      <c r="O7223" t="s">
        <v>285</v>
      </c>
      <c r="P7223">
        <v>14269263</v>
      </c>
      <c r="Q7223" t="s">
        <v>285</v>
      </c>
      <c r="R7223" t="s">
        <v>285</v>
      </c>
    </row>
    <row r="7224" spans="1:18" hidden="1">
      <c r="A7224" t="s">
        <v>411</v>
      </c>
      <c r="B7224">
        <v>99996</v>
      </c>
      <c r="C7224" t="s">
        <v>298</v>
      </c>
      <c r="D7224">
        <v>27800850</v>
      </c>
      <c r="E7224" t="s">
        <v>285</v>
      </c>
      <c r="F7224" t="s">
        <v>285</v>
      </c>
      <c r="G7224">
        <v>6752960</v>
      </c>
      <c r="H7224" t="s">
        <v>285</v>
      </c>
      <c r="I7224" t="s">
        <v>285</v>
      </c>
      <c r="J7224">
        <v>1245140</v>
      </c>
      <c r="K7224" t="s">
        <v>285</v>
      </c>
      <c r="L7224" t="s">
        <v>285</v>
      </c>
      <c r="M7224">
        <v>4636356</v>
      </c>
      <c r="N7224" t="s">
        <v>285</v>
      </c>
      <c r="O7224" t="s">
        <v>285</v>
      </c>
      <c r="P7224">
        <v>15166394</v>
      </c>
      <c r="Q7224" t="s">
        <v>285</v>
      </c>
      <c r="R7224" t="s">
        <v>285</v>
      </c>
    </row>
    <row r="7225" spans="1:18" hidden="1">
      <c r="A7225" t="s">
        <v>411</v>
      </c>
      <c r="B7225">
        <v>99996</v>
      </c>
      <c r="C7225" t="s">
        <v>299</v>
      </c>
      <c r="D7225">
        <v>26843236</v>
      </c>
      <c r="E7225" t="s">
        <v>285</v>
      </c>
      <c r="F7225" t="s">
        <v>285</v>
      </c>
      <c r="G7225">
        <v>6712439</v>
      </c>
      <c r="H7225" t="s">
        <v>285</v>
      </c>
      <c r="I7225" t="s">
        <v>285</v>
      </c>
      <c r="J7225">
        <v>1264351</v>
      </c>
      <c r="K7225" t="s">
        <v>285</v>
      </c>
      <c r="L7225" t="s">
        <v>285</v>
      </c>
      <c r="M7225">
        <v>4599951</v>
      </c>
      <c r="N7225" t="s">
        <v>285</v>
      </c>
      <c r="O7225" t="s">
        <v>285</v>
      </c>
      <c r="P7225">
        <v>14266495</v>
      </c>
      <c r="Q7225" t="s">
        <v>285</v>
      </c>
      <c r="R7225" t="s">
        <v>285</v>
      </c>
    </row>
    <row r="7226" spans="1:18" hidden="1">
      <c r="A7226" t="s">
        <v>411</v>
      </c>
      <c r="B7226">
        <v>99996</v>
      </c>
      <c r="C7226" t="s">
        <v>300</v>
      </c>
      <c r="D7226">
        <v>26996880</v>
      </c>
      <c r="E7226" t="s">
        <v>285</v>
      </c>
      <c r="F7226" t="s">
        <v>285</v>
      </c>
      <c r="G7226">
        <v>6698056</v>
      </c>
      <c r="H7226" t="s">
        <v>285</v>
      </c>
      <c r="I7226" t="s">
        <v>285</v>
      </c>
      <c r="J7226">
        <v>1262627</v>
      </c>
      <c r="K7226" t="s">
        <v>285</v>
      </c>
      <c r="L7226" t="s">
        <v>285</v>
      </c>
      <c r="M7226">
        <v>4629725</v>
      </c>
      <c r="N7226" t="s">
        <v>285</v>
      </c>
      <c r="O7226" t="s">
        <v>285</v>
      </c>
      <c r="P7226">
        <v>14406472</v>
      </c>
      <c r="Q7226" t="s">
        <v>285</v>
      </c>
      <c r="R7226" t="s">
        <v>285</v>
      </c>
    </row>
    <row r="7227" spans="1:18" hidden="1">
      <c r="A7227" t="s">
        <v>411</v>
      </c>
      <c r="B7227">
        <v>99996</v>
      </c>
      <c r="C7227" t="s">
        <v>301</v>
      </c>
      <c r="D7227">
        <v>26201286</v>
      </c>
      <c r="E7227" t="s">
        <v>285</v>
      </c>
      <c r="F7227" t="s">
        <v>285</v>
      </c>
      <c r="G7227">
        <v>6642514</v>
      </c>
      <c r="H7227" t="s">
        <v>285</v>
      </c>
      <c r="I7227" t="s">
        <v>285</v>
      </c>
      <c r="J7227">
        <v>1234987</v>
      </c>
      <c r="K7227" t="s">
        <v>285</v>
      </c>
      <c r="L7227" t="s">
        <v>285</v>
      </c>
      <c r="M7227">
        <v>4632368</v>
      </c>
      <c r="N7227" t="s">
        <v>285</v>
      </c>
      <c r="O7227" t="s">
        <v>285</v>
      </c>
      <c r="P7227">
        <v>13691417</v>
      </c>
      <c r="Q7227" t="s">
        <v>285</v>
      </c>
      <c r="R7227" t="s">
        <v>285</v>
      </c>
    </row>
    <row r="7228" spans="1:18" hidden="1">
      <c r="A7228" t="s">
        <v>411</v>
      </c>
      <c r="B7228">
        <v>99996</v>
      </c>
      <c r="C7228" t="s">
        <v>302</v>
      </c>
      <c r="D7228">
        <v>26845680</v>
      </c>
      <c r="E7228" t="s">
        <v>285</v>
      </c>
      <c r="F7228" t="s">
        <v>285</v>
      </c>
      <c r="G7228">
        <v>6654359</v>
      </c>
      <c r="H7228" t="s">
        <v>285</v>
      </c>
      <c r="I7228" t="s">
        <v>285</v>
      </c>
      <c r="J7228">
        <v>1288733</v>
      </c>
      <c r="K7228" t="s">
        <v>285</v>
      </c>
      <c r="L7228" t="s">
        <v>285</v>
      </c>
      <c r="M7228">
        <v>4711535</v>
      </c>
      <c r="N7228" t="s">
        <v>285</v>
      </c>
      <c r="O7228" t="s">
        <v>285</v>
      </c>
      <c r="P7228">
        <v>14191053</v>
      </c>
      <c r="Q7228" t="s">
        <v>285</v>
      </c>
      <c r="R7228" t="s">
        <v>285</v>
      </c>
    </row>
    <row r="7229" spans="1:18" hidden="1">
      <c r="A7229" t="s">
        <v>411</v>
      </c>
      <c r="B7229">
        <v>99996</v>
      </c>
      <c r="C7229" t="s">
        <v>303</v>
      </c>
      <c r="D7229">
        <v>26420568</v>
      </c>
      <c r="E7229" t="s">
        <v>285</v>
      </c>
      <c r="F7229" t="s">
        <v>285</v>
      </c>
      <c r="G7229">
        <v>6642402</v>
      </c>
      <c r="H7229" t="s">
        <v>285</v>
      </c>
      <c r="I7229" t="s">
        <v>285</v>
      </c>
      <c r="J7229">
        <v>1276955</v>
      </c>
      <c r="K7229" t="s">
        <v>285</v>
      </c>
      <c r="L7229" t="s">
        <v>285</v>
      </c>
      <c r="M7229">
        <v>4714139</v>
      </c>
      <c r="N7229" t="s">
        <v>285</v>
      </c>
      <c r="O7229" t="s">
        <v>285</v>
      </c>
      <c r="P7229">
        <v>13787072</v>
      </c>
      <c r="Q7229" t="s">
        <v>285</v>
      </c>
      <c r="R7229" t="s">
        <v>285</v>
      </c>
    </row>
    <row r="7230" spans="1:18" hidden="1">
      <c r="A7230" t="s">
        <v>411</v>
      </c>
      <c r="B7230">
        <v>99996</v>
      </c>
      <c r="C7230" t="s">
        <v>304</v>
      </c>
      <c r="D7230">
        <v>26175299</v>
      </c>
      <c r="E7230" t="s">
        <v>285</v>
      </c>
      <c r="F7230" t="s">
        <v>285</v>
      </c>
      <c r="G7230">
        <v>6592133</v>
      </c>
      <c r="H7230" t="s">
        <v>285</v>
      </c>
      <c r="I7230" t="s">
        <v>285</v>
      </c>
      <c r="J7230">
        <v>1261389</v>
      </c>
      <c r="K7230" t="s">
        <v>285</v>
      </c>
      <c r="L7230" t="s">
        <v>285</v>
      </c>
      <c r="M7230">
        <v>4694206</v>
      </c>
      <c r="N7230" t="s">
        <v>285</v>
      </c>
      <c r="O7230" t="s">
        <v>285</v>
      </c>
      <c r="P7230">
        <v>13627571</v>
      </c>
      <c r="Q7230" t="s">
        <v>285</v>
      </c>
      <c r="R7230" t="s">
        <v>285</v>
      </c>
    </row>
    <row r="7231" spans="1:18" hidden="1">
      <c r="A7231" t="s">
        <v>411</v>
      </c>
      <c r="B7231">
        <v>99996</v>
      </c>
      <c r="C7231" t="s">
        <v>305</v>
      </c>
      <c r="D7231">
        <v>24896187</v>
      </c>
      <c r="E7231" t="s">
        <v>285</v>
      </c>
      <c r="F7231" t="s">
        <v>285</v>
      </c>
      <c r="G7231">
        <v>6256810</v>
      </c>
      <c r="H7231" t="s">
        <v>285</v>
      </c>
      <c r="I7231" t="s">
        <v>285</v>
      </c>
      <c r="J7231">
        <v>1184434</v>
      </c>
      <c r="K7231" t="s">
        <v>285</v>
      </c>
      <c r="L7231" t="s">
        <v>285</v>
      </c>
      <c r="M7231">
        <v>4533669</v>
      </c>
      <c r="N7231" t="s">
        <v>285</v>
      </c>
      <c r="O7231" t="s">
        <v>285</v>
      </c>
      <c r="P7231">
        <v>12921274</v>
      </c>
      <c r="Q7231" t="s">
        <v>285</v>
      </c>
      <c r="R7231" t="s">
        <v>285</v>
      </c>
    </row>
    <row r="7232" spans="1:18" hidden="1">
      <c r="A7232" t="s">
        <v>411</v>
      </c>
      <c r="B7232">
        <v>99996</v>
      </c>
      <c r="C7232" t="s">
        <v>306</v>
      </c>
      <c r="D7232">
        <v>24697969</v>
      </c>
      <c r="E7232" t="s">
        <v>285</v>
      </c>
      <c r="F7232" t="s">
        <v>285</v>
      </c>
      <c r="G7232">
        <v>6172841</v>
      </c>
      <c r="H7232" t="s">
        <v>285</v>
      </c>
      <c r="I7232" t="s">
        <v>285</v>
      </c>
      <c r="J7232">
        <v>1196508</v>
      </c>
      <c r="K7232" t="s">
        <v>285</v>
      </c>
      <c r="L7232" t="s">
        <v>285</v>
      </c>
      <c r="M7232">
        <v>4513531</v>
      </c>
      <c r="N7232" t="s">
        <v>285</v>
      </c>
      <c r="O7232" t="s">
        <v>285</v>
      </c>
      <c r="P7232">
        <v>12815089</v>
      </c>
      <c r="Q7232" t="s">
        <v>285</v>
      </c>
      <c r="R7232" t="s">
        <v>285</v>
      </c>
    </row>
    <row r="7233" spans="1:18" hidden="1">
      <c r="A7233" t="s">
        <v>411</v>
      </c>
      <c r="B7233">
        <v>99996</v>
      </c>
      <c r="C7233" t="s">
        <v>307</v>
      </c>
      <c r="D7233">
        <v>23944228</v>
      </c>
      <c r="E7233" t="s">
        <v>285</v>
      </c>
      <c r="F7233" t="s">
        <v>285</v>
      </c>
      <c r="G7233">
        <v>6071788</v>
      </c>
      <c r="H7233" t="s">
        <v>285</v>
      </c>
      <c r="I7233" t="s">
        <v>285</v>
      </c>
      <c r="J7233">
        <v>1151007</v>
      </c>
      <c r="K7233" t="s">
        <v>285</v>
      </c>
      <c r="L7233" t="s">
        <v>285</v>
      </c>
      <c r="M7233">
        <v>4453307</v>
      </c>
      <c r="N7233" t="s">
        <v>285</v>
      </c>
      <c r="O7233" t="s">
        <v>285</v>
      </c>
      <c r="P7233">
        <v>12268126</v>
      </c>
      <c r="Q7233" t="s">
        <v>285</v>
      </c>
      <c r="R7233" t="s">
        <v>285</v>
      </c>
    </row>
    <row r="7234" spans="1:18" hidden="1">
      <c r="A7234" t="s">
        <v>411</v>
      </c>
      <c r="B7234">
        <v>99996</v>
      </c>
      <c r="C7234" t="s">
        <v>308</v>
      </c>
      <c r="D7234">
        <v>23722242</v>
      </c>
      <c r="E7234" t="s">
        <v>285</v>
      </c>
      <c r="F7234" t="s">
        <v>285</v>
      </c>
      <c r="G7234">
        <v>6073216</v>
      </c>
      <c r="H7234" t="s">
        <v>285</v>
      </c>
      <c r="I7234" t="s">
        <v>285</v>
      </c>
      <c r="J7234">
        <v>1199644</v>
      </c>
      <c r="K7234" t="s">
        <v>285</v>
      </c>
      <c r="L7234" t="s">
        <v>285</v>
      </c>
      <c r="M7234">
        <v>4491680</v>
      </c>
      <c r="N7234" t="s">
        <v>285</v>
      </c>
      <c r="O7234" t="s">
        <v>285</v>
      </c>
      <c r="P7234">
        <v>11957702</v>
      </c>
      <c r="Q7234" t="s">
        <v>285</v>
      </c>
      <c r="R7234" t="s">
        <v>285</v>
      </c>
    </row>
    <row r="7235" spans="1:18" hidden="1">
      <c r="A7235" t="s">
        <v>411</v>
      </c>
      <c r="B7235">
        <v>99996</v>
      </c>
      <c r="C7235" t="s">
        <v>309</v>
      </c>
      <c r="D7235">
        <v>23383136</v>
      </c>
      <c r="E7235" t="s">
        <v>285</v>
      </c>
      <c r="F7235" t="s">
        <v>285</v>
      </c>
      <c r="G7235">
        <v>6112945</v>
      </c>
      <c r="H7235" t="s">
        <v>285</v>
      </c>
      <c r="I7235" t="s">
        <v>285</v>
      </c>
      <c r="J7235">
        <v>1229708</v>
      </c>
      <c r="K7235" t="s">
        <v>285</v>
      </c>
      <c r="L7235" t="s">
        <v>285</v>
      </c>
      <c r="M7235">
        <v>4545276</v>
      </c>
      <c r="N7235" t="s">
        <v>285</v>
      </c>
      <c r="O7235" t="s">
        <v>285</v>
      </c>
      <c r="P7235">
        <v>11495207</v>
      </c>
      <c r="Q7235" t="s">
        <v>285</v>
      </c>
      <c r="R7235" t="s">
        <v>285</v>
      </c>
    </row>
    <row r="7236" spans="1:18" hidden="1">
      <c r="A7236" t="s">
        <v>411</v>
      </c>
      <c r="B7236">
        <v>99996</v>
      </c>
      <c r="C7236" t="s">
        <v>310</v>
      </c>
      <c r="D7236">
        <v>23353833</v>
      </c>
      <c r="E7236" t="s">
        <v>285</v>
      </c>
      <c r="F7236" t="s">
        <v>285</v>
      </c>
      <c r="G7236">
        <v>6043423</v>
      </c>
      <c r="H7236" t="s">
        <v>285</v>
      </c>
      <c r="I7236" t="s">
        <v>285</v>
      </c>
      <c r="J7236">
        <v>1183912</v>
      </c>
      <c r="K7236" t="s">
        <v>285</v>
      </c>
      <c r="L7236" t="s">
        <v>285</v>
      </c>
      <c r="M7236">
        <v>4607664</v>
      </c>
      <c r="N7236" t="s">
        <v>285</v>
      </c>
      <c r="O7236" t="s">
        <v>285</v>
      </c>
      <c r="P7236">
        <v>11518834</v>
      </c>
      <c r="Q7236" t="s">
        <v>285</v>
      </c>
      <c r="R7236" t="s">
        <v>285</v>
      </c>
    </row>
    <row r="7237" spans="1:18" hidden="1">
      <c r="A7237" t="s">
        <v>411</v>
      </c>
      <c r="B7237">
        <v>99996</v>
      </c>
      <c r="C7237" t="s">
        <v>311</v>
      </c>
      <c r="D7237">
        <v>22731743</v>
      </c>
      <c r="E7237" t="s">
        <v>285</v>
      </c>
      <c r="F7237" t="s">
        <v>285</v>
      </c>
      <c r="G7237">
        <v>6027094</v>
      </c>
      <c r="H7237" t="s">
        <v>285</v>
      </c>
      <c r="I7237" t="s">
        <v>285</v>
      </c>
      <c r="J7237">
        <v>1192604</v>
      </c>
      <c r="K7237" t="s">
        <v>285</v>
      </c>
      <c r="L7237" t="s">
        <v>285</v>
      </c>
      <c r="M7237">
        <v>4562423</v>
      </c>
      <c r="N7237" t="s">
        <v>285</v>
      </c>
      <c r="O7237" t="s">
        <v>285</v>
      </c>
      <c r="P7237">
        <v>10949622</v>
      </c>
      <c r="Q7237" t="s">
        <v>285</v>
      </c>
      <c r="R7237" t="s">
        <v>285</v>
      </c>
    </row>
    <row r="7238" spans="1:18" hidden="1">
      <c r="A7238" t="s">
        <v>411</v>
      </c>
      <c r="B7238">
        <v>99996</v>
      </c>
      <c r="C7238" t="s">
        <v>312</v>
      </c>
      <c r="D7238">
        <v>21463633</v>
      </c>
      <c r="E7238" t="s">
        <v>285</v>
      </c>
      <c r="F7238" t="s">
        <v>285</v>
      </c>
      <c r="G7238">
        <v>6059294</v>
      </c>
      <c r="H7238" t="s">
        <v>285</v>
      </c>
      <c r="I7238" t="s">
        <v>285</v>
      </c>
      <c r="J7238">
        <v>1172394</v>
      </c>
      <c r="K7238" t="s">
        <v>285</v>
      </c>
      <c r="L7238" t="s">
        <v>285</v>
      </c>
      <c r="M7238">
        <v>4431767</v>
      </c>
      <c r="N7238" t="s">
        <v>285</v>
      </c>
      <c r="O7238" t="s">
        <v>285</v>
      </c>
      <c r="P7238">
        <v>9800178</v>
      </c>
      <c r="Q7238" t="s">
        <v>285</v>
      </c>
      <c r="R7238" t="s">
        <v>285</v>
      </c>
    </row>
    <row r="7239" spans="1:18" hidden="1">
      <c r="A7239" t="s">
        <v>411</v>
      </c>
      <c r="B7239">
        <v>99996</v>
      </c>
      <c r="C7239" t="s">
        <v>313</v>
      </c>
      <c r="D7239">
        <v>21632533</v>
      </c>
      <c r="E7239" t="s">
        <v>285</v>
      </c>
      <c r="F7239" t="s">
        <v>285</v>
      </c>
      <c r="G7239">
        <v>6051907</v>
      </c>
      <c r="H7239" t="s">
        <v>285</v>
      </c>
      <c r="I7239" t="s">
        <v>285</v>
      </c>
      <c r="J7239">
        <v>1168835</v>
      </c>
      <c r="K7239" t="s">
        <v>285</v>
      </c>
      <c r="L7239" t="s">
        <v>285</v>
      </c>
      <c r="M7239">
        <v>4454098</v>
      </c>
      <c r="N7239" t="s">
        <v>285</v>
      </c>
      <c r="O7239" t="s">
        <v>285</v>
      </c>
      <c r="P7239">
        <v>9957693</v>
      </c>
      <c r="Q7239" t="s">
        <v>285</v>
      </c>
      <c r="R7239" t="s">
        <v>285</v>
      </c>
    </row>
    <row r="7240" spans="1:18" hidden="1">
      <c r="A7240" t="s">
        <v>411</v>
      </c>
      <c r="B7240">
        <v>99996</v>
      </c>
      <c r="C7240" t="s">
        <v>314</v>
      </c>
      <c r="D7240">
        <v>21978554</v>
      </c>
      <c r="E7240" t="s">
        <v>285</v>
      </c>
      <c r="F7240" t="s">
        <v>285</v>
      </c>
      <c r="G7240">
        <v>6034387</v>
      </c>
      <c r="H7240" t="s">
        <v>285</v>
      </c>
      <c r="I7240" t="s">
        <v>285</v>
      </c>
      <c r="J7240">
        <v>1197636</v>
      </c>
      <c r="K7240" t="s">
        <v>285</v>
      </c>
      <c r="L7240" t="s">
        <v>285</v>
      </c>
      <c r="M7240">
        <v>4498191</v>
      </c>
      <c r="N7240" t="s">
        <v>285</v>
      </c>
      <c r="O7240" t="s">
        <v>285</v>
      </c>
      <c r="P7240">
        <v>10248340</v>
      </c>
      <c r="Q7240" t="s">
        <v>285</v>
      </c>
      <c r="R7240" t="s">
        <v>285</v>
      </c>
    </row>
    <row r="7241" spans="1:18" hidden="1">
      <c r="A7241" t="s">
        <v>411</v>
      </c>
      <c r="B7241">
        <v>99996</v>
      </c>
      <c r="C7241" t="s">
        <v>315</v>
      </c>
      <c r="D7241">
        <v>21389844</v>
      </c>
      <c r="E7241" t="s">
        <v>285</v>
      </c>
      <c r="F7241" t="s">
        <v>285</v>
      </c>
      <c r="G7241">
        <v>6056669</v>
      </c>
      <c r="H7241" t="s">
        <v>285</v>
      </c>
      <c r="I7241" t="s">
        <v>285</v>
      </c>
      <c r="J7241">
        <v>1239262</v>
      </c>
      <c r="K7241" t="s">
        <v>285</v>
      </c>
      <c r="L7241" t="s">
        <v>285</v>
      </c>
      <c r="M7241">
        <v>4510985</v>
      </c>
      <c r="N7241" t="s">
        <v>285</v>
      </c>
      <c r="O7241" t="s">
        <v>285</v>
      </c>
      <c r="P7241">
        <v>9582928</v>
      </c>
      <c r="Q7241" t="s">
        <v>285</v>
      </c>
      <c r="R7241" t="s">
        <v>285</v>
      </c>
    </row>
    <row r="7242" spans="1:18" hidden="1">
      <c r="A7242" t="s">
        <v>411</v>
      </c>
      <c r="B7242">
        <v>99996</v>
      </c>
      <c r="C7242" t="s">
        <v>316</v>
      </c>
      <c r="D7242">
        <v>20698821</v>
      </c>
      <c r="E7242" t="s">
        <v>285</v>
      </c>
      <c r="F7242" t="s">
        <v>285</v>
      </c>
      <c r="G7242">
        <v>6011476</v>
      </c>
      <c r="H7242" t="s">
        <v>285</v>
      </c>
      <c r="I7242" t="s">
        <v>285</v>
      </c>
      <c r="J7242">
        <v>1222127</v>
      </c>
      <c r="K7242" t="s">
        <v>285</v>
      </c>
      <c r="L7242" t="s">
        <v>285</v>
      </c>
      <c r="M7242">
        <v>4384339</v>
      </c>
      <c r="N7242" t="s">
        <v>285</v>
      </c>
      <c r="O7242" t="s">
        <v>285</v>
      </c>
      <c r="P7242">
        <v>9080879</v>
      </c>
      <c r="Q7242" t="s">
        <v>285</v>
      </c>
      <c r="R7242" t="s">
        <v>285</v>
      </c>
    </row>
    <row r="7243" spans="1:18" hidden="1">
      <c r="A7243" t="s">
        <v>411</v>
      </c>
      <c r="B7243">
        <v>99996</v>
      </c>
      <c r="C7243" t="s">
        <v>317</v>
      </c>
      <c r="D7243">
        <v>20414004</v>
      </c>
      <c r="E7243" t="s">
        <v>285</v>
      </c>
      <c r="F7243" t="s">
        <v>285</v>
      </c>
      <c r="G7243">
        <v>6016124</v>
      </c>
      <c r="H7243" t="s">
        <v>285</v>
      </c>
      <c r="I7243" t="s">
        <v>285</v>
      </c>
      <c r="J7243">
        <v>1252688</v>
      </c>
      <c r="K7243" t="s">
        <v>285</v>
      </c>
      <c r="L7243" t="s">
        <v>285</v>
      </c>
      <c r="M7243">
        <v>4328565</v>
      </c>
      <c r="N7243" t="s">
        <v>285</v>
      </c>
      <c r="O7243" t="s">
        <v>285</v>
      </c>
      <c r="P7243">
        <v>8816627</v>
      </c>
      <c r="Q7243" t="s">
        <v>285</v>
      </c>
      <c r="R7243" t="s">
        <v>285</v>
      </c>
    </row>
    <row r="7244" spans="1:18" hidden="1">
      <c r="A7244" t="s">
        <v>411</v>
      </c>
      <c r="B7244">
        <v>99996</v>
      </c>
      <c r="C7244" t="s">
        <v>318</v>
      </c>
      <c r="D7244">
        <v>19750221</v>
      </c>
      <c r="E7244" t="s">
        <v>285</v>
      </c>
      <c r="F7244" t="s">
        <v>285</v>
      </c>
      <c r="G7244">
        <v>6021886</v>
      </c>
      <c r="H7244" t="s">
        <v>285</v>
      </c>
      <c r="I7244" t="s">
        <v>285</v>
      </c>
      <c r="J7244">
        <v>1277566</v>
      </c>
      <c r="K7244" t="s">
        <v>285</v>
      </c>
      <c r="L7244" t="s">
        <v>285</v>
      </c>
      <c r="M7244">
        <v>4154256</v>
      </c>
      <c r="N7244" t="s">
        <v>285</v>
      </c>
      <c r="O7244" t="s">
        <v>285</v>
      </c>
      <c r="P7244">
        <v>8296513</v>
      </c>
      <c r="Q7244" t="s">
        <v>285</v>
      </c>
      <c r="R7244" t="s">
        <v>285</v>
      </c>
    </row>
    <row r="7245" spans="1:18" hidden="1">
      <c r="A7245" t="s">
        <v>411</v>
      </c>
      <c r="B7245">
        <v>99996</v>
      </c>
      <c r="C7245" t="s">
        <v>319</v>
      </c>
      <c r="D7245">
        <v>18890657</v>
      </c>
      <c r="E7245" t="s">
        <v>285</v>
      </c>
      <c r="F7245" t="s">
        <v>285</v>
      </c>
      <c r="G7245">
        <v>6219975</v>
      </c>
      <c r="H7245" t="s">
        <v>285</v>
      </c>
      <c r="I7245" t="s">
        <v>285</v>
      </c>
      <c r="J7245">
        <v>1269256</v>
      </c>
      <c r="K7245" t="s">
        <v>285</v>
      </c>
      <c r="L7245" t="s">
        <v>285</v>
      </c>
      <c r="M7245">
        <v>3937126</v>
      </c>
      <c r="N7245" t="s">
        <v>285</v>
      </c>
      <c r="O7245" t="s">
        <v>285</v>
      </c>
      <c r="P7245">
        <v>7464300</v>
      </c>
      <c r="Q7245" t="s">
        <v>285</v>
      </c>
      <c r="R7245" t="s">
        <v>285</v>
      </c>
    </row>
    <row r="7246" spans="1:18" hidden="1">
      <c r="A7246" t="s">
        <v>411</v>
      </c>
      <c r="B7246">
        <v>99996</v>
      </c>
      <c r="C7246" t="s">
        <v>320</v>
      </c>
      <c r="D7246">
        <v>20431995</v>
      </c>
      <c r="E7246" t="s">
        <v>285</v>
      </c>
      <c r="F7246" t="s">
        <v>285</v>
      </c>
      <c r="G7246">
        <v>6488593</v>
      </c>
      <c r="H7246" t="s">
        <v>285</v>
      </c>
      <c r="I7246" t="s">
        <v>285</v>
      </c>
      <c r="J7246">
        <v>1254516</v>
      </c>
      <c r="K7246" t="s">
        <v>285</v>
      </c>
      <c r="L7246" t="s">
        <v>285</v>
      </c>
      <c r="M7246">
        <v>4247228</v>
      </c>
      <c r="N7246" t="s">
        <v>285</v>
      </c>
      <c r="O7246" t="s">
        <v>285</v>
      </c>
      <c r="P7246">
        <v>8441658</v>
      </c>
      <c r="Q7246" t="s">
        <v>285</v>
      </c>
      <c r="R7246" t="s">
        <v>285</v>
      </c>
    </row>
    <row r="7247" spans="1:18" hidden="1">
      <c r="A7247" t="s">
        <v>411</v>
      </c>
      <c r="B7247">
        <v>99996</v>
      </c>
      <c r="C7247" t="s">
        <v>321</v>
      </c>
      <c r="D7247">
        <v>20782264</v>
      </c>
      <c r="E7247" t="s">
        <v>285</v>
      </c>
      <c r="F7247" t="s">
        <v>285</v>
      </c>
      <c r="G7247">
        <v>6321567</v>
      </c>
      <c r="H7247" t="s">
        <v>285</v>
      </c>
      <c r="I7247" t="s">
        <v>285</v>
      </c>
      <c r="J7247">
        <v>1221662</v>
      </c>
      <c r="K7247" t="s">
        <v>285</v>
      </c>
      <c r="L7247" t="s">
        <v>285</v>
      </c>
      <c r="M7247">
        <v>4200799</v>
      </c>
      <c r="N7247" t="s">
        <v>285</v>
      </c>
      <c r="O7247" t="s">
        <v>285</v>
      </c>
      <c r="P7247">
        <v>9038236</v>
      </c>
      <c r="Q7247" t="s">
        <v>285</v>
      </c>
      <c r="R7247" t="s">
        <v>285</v>
      </c>
    </row>
    <row r="7248" spans="1:18" hidden="1">
      <c r="A7248" t="s">
        <v>412</v>
      </c>
      <c r="B7248">
        <v>99990</v>
      </c>
      <c r="C7248" t="s">
        <v>244</v>
      </c>
      <c r="D7248">
        <v>6816025</v>
      </c>
      <c r="E7248">
        <v>16092</v>
      </c>
      <c r="F7248">
        <v>122172</v>
      </c>
      <c r="G7248">
        <v>3451769</v>
      </c>
      <c r="H7248">
        <v>3029</v>
      </c>
      <c r="I7248">
        <v>426</v>
      </c>
      <c r="J7248">
        <v>476237</v>
      </c>
      <c r="K7248">
        <v>-4620</v>
      </c>
      <c r="L7248">
        <v>-3080</v>
      </c>
      <c r="M7248">
        <v>287924</v>
      </c>
      <c r="N7248">
        <v>3842</v>
      </c>
      <c r="O7248">
        <v>-1499</v>
      </c>
      <c r="P7248">
        <v>2600095</v>
      </c>
      <c r="Q7248">
        <v>13841</v>
      </c>
      <c r="R7248">
        <v>126325</v>
      </c>
    </row>
    <row r="7249" spans="1:18" hidden="1">
      <c r="A7249" t="s">
        <v>412</v>
      </c>
      <c r="B7249">
        <v>99990</v>
      </c>
      <c r="C7249" t="s">
        <v>245</v>
      </c>
      <c r="D7249">
        <v>6680047</v>
      </c>
      <c r="E7249">
        <v>41611</v>
      </c>
      <c r="F7249">
        <v>198409</v>
      </c>
      <c r="G7249">
        <v>3449235</v>
      </c>
      <c r="H7249">
        <v>16123</v>
      </c>
      <c r="I7249">
        <v>-8872</v>
      </c>
      <c r="J7249">
        <v>483823</v>
      </c>
      <c r="K7249">
        <v>-1124</v>
      </c>
      <c r="L7249">
        <v>-4060</v>
      </c>
      <c r="M7249">
        <v>285335</v>
      </c>
      <c r="N7249">
        <v>2619</v>
      </c>
      <c r="O7249">
        <v>-35</v>
      </c>
      <c r="P7249">
        <v>2461654</v>
      </c>
      <c r="Q7249">
        <v>23993</v>
      </c>
      <c r="R7249">
        <v>211376</v>
      </c>
    </row>
    <row r="7250" spans="1:18" hidden="1">
      <c r="A7250" t="s">
        <v>412</v>
      </c>
      <c r="B7250">
        <v>99990</v>
      </c>
      <c r="C7250" t="s">
        <v>246</v>
      </c>
      <c r="D7250">
        <v>6454606</v>
      </c>
      <c r="E7250">
        <v>-14907</v>
      </c>
      <c r="F7250">
        <v>-178251</v>
      </c>
      <c r="G7250">
        <v>3461247</v>
      </c>
      <c r="H7250">
        <v>-37941</v>
      </c>
      <c r="I7250">
        <v>-52584</v>
      </c>
      <c r="J7250">
        <v>489361</v>
      </c>
      <c r="K7250">
        <v>617</v>
      </c>
      <c r="L7250">
        <v>-13039</v>
      </c>
      <c r="M7250">
        <v>282818</v>
      </c>
      <c r="N7250">
        <v>9483</v>
      </c>
      <c r="O7250">
        <v>-5593</v>
      </c>
      <c r="P7250">
        <v>2221180</v>
      </c>
      <c r="Q7250">
        <v>12934</v>
      </c>
      <c r="R7250">
        <v>-107035</v>
      </c>
    </row>
    <row r="7251" spans="1:18" hidden="1">
      <c r="A7251" t="s">
        <v>412</v>
      </c>
      <c r="B7251">
        <v>99990</v>
      </c>
      <c r="C7251" t="s">
        <v>247</v>
      </c>
      <c r="D7251">
        <v>6657307</v>
      </c>
      <c r="E7251">
        <v>-28655</v>
      </c>
      <c r="F7251">
        <v>35849</v>
      </c>
      <c r="G7251">
        <v>3557724</v>
      </c>
      <c r="H7251">
        <v>-25251</v>
      </c>
      <c r="I7251">
        <v>47215</v>
      </c>
      <c r="J7251">
        <v>501828</v>
      </c>
      <c r="K7251">
        <v>369</v>
      </c>
      <c r="L7251">
        <v>5969</v>
      </c>
      <c r="M7251">
        <v>279069</v>
      </c>
      <c r="N7251">
        <v>6062</v>
      </c>
      <c r="O7251">
        <v>2158</v>
      </c>
      <c r="P7251">
        <v>2318686</v>
      </c>
      <c r="Q7251">
        <v>-9835</v>
      </c>
      <c r="R7251">
        <v>-19493</v>
      </c>
    </row>
    <row r="7252" spans="1:18" hidden="1">
      <c r="A7252" t="s">
        <v>412</v>
      </c>
      <c r="B7252">
        <v>99990</v>
      </c>
      <c r="C7252" t="s">
        <v>248</v>
      </c>
      <c r="D7252">
        <v>6652308</v>
      </c>
      <c r="E7252">
        <v>20733</v>
      </c>
      <c r="F7252">
        <v>22433</v>
      </c>
      <c r="G7252">
        <v>3535470</v>
      </c>
      <c r="H7252">
        <v>50226</v>
      </c>
      <c r="I7252">
        <v>-3220</v>
      </c>
      <c r="J7252">
        <v>495342</v>
      </c>
      <c r="K7252">
        <v>-5032</v>
      </c>
      <c r="L7252">
        <v>-887</v>
      </c>
      <c r="M7252">
        <v>271173</v>
      </c>
      <c r="N7252">
        <v>999</v>
      </c>
      <c r="O7252">
        <v>-530</v>
      </c>
      <c r="P7252">
        <v>2350323</v>
      </c>
      <c r="Q7252">
        <v>-25460</v>
      </c>
      <c r="R7252">
        <v>27070</v>
      </c>
    </row>
    <row r="7253" spans="1:18" hidden="1">
      <c r="A7253" t="s">
        <v>412</v>
      </c>
      <c r="B7253">
        <v>99990</v>
      </c>
      <c r="C7253" t="s">
        <v>249</v>
      </c>
      <c r="D7253">
        <v>6611512</v>
      </c>
      <c r="E7253">
        <v>6045</v>
      </c>
      <c r="F7253">
        <v>-26221</v>
      </c>
      <c r="G7253">
        <v>3489146</v>
      </c>
      <c r="H7253">
        <v>-21406</v>
      </c>
      <c r="I7253">
        <v>-18548</v>
      </c>
      <c r="J7253">
        <v>501241</v>
      </c>
      <c r="K7253">
        <v>-3603</v>
      </c>
      <c r="L7253">
        <v>-3796</v>
      </c>
      <c r="M7253">
        <v>271273</v>
      </c>
      <c r="N7253">
        <v>427</v>
      </c>
      <c r="O7253">
        <v>-2521</v>
      </c>
      <c r="P7253">
        <v>2349852</v>
      </c>
      <c r="Q7253">
        <v>30627</v>
      </c>
      <c r="R7253">
        <v>-1356</v>
      </c>
    </row>
    <row r="7254" spans="1:18" hidden="1">
      <c r="A7254" t="s">
        <v>412</v>
      </c>
      <c r="B7254">
        <v>99990</v>
      </c>
      <c r="C7254" t="s">
        <v>250</v>
      </c>
      <c r="D7254">
        <v>6629993</v>
      </c>
      <c r="E7254">
        <v>63811</v>
      </c>
      <c r="F7254">
        <v>12263</v>
      </c>
      <c r="G7254">
        <v>3526758</v>
      </c>
      <c r="H7254">
        <v>32990</v>
      </c>
      <c r="I7254">
        <v>18626</v>
      </c>
      <c r="J7254">
        <v>507455</v>
      </c>
      <c r="K7254">
        <v>-2454</v>
      </c>
      <c r="L7254">
        <v>-515</v>
      </c>
      <c r="M7254">
        <v>273000</v>
      </c>
      <c r="N7254">
        <v>10292</v>
      </c>
      <c r="O7254">
        <v>-410</v>
      </c>
      <c r="P7254">
        <v>2322780</v>
      </c>
      <c r="Q7254">
        <v>22983</v>
      </c>
      <c r="R7254">
        <v>-5438</v>
      </c>
    </row>
    <row r="7255" spans="1:18" hidden="1">
      <c r="A7255" t="s">
        <v>412</v>
      </c>
      <c r="B7255">
        <v>99990</v>
      </c>
      <c r="C7255" t="s">
        <v>251</v>
      </c>
      <c r="D7255">
        <v>6557947</v>
      </c>
      <c r="E7255">
        <v>-11313</v>
      </c>
      <c r="F7255">
        <v>54507</v>
      </c>
      <c r="G7255">
        <v>3480439</v>
      </c>
      <c r="H7255">
        <v>-24504</v>
      </c>
      <c r="I7255">
        <v>12998</v>
      </c>
      <c r="J7255">
        <v>511037</v>
      </c>
      <c r="K7255">
        <v>4488</v>
      </c>
      <c r="L7255">
        <v>647</v>
      </c>
      <c r="M7255">
        <v>263142</v>
      </c>
      <c r="N7255">
        <v>1702</v>
      </c>
      <c r="O7255">
        <v>-348</v>
      </c>
      <c r="P7255">
        <v>2303329</v>
      </c>
      <c r="Q7255">
        <v>7001</v>
      </c>
      <c r="R7255">
        <v>41210</v>
      </c>
    </row>
    <row r="7256" spans="1:18" hidden="1">
      <c r="A7256" t="s">
        <v>412</v>
      </c>
      <c r="B7256">
        <v>99990</v>
      </c>
      <c r="C7256" t="s">
        <v>252</v>
      </c>
      <c r="D7256">
        <v>6517476</v>
      </c>
      <c r="E7256">
        <v>-4057</v>
      </c>
      <c r="F7256">
        <v>94783</v>
      </c>
      <c r="G7256">
        <v>3501211</v>
      </c>
      <c r="H7256">
        <v>-16845</v>
      </c>
      <c r="I7256">
        <v>15874</v>
      </c>
      <c r="J7256">
        <v>506023</v>
      </c>
      <c r="K7256">
        <v>-5448</v>
      </c>
      <c r="L7256">
        <v>2929</v>
      </c>
      <c r="M7256">
        <v>262564</v>
      </c>
      <c r="N7256">
        <v>2505</v>
      </c>
      <c r="O7256">
        <v>2269</v>
      </c>
      <c r="P7256">
        <v>2247678</v>
      </c>
      <c r="Q7256">
        <v>15731</v>
      </c>
      <c r="R7256">
        <v>73711</v>
      </c>
    </row>
    <row r="7257" spans="1:18" hidden="1">
      <c r="A7257" t="s">
        <v>412</v>
      </c>
      <c r="B7257">
        <v>99990</v>
      </c>
      <c r="C7257" t="s">
        <v>253</v>
      </c>
      <c r="D7257">
        <v>6439684</v>
      </c>
      <c r="E7257">
        <v>-16245</v>
      </c>
      <c r="F7257">
        <v>77060</v>
      </c>
      <c r="G7257">
        <v>3508206</v>
      </c>
      <c r="H7257">
        <v>-8684</v>
      </c>
      <c r="I7257">
        <v>30324</v>
      </c>
      <c r="J7257">
        <v>508671</v>
      </c>
      <c r="K7257">
        <v>-7635</v>
      </c>
      <c r="L7257">
        <v>4756</v>
      </c>
      <c r="M7257">
        <v>258234</v>
      </c>
      <c r="N7257">
        <v>3612</v>
      </c>
      <c r="O7257">
        <v>1713</v>
      </c>
      <c r="P7257">
        <v>2164573</v>
      </c>
      <c r="Q7257">
        <v>-3538</v>
      </c>
      <c r="R7257">
        <v>40267</v>
      </c>
    </row>
    <row r="7258" spans="1:18" hidden="1">
      <c r="A7258" t="s">
        <v>412</v>
      </c>
      <c r="B7258">
        <v>99990</v>
      </c>
      <c r="C7258" t="s">
        <v>254</v>
      </c>
      <c r="D7258">
        <v>6369998</v>
      </c>
      <c r="E7258">
        <v>-4011</v>
      </c>
      <c r="F7258">
        <v>25068</v>
      </c>
      <c r="G7258">
        <v>3476476</v>
      </c>
      <c r="H7258">
        <v>7226</v>
      </c>
      <c r="I7258">
        <v>-8999</v>
      </c>
      <c r="J7258">
        <v>511490</v>
      </c>
      <c r="K7258">
        <v>-4783</v>
      </c>
      <c r="L7258">
        <v>-5540</v>
      </c>
      <c r="M7258">
        <v>253212</v>
      </c>
      <c r="N7258">
        <v>4106</v>
      </c>
      <c r="O7258">
        <v>-1237</v>
      </c>
      <c r="P7258">
        <v>2128820</v>
      </c>
      <c r="Q7258">
        <v>-10560</v>
      </c>
      <c r="R7258">
        <v>40844</v>
      </c>
    </row>
    <row r="7259" spans="1:18" hidden="1">
      <c r="A7259" t="s">
        <v>412</v>
      </c>
      <c r="B7259">
        <v>99990</v>
      </c>
      <c r="C7259" t="s">
        <v>255</v>
      </c>
      <c r="D7259">
        <v>6357005</v>
      </c>
      <c r="E7259">
        <v>36737</v>
      </c>
      <c r="F7259">
        <v>128310</v>
      </c>
      <c r="G7259">
        <v>3489962</v>
      </c>
      <c r="H7259">
        <v>-8947</v>
      </c>
      <c r="I7259">
        <v>30869</v>
      </c>
      <c r="J7259">
        <v>521749</v>
      </c>
      <c r="K7259">
        <v>-3193</v>
      </c>
      <c r="L7259">
        <v>5862</v>
      </c>
      <c r="M7259">
        <v>250779</v>
      </c>
      <c r="N7259">
        <v>3331</v>
      </c>
      <c r="O7259">
        <v>2578</v>
      </c>
      <c r="P7259">
        <v>2094515</v>
      </c>
      <c r="Q7259">
        <v>45546</v>
      </c>
      <c r="R7259">
        <v>89001</v>
      </c>
    </row>
    <row r="7260" spans="1:18" hidden="1">
      <c r="A7260" t="s">
        <v>412</v>
      </c>
      <c r="B7260">
        <v>99990</v>
      </c>
      <c r="C7260" t="s">
        <v>256</v>
      </c>
      <c r="D7260">
        <v>6197934</v>
      </c>
      <c r="E7260">
        <v>29603</v>
      </c>
      <c r="F7260">
        <v>66879</v>
      </c>
      <c r="G7260">
        <v>3479509</v>
      </c>
      <c r="H7260">
        <v>19485</v>
      </c>
      <c r="I7260">
        <v>-23057</v>
      </c>
      <c r="J7260">
        <v>518712</v>
      </c>
      <c r="K7260">
        <v>-5492</v>
      </c>
      <c r="L7260">
        <v>-9274</v>
      </c>
      <c r="M7260">
        <v>244556</v>
      </c>
      <c r="N7260">
        <v>4128</v>
      </c>
      <c r="O7260">
        <v>-2380</v>
      </c>
      <c r="P7260">
        <v>1955157</v>
      </c>
      <c r="Q7260">
        <v>11482</v>
      </c>
      <c r="R7260">
        <v>101590</v>
      </c>
    </row>
    <row r="7261" spans="1:18" hidden="1">
      <c r="A7261" t="s">
        <v>412</v>
      </c>
      <c r="B7261">
        <v>99990</v>
      </c>
      <c r="C7261" t="s">
        <v>257</v>
      </c>
      <c r="D7261">
        <v>6121488</v>
      </c>
      <c r="E7261">
        <v>-42230</v>
      </c>
      <c r="F7261">
        <v>8287</v>
      </c>
      <c r="G7261">
        <v>3493506</v>
      </c>
      <c r="H7261">
        <v>-5692</v>
      </c>
      <c r="I7261">
        <v>19740</v>
      </c>
      <c r="J7261">
        <v>533486</v>
      </c>
      <c r="K7261">
        <v>-6351</v>
      </c>
      <c r="L7261">
        <v>-2606</v>
      </c>
      <c r="M7261">
        <v>242635</v>
      </c>
      <c r="N7261">
        <v>3505</v>
      </c>
      <c r="O7261">
        <v>-1030</v>
      </c>
      <c r="P7261">
        <v>1851861</v>
      </c>
      <c r="Q7261">
        <v>-33692</v>
      </c>
      <c r="R7261">
        <v>-7817</v>
      </c>
    </row>
    <row r="7262" spans="1:18" hidden="1">
      <c r="A7262" t="s">
        <v>412</v>
      </c>
      <c r="B7262">
        <v>99990</v>
      </c>
      <c r="C7262" t="s">
        <v>258</v>
      </c>
      <c r="D7262">
        <v>6178859</v>
      </c>
      <c r="E7262">
        <v>41649</v>
      </c>
      <c r="F7262">
        <v>-99110</v>
      </c>
      <c r="G7262">
        <v>3503605</v>
      </c>
      <c r="H7262">
        <v>43251</v>
      </c>
      <c r="I7262">
        <v>9404</v>
      </c>
      <c r="J7262">
        <v>542437</v>
      </c>
      <c r="K7262">
        <v>-7049</v>
      </c>
      <c r="L7262">
        <v>-3014</v>
      </c>
      <c r="M7262">
        <v>240552</v>
      </c>
      <c r="N7262">
        <v>6240</v>
      </c>
      <c r="O7262">
        <v>-1891</v>
      </c>
      <c r="P7262">
        <v>1892265</v>
      </c>
      <c r="Q7262">
        <v>-793</v>
      </c>
      <c r="R7262">
        <v>-103609</v>
      </c>
    </row>
    <row r="7263" spans="1:18" hidden="1">
      <c r="A7263" t="s">
        <v>412</v>
      </c>
      <c r="B7263">
        <v>99990</v>
      </c>
      <c r="C7263" t="s">
        <v>259</v>
      </c>
      <c r="D7263">
        <v>6255220</v>
      </c>
      <c r="E7263">
        <v>-22778</v>
      </c>
      <c r="F7263">
        <v>49457</v>
      </c>
      <c r="G7263">
        <v>3460863</v>
      </c>
      <c r="H7263">
        <v>-20685</v>
      </c>
      <c r="I7263">
        <v>61570</v>
      </c>
      <c r="J7263">
        <v>552751</v>
      </c>
      <c r="K7263">
        <v>-7923</v>
      </c>
      <c r="L7263">
        <v>11646</v>
      </c>
      <c r="M7263">
        <v>236235</v>
      </c>
      <c r="N7263">
        <v>5091</v>
      </c>
      <c r="O7263">
        <v>1180</v>
      </c>
      <c r="P7263">
        <v>2005371</v>
      </c>
      <c r="Q7263">
        <v>739</v>
      </c>
      <c r="R7263">
        <v>-24939</v>
      </c>
    </row>
    <row r="7264" spans="1:18" hidden="1">
      <c r="A7264" t="s">
        <v>412</v>
      </c>
      <c r="B7264">
        <v>99990</v>
      </c>
      <c r="C7264" t="s">
        <v>260</v>
      </c>
      <c r="D7264">
        <v>6238740</v>
      </c>
      <c r="E7264">
        <v>-60375</v>
      </c>
      <c r="F7264">
        <v>44376</v>
      </c>
      <c r="G7264">
        <v>3430359</v>
      </c>
      <c r="H7264">
        <v>-24464</v>
      </c>
      <c r="I7264">
        <v>-1654</v>
      </c>
      <c r="J7264">
        <v>549372</v>
      </c>
      <c r="K7264">
        <v>-4698</v>
      </c>
      <c r="L7264">
        <v>-895</v>
      </c>
      <c r="M7264">
        <v>230068</v>
      </c>
      <c r="N7264">
        <v>-1785</v>
      </c>
      <c r="O7264">
        <v>-4534</v>
      </c>
      <c r="P7264">
        <v>2028941</v>
      </c>
      <c r="Q7264">
        <v>-29428</v>
      </c>
      <c r="R7264">
        <v>51459</v>
      </c>
    </row>
    <row r="7265" spans="1:18" hidden="1">
      <c r="A7265" t="s">
        <v>412</v>
      </c>
      <c r="B7265">
        <v>99990</v>
      </c>
      <c r="C7265" t="s">
        <v>261</v>
      </c>
      <c r="D7265">
        <v>6411751</v>
      </c>
      <c r="E7265">
        <v>-48179</v>
      </c>
      <c r="F7265">
        <v>-89913</v>
      </c>
      <c r="G7265">
        <v>3485567</v>
      </c>
      <c r="H7265">
        <v>-40087</v>
      </c>
      <c r="I7265">
        <v>-36234</v>
      </c>
      <c r="J7265">
        <v>560583</v>
      </c>
      <c r="K7265">
        <v>-2273</v>
      </c>
      <c r="L7265">
        <v>-14266</v>
      </c>
      <c r="M7265">
        <v>240765</v>
      </c>
      <c r="N7265">
        <v>1002</v>
      </c>
      <c r="O7265">
        <v>-4279</v>
      </c>
      <c r="P7265">
        <v>2124836</v>
      </c>
      <c r="Q7265">
        <v>-6821</v>
      </c>
      <c r="R7265">
        <v>-35134</v>
      </c>
    </row>
    <row r="7266" spans="1:18" hidden="1">
      <c r="A7266" t="s">
        <v>412</v>
      </c>
      <c r="B7266">
        <v>99990</v>
      </c>
      <c r="C7266" t="s">
        <v>262</v>
      </c>
      <c r="D7266">
        <v>6543832</v>
      </c>
      <c r="E7266">
        <v>7354</v>
      </c>
      <c r="F7266">
        <v>135901</v>
      </c>
      <c r="G7266">
        <v>3557218</v>
      </c>
      <c r="H7266">
        <v>-1064</v>
      </c>
      <c r="I7266">
        <v>27781</v>
      </c>
      <c r="J7266">
        <v>577035</v>
      </c>
      <c r="K7266">
        <v>-1152</v>
      </c>
      <c r="L7266">
        <v>3151</v>
      </c>
      <c r="M7266">
        <v>244335</v>
      </c>
      <c r="N7266">
        <v>-189</v>
      </c>
      <c r="O7266">
        <v>3498</v>
      </c>
      <c r="P7266">
        <v>2165244</v>
      </c>
      <c r="Q7266">
        <v>9759</v>
      </c>
      <c r="R7266">
        <v>101471</v>
      </c>
    </row>
    <row r="7267" spans="1:18" hidden="1">
      <c r="A7267" t="s">
        <v>412</v>
      </c>
      <c r="B7267">
        <v>99990</v>
      </c>
      <c r="C7267" t="s">
        <v>263</v>
      </c>
      <c r="D7267">
        <v>6411415</v>
      </c>
      <c r="E7267">
        <v>15197</v>
      </c>
      <c r="F7267">
        <v>-97684</v>
      </c>
      <c r="G7267">
        <v>3544208</v>
      </c>
      <c r="H7267">
        <v>15093</v>
      </c>
      <c r="I7267">
        <v>-56526</v>
      </c>
      <c r="J7267">
        <v>574986</v>
      </c>
      <c r="K7267">
        <v>-1274</v>
      </c>
      <c r="L7267">
        <v>-21533</v>
      </c>
      <c r="M7267">
        <v>240567</v>
      </c>
      <c r="N7267">
        <v>7209</v>
      </c>
      <c r="O7267">
        <v>-6297</v>
      </c>
      <c r="P7267">
        <v>2051654</v>
      </c>
      <c r="Q7267">
        <v>-5831</v>
      </c>
      <c r="R7267">
        <v>-13328</v>
      </c>
    </row>
    <row r="7268" spans="1:18" hidden="1">
      <c r="A7268" t="s">
        <v>412</v>
      </c>
      <c r="B7268">
        <v>99990</v>
      </c>
      <c r="C7268" t="s">
        <v>264</v>
      </c>
      <c r="D7268">
        <v>6490024</v>
      </c>
      <c r="E7268">
        <v>5146</v>
      </c>
      <c r="F7268">
        <v>70542</v>
      </c>
      <c r="G7268">
        <v>3595804</v>
      </c>
      <c r="H7268">
        <v>-4762</v>
      </c>
      <c r="I7268">
        <v>29905</v>
      </c>
      <c r="J7268">
        <v>598181</v>
      </c>
      <c r="K7268">
        <v>-2900</v>
      </c>
      <c r="L7268">
        <v>3067</v>
      </c>
      <c r="M7268">
        <v>239472</v>
      </c>
      <c r="N7268">
        <v>1319</v>
      </c>
      <c r="O7268">
        <v>2494</v>
      </c>
      <c r="P7268">
        <v>2056567</v>
      </c>
      <c r="Q7268">
        <v>11489</v>
      </c>
      <c r="R7268">
        <v>35076</v>
      </c>
    </row>
    <row r="7269" spans="1:18" hidden="1">
      <c r="A7269" t="s">
        <v>412</v>
      </c>
      <c r="B7269">
        <v>99990</v>
      </c>
      <c r="C7269" t="s">
        <v>265</v>
      </c>
      <c r="D7269">
        <v>6406290</v>
      </c>
      <c r="E7269">
        <v>-32705</v>
      </c>
      <c r="F7269">
        <v>83564</v>
      </c>
      <c r="G7269">
        <v>3569184</v>
      </c>
      <c r="H7269">
        <v>-29832</v>
      </c>
      <c r="I7269">
        <v>34379</v>
      </c>
      <c r="J7269">
        <v>598194</v>
      </c>
      <c r="K7269">
        <v>-5722</v>
      </c>
      <c r="L7269">
        <v>6437</v>
      </c>
      <c r="M7269">
        <v>227884</v>
      </c>
      <c r="N7269">
        <v>1514</v>
      </c>
      <c r="O7269">
        <v>3637</v>
      </c>
      <c r="P7269">
        <v>2011028</v>
      </c>
      <c r="Q7269">
        <v>1335</v>
      </c>
      <c r="R7269">
        <v>39111</v>
      </c>
    </row>
    <row r="7270" spans="1:18" hidden="1">
      <c r="A7270" t="s">
        <v>412</v>
      </c>
      <c r="B7270">
        <v>99990</v>
      </c>
      <c r="C7270" t="s">
        <v>266</v>
      </c>
      <c r="D7270">
        <v>6362358</v>
      </c>
      <c r="E7270">
        <v>-38173</v>
      </c>
      <c r="F7270">
        <v>73638</v>
      </c>
      <c r="G7270">
        <v>3574584</v>
      </c>
      <c r="H7270">
        <v>-33346</v>
      </c>
      <c r="I7270">
        <v>49482</v>
      </c>
      <c r="J7270">
        <v>597524</v>
      </c>
      <c r="K7270">
        <v>-4983</v>
      </c>
      <c r="L7270">
        <v>10159</v>
      </c>
      <c r="M7270">
        <v>223028</v>
      </c>
      <c r="N7270">
        <v>2268</v>
      </c>
      <c r="O7270">
        <v>1849</v>
      </c>
      <c r="P7270">
        <v>1967222</v>
      </c>
      <c r="Q7270">
        <v>-2112</v>
      </c>
      <c r="R7270">
        <v>12148</v>
      </c>
    </row>
    <row r="7271" spans="1:18" hidden="1">
      <c r="A7271" t="s">
        <v>412</v>
      </c>
      <c r="B7271">
        <v>99990</v>
      </c>
      <c r="C7271" t="s">
        <v>267</v>
      </c>
      <c r="D7271">
        <v>6324483</v>
      </c>
      <c r="E7271">
        <v>-1710</v>
      </c>
      <c r="F7271">
        <v>77272</v>
      </c>
      <c r="G7271">
        <v>3562491</v>
      </c>
      <c r="H7271">
        <v>-6652</v>
      </c>
      <c r="I7271">
        <v>34458</v>
      </c>
      <c r="J7271">
        <v>592813</v>
      </c>
      <c r="K7271">
        <v>-3595</v>
      </c>
      <c r="L7271">
        <v>4260</v>
      </c>
      <c r="M7271">
        <v>218526</v>
      </c>
      <c r="N7271">
        <v>1120</v>
      </c>
      <c r="O7271">
        <v>1657</v>
      </c>
      <c r="P7271">
        <v>1950653</v>
      </c>
      <c r="Q7271">
        <v>7417</v>
      </c>
      <c r="R7271">
        <v>36897</v>
      </c>
    </row>
    <row r="7272" spans="1:18" hidden="1">
      <c r="A7272" t="s">
        <v>412</v>
      </c>
      <c r="B7272">
        <v>99990</v>
      </c>
      <c r="C7272" t="s">
        <v>268</v>
      </c>
      <c r="D7272">
        <v>6227742</v>
      </c>
      <c r="E7272">
        <v>-10461</v>
      </c>
      <c r="F7272">
        <v>124267</v>
      </c>
      <c r="G7272">
        <v>3542838</v>
      </c>
      <c r="H7272">
        <v>-11284</v>
      </c>
      <c r="I7272">
        <v>31622</v>
      </c>
      <c r="J7272">
        <v>591883</v>
      </c>
      <c r="K7272">
        <v>-3511</v>
      </c>
      <c r="L7272">
        <v>6869</v>
      </c>
      <c r="M7272">
        <v>217196</v>
      </c>
      <c r="N7272">
        <v>6888</v>
      </c>
      <c r="O7272">
        <v>1317</v>
      </c>
      <c r="P7272">
        <v>1875825</v>
      </c>
      <c r="Q7272">
        <v>-2554</v>
      </c>
      <c r="R7272">
        <v>84459</v>
      </c>
    </row>
    <row r="7273" spans="1:18" hidden="1">
      <c r="A7273" t="s">
        <v>412</v>
      </c>
      <c r="B7273">
        <v>99990</v>
      </c>
      <c r="C7273" t="s">
        <v>269</v>
      </c>
      <c r="D7273">
        <v>6118283</v>
      </c>
      <c r="E7273">
        <v>34769</v>
      </c>
      <c r="F7273">
        <v>-155434</v>
      </c>
      <c r="G7273">
        <v>3524531</v>
      </c>
      <c r="H7273">
        <v>39544</v>
      </c>
      <c r="I7273">
        <v>-54758</v>
      </c>
      <c r="J7273">
        <v>589317</v>
      </c>
      <c r="K7273">
        <v>-6421</v>
      </c>
      <c r="L7273">
        <v>-23254</v>
      </c>
      <c r="M7273">
        <v>209953</v>
      </c>
      <c r="N7273">
        <v>2837</v>
      </c>
      <c r="O7273">
        <v>-5554</v>
      </c>
      <c r="P7273">
        <v>1794482</v>
      </c>
      <c r="Q7273">
        <v>-1191</v>
      </c>
      <c r="R7273">
        <v>-71868</v>
      </c>
    </row>
    <row r="7274" spans="1:18" hidden="1">
      <c r="A7274" t="s">
        <v>412</v>
      </c>
      <c r="B7274">
        <v>99990</v>
      </c>
      <c r="C7274" t="s">
        <v>270</v>
      </c>
      <c r="D7274">
        <v>6253308</v>
      </c>
      <c r="E7274">
        <v>45473</v>
      </c>
      <c r="F7274">
        <v>75026</v>
      </c>
      <c r="G7274">
        <v>3549916</v>
      </c>
      <c r="H7274">
        <v>31718</v>
      </c>
      <c r="I7274">
        <v>21739</v>
      </c>
      <c r="J7274">
        <v>619017</v>
      </c>
      <c r="K7274">
        <v>-7310</v>
      </c>
      <c r="L7274">
        <v>2670</v>
      </c>
      <c r="M7274">
        <v>212737</v>
      </c>
      <c r="N7274">
        <v>6572</v>
      </c>
      <c r="O7274">
        <v>1544</v>
      </c>
      <c r="P7274">
        <v>1871638</v>
      </c>
      <c r="Q7274">
        <v>14493</v>
      </c>
      <c r="R7274">
        <v>49073</v>
      </c>
    </row>
    <row r="7275" spans="1:18" hidden="1">
      <c r="A7275" t="s">
        <v>412</v>
      </c>
      <c r="B7275">
        <v>99990</v>
      </c>
      <c r="C7275" t="s">
        <v>271</v>
      </c>
      <c r="D7275">
        <v>6136151</v>
      </c>
      <c r="E7275">
        <v>13427</v>
      </c>
      <c r="F7275">
        <v>27727</v>
      </c>
      <c r="G7275">
        <v>3501298</v>
      </c>
      <c r="H7275">
        <v>16701</v>
      </c>
      <c r="I7275">
        <v>-36606</v>
      </c>
      <c r="J7275">
        <v>625007</v>
      </c>
      <c r="K7275">
        <v>-5142</v>
      </c>
      <c r="L7275">
        <v>-15898</v>
      </c>
      <c r="M7275">
        <v>204256</v>
      </c>
      <c r="N7275">
        <v>4258</v>
      </c>
      <c r="O7275">
        <v>-1890</v>
      </c>
      <c r="P7275">
        <v>1805590</v>
      </c>
      <c r="Q7275">
        <v>-2390</v>
      </c>
      <c r="R7275">
        <v>82121</v>
      </c>
    </row>
    <row r="7276" spans="1:18" hidden="1">
      <c r="A7276" t="s">
        <v>412</v>
      </c>
      <c r="B7276">
        <v>99990</v>
      </c>
      <c r="C7276" t="s">
        <v>272</v>
      </c>
      <c r="D7276">
        <v>6122919</v>
      </c>
      <c r="E7276">
        <v>4394</v>
      </c>
      <c r="F7276">
        <v>18644</v>
      </c>
      <c r="G7276">
        <v>3548834</v>
      </c>
      <c r="H7276">
        <v>-2785</v>
      </c>
      <c r="I7276">
        <v>9554</v>
      </c>
      <c r="J7276">
        <v>646079</v>
      </c>
      <c r="K7276">
        <v>46</v>
      </c>
      <c r="L7276">
        <v>-7134</v>
      </c>
      <c r="M7276">
        <v>201809</v>
      </c>
      <c r="N7276">
        <v>5388</v>
      </c>
      <c r="O7276">
        <v>1140</v>
      </c>
      <c r="P7276">
        <v>1726197</v>
      </c>
      <c r="Q7276">
        <v>1745</v>
      </c>
      <c r="R7276">
        <v>15084</v>
      </c>
    </row>
    <row r="7277" spans="1:18" hidden="1">
      <c r="A7277" t="s">
        <v>412</v>
      </c>
      <c r="B7277">
        <v>99990</v>
      </c>
      <c r="C7277" t="s">
        <v>273</v>
      </c>
      <c r="D7277">
        <v>6120613</v>
      </c>
      <c r="E7277">
        <v>31208</v>
      </c>
      <c r="F7277">
        <v>178730</v>
      </c>
      <c r="G7277">
        <v>3546470</v>
      </c>
      <c r="H7277">
        <v>23708</v>
      </c>
      <c r="I7277">
        <v>82706</v>
      </c>
      <c r="J7277">
        <v>653235</v>
      </c>
      <c r="K7277">
        <v>-946</v>
      </c>
      <c r="L7277">
        <v>24586</v>
      </c>
      <c r="M7277">
        <v>194984</v>
      </c>
      <c r="N7277">
        <v>2806</v>
      </c>
      <c r="O7277">
        <v>6444</v>
      </c>
      <c r="P7277">
        <v>1725924</v>
      </c>
      <c r="Q7277">
        <v>5640</v>
      </c>
      <c r="R7277">
        <v>64994</v>
      </c>
    </row>
    <row r="7278" spans="1:18" hidden="1">
      <c r="A7278" t="s">
        <v>412</v>
      </c>
      <c r="B7278">
        <v>99990</v>
      </c>
      <c r="C7278" t="s">
        <v>274</v>
      </c>
      <c r="D7278">
        <v>5881470</v>
      </c>
      <c r="E7278">
        <v>-34986</v>
      </c>
      <c r="F7278">
        <v>235288</v>
      </c>
      <c r="G7278">
        <v>3438094</v>
      </c>
      <c r="H7278">
        <v>-32327</v>
      </c>
      <c r="I7278">
        <v>84776</v>
      </c>
      <c r="J7278">
        <v>631315</v>
      </c>
      <c r="K7278">
        <v>-4551</v>
      </c>
      <c r="L7278">
        <v>27425</v>
      </c>
      <c r="M7278">
        <v>179448</v>
      </c>
      <c r="N7278">
        <v>2713</v>
      </c>
      <c r="O7278">
        <v>5589</v>
      </c>
      <c r="P7278">
        <v>1632613</v>
      </c>
      <c r="Q7278">
        <v>-821</v>
      </c>
      <c r="R7278">
        <v>117498</v>
      </c>
    </row>
    <row r="7279" spans="1:18" hidden="1">
      <c r="A7279" t="s">
        <v>412</v>
      </c>
      <c r="B7279">
        <v>99990</v>
      </c>
      <c r="C7279" t="s">
        <v>275</v>
      </c>
      <c r="D7279">
        <v>5699269</v>
      </c>
      <c r="E7279">
        <v>-24662</v>
      </c>
      <c r="F7279">
        <v>-69901</v>
      </c>
      <c r="G7279">
        <v>3405622</v>
      </c>
      <c r="H7279">
        <v>-20092</v>
      </c>
      <c r="I7279">
        <v>-21765</v>
      </c>
      <c r="J7279">
        <v>608390</v>
      </c>
      <c r="K7279">
        <v>5500</v>
      </c>
      <c r="L7279">
        <v>-18863</v>
      </c>
      <c r="M7279">
        <v>170796</v>
      </c>
      <c r="N7279">
        <v>1814</v>
      </c>
      <c r="O7279">
        <v>-2759</v>
      </c>
      <c r="P7279">
        <v>1514461</v>
      </c>
      <c r="Q7279">
        <v>-11884</v>
      </c>
      <c r="R7279">
        <v>-26514</v>
      </c>
    </row>
    <row r="7280" spans="1:18" hidden="1">
      <c r="A7280" t="s">
        <v>412</v>
      </c>
      <c r="B7280">
        <v>99990</v>
      </c>
      <c r="C7280" t="s">
        <v>276</v>
      </c>
      <c r="D7280">
        <v>5805155</v>
      </c>
      <c r="E7280">
        <v>1043</v>
      </c>
      <c r="F7280">
        <v>-149246</v>
      </c>
      <c r="G7280">
        <v>3456526</v>
      </c>
      <c r="H7280">
        <v>15722</v>
      </c>
      <c r="I7280">
        <v>-55922</v>
      </c>
      <c r="J7280">
        <v>621122</v>
      </c>
      <c r="K7280">
        <v>247</v>
      </c>
      <c r="L7280">
        <v>-23180</v>
      </c>
      <c r="M7280">
        <v>170576</v>
      </c>
      <c r="N7280">
        <v>822</v>
      </c>
      <c r="O7280">
        <v>-9086</v>
      </c>
      <c r="P7280">
        <v>1556931</v>
      </c>
      <c r="Q7280">
        <v>-15748</v>
      </c>
      <c r="R7280">
        <v>-61058</v>
      </c>
    </row>
    <row r="7281" spans="1:18" hidden="1">
      <c r="A7281" t="s">
        <v>412</v>
      </c>
      <c r="B7281">
        <v>99990</v>
      </c>
      <c r="C7281" t="s">
        <v>277</v>
      </c>
      <c r="D7281">
        <v>5952619</v>
      </c>
      <c r="E7281">
        <v>4934</v>
      </c>
      <c r="F7281">
        <v>-46905</v>
      </c>
      <c r="G7281">
        <v>3500393</v>
      </c>
      <c r="H7281">
        <v>-5348</v>
      </c>
      <c r="I7281">
        <v>-10919</v>
      </c>
      <c r="J7281">
        <v>644637</v>
      </c>
      <c r="K7281">
        <v>1119</v>
      </c>
      <c r="L7281">
        <v>-9861</v>
      </c>
      <c r="M7281">
        <v>174959</v>
      </c>
      <c r="N7281">
        <v>7395</v>
      </c>
      <c r="O7281">
        <v>-504</v>
      </c>
      <c r="P7281">
        <v>1632630</v>
      </c>
      <c r="Q7281">
        <v>1768</v>
      </c>
      <c r="R7281">
        <v>-25621</v>
      </c>
    </row>
    <row r="7282" spans="1:18" hidden="1">
      <c r="A7282" t="s">
        <v>412</v>
      </c>
      <c r="B7282">
        <v>99990</v>
      </c>
      <c r="C7282" t="s">
        <v>278</v>
      </c>
      <c r="D7282">
        <v>5974865</v>
      </c>
      <c r="E7282">
        <v>-13814</v>
      </c>
      <c r="F7282">
        <v>35556</v>
      </c>
      <c r="G7282">
        <v>3522207</v>
      </c>
      <c r="H7282">
        <v>-23470</v>
      </c>
      <c r="I7282">
        <v>-7015</v>
      </c>
      <c r="J7282">
        <v>653433</v>
      </c>
      <c r="K7282">
        <v>1756</v>
      </c>
      <c r="L7282">
        <v>-5046</v>
      </c>
      <c r="M7282">
        <v>168701</v>
      </c>
      <c r="N7282">
        <v>407</v>
      </c>
      <c r="O7282">
        <v>-311</v>
      </c>
      <c r="P7282">
        <v>1630524</v>
      </c>
      <c r="Q7282">
        <v>7493</v>
      </c>
      <c r="R7282">
        <v>47928</v>
      </c>
    </row>
    <row r="7283" spans="1:18" hidden="1">
      <c r="A7283" t="s">
        <v>412</v>
      </c>
      <c r="B7283">
        <v>99990</v>
      </c>
      <c r="C7283" t="s">
        <v>279</v>
      </c>
      <c r="D7283">
        <v>5944002</v>
      </c>
      <c r="E7283">
        <v>56408</v>
      </c>
      <c r="F7283">
        <v>34818</v>
      </c>
      <c r="G7283">
        <v>3548853</v>
      </c>
      <c r="H7283">
        <v>26054</v>
      </c>
      <c r="I7283">
        <v>-26749</v>
      </c>
      <c r="J7283">
        <v>657165</v>
      </c>
      <c r="K7283">
        <v>12360</v>
      </c>
      <c r="L7283">
        <v>-6982</v>
      </c>
      <c r="M7283">
        <v>167791</v>
      </c>
      <c r="N7283">
        <v>1329</v>
      </c>
      <c r="O7283">
        <v>373</v>
      </c>
      <c r="P7283">
        <v>1570193</v>
      </c>
      <c r="Q7283">
        <v>16665</v>
      </c>
      <c r="R7283">
        <v>68176</v>
      </c>
    </row>
    <row r="7284" spans="1:18" hidden="1">
      <c r="A7284" t="s">
        <v>412</v>
      </c>
      <c r="B7284">
        <v>99990</v>
      </c>
      <c r="C7284" t="s">
        <v>280</v>
      </c>
      <c r="D7284">
        <v>5863294</v>
      </c>
      <c r="E7284">
        <v>37543</v>
      </c>
      <c r="F7284">
        <v>-44250</v>
      </c>
      <c r="G7284">
        <v>3548277</v>
      </c>
      <c r="H7284">
        <v>26831</v>
      </c>
      <c r="I7284">
        <v>-33497</v>
      </c>
      <c r="J7284">
        <v>652494</v>
      </c>
      <c r="K7284">
        <v>5554</v>
      </c>
      <c r="L7284">
        <v>-8785</v>
      </c>
      <c r="M7284">
        <v>168541</v>
      </c>
      <c r="N7284">
        <v>2109</v>
      </c>
      <c r="O7284">
        <v>-7047</v>
      </c>
      <c r="P7284">
        <v>1493982</v>
      </c>
      <c r="Q7284">
        <v>3049</v>
      </c>
      <c r="R7284">
        <v>5079</v>
      </c>
    </row>
    <row r="7285" spans="1:18" hidden="1">
      <c r="A7285" t="s">
        <v>412</v>
      </c>
      <c r="B7285">
        <v>99990</v>
      </c>
      <c r="C7285" t="s">
        <v>281</v>
      </c>
      <c r="D7285">
        <v>5859492</v>
      </c>
      <c r="E7285">
        <v>35547</v>
      </c>
      <c r="F7285">
        <v>29680</v>
      </c>
      <c r="G7285">
        <v>3558378</v>
      </c>
      <c r="H7285">
        <v>35461</v>
      </c>
      <c r="I7285">
        <v>13980</v>
      </c>
      <c r="J7285">
        <v>656082</v>
      </c>
      <c r="K7285">
        <v>1376</v>
      </c>
      <c r="L7285">
        <v>1545</v>
      </c>
      <c r="M7285">
        <v>166460</v>
      </c>
      <c r="N7285">
        <v>-471</v>
      </c>
      <c r="O7285">
        <v>1443</v>
      </c>
      <c r="P7285">
        <v>1478572</v>
      </c>
      <c r="Q7285">
        <v>-819</v>
      </c>
      <c r="R7285">
        <v>12712</v>
      </c>
    </row>
    <row r="7286" spans="1:18" hidden="1">
      <c r="A7286" t="s">
        <v>412</v>
      </c>
      <c r="B7286">
        <v>99990</v>
      </c>
      <c r="C7286" t="s">
        <v>282</v>
      </c>
      <c r="D7286">
        <v>5796792</v>
      </c>
      <c r="E7286">
        <v>32045</v>
      </c>
      <c r="F7286">
        <v>114799</v>
      </c>
      <c r="G7286">
        <v>3517636</v>
      </c>
      <c r="H7286">
        <v>5217</v>
      </c>
      <c r="I7286">
        <v>71382</v>
      </c>
      <c r="J7286">
        <v>653881</v>
      </c>
      <c r="K7286">
        <v>14034</v>
      </c>
      <c r="L7286">
        <v>7838</v>
      </c>
      <c r="M7286">
        <v>164956</v>
      </c>
      <c r="N7286">
        <v>6433</v>
      </c>
      <c r="O7286">
        <v>2283</v>
      </c>
      <c r="P7286">
        <v>1460319</v>
      </c>
      <c r="Q7286">
        <v>6361</v>
      </c>
      <c r="R7286">
        <v>33296</v>
      </c>
    </row>
    <row r="7287" spans="1:18" hidden="1">
      <c r="A7287" t="s">
        <v>412</v>
      </c>
      <c r="B7287">
        <v>99990</v>
      </c>
      <c r="C7287" t="s">
        <v>283</v>
      </c>
      <c r="D7287">
        <v>5640220</v>
      </c>
      <c r="E7287">
        <v>61683</v>
      </c>
      <c r="F7287">
        <v>-113636</v>
      </c>
      <c r="G7287">
        <v>3435728</v>
      </c>
      <c r="H7287">
        <v>47409</v>
      </c>
      <c r="I7287">
        <v>-54607</v>
      </c>
      <c r="J7287">
        <v>631630</v>
      </c>
      <c r="K7287">
        <v>2609</v>
      </c>
      <c r="L7287">
        <v>-20280</v>
      </c>
      <c r="M7287">
        <v>156527</v>
      </c>
      <c r="N7287">
        <v>-915</v>
      </c>
      <c r="O7287">
        <v>-4379</v>
      </c>
      <c r="P7287">
        <v>1416335</v>
      </c>
      <c r="Q7287">
        <v>12580</v>
      </c>
      <c r="R7287">
        <v>-34370</v>
      </c>
    </row>
    <row r="7288" spans="1:18" hidden="1">
      <c r="A7288" t="s">
        <v>412</v>
      </c>
      <c r="B7288">
        <v>99990</v>
      </c>
      <c r="C7288" t="s">
        <v>284</v>
      </c>
      <c r="D7288">
        <v>5701919</v>
      </c>
      <c r="E7288" t="s">
        <v>285</v>
      </c>
      <c r="F7288" t="s">
        <v>285</v>
      </c>
      <c r="G7288">
        <v>3454251</v>
      </c>
      <c r="H7288" t="s">
        <v>285</v>
      </c>
      <c r="I7288" t="s">
        <v>285</v>
      </c>
      <c r="J7288">
        <v>649500</v>
      </c>
      <c r="K7288" t="s">
        <v>285</v>
      </c>
      <c r="L7288" t="s">
        <v>285</v>
      </c>
      <c r="M7288">
        <v>161928</v>
      </c>
      <c r="N7288" t="s">
        <v>285</v>
      </c>
      <c r="O7288" t="s">
        <v>285</v>
      </c>
      <c r="P7288">
        <v>1436240</v>
      </c>
      <c r="Q7288" t="s">
        <v>285</v>
      </c>
      <c r="R7288" t="s">
        <v>285</v>
      </c>
    </row>
    <row r="7289" spans="1:18" hidden="1">
      <c r="A7289" t="s">
        <v>412</v>
      </c>
      <c r="B7289">
        <v>99990</v>
      </c>
      <c r="C7289" t="s">
        <v>286</v>
      </c>
      <c r="D7289">
        <v>5572278</v>
      </c>
      <c r="E7289" t="s">
        <v>285</v>
      </c>
      <c r="F7289" t="s">
        <v>285</v>
      </c>
      <c r="G7289">
        <v>3428735</v>
      </c>
      <c r="H7289" t="s">
        <v>285</v>
      </c>
      <c r="I7289" t="s">
        <v>285</v>
      </c>
      <c r="J7289">
        <v>632917</v>
      </c>
      <c r="K7289" t="s">
        <v>285</v>
      </c>
      <c r="L7289" t="s">
        <v>285</v>
      </c>
      <c r="M7289">
        <v>157375</v>
      </c>
      <c r="N7289" t="s">
        <v>285</v>
      </c>
      <c r="O7289" t="s">
        <v>285</v>
      </c>
      <c r="P7289">
        <v>1353251</v>
      </c>
      <c r="Q7289" t="s">
        <v>285</v>
      </c>
      <c r="R7289" t="s">
        <v>285</v>
      </c>
    </row>
    <row r="7290" spans="1:18" hidden="1">
      <c r="A7290" t="s">
        <v>412</v>
      </c>
      <c r="B7290">
        <v>99990</v>
      </c>
      <c r="C7290" t="s">
        <v>287</v>
      </c>
      <c r="D7290">
        <v>5674689</v>
      </c>
      <c r="E7290" t="s">
        <v>285</v>
      </c>
      <c r="F7290" t="s">
        <v>285</v>
      </c>
      <c r="G7290">
        <v>3444806</v>
      </c>
      <c r="H7290" t="s">
        <v>285</v>
      </c>
      <c r="I7290" t="s">
        <v>285</v>
      </c>
      <c r="J7290">
        <v>637439</v>
      </c>
      <c r="K7290" t="s">
        <v>285</v>
      </c>
      <c r="L7290" t="s">
        <v>285</v>
      </c>
      <c r="M7290">
        <v>158825</v>
      </c>
      <c r="N7290" t="s">
        <v>285</v>
      </c>
      <c r="O7290" t="s">
        <v>285</v>
      </c>
      <c r="P7290">
        <v>1433619</v>
      </c>
      <c r="Q7290" t="s">
        <v>285</v>
      </c>
      <c r="R7290" t="s">
        <v>285</v>
      </c>
    </row>
    <row r="7291" spans="1:18" hidden="1">
      <c r="A7291" t="s">
        <v>412</v>
      </c>
      <c r="B7291">
        <v>99990</v>
      </c>
      <c r="C7291" t="s">
        <v>288</v>
      </c>
      <c r="D7291">
        <v>5626025</v>
      </c>
      <c r="E7291" t="s">
        <v>285</v>
      </c>
      <c r="F7291" t="s">
        <v>285</v>
      </c>
      <c r="G7291">
        <v>3410226</v>
      </c>
      <c r="H7291" t="s">
        <v>285</v>
      </c>
      <c r="I7291" t="s">
        <v>285</v>
      </c>
      <c r="J7291">
        <v>621397</v>
      </c>
      <c r="K7291" t="s">
        <v>285</v>
      </c>
      <c r="L7291" t="s">
        <v>285</v>
      </c>
      <c r="M7291">
        <v>163265</v>
      </c>
      <c r="N7291" t="s">
        <v>285</v>
      </c>
      <c r="O7291" t="s">
        <v>285</v>
      </c>
      <c r="P7291">
        <v>1431137</v>
      </c>
      <c r="Q7291" t="s">
        <v>285</v>
      </c>
      <c r="R7291" t="s">
        <v>285</v>
      </c>
    </row>
    <row r="7292" spans="1:18" hidden="1">
      <c r="A7292" t="s">
        <v>412</v>
      </c>
      <c r="B7292">
        <v>99990</v>
      </c>
      <c r="C7292" t="s">
        <v>289</v>
      </c>
      <c r="D7292">
        <v>5626958</v>
      </c>
      <c r="E7292" t="s">
        <v>285</v>
      </c>
      <c r="F7292" t="s">
        <v>285</v>
      </c>
      <c r="G7292">
        <v>3493691</v>
      </c>
      <c r="H7292" t="s">
        <v>285</v>
      </c>
      <c r="I7292" t="s">
        <v>285</v>
      </c>
      <c r="J7292">
        <v>625876</v>
      </c>
      <c r="K7292" t="s">
        <v>285</v>
      </c>
      <c r="L7292" t="s">
        <v>285</v>
      </c>
      <c r="M7292">
        <v>165888</v>
      </c>
      <c r="N7292" t="s">
        <v>285</v>
      </c>
      <c r="O7292" t="s">
        <v>285</v>
      </c>
      <c r="P7292">
        <v>1341503</v>
      </c>
      <c r="Q7292" t="s">
        <v>285</v>
      </c>
      <c r="R7292" t="s">
        <v>285</v>
      </c>
    </row>
    <row r="7293" spans="1:18" hidden="1">
      <c r="A7293" t="s">
        <v>412</v>
      </c>
      <c r="B7293">
        <v>99990</v>
      </c>
      <c r="C7293" t="s">
        <v>290</v>
      </c>
      <c r="D7293">
        <v>5935038</v>
      </c>
      <c r="E7293" t="s">
        <v>285</v>
      </c>
      <c r="F7293" t="s">
        <v>285</v>
      </c>
      <c r="G7293">
        <v>3646416</v>
      </c>
      <c r="H7293" t="s">
        <v>285</v>
      </c>
      <c r="I7293" t="s">
        <v>285</v>
      </c>
      <c r="J7293">
        <v>651290</v>
      </c>
      <c r="K7293" t="s">
        <v>285</v>
      </c>
      <c r="L7293" t="s">
        <v>285</v>
      </c>
      <c r="M7293">
        <v>177558</v>
      </c>
      <c r="N7293" t="s">
        <v>285</v>
      </c>
      <c r="O7293" t="s">
        <v>285</v>
      </c>
      <c r="P7293">
        <v>1459774</v>
      </c>
      <c r="Q7293" t="s">
        <v>285</v>
      </c>
      <c r="R7293" t="s">
        <v>285</v>
      </c>
    </row>
    <row r="7294" spans="1:18" hidden="1">
      <c r="A7294" t="s">
        <v>412</v>
      </c>
      <c r="B7294">
        <v>99990</v>
      </c>
      <c r="C7294" t="s">
        <v>291</v>
      </c>
      <c r="D7294">
        <v>5902905</v>
      </c>
      <c r="E7294" t="s">
        <v>285</v>
      </c>
      <c r="F7294" t="s">
        <v>285</v>
      </c>
      <c r="G7294">
        <v>3660973</v>
      </c>
      <c r="H7294" t="s">
        <v>285</v>
      </c>
      <c r="I7294" t="s">
        <v>285</v>
      </c>
      <c r="J7294">
        <v>671511</v>
      </c>
      <c r="K7294" t="s">
        <v>285</v>
      </c>
      <c r="L7294" t="s">
        <v>285</v>
      </c>
      <c r="M7294">
        <v>164988</v>
      </c>
      <c r="N7294" t="s">
        <v>285</v>
      </c>
      <c r="O7294" t="s">
        <v>285</v>
      </c>
      <c r="P7294">
        <v>1405433</v>
      </c>
      <c r="Q7294" t="s">
        <v>285</v>
      </c>
      <c r="R7294" t="s">
        <v>285</v>
      </c>
    </row>
    <row r="7295" spans="1:18" hidden="1">
      <c r="A7295" t="s">
        <v>412</v>
      </c>
      <c r="B7295">
        <v>99990</v>
      </c>
      <c r="C7295" t="s">
        <v>292</v>
      </c>
      <c r="D7295">
        <v>5726236</v>
      </c>
      <c r="E7295" t="s">
        <v>285</v>
      </c>
      <c r="F7295" t="s">
        <v>285</v>
      </c>
      <c r="G7295">
        <v>3616938</v>
      </c>
      <c r="H7295" t="s">
        <v>285</v>
      </c>
      <c r="I7295" t="s">
        <v>285</v>
      </c>
      <c r="J7295">
        <v>650480</v>
      </c>
      <c r="K7295" t="s">
        <v>285</v>
      </c>
      <c r="L7295" t="s">
        <v>285</v>
      </c>
      <c r="M7295">
        <v>159655</v>
      </c>
      <c r="N7295" t="s">
        <v>285</v>
      </c>
      <c r="O7295" t="s">
        <v>285</v>
      </c>
      <c r="P7295">
        <v>1299163</v>
      </c>
      <c r="Q7295" t="s">
        <v>285</v>
      </c>
      <c r="R7295" t="s">
        <v>285</v>
      </c>
    </row>
    <row r="7296" spans="1:18" hidden="1">
      <c r="A7296" t="s">
        <v>412</v>
      </c>
      <c r="B7296">
        <v>99990</v>
      </c>
      <c r="C7296" t="s">
        <v>293</v>
      </c>
      <c r="D7296">
        <v>5872529</v>
      </c>
      <c r="E7296" t="s">
        <v>285</v>
      </c>
      <c r="F7296" t="s">
        <v>285</v>
      </c>
      <c r="G7296">
        <v>3617693</v>
      </c>
      <c r="H7296" t="s">
        <v>285</v>
      </c>
      <c r="I7296" t="s">
        <v>285</v>
      </c>
      <c r="J7296">
        <v>657039</v>
      </c>
      <c r="K7296" t="s">
        <v>285</v>
      </c>
      <c r="L7296" t="s">
        <v>285</v>
      </c>
      <c r="M7296">
        <v>160600</v>
      </c>
      <c r="N7296" t="s">
        <v>285</v>
      </c>
      <c r="O7296" t="s">
        <v>285</v>
      </c>
      <c r="P7296">
        <v>1437197</v>
      </c>
      <c r="Q7296" t="s">
        <v>285</v>
      </c>
      <c r="R7296" t="s">
        <v>285</v>
      </c>
    </row>
    <row r="7297" spans="1:18" hidden="1">
      <c r="A7297" t="s">
        <v>412</v>
      </c>
      <c r="B7297">
        <v>99990</v>
      </c>
      <c r="C7297" t="s">
        <v>294</v>
      </c>
      <c r="D7297">
        <v>5898384</v>
      </c>
      <c r="E7297" t="s">
        <v>285</v>
      </c>
      <c r="F7297" t="s">
        <v>285</v>
      </c>
      <c r="G7297">
        <v>3650869</v>
      </c>
      <c r="H7297" t="s">
        <v>285</v>
      </c>
      <c r="I7297" t="s">
        <v>285</v>
      </c>
      <c r="J7297">
        <v>633173</v>
      </c>
      <c r="K7297" t="s">
        <v>285</v>
      </c>
      <c r="L7297" t="s">
        <v>285</v>
      </c>
      <c r="M7297">
        <v>159791</v>
      </c>
      <c r="N7297" t="s">
        <v>285</v>
      </c>
      <c r="O7297" t="s">
        <v>285</v>
      </c>
      <c r="P7297">
        <v>1454551</v>
      </c>
      <c r="Q7297" t="s">
        <v>285</v>
      </c>
      <c r="R7297" t="s">
        <v>285</v>
      </c>
    </row>
    <row r="7298" spans="1:18" hidden="1">
      <c r="A7298" t="s">
        <v>412</v>
      </c>
      <c r="B7298">
        <v>99990</v>
      </c>
      <c r="C7298" t="s">
        <v>295</v>
      </c>
      <c r="D7298">
        <v>6115337</v>
      </c>
      <c r="E7298" t="s">
        <v>285</v>
      </c>
      <c r="F7298" t="s">
        <v>285</v>
      </c>
      <c r="G7298">
        <v>3765617</v>
      </c>
      <c r="H7298" t="s">
        <v>285</v>
      </c>
      <c r="I7298" t="s">
        <v>285</v>
      </c>
      <c r="J7298">
        <v>636707</v>
      </c>
      <c r="K7298" t="s">
        <v>285</v>
      </c>
      <c r="L7298" t="s">
        <v>285</v>
      </c>
      <c r="M7298">
        <v>163293</v>
      </c>
      <c r="N7298" t="s">
        <v>285</v>
      </c>
      <c r="O7298" t="s">
        <v>285</v>
      </c>
      <c r="P7298">
        <v>1549720</v>
      </c>
      <c r="Q7298" t="s">
        <v>285</v>
      </c>
      <c r="R7298" t="s">
        <v>285</v>
      </c>
    </row>
    <row r="7299" spans="1:18" hidden="1">
      <c r="A7299" t="s">
        <v>412</v>
      </c>
      <c r="B7299">
        <v>99990</v>
      </c>
      <c r="C7299" t="s">
        <v>296</v>
      </c>
      <c r="D7299">
        <v>6154456</v>
      </c>
      <c r="E7299" t="s">
        <v>285</v>
      </c>
      <c r="F7299" t="s">
        <v>285</v>
      </c>
      <c r="G7299">
        <v>3846041</v>
      </c>
      <c r="H7299" t="s">
        <v>285</v>
      </c>
      <c r="I7299" t="s">
        <v>285</v>
      </c>
      <c r="J7299">
        <v>635908</v>
      </c>
      <c r="K7299" t="s">
        <v>285</v>
      </c>
      <c r="L7299" t="s">
        <v>285</v>
      </c>
      <c r="M7299">
        <v>164528</v>
      </c>
      <c r="N7299" t="s">
        <v>285</v>
      </c>
      <c r="O7299" t="s">
        <v>285</v>
      </c>
      <c r="P7299">
        <v>1507979</v>
      </c>
      <c r="Q7299" t="s">
        <v>285</v>
      </c>
      <c r="R7299" t="s">
        <v>285</v>
      </c>
    </row>
    <row r="7300" spans="1:18" hidden="1">
      <c r="A7300" t="s">
        <v>412</v>
      </c>
      <c r="B7300">
        <v>99990</v>
      </c>
      <c r="C7300" t="s">
        <v>297</v>
      </c>
      <c r="D7300">
        <v>6195004</v>
      </c>
      <c r="E7300" t="s">
        <v>285</v>
      </c>
      <c r="F7300" t="s">
        <v>285</v>
      </c>
      <c r="G7300">
        <v>3863278</v>
      </c>
      <c r="H7300" t="s">
        <v>285</v>
      </c>
      <c r="I7300" t="s">
        <v>285</v>
      </c>
      <c r="J7300">
        <v>631011</v>
      </c>
      <c r="K7300" t="s">
        <v>285</v>
      </c>
      <c r="L7300" t="s">
        <v>285</v>
      </c>
      <c r="M7300">
        <v>166298</v>
      </c>
      <c r="N7300" t="s">
        <v>285</v>
      </c>
      <c r="O7300" t="s">
        <v>285</v>
      </c>
      <c r="P7300">
        <v>1534417</v>
      </c>
      <c r="Q7300" t="s">
        <v>285</v>
      </c>
      <c r="R7300" t="s">
        <v>285</v>
      </c>
    </row>
    <row r="7301" spans="1:18" hidden="1">
      <c r="A7301" t="s">
        <v>412</v>
      </c>
      <c r="B7301">
        <v>99990</v>
      </c>
      <c r="C7301" t="s">
        <v>298</v>
      </c>
      <c r="D7301">
        <v>6298971</v>
      </c>
      <c r="E7301" t="s">
        <v>285</v>
      </c>
      <c r="F7301" t="s">
        <v>285</v>
      </c>
      <c r="G7301">
        <v>3870012</v>
      </c>
      <c r="H7301" t="s">
        <v>285</v>
      </c>
      <c r="I7301" t="s">
        <v>285</v>
      </c>
      <c r="J7301">
        <v>636262</v>
      </c>
      <c r="K7301" t="s">
        <v>285</v>
      </c>
      <c r="L7301" t="s">
        <v>285</v>
      </c>
      <c r="M7301">
        <v>171789</v>
      </c>
      <c r="N7301" t="s">
        <v>285</v>
      </c>
      <c r="O7301" t="s">
        <v>285</v>
      </c>
      <c r="P7301">
        <v>1620908</v>
      </c>
      <c r="Q7301" t="s">
        <v>285</v>
      </c>
      <c r="R7301" t="s">
        <v>285</v>
      </c>
    </row>
    <row r="7302" spans="1:18" hidden="1">
      <c r="A7302" t="s">
        <v>412</v>
      </c>
      <c r="B7302">
        <v>99990</v>
      </c>
      <c r="C7302" t="s">
        <v>299</v>
      </c>
      <c r="D7302">
        <v>6245910</v>
      </c>
      <c r="E7302" t="s">
        <v>285</v>
      </c>
      <c r="F7302" t="s">
        <v>285</v>
      </c>
      <c r="G7302">
        <v>3921510</v>
      </c>
      <c r="H7302" t="s">
        <v>285</v>
      </c>
      <c r="I7302" t="s">
        <v>285</v>
      </c>
      <c r="J7302">
        <v>642595</v>
      </c>
      <c r="K7302" t="s">
        <v>285</v>
      </c>
      <c r="L7302" t="s">
        <v>285</v>
      </c>
      <c r="M7302">
        <v>167673</v>
      </c>
      <c r="N7302" t="s">
        <v>285</v>
      </c>
      <c r="O7302" t="s">
        <v>285</v>
      </c>
      <c r="P7302">
        <v>1514132</v>
      </c>
      <c r="Q7302" t="s">
        <v>285</v>
      </c>
      <c r="R7302" t="s">
        <v>285</v>
      </c>
    </row>
    <row r="7303" spans="1:18" hidden="1">
      <c r="A7303" t="s">
        <v>412</v>
      </c>
      <c r="B7303">
        <v>99990</v>
      </c>
      <c r="C7303" t="s">
        <v>300</v>
      </c>
      <c r="D7303">
        <v>6277556</v>
      </c>
      <c r="E7303" t="s">
        <v>285</v>
      </c>
      <c r="F7303" t="s">
        <v>285</v>
      </c>
      <c r="G7303">
        <v>3931721</v>
      </c>
      <c r="H7303" t="s">
        <v>285</v>
      </c>
      <c r="I7303" t="s">
        <v>285</v>
      </c>
      <c r="J7303">
        <v>645791</v>
      </c>
      <c r="K7303" t="s">
        <v>285</v>
      </c>
      <c r="L7303" t="s">
        <v>285</v>
      </c>
      <c r="M7303">
        <v>168493</v>
      </c>
      <c r="N7303" t="s">
        <v>285</v>
      </c>
      <c r="O7303" t="s">
        <v>285</v>
      </c>
      <c r="P7303">
        <v>1531551</v>
      </c>
      <c r="Q7303" t="s">
        <v>285</v>
      </c>
      <c r="R7303" t="s">
        <v>285</v>
      </c>
    </row>
    <row r="7304" spans="1:18" hidden="1">
      <c r="A7304" t="s">
        <v>412</v>
      </c>
      <c r="B7304">
        <v>99990</v>
      </c>
      <c r="C7304" t="s">
        <v>301</v>
      </c>
      <c r="D7304">
        <v>6208137</v>
      </c>
      <c r="E7304" t="s">
        <v>285</v>
      </c>
      <c r="F7304" t="s">
        <v>285</v>
      </c>
      <c r="G7304">
        <v>3952518</v>
      </c>
      <c r="H7304" t="s">
        <v>285</v>
      </c>
      <c r="I7304" t="s">
        <v>285</v>
      </c>
      <c r="J7304">
        <v>648758</v>
      </c>
      <c r="K7304" t="s">
        <v>285</v>
      </c>
      <c r="L7304" t="s">
        <v>285</v>
      </c>
      <c r="M7304">
        <v>168405</v>
      </c>
      <c r="N7304" t="s">
        <v>285</v>
      </c>
      <c r="O7304" t="s">
        <v>285</v>
      </c>
      <c r="P7304">
        <v>1438456</v>
      </c>
      <c r="Q7304" t="s">
        <v>285</v>
      </c>
      <c r="R7304" t="s">
        <v>285</v>
      </c>
    </row>
    <row r="7305" spans="1:18" hidden="1">
      <c r="A7305" t="s">
        <v>412</v>
      </c>
      <c r="B7305">
        <v>99990</v>
      </c>
      <c r="C7305" t="s">
        <v>302</v>
      </c>
      <c r="D7305">
        <v>6279449</v>
      </c>
      <c r="E7305" t="s">
        <v>285</v>
      </c>
      <c r="F7305" t="s">
        <v>285</v>
      </c>
      <c r="G7305">
        <v>3958275</v>
      </c>
      <c r="H7305" t="s">
        <v>285</v>
      </c>
      <c r="I7305" t="s">
        <v>285</v>
      </c>
      <c r="J7305">
        <v>661822</v>
      </c>
      <c r="K7305" t="s">
        <v>285</v>
      </c>
      <c r="L7305" t="s">
        <v>285</v>
      </c>
      <c r="M7305">
        <v>170476</v>
      </c>
      <c r="N7305" t="s">
        <v>285</v>
      </c>
      <c r="O7305" t="s">
        <v>285</v>
      </c>
      <c r="P7305">
        <v>1488876</v>
      </c>
      <c r="Q7305" t="s">
        <v>285</v>
      </c>
      <c r="R7305" t="s">
        <v>285</v>
      </c>
    </row>
    <row r="7306" spans="1:18" hidden="1">
      <c r="A7306" t="s">
        <v>412</v>
      </c>
      <c r="B7306">
        <v>99990</v>
      </c>
      <c r="C7306" t="s">
        <v>303</v>
      </c>
      <c r="D7306">
        <v>6271586</v>
      </c>
      <c r="E7306" t="s">
        <v>285</v>
      </c>
      <c r="F7306" t="s">
        <v>285</v>
      </c>
      <c r="G7306">
        <v>3977691</v>
      </c>
      <c r="H7306" t="s">
        <v>285</v>
      </c>
      <c r="I7306" t="s">
        <v>285</v>
      </c>
      <c r="J7306">
        <v>654479</v>
      </c>
      <c r="K7306" t="s">
        <v>285</v>
      </c>
      <c r="L7306" t="s">
        <v>285</v>
      </c>
      <c r="M7306">
        <v>172165</v>
      </c>
      <c r="N7306" t="s">
        <v>285</v>
      </c>
      <c r="O7306" t="s">
        <v>285</v>
      </c>
      <c r="P7306">
        <v>1467251</v>
      </c>
      <c r="Q7306" t="s">
        <v>285</v>
      </c>
      <c r="R7306" t="s">
        <v>285</v>
      </c>
    </row>
    <row r="7307" spans="1:18" hidden="1">
      <c r="A7307" t="s">
        <v>412</v>
      </c>
      <c r="B7307">
        <v>99990</v>
      </c>
      <c r="C7307" t="s">
        <v>304</v>
      </c>
      <c r="D7307">
        <v>6218266</v>
      </c>
      <c r="E7307" t="s">
        <v>285</v>
      </c>
      <c r="F7307" t="s">
        <v>285</v>
      </c>
      <c r="G7307">
        <v>3946410</v>
      </c>
      <c r="H7307" t="s">
        <v>285</v>
      </c>
      <c r="I7307" t="s">
        <v>285</v>
      </c>
      <c r="J7307">
        <v>655690</v>
      </c>
      <c r="K7307" t="s">
        <v>285</v>
      </c>
      <c r="L7307" t="s">
        <v>285</v>
      </c>
      <c r="M7307">
        <v>171897</v>
      </c>
      <c r="N7307" t="s">
        <v>285</v>
      </c>
      <c r="O7307" t="s">
        <v>285</v>
      </c>
      <c r="P7307">
        <v>1444269</v>
      </c>
      <c r="Q7307" t="s">
        <v>285</v>
      </c>
      <c r="R7307" t="s">
        <v>285</v>
      </c>
    </row>
    <row r="7308" spans="1:18" hidden="1">
      <c r="A7308" t="s">
        <v>412</v>
      </c>
      <c r="B7308">
        <v>99990</v>
      </c>
      <c r="C7308" t="s">
        <v>305</v>
      </c>
      <c r="D7308">
        <v>6424509</v>
      </c>
      <c r="E7308" t="s">
        <v>285</v>
      </c>
      <c r="F7308" t="s">
        <v>285</v>
      </c>
      <c r="G7308">
        <v>3929864</v>
      </c>
      <c r="H7308" t="s">
        <v>285</v>
      </c>
      <c r="I7308" t="s">
        <v>285</v>
      </c>
      <c r="J7308">
        <v>657974</v>
      </c>
      <c r="K7308" t="s">
        <v>285</v>
      </c>
      <c r="L7308" t="s">
        <v>285</v>
      </c>
      <c r="M7308">
        <v>189578</v>
      </c>
      <c r="N7308" t="s">
        <v>285</v>
      </c>
      <c r="O7308" t="s">
        <v>285</v>
      </c>
      <c r="P7308">
        <v>1647093</v>
      </c>
      <c r="Q7308" t="s">
        <v>285</v>
      </c>
      <c r="R7308" t="s">
        <v>285</v>
      </c>
    </row>
    <row r="7309" spans="1:18" hidden="1">
      <c r="A7309" t="s">
        <v>412</v>
      </c>
      <c r="B7309">
        <v>99990</v>
      </c>
      <c r="C7309" t="s">
        <v>306</v>
      </c>
      <c r="D7309">
        <v>6384376</v>
      </c>
      <c r="E7309" t="s">
        <v>285</v>
      </c>
      <c r="F7309" t="s">
        <v>285</v>
      </c>
      <c r="G7309">
        <v>3881321</v>
      </c>
      <c r="H7309" t="s">
        <v>285</v>
      </c>
      <c r="I7309" t="s">
        <v>285</v>
      </c>
      <c r="J7309">
        <v>658008</v>
      </c>
      <c r="K7309" t="s">
        <v>285</v>
      </c>
      <c r="L7309" t="s">
        <v>285</v>
      </c>
      <c r="M7309">
        <v>190236</v>
      </c>
      <c r="N7309" t="s">
        <v>285</v>
      </c>
      <c r="O7309" t="s">
        <v>285</v>
      </c>
      <c r="P7309">
        <v>1654811</v>
      </c>
      <c r="Q7309" t="s">
        <v>285</v>
      </c>
      <c r="R7309" t="s">
        <v>285</v>
      </c>
    </row>
    <row r="7310" spans="1:18" hidden="1">
      <c r="A7310" t="s">
        <v>412</v>
      </c>
      <c r="B7310">
        <v>99990</v>
      </c>
      <c r="C7310" t="s">
        <v>307</v>
      </c>
      <c r="D7310">
        <v>6253369</v>
      </c>
      <c r="E7310" t="s">
        <v>285</v>
      </c>
      <c r="F7310" t="s">
        <v>285</v>
      </c>
      <c r="G7310">
        <v>3841479</v>
      </c>
      <c r="H7310" t="s">
        <v>285</v>
      </c>
      <c r="I7310" t="s">
        <v>285</v>
      </c>
      <c r="J7310">
        <v>645685</v>
      </c>
      <c r="K7310" t="s">
        <v>285</v>
      </c>
      <c r="L7310" t="s">
        <v>285</v>
      </c>
      <c r="M7310">
        <v>188691</v>
      </c>
      <c r="N7310" t="s">
        <v>285</v>
      </c>
      <c r="O7310" t="s">
        <v>285</v>
      </c>
      <c r="P7310">
        <v>1577514</v>
      </c>
      <c r="Q7310" t="s">
        <v>285</v>
      </c>
      <c r="R7310" t="s">
        <v>285</v>
      </c>
    </row>
    <row r="7311" spans="1:18" hidden="1">
      <c r="A7311" t="s">
        <v>412</v>
      </c>
      <c r="B7311">
        <v>99990</v>
      </c>
      <c r="C7311" t="s">
        <v>308</v>
      </c>
      <c r="D7311">
        <v>6205940</v>
      </c>
      <c r="E7311" t="s">
        <v>285</v>
      </c>
      <c r="F7311" t="s">
        <v>285</v>
      </c>
      <c r="G7311">
        <v>3829093</v>
      </c>
      <c r="H7311" t="s">
        <v>285</v>
      </c>
      <c r="I7311" t="s">
        <v>285</v>
      </c>
      <c r="J7311">
        <v>658001</v>
      </c>
      <c r="K7311" t="s">
        <v>285</v>
      </c>
      <c r="L7311" t="s">
        <v>285</v>
      </c>
      <c r="M7311">
        <v>189284</v>
      </c>
      <c r="N7311" t="s">
        <v>285</v>
      </c>
      <c r="O7311" t="s">
        <v>285</v>
      </c>
      <c r="P7311">
        <v>1529562</v>
      </c>
      <c r="Q7311" t="s">
        <v>285</v>
      </c>
      <c r="R7311" t="s">
        <v>285</v>
      </c>
    </row>
    <row r="7312" spans="1:18" hidden="1">
      <c r="A7312" t="s">
        <v>412</v>
      </c>
      <c r="B7312">
        <v>99990</v>
      </c>
      <c r="C7312" t="s">
        <v>309</v>
      </c>
      <c r="D7312">
        <v>6248493</v>
      </c>
      <c r="E7312" t="s">
        <v>285</v>
      </c>
      <c r="F7312" t="s">
        <v>285</v>
      </c>
      <c r="G7312">
        <v>3846444</v>
      </c>
      <c r="H7312" t="s">
        <v>285</v>
      </c>
      <c r="I7312" t="s">
        <v>285</v>
      </c>
      <c r="J7312">
        <v>671706</v>
      </c>
      <c r="K7312" t="s">
        <v>285</v>
      </c>
      <c r="L7312" t="s">
        <v>285</v>
      </c>
      <c r="M7312">
        <v>194290</v>
      </c>
      <c r="N7312" t="s">
        <v>285</v>
      </c>
      <c r="O7312" t="s">
        <v>285</v>
      </c>
      <c r="P7312">
        <v>1536053</v>
      </c>
      <c r="Q7312" t="s">
        <v>285</v>
      </c>
      <c r="R7312" t="s">
        <v>285</v>
      </c>
    </row>
    <row r="7313" spans="1:18" hidden="1">
      <c r="A7313" t="s">
        <v>412</v>
      </c>
      <c r="B7313">
        <v>99990</v>
      </c>
      <c r="C7313" t="s">
        <v>310</v>
      </c>
      <c r="D7313">
        <v>6228472</v>
      </c>
      <c r="E7313" t="s">
        <v>285</v>
      </c>
      <c r="F7313" t="s">
        <v>285</v>
      </c>
      <c r="G7313">
        <v>3825569</v>
      </c>
      <c r="H7313" t="s">
        <v>285</v>
      </c>
      <c r="I7313" t="s">
        <v>285</v>
      </c>
      <c r="J7313">
        <v>664797</v>
      </c>
      <c r="K7313" t="s">
        <v>285</v>
      </c>
      <c r="L7313" t="s">
        <v>285</v>
      </c>
      <c r="M7313">
        <v>200789</v>
      </c>
      <c r="N7313" t="s">
        <v>285</v>
      </c>
      <c r="O7313" t="s">
        <v>285</v>
      </c>
      <c r="P7313">
        <v>1537317</v>
      </c>
      <c r="Q7313" t="s">
        <v>285</v>
      </c>
      <c r="R7313" t="s">
        <v>285</v>
      </c>
    </row>
    <row r="7314" spans="1:18" hidden="1">
      <c r="A7314" t="s">
        <v>412</v>
      </c>
      <c r="B7314">
        <v>99990</v>
      </c>
      <c r="C7314" t="s">
        <v>311</v>
      </c>
      <c r="D7314">
        <v>6139613</v>
      </c>
      <c r="E7314" t="s">
        <v>285</v>
      </c>
      <c r="F7314" t="s">
        <v>285</v>
      </c>
      <c r="G7314">
        <v>3805373</v>
      </c>
      <c r="H7314" t="s">
        <v>285</v>
      </c>
      <c r="I7314" t="s">
        <v>285</v>
      </c>
      <c r="J7314">
        <v>672086</v>
      </c>
      <c r="K7314" t="s">
        <v>285</v>
      </c>
      <c r="L7314" t="s">
        <v>285</v>
      </c>
      <c r="M7314">
        <v>196556</v>
      </c>
      <c r="N7314" t="s">
        <v>285</v>
      </c>
      <c r="O7314" t="s">
        <v>285</v>
      </c>
      <c r="P7314">
        <v>1465598</v>
      </c>
      <c r="Q7314" t="s">
        <v>285</v>
      </c>
      <c r="R7314" t="s">
        <v>285</v>
      </c>
    </row>
    <row r="7315" spans="1:18" hidden="1">
      <c r="A7315" t="s">
        <v>412</v>
      </c>
      <c r="B7315">
        <v>99990</v>
      </c>
      <c r="C7315" t="s">
        <v>312</v>
      </c>
      <c r="D7315">
        <v>5957580</v>
      </c>
      <c r="E7315" t="s">
        <v>285</v>
      </c>
      <c r="F7315" t="s">
        <v>285</v>
      </c>
      <c r="G7315">
        <v>3791349</v>
      </c>
      <c r="H7315" t="s">
        <v>285</v>
      </c>
      <c r="I7315" t="s">
        <v>285</v>
      </c>
      <c r="J7315">
        <v>659676</v>
      </c>
      <c r="K7315" t="s">
        <v>285</v>
      </c>
      <c r="L7315" t="s">
        <v>285</v>
      </c>
      <c r="M7315">
        <v>190497</v>
      </c>
      <c r="N7315" t="s">
        <v>285</v>
      </c>
      <c r="O7315" t="s">
        <v>285</v>
      </c>
      <c r="P7315">
        <v>1316058</v>
      </c>
      <c r="Q7315" t="s">
        <v>285</v>
      </c>
      <c r="R7315" t="s">
        <v>285</v>
      </c>
    </row>
    <row r="7316" spans="1:18" hidden="1">
      <c r="A7316" t="s">
        <v>412</v>
      </c>
      <c r="B7316">
        <v>99990</v>
      </c>
      <c r="C7316" t="s">
        <v>313</v>
      </c>
      <c r="D7316">
        <v>6016456</v>
      </c>
      <c r="E7316" t="s">
        <v>285</v>
      </c>
      <c r="F7316" t="s">
        <v>285</v>
      </c>
      <c r="G7316">
        <v>3827385</v>
      </c>
      <c r="H7316" t="s">
        <v>285</v>
      </c>
      <c r="I7316" t="s">
        <v>285</v>
      </c>
      <c r="J7316">
        <v>653972</v>
      </c>
      <c r="K7316" t="s">
        <v>285</v>
      </c>
      <c r="L7316" t="s">
        <v>285</v>
      </c>
      <c r="M7316">
        <v>192813</v>
      </c>
      <c r="N7316" t="s">
        <v>285</v>
      </c>
      <c r="O7316" t="s">
        <v>285</v>
      </c>
      <c r="P7316">
        <v>1342286</v>
      </c>
      <c r="Q7316" t="s">
        <v>285</v>
      </c>
      <c r="R7316" t="s">
        <v>285</v>
      </c>
    </row>
    <row r="7317" spans="1:18" hidden="1">
      <c r="A7317" t="s">
        <v>412</v>
      </c>
      <c r="B7317">
        <v>99990</v>
      </c>
      <c r="C7317" t="s">
        <v>314</v>
      </c>
      <c r="D7317">
        <v>6059380</v>
      </c>
      <c r="E7317" t="s">
        <v>285</v>
      </c>
      <c r="F7317" t="s">
        <v>285</v>
      </c>
      <c r="G7317">
        <v>3814269</v>
      </c>
      <c r="H7317" t="s">
        <v>285</v>
      </c>
      <c r="I7317" t="s">
        <v>285</v>
      </c>
      <c r="J7317">
        <v>663610</v>
      </c>
      <c r="K7317" t="s">
        <v>285</v>
      </c>
      <c r="L7317" t="s">
        <v>285</v>
      </c>
      <c r="M7317">
        <v>195099</v>
      </c>
      <c r="N7317" t="s">
        <v>285</v>
      </c>
      <c r="O7317" t="s">
        <v>285</v>
      </c>
      <c r="P7317">
        <v>1386402</v>
      </c>
      <c r="Q7317" t="s">
        <v>285</v>
      </c>
      <c r="R7317" t="s">
        <v>285</v>
      </c>
    </row>
    <row r="7318" spans="1:18" hidden="1">
      <c r="A7318" t="s">
        <v>412</v>
      </c>
      <c r="B7318">
        <v>99990</v>
      </c>
      <c r="C7318" t="s">
        <v>315</v>
      </c>
      <c r="D7318">
        <v>5979127</v>
      </c>
      <c r="E7318" t="s">
        <v>285</v>
      </c>
      <c r="F7318" t="s">
        <v>285</v>
      </c>
      <c r="G7318">
        <v>3797649</v>
      </c>
      <c r="H7318" t="s">
        <v>285</v>
      </c>
      <c r="I7318" t="s">
        <v>285</v>
      </c>
      <c r="J7318">
        <v>675055</v>
      </c>
      <c r="K7318" t="s">
        <v>285</v>
      </c>
      <c r="L7318" t="s">
        <v>285</v>
      </c>
      <c r="M7318">
        <v>198961</v>
      </c>
      <c r="N7318" t="s">
        <v>285</v>
      </c>
      <c r="O7318" t="s">
        <v>285</v>
      </c>
      <c r="P7318">
        <v>1307462</v>
      </c>
      <c r="Q7318" t="s">
        <v>285</v>
      </c>
      <c r="R7318" t="s">
        <v>285</v>
      </c>
    </row>
    <row r="7319" spans="1:18" hidden="1">
      <c r="A7319" t="s">
        <v>412</v>
      </c>
      <c r="B7319">
        <v>99990</v>
      </c>
      <c r="C7319" t="s">
        <v>316</v>
      </c>
      <c r="D7319">
        <v>5895544</v>
      </c>
      <c r="E7319" t="s">
        <v>285</v>
      </c>
      <c r="F7319" t="s">
        <v>285</v>
      </c>
      <c r="G7319">
        <v>3764847</v>
      </c>
      <c r="H7319" t="s">
        <v>285</v>
      </c>
      <c r="I7319" t="s">
        <v>285</v>
      </c>
      <c r="J7319">
        <v>686066</v>
      </c>
      <c r="K7319" t="s">
        <v>285</v>
      </c>
      <c r="L7319" t="s">
        <v>285</v>
      </c>
      <c r="M7319">
        <v>197179</v>
      </c>
      <c r="N7319" t="s">
        <v>285</v>
      </c>
      <c r="O7319" t="s">
        <v>285</v>
      </c>
      <c r="P7319">
        <v>1247452</v>
      </c>
      <c r="Q7319" t="s">
        <v>285</v>
      </c>
      <c r="R7319" t="s">
        <v>285</v>
      </c>
    </row>
    <row r="7320" spans="1:18" hidden="1">
      <c r="A7320" t="s">
        <v>412</v>
      </c>
      <c r="B7320">
        <v>99990</v>
      </c>
      <c r="C7320" t="s">
        <v>317</v>
      </c>
      <c r="D7320">
        <v>5872628</v>
      </c>
      <c r="E7320" t="s">
        <v>285</v>
      </c>
      <c r="F7320" t="s">
        <v>285</v>
      </c>
      <c r="G7320">
        <v>3750224</v>
      </c>
      <c r="H7320" t="s">
        <v>285</v>
      </c>
      <c r="I7320" t="s">
        <v>285</v>
      </c>
      <c r="J7320">
        <v>703292</v>
      </c>
      <c r="K7320" t="s">
        <v>285</v>
      </c>
      <c r="L7320" t="s">
        <v>285</v>
      </c>
      <c r="M7320">
        <v>196341</v>
      </c>
      <c r="N7320" t="s">
        <v>285</v>
      </c>
      <c r="O7320" t="s">
        <v>285</v>
      </c>
      <c r="P7320">
        <v>1222771</v>
      </c>
      <c r="Q7320" t="s">
        <v>285</v>
      </c>
      <c r="R7320" t="s">
        <v>285</v>
      </c>
    </row>
    <row r="7321" spans="1:18" hidden="1">
      <c r="A7321" t="s">
        <v>412</v>
      </c>
      <c r="B7321">
        <v>99990</v>
      </c>
      <c r="C7321" t="s">
        <v>318</v>
      </c>
      <c r="D7321">
        <v>5754062</v>
      </c>
      <c r="E7321" t="s">
        <v>285</v>
      </c>
      <c r="F7321" t="s">
        <v>285</v>
      </c>
      <c r="G7321">
        <v>3716351</v>
      </c>
      <c r="H7321" t="s">
        <v>285</v>
      </c>
      <c r="I7321" t="s">
        <v>285</v>
      </c>
      <c r="J7321">
        <v>713245</v>
      </c>
      <c r="K7321" t="s">
        <v>285</v>
      </c>
      <c r="L7321" t="s">
        <v>285</v>
      </c>
      <c r="M7321">
        <v>189098</v>
      </c>
      <c r="N7321" t="s">
        <v>285</v>
      </c>
      <c r="O7321" t="s">
        <v>285</v>
      </c>
      <c r="P7321">
        <v>1135368</v>
      </c>
      <c r="Q7321" t="s">
        <v>285</v>
      </c>
      <c r="R7321" t="s">
        <v>285</v>
      </c>
    </row>
    <row r="7322" spans="1:18" hidden="1">
      <c r="A7322" t="s">
        <v>412</v>
      </c>
      <c r="B7322">
        <v>99990</v>
      </c>
      <c r="C7322" t="s">
        <v>319</v>
      </c>
      <c r="D7322">
        <v>5739455</v>
      </c>
      <c r="E7322" t="s">
        <v>285</v>
      </c>
      <c r="F7322" t="s">
        <v>285</v>
      </c>
      <c r="G7322">
        <v>3834635</v>
      </c>
      <c r="H7322" t="s">
        <v>285</v>
      </c>
      <c r="I7322" t="s">
        <v>285</v>
      </c>
      <c r="J7322">
        <v>711673</v>
      </c>
      <c r="K7322" t="s">
        <v>285</v>
      </c>
      <c r="L7322" t="s">
        <v>285</v>
      </c>
      <c r="M7322">
        <v>183992</v>
      </c>
      <c r="N7322" t="s">
        <v>285</v>
      </c>
      <c r="O7322" t="s">
        <v>285</v>
      </c>
      <c r="P7322">
        <v>1009155</v>
      </c>
      <c r="Q7322" t="s">
        <v>285</v>
      </c>
      <c r="R7322" t="s">
        <v>285</v>
      </c>
    </row>
    <row r="7323" spans="1:18" hidden="1">
      <c r="A7323" t="s">
        <v>412</v>
      </c>
      <c r="B7323">
        <v>99990</v>
      </c>
      <c r="C7323" t="s">
        <v>320</v>
      </c>
      <c r="D7323">
        <v>5971152</v>
      </c>
      <c r="E7323" t="s">
        <v>285</v>
      </c>
      <c r="F7323" t="s">
        <v>285</v>
      </c>
      <c r="G7323">
        <v>3958829</v>
      </c>
      <c r="H7323" t="s">
        <v>285</v>
      </c>
      <c r="I7323" t="s">
        <v>285</v>
      </c>
      <c r="J7323">
        <v>703130</v>
      </c>
      <c r="K7323" t="s">
        <v>285</v>
      </c>
      <c r="L7323" t="s">
        <v>285</v>
      </c>
      <c r="M7323">
        <v>187009</v>
      </c>
      <c r="N7323" t="s">
        <v>285</v>
      </c>
      <c r="O7323" t="s">
        <v>285</v>
      </c>
      <c r="P7323">
        <v>1122184</v>
      </c>
      <c r="Q7323" t="s">
        <v>285</v>
      </c>
      <c r="R7323" t="s">
        <v>285</v>
      </c>
    </row>
    <row r="7324" spans="1:18" hidden="1">
      <c r="A7324" t="s">
        <v>412</v>
      </c>
      <c r="B7324">
        <v>99990</v>
      </c>
      <c r="C7324" t="s">
        <v>321</v>
      </c>
      <c r="D7324">
        <v>5941997</v>
      </c>
      <c r="E7324" t="s">
        <v>285</v>
      </c>
      <c r="F7324" t="s">
        <v>285</v>
      </c>
      <c r="G7324">
        <v>3875058</v>
      </c>
      <c r="H7324" t="s">
        <v>285</v>
      </c>
      <c r="I7324" t="s">
        <v>285</v>
      </c>
      <c r="J7324">
        <v>676484</v>
      </c>
      <c r="K7324" t="s">
        <v>285</v>
      </c>
      <c r="L7324" t="s">
        <v>285</v>
      </c>
      <c r="M7324">
        <v>183311</v>
      </c>
      <c r="N7324" t="s">
        <v>285</v>
      </c>
      <c r="O7324" t="s">
        <v>285</v>
      </c>
      <c r="P7324">
        <v>1207144</v>
      </c>
      <c r="Q7324" t="s">
        <v>285</v>
      </c>
      <c r="R7324" t="s">
        <v>285</v>
      </c>
    </row>
    <row r="7325" spans="1:18" hidden="1">
      <c r="A7325" t="s">
        <v>413</v>
      </c>
      <c r="B7325">
        <v>99991</v>
      </c>
      <c r="C7325" t="s">
        <v>244</v>
      </c>
      <c r="D7325">
        <v>32357486</v>
      </c>
      <c r="E7325">
        <v>246753</v>
      </c>
      <c r="F7325">
        <v>1110952</v>
      </c>
      <c r="G7325">
        <v>4464168</v>
      </c>
      <c r="H7325">
        <v>53552</v>
      </c>
      <c r="I7325">
        <v>-22977</v>
      </c>
      <c r="J7325">
        <v>973414</v>
      </c>
      <c r="K7325">
        <v>23740</v>
      </c>
      <c r="L7325">
        <v>17124</v>
      </c>
      <c r="M7325">
        <v>5034601</v>
      </c>
      <c r="N7325">
        <v>48682</v>
      </c>
      <c r="O7325">
        <v>14865</v>
      </c>
      <c r="P7325">
        <v>21885303</v>
      </c>
      <c r="Q7325">
        <v>120779</v>
      </c>
      <c r="R7325">
        <v>1101940</v>
      </c>
    </row>
    <row r="7326" spans="1:18" hidden="1">
      <c r="A7326" t="s">
        <v>413</v>
      </c>
      <c r="B7326">
        <v>99991</v>
      </c>
      <c r="C7326" t="s">
        <v>245</v>
      </c>
      <c r="D7326">
        <v>31076718</v>
      </c>
      <c r="E7326">
        <v>165751</v>
      </c>
      <c r="F7326">
        <v>1782964</v>
      </c>
      <c r="G7326">
        <v>4404798</v>
      </c>
      <c r="H7326">
        <v>34392</v>
      </c>
      <c r="I7326">
        <v>-30199</v>
      </c>
      <c r="J7326">
        <v>932452</v>
      </c>
      <c r="K7326">
        <v>27691</v>
      </c>
      <c r="L7326">
        <v>32</v>
      </c>
      <c r="M7326">
        <v>4963709</v>
      </c>
      <c r="N7326">
        <v>18085</v>
      </c>
      <c r="O7326">
        <v>34148</v>
      </c>
      <c r="P7326">
        <v>20775759</v>
      </c>
      <c r="Q7326">
        <v>85583</v>
      </c>
      <c r="R7326">
        <v>1778983</v>
      </c>
    </row>
    <row r="7327" spans="1:18" hidden="1">
      <c r="A7327" t="s">
        <v>413</v>
      </c>
      <c r="B7327">
        <v>99991</v>
      </c>
      <c r="C7327" t="s">
        <v>246</v>
      </c>
      <c r="D7327">
        <v>29191912</v>
      </c>
      <c r="E7327">
        <v>110818</v>
      </c>
      <c r="F7327">
        <v>-1122406</v>
      </c>
      <c r="G7327">
        <v>4375203</v>
      </c>
      <c r="H7327">
        <v>51511</v>
      </c>
      <c r="I7327">
        <v>-89609</v>
      </c>
      <c r="J7327">
        <v>912826</v>
      </c>
      <c r="K7327">
        <v>-4918</v>
      </c>
      <c r="L7327">
        <v>-9031</v>
      </c>
      <c r="M7327">
        <v>4916765</v>
      </c>
      <c r="N7327">
        <v>67336</v>
      </c>
      <c r="O7327">
        <v>-116316</v>
      </c>
      <c r="P7327">
        <v>18987118</v>
      </c>
      <c r="Q7327">
        <v>-3111</v>
      </c>
      <c r="R7327">
        <v>-907450</v>
      </c>
    </row>
    <row r="7328" spans="1:18" hidden="1">
      <c r="A7328" t="s">
        <v>413</v>
      </c>
      <c r="B7328">
        <v>99991</v>
      </c>
      <c r="C7328" t="s">
        <v>247</v>
      </c>
      <c r="D7328">
        <v>30208047</v>
      </c>
      <c r="E7328">
        <v>129595</v>
      </c>
      <c r="F7328">
        <v>-130555</v>
      </c>
      <c r="G7328">
        <v>4400397</v>
      </c>
      <c r="H7328">
        <v>27882</v>
      </c>
      <c r="I7328">
        <v>27580</v>
      </c>
      <c r="J7328">
        <v>923487</v>
      </c>
      <c r="K7328">
        <v>20711</v>
      </c>
      <c r="L7328">
        <v>7745</v>
      </c>
      <c r="M7328">
        <v>4980290</v>
      </c>
      <c r="N7328">
        <v>47873</v>
      </c>
      <c r="O7328">
        <v>15398</v>
      </c>
      <c r="P7328">
        <v>19903873</v>
      </c>
      <c r="Q7328">
        <v>33129</v>
      </c>
      <c r="R7328">
        <v>-181278</v>
      </c>
    </row>
    <row r="7329" spans="1:18" hidden="1">
      <c r="A7329" t="s">
        <v>413</v>
      </c>
      <c r="B7329">
        <v>99991</v>
      </c>
      <c r="C7329" t="s">
        <v>248</v>
      </c>
      <c r="D7329">
        <v>30161974</v>
      </c>
      <c r="E7329">
        <v>40986</v>
      </c>
      <c r="F7329">
        <v>228005</v>
      </c>
      <c r="G7329">
        <v>4316424</v>
      </c>
      <c r="H7329">
        <v>-2083</v>
      </c>
      <c r="I7329">
        <v>-12036</v>
      </c>
      <c r="J7329">
        <v>897987</v>
      </c>
      <c r="K7329">
        <v>14956</v>
      </c>
      <c r="L7329">
        <v>-10032</v>
      </c>
      <c r="M7329">
        <v>4913986</v>
      </c>
      <c r="N7329">
        <v>10930</v>
      </c>
      <c r="O7329">
        <v>18743</v>
      </c>
      <c r="P7329">
        <v>20033577</v>
      </c>
      <c r="Q7329">
        <v>17183</v>
      </c>
      <c r="R7329">
        <v>231330</v>
      </c>
    </row>
    <row r="7330" spans="1:18" hidden="1">
      <c r="A7330" t="s">
        <v>413</v>
      </c>
      <c r="B7330">
        <v>99991</v>
      </c>
      <c r="C7330" t="s">
        <v>249</v>
      </c>
      <c r="D7330">
        <v>29867888</v>
      </c>
      <c r="E7330">
        <v>118696</v>
      </c>
      <c r="F7330">
        <v>-45702</v>
      </c>
      <c r="G7330">
        <v>4330432</v>
      </c>
      <c r="H7330">
        <v>-271</v>
      </c>
      <c r="I7330">
        <v>-41420</v>
      </c>
      <c r="J7330">
        <v>895301</v>
      </c>
      <c r="K7330">
        <v>13120</v>
      </c>
      <c r="L7330">
        <v>-1981</v>
      </c>
      <c r="M7330">
        <v>4879456</v>
      </c>
      <c r="N7330">
        <v>17426</v>
      </c>
      <c r="O7330">
        <v>-13113</v>
      </c>
      <c r="P7330">
        <v>19762699</v>
      </c>
      <c r="Q7330">
        <v>88421</v>
      </c>
      <c r="R7330">
        <v>10812</v>
      </c>
    </row>
    <row r="7331" spans="1:18" hidden="1">
      <c r="A7331" t="s">
        <v>413</v>
      </c>
      <c r="B7331">
        <v>99991</v>
      </c>
      <c r="C7331" t="s">
        <v>250</v>
      </c>
      <c r="D7331">
        <v>29696438</v>
      </c>
      <c r="E7331">
        <v>151743</v>
      </c>
      <c r="F7331">
        <v>-82685</v>
      </c>
      <c r="G7331">
        <v>4384752</v>
      </c>
      <c r="H7331">
        <v>43633</v>
      </c>
      <c r="I7331">
        <v>-2098</v>
      </c>
      <c r="J7331">
        <v>891114</v>
      </c>
      <c r="K7331">
        <v>-11211</v>
      </c>
      <c r="L7331">
        <v>8542</v>
      </c>
      <c r="M7331">
        <v>4863754</v>
      </c>
      <c r="N7331">
        <v>47786</v>
      </c>
      <c r="O7331">
        <v>-3489</v>
      </c>
      <c r="P7331">
        <v>19556818</v>
      </c>
      <c r="Q7331">
        <v>71535</v>
      </c>
      <c r="R7331">
        <v>-85640</v>
      </c>
    </row>
    <row r="7332" spans="1:18" hidden="1">
      <c r="A7332" t="s">
        <v>413</v>
      </c>
      <c r="B7332">
        <v>99991</v>
      </c>
      <c r="C7332" t="s">
        <v>251</v>
      </c>
      <c r="D7332">
        <v>29482197</v>
      </c>
      <c r="E7332">
        <v>64121</v>
      </c>
      <c r="F7332">
        <v>412748</v>
      </c>
      <c r="G7332">
        <v>4311451</v>
      </c>
      <c r="H7332">
        <v>-33654</v>
      </c>
      <c r="I7332">
        <v>-3634</v>
      </c>
      <c r="J7332">
        <v>893703</v>
      </c>
      <c r="K7332">
        <v>21463</v>
      </c>
      <c r="L7332">
        <v>2327</v>
      </c>
      <c r="M7332">
        <v>4815660</v>
      </c>
      <c r="N7332">
        <v>23086</v>
      </c>
      <c r="O7332">
        <v>-4896</v>
      </c>
      <c r="P7332">
        <v>19461383</v>
      </c>
      <c r="Q7332">
        <v>53226</v>
      </c>
      <c r="R7332">
        <v>418951</v>
      </c>
    </row>
    <row r="7333" spans="1:18" hidden="1">
      <c r="A7333" t="s">
        <v>413</v>
      </c>
      <c r="B7333">
        <v>99991</v>
      </c>
      <c r="C7333" t="s">
        <v>252</v>
      </c>
      <c r="D7333">
        <v>29010560</v>
      </c>
      <c r="E7333">
        <v>208420</v>
      </c>
      <c r="F7333">
        <v>710161</v>
      </c>
      <c r="G7333">
        <v>4317137</v>
      </c>
      <c r="H7333">
        <v>43572</v>
      </c>
      <c r="I7333">
        <v>18092</v>
      </c>
      <c r="J7333">
        <v>877786</v>
      </c>
      <c r="K7333">
        <v>15451</v>
      </c>
      <c r="L7333">
        <v>6978</v>
      </c>
      <c r="M7333">
        <v>4794095</v>
      </c>
      <c r="N7333">
        <v>37070</v>
      </c>
      <c r="O7333">
        <v>42919</v>
      </c>
      <c r="P7333">
        <v>19021542</v>
      </c>
      <c r="Q7333">
        <v>112327</v>
      </c>
      <c r="R7333">
        <v>642172</v>
      </c>
    </row>
    <row r="7334" spans="1:18" hidden="1">
      <c r="A7334" t="s">
        <v>413</v>
      </c>
      <c r="B7334">
        <v>99991</v>
      </c>
      <c r="C7334" t="s">
        <v>253</v>
      </c>
      <c r="D7334">
        <v>28174724</v>
      </c>
      <c r="E7334">
        <v>196516</v>
      </c>
      <c r="F7334">
        <v>366715</v>
      </c>
      <c r="G7334">
        <v>4299658</v>
      </c>
      <c r="H7334">
        <v>57698</v>
      </c>
      <c r="I7334">
        <v>7691</v>
      </c>
      <c r="J7334">
        <v>859717</v>
      </c>
      <c r="K7334">
        <v>22188</v>
      </c>
      <c r="L7334">
        <v>5210</v>
      </c>
      <c r="M7334">
        <v>4706393</v>
      </c>
      <c r="N7334">
        <v>25846</v>
      </c>
      <c r="O7334">
        <v>34515</v>
      </c>
      <c r="P7334">
        <v>18308956</v>
      </c>
      <c r="Q7334">
        <v>90784</v>
      </c>
      <c r="R7334">
        <v>319299</v>
      </c>
    </row>
    <row r="7335" spans="1:18" hidden="1">
      <c r="A7335" t="s">
        <v>413</v>
      </c>
      <c r="B7335">
        <v>99991</v>
      </c>
      <c r="C7335" t="s">
        <v>254</v>
      </c>
      <c r="D7335">
        <v>27576597</v>
      </c>
      <c r="E7335">
        <v>70127</v>
      </c>
      <c r="F7335">
        <v>249183</v>
      </c>
      <c r="G7335">
        <v>4217553</v>
      </c>
      <c r="H7335">
        <v>36467</v>
      </c>
      <c r="I7335">
        <v>-40165</v>
      </c>
      <c r="J7335">
        <v>833860</v>
      </c>
      <c r="K7335">
        <v>18769</v>
      </c>
      <c r="L7335">
        <v>-14310</v>
      </c>
      <c r="M7335">
        <v>4637752</v>
      </c>
      <c r="N7335">
        <v>22250</v>
      </c>
      <c r="O7335">
        <v>-16741</v>
      </c>
      <c r="P7335">
        <v>17887432</v>
      </c>
      <c r="Q7335">
        <v>-7359</v>
      </c>
      <c r="R7335">
        <v>320399</v>
      </c>
    </row>
    <row r="7336" spans="1:18" hidden="1">
      <c r="A7336" t="s">
        <v>413</v>
      </c>
      <c r="B7336">
        <v>99991</v>
      </c>
      <c r="C7336" t="s">
        <v>255</v>
      </c>
      <c r="D7336">
        <v>27206138</v>
      </c>
      <c r="E7336">
        <v>162497</v>
      </c>
      <c r="F7336">
        <v>831860</v>
      </c>
      <c r="G7336">
        <v>4183606</v>
      </c>
      <c r="H7336">
        <v>11704</v>
      </c>
      <c r="I7336">
        <v>18341</v>
      </c>
      <c r="J7336">
        <v>820040</v>
      </c>
      <c r="K7336">
        <v>-680</v>
      </c>
      <c r="L7336">
        <v>14517</v>
      </c>
      <c r="M7336">
        <v>4633810</v>
      </c>
      <c r="N7336">
        <v>33440</v>
      </c>
      <c r="O7336">
        <v>71332</v>
      </c>
      <c r="P7336">
        <v>17568682</v>
      </c>
      <c r="Q7336">
        <v>118033</v>
      </c>
      <c r="R7336">
        <v>727670</v>
      </c>
    </row>
    <row r="7337" spans="1:18" hidden="1">
      <c r="A7337" t="s">
        <v>413</v>
      </c>
      <c r="B7337">
        <v>99991</v>
      </c>
      <c r="C7337" t="s">
        <v>256</v>
      </c>
      <c r="D7337">
        <v>26200973</v>
      </c>
      <c r="E7337">
        <v>286959</v>
      </c>
      <c r="F7337">
        <v>778970</v>
      </c>
      <c r="G7337">
        <v>4139605</v>
      </c>
      <c r="H7337">
        <v>119208</v>
      </c>
      <c r="I7337">
        <v>-61553</v>
      </c>
      <c r="J7337">
        <v>816370</v>
      </c>
      <c r="K7337">
        <v>28147</v>
      </c>
      <c r="L7337">
        <v>-19755</v>
      </c>
      <c r="M7337">
        <v>4545209</v>
      </c>
      <c r="N7337">
        <v>35311</v>
      </c>
      <c r="O7337">
        <v>-3575</v>
      </c>
      <c r="P7337">
        <v>16699789</v>
      </c>
      <c r="Q7337">
        <v>104293</v>
      </c>
      <c r="R7337">
        <v>863853</v>
      </c>
    </row>
    <row r="7338" spans="1:18" hidden="1">
      <c r="A7338" t="s">
        <v>413</v>
      </c>
      <c r="B7338">
        <v>99991</v>
      </c>
      <c r="C7338" t="s">
        <v>257</v>
      </c>
      <c r="D7338">
        <v>25147455</v>
      </c>
      <c r="E7338">
        <v>-24861</v>
      </c>
      <c r="F7338">
        <v>-3659</v>
      </c>
      <c r="G7338">
        <v>4102677</v>
      </c>
      <c r="H7338">
        <v>-52761</v>
      </c>
      <c r="I7338">
        <v>3724</v>
      </c>
      <c r="J7338">
        <v>803726</v>
      </c>
      <c r="K7338">
        <v>-4849</v>
      </c>
      <c r="L7338">
        <v>-4680</v>
      </c>
      <c r="M7338">
        <v>4511092</v>
      </c>
      <c r="N7338">
        <v>15859</v>
      </c>
      <c r="O7338">
        <v>21019</v>
      </c>
      <c r="P7338">
        <v>15729960</v>
      </c>
      <c r="Q7338">
        <v>16890</v>
      </c>
      <c r="R7338">
        <v>-23722</v>
      </c>
    </row>
    <row r="7339" spans="1:18" hidden="1">
      <c r="A7339" t="s">
        <v>413</v>
      </c>
      <c r="B7339">
        <v>99991</v>
      </c>
      <c r="C7339" t="s">
        <v>258</v>
      </c>
      <c r="D7339">
        <v>25189930</v>
      </c>
      <c r="E7339">
        <v>141398</v>
      </c>
      <c r="F7339">
        <v>-813790</v>
      </c>
      <c r="G7339">
        <v>4133765</v>
      </c>
      <c r="H7339">
        <v>84726</v>
      </c>
      <c r="I7339">
        <v>-13931</v>
      </c>
      <c r="J7339">
        <v>816936</v>
      </c>
      <c r="K7339">
        <v>-4246</v>
      </c>
      <c r="L7339">
        <v>-853</v>
      </c>
      <c r="M7339">
        <v>4464942</v>
      </c>
      <c r="N7339">
        <v>54770</v>
      </c>
      <c r="O7339">
        <v>-16740</v>
      </c>
      <c r="P7339">
        <v>15774287</v>
      </c>
      <c r="Q7339">
        <v>6148</v>
      </c>
      <c r="R7339">
        <v>-782266</v>
      </c>
    </row>
    <row r="7340" spans="1:18" hidden="1">
      <c r="A7340" t="s">
        <v>413</v>
      </c>
      <c r="B7340">
        <v>99991</v>
      </c>
      <c r="C7340" t="s">
        <v>259</v>
      </c>
      <c r="D7340">
        <v>25843495</v>
      </c>
      <c r="E7340">
        <v>164517</v>
      </c>
      <c r="F7340">
        <v>-211527</v>
      </c>
      <c r="G7340">
        <v>4038947</v>
      </c>
      <c r="H7340">
        <v>126656</v>
      </c>
      <c r="I7340">
        <v>53262</v>
      </c>
      <c r="J7340">
        <v>821231</v>
      </c>
      <c r="K7340">
        <v>7263</v>
      </c>
      <c r="L7340">
        <v>9121</v>
      </c>
      <c r="M7340">
        <v>4434624</v>
      </c>
      <c r="N7340">
        <v>10778</v>
      </c>
      <c r="O7340">
        <v>37185</v>
      </c>
      <c r="P7340">
        <v>16548693</v>
      </c>
      <c r="Q7340">
        <v>19820</v>
      </c>
      <c r="R7340">
        <v>-311095</v>
      </c>
    </row>
    <row r="7341" spans="1:18" hidden="1">
      <c r="A7341" t="s">
        <v>413</v>
      </c>
      <c r="B7341">
        <v>99991</v>
      </c>
      <c r="C7341" t="s">
        <v>260</v>
      </c>
      <c r="D7341">
        <v>25881798</v>
      </c>
      <c r="E7341">
        <v>62197</v>
      </c>
      <c r="F7341">
        <v>470074</v>
      </c>
      <c r="G7341">
        <v>3848984</v>
      </c>
      <c r="H7341">
        <v>19740</v>
      </c>
      <c r="I7341">
        <v>704</v>
      </c>
      <c r="J7341">
        <v>806044</v>
      </c>
      <c r="K7341">
        <v>4893</v>
      </c>
      <c r="L7341">
        <v>4577</v>
      </c>
      <c r="M7341">
        <v>4393746</v>
      </c>
      <c r="N7341">
        <v>25549</v>
      </c>
      <c r="O7341">
        <v>8969</v>
      </c>
      <c r="P7341">
        <v>16833024</v>
      </c>
      <c r="Q7341">
        <v>12015</v>
      </c>
      <c r="R7341">
        <v>455824</v>
      </c>
    </row>
    <row r="7342" spans="1:18" hidden="1">
      <c r="A7342" t="s">
        <v>413</v>
      </c>
      <c r="B7342">
        <v>99991</v>
      </c>
      <c r="C7342" t="s">
        <v>261</v>
      </c>
      <c r="D7342">
        <v>25212400</v>
      </c>
      <c r="E7342">
        <v>115939</v>
      </c>
      <c r="F7342">
        <v>-505826</v>
      </c>
      <c r="G7342">
        <v>3828402</v>
      </c>
      <c r="H7342">
        <v>4251</v>
      </c>
      <c r="I7342">
        <v>-63908</v>
      </c>
      <c r="J7342">
        <v>794434</v>
      </c>
      <c r="K7342">
        <v>15571</v>
      </c>
      <c r="L7342">
        <v>-9740</v>
      </c>
      <c r="M7342">
        <v>4350777</v>
      </c>
      <c r="N7342">
        <v>28611</v>
      </c>
      <c r="O7342">
        <v>-82110</v>
      </c>
      <c r="P7342">
        <v>16238787</v>
      </c>
      <c r="Q7342">
        <v>67506</v>
      </c>
      <c r="R7342">
        <v>-350068</v>
      </c>
    </row>
    <row r="7343" spans="1:18" hidden="1">
      <c r="A7343" t="s">
        <v>413</v>
      </c>
      <c r="B7343">
        <v>99991</v>
      </c>
      <c r="C7343" t="s">
        <v>262</v>
      </c>
      <c r="D7343">
        <v>25636969</v>
      </c>
      <c r="E7343">
        <v>89250</v>
      </c>
      <c r="F7343">
        <v>819825</v>
      </c>
      <c r="G7343">
        <v>3899883</v>
      </c>
      <c r="H7343">
        <v>-34071</v>
      </c>
      <c r="I7343">
        <v>16213</v>
      </c>
      <c r="J7343">
        <v>788257</v>
      </c>
      <c r="K7343">
        <v>-603</v>
      </c>
      <c r="L7343">
        <v>620</v>
      </c>
      <c r="M7343">
        <v>4415401</v>
      </c>
      <c r="N7343">
        <v>-8394</v>
      </c>
      <c r="O7343">
        <v>4362</v>
      </c>
      <c r="P7343">
        <v>16533428</v>
      </c>
      <c r="Q7343">
        <v>132318</v>
      </c>
      <c r="R7343">
        <v>798630</v>
      </c>
    </row>
    <row r="7344" spans="1:18" hidden="1">
      <c r="A7344" t="s">
        <v>413</v>
      </c>
      <c r="B7344">
        <v>99991</v>
      </c>
      <c r="C7344" t="s">
        <v>263</v>
      </c>
      <c r="D7344">
        <v>24681421</v>
      </c>
      <c r="E7344">
        <v>102565</v>
      </c>
      <c r="F7344">
        <v>-203118</v>
      </c>
      <c r="G7344">
        <v>3891899</v>
      </c>
      <c r="H7344">
        <v>73922</v>
      </c>
      <c r="I7344">
        <v>-57192</v>
      </c>
      <c r="J7344">
        <v>790220</v>
      </c>
      <c r="K7344">
        <v>22449</v>
      </c>
      <c r="L7344">
        <v>-16573</v>
      </c>
      <c r="M7344">
        <v>4418813</v>
      </c>
      <c r="N7344">
        <v>34570</v>
      </c>
      <c r="O7344">
        <v>-93138</v>
      </c>
      <c r="P7344">
        <v>15580489</v>
      </c>
      <c r="Q7344">
        <v>-28376</v>
      </c>
      <c r="R7344">
        <v>-36215</v>
      </c>
    </row>
    <row r="7345" spans="1:18" hidden="1">
      <c r="A7345" t="s">
        <v>413</v>
      </c>
      <c r="B7345">
        <v>99991</v>
      </c>
      <c r="C7345" t="s">
        <v>264</v>
      </c>
      <c r="D7345">
        <v>24833775</v>
      </c>
      <c r="E7345">
        <v>241094</v>
      </c>
      <c r="F7345">
        <v>364748</v>
      </c>
      <c r="G7345">
        <v>3920099</v>
      </c>
      <c r="H7345">
        <v>66553</v>
      </c>
      <c r="I7345">
        <v>23954</v>
      </c>
      <c r="J7345">
        <v>793926</v>
      </c>
      <c r="K7345">
        <v>23227</v>
      </c>
      <c r="L7345">
        <v>671</v>
      </c>
      <c r="M7345">
        <v>4481067</v>
      </c>
      <c r="N7345">
        <v>37960</v>
      </c>
      <c r="O7345">
        <v>60684</v>
      </c>
      <c r="P7345">
        <v>15638683</v>
      </c>
      <c r="Q7345">
        <v>113354</v>
      </c>
      <c r="R7345">
        <v>279439</v>
      </c>
    </row>
    <row r="7346" spans="1:18" hidden="1">
      <c r="A7346" t="s">
        <v>413</v>
      </c>
      <c r="B7346">
        <v>99991</v>
      </c>
      <c r="C7346" t="s">
        <v>265</v>
      </c>
      <c r="D7346">
        <v>24182646</v>
      </c>
      <c r="E7346">
        <v>130819</v>
      </c>
      <c r="F7346">
        <v>382946</v>
      </c>
      <c r="G7346">
        <v>3804660</v>
      </c>
      <c r="H7346">
        <v>49550</v>
      </c>
      <c r="I7346">
        <v>40431</v>
      </c>
      <c r="J7346">
        <v>771735</v>
      </c>
      <c r="K7346">
        <v>16251</v>
      </c>
      <c r="L7346">
        <v>1339</v>
      </c>
      <c r="M7346">
        <v>4386687</v>
      </c>
      <c r="N7346">
        <v>14984</v>
      </c>
      <c r="O7346">
        <v>72044</v>
      </c>
      <c r="P7346">
        <v>15219564</v>
      </c>
      <c r="Q7346">
        <v>50034</v>
      </c>
      <c r="R7346">
        <v>269132</v>
      </c>
    </row>
    <row r="7347" spans="1:18" hidden="1">
      <c r="A7347" t="s">
        <v>413</v>
      </c>
      <c r="B7347">
        <v>99991</v>
      </c>
      <c r="C7347" t="s">
        <v>266</v>
      </c>
      <c r="D7347">
        <v>23631364</v>
      </c>
      <c r="E7347">
        <v>156433</v>
      </c>
      <c r="F7347">
        <v>229116</v>
      </c>
      <c r="G7347">
        <v>3688642</v>
      </c>
      <c r="H7347">
        <v>91638</v>
      </c>
      <c r="I7347">
        <v>43061</v>
      </c>
      <c r="J7347">
        <v>760955</v>
      </c>
      <c r="K7347">
        <v>6595</v>
      </c>
      <c r="L7347">
        <v>10275</v>
      </c>
      <c r="M7347">
        <v>4308553</v>
      </c>
      <c r="N7347">
        <v>33194</v>
      </c>
      <c r="O7347">
        <v>69281</v>
      </c>
      <c r="P7347">
        <v>14873214</v>
      </c>
      <c r="Q7347">
        <v>25006</v>
      </c>
      <c r="R7347">
        <v>106499</v>
      </c>
    </row>
    <row r="7348" spans="1:18" hidden="1">
      <c r="A7348" t="s">
        <v>413</v>
      </c>
      <c r="B7348">
        <v>99991</v>
      </c>
      <c r="C7348" t="s">
        <v>267</v>
      </c>
      <c r="D7348">
        <v>23241565</v>
      </c>
      <c r="E7348">
        <v>65765</v>
      </c>
      <c r="F7348">
        <v>343289</v>
      </c>
      <c r="G7348">
        <v>3583214</v>
      </c>
      <c r="H7348">
        <v>7234</v>
      </c>
      <c r="I7348">
        <v>46302</v>
      </c>
      <c r="J7348">
        <v>746914</v>
      </c>
      <c r="K7348">
        <v>12055</v>
      </c>
      <c r="L7348">
        <v>4472</v>
      </c>
      <c r="M7348">
        <v>4203478</v>
      </c>
      <c r="N7348">
        <v>-14537</v>
      </c>
      <c r="O7348">
        <v>13483</v>
      </c>
      <c r="P7348">
        <v>14707959</v>
      </c>
      <c r="Q7348">
        <v>61013</v>
      </c>
      <c r="R7348">
        <v>279032</v>
      </c>
    </row>
    <row r="7349" spans="1:18" hidden="1">
      <c r="A7349" t="s">
        <v>413</v>
      </c>
      <c r="B7349">
        <v>99991</v>
      </c>
      <c r="C7349" t="s">
        <v>268</v>
      </c>
      <c r="D7349">
        <v>22699936</v>
      </c>
      <c r="E7349">
        <v>89128</v>
      </c>
      <c r="F7349">
        <v>581089</v>
      </c>
      <c r="G7349">
        <v>3518585</v>
      </c>
      <c r="H7349">
        <v>64197</v>
      </c>
      <c r="I7349">
        <v>19777</v>
      </c>
      <c r="J7349">
        <v>679895</v>
      </c>
      <c r="K7349">
        <v>-5246</v>
      </c>
      <c r="L7349">
        <v>4232</v>
      </c>
      <c r="M7349">
        <v>4226151</v>
      </c>
      <c r="N7349">
        <v>34866</v>
      </c>
      <c r="O7349">
        <v>48964</v>
      </c>
      <c r="P7349">
        <v>14275305</v>
      </c>
      <c r="Q7349">
        <v>-4689</v>
      </c>
      <c r="R7349">
        <v>508116</v>
      </c>
    </row>
    <row r="7350" spans="1:18" hidden="1">
      <c r="A7350" t="s">
        <v>413</v>
      </c>
      <c r="B7350">
        <v>99991</v>
      </c>
      <c r="C7350" t="s">
        <v>269</v>
      </c>
      <c r="D7350">
        <v>22035005</v>
      </c>
      <c r="E7350">
        <v>37488</v>
      </c>
      <c r="F7350">
        <v>-699560</v>
      </c>
      <c r="G7350">
        <v>3432903</v>
      </c>
      <c r="H7350">
        <v>45805</v>
      </c>
      <c r="I7350">
        <v>-57449</v>
      </c>
      <c r="J7350">
        <v>675111</v>
      </c>
      <c r="K7350">
        <v>-2140</v>
      </c>
      <c r="L7350">
        <v>-10954</v>
      </c>
      <c r="M7350">
        <v>4145584</v>
      </c>
      <c r="N7350">
        <v>14699</v>
      </c>
      <c r="O7350">
        <v>-99189</v>
      </c>
      <c r="P7350">
        <v>13781407</v>
      </c>
      <c r="Q7350">
        <v>-20876</v>
      </c>
      <c r="R7350">
        <v>-531968</v>
      </c>
    </row>
    <row r="7351" spans="1:18" hidden="1">
      <c r="A7351" t="s">
        <v>413</v>
      </c>
      <c r="B7351">
        <v>99991</v>
      </c>
      <c r="C7351" t="s">
        <v>270</v>
      </c>
      <c r="D7351">
        <v>22670236</v>
      </c>
      <c r="E7351">
        <v>100015</v>
      </c>
      <c r="F7351">
        <v>461374</v>
      </c>
      <c r="G7351">
        <v>3466780</v>
      </c>
      <c r="H7351">
        <v>16695</v>
      </c>
      <c r="I7351">
        <v>17997</v>
      </c>
      <c r="J7351">
        <v>691565</v>
      </c>
      <c r="K7351">
        <v>17214</v>
      </c>
      <c r="L7351">
        <v>80</v>
      </c>
      <c r="M7351">
        <v>4241817</v>
      </c>
      <c r="N7351">
        <v>36229</v>
      </c>
      <c r="O7351">
        <v>36281</v>
      </c>
      <c r="P7351">
        <v>14270074</v>
      </c>
      <c r="Q7351">
        <v>29877</v>
      </c>
      <c r="R7351">
        <v>407016</v>
      </c>
    </row>
    <row r="7352" spans="1:18" hidden="1">
      <c r="A7352" t="s">
        <v>413</v>
      </c>
      <c r="B7352">
        <v>99991</v>
      </c>
      <c r="C7352" t="s">
        <v>271</v>
      </c>
      <c r="D7352">
        <v>22099531</v>
      </c>
      <c r="E7352">
        <v>105038</v>
      </c>
      <c r="F7352">
        <v>562414</v>
      </c>
      <c r="G7352">
        <v>3408419</v>
      </c>
      <c r="H7352">
        <v>75336</v>
      </c>
      <c r="I7352">
        <v>-25384</v>
      </c>
      <c r="J7352">
        <v>695081</v>
      </c>
      <c r="K7352">
        <v>10000</v>
      </c>
      <c r="L7352">
        <v>-2483</v>
      </c>
      <c r="M7352">
        <v>4174672</v>
      </c>
      <c r="N7352">
        <v>40353</v>
      </c>
      <c r="O7352">
        <v>-30650</v>
      </c>
      <c r="P7352">
        <v>13821359</v>
      </c>
      <c r="Q7352">
        <v>-20651</v>
      </c>
      <c r="R7352">
        <v>620931</v>
      </c>
    </row>
    <row r="7353" spans="1:18" hidden="1">
      <c r="A7353" t="s">
        <v>413</v>
      </c>
      <c r="B7353">
        <v>99991</v>
      </c>
      <c r="C7353" t="s">
        <v>272</v>
      </c>
      <c r="D7353">
        <v>21366799</v>
      </c>
      <c r="E7353">
        <v>-43206</v>
      </c>
      <c r="F7353">
        <v>217838</v>
      </c>
      <c r="G7353">
        <v>3349692</v>
      </c>
      <c r="H7353">
        <v>55536</v>
      </c>
      <c r="I7353">
        <v>-4580</v>
      </c>
      <c r="J7353">
        <v>687554</v>
      </c>
      <c r="K7353">
        <v>11813</v>
      </c>
      <c r="L7353">
        <v>-1767</v>
      </c>
      <c r="M7353">
        <v>4160507</v>
      </c>
      <c r="N7353">
        <v>11808</v>
      </c>
      <c r="O7353">
        <v>-12882</v>
      </c>
      <c r="P7353">
        <v>13169046</v>
      </c>
      <c r="Q7353">
        <v>-122363</v>
      </c>
      <c r="R7353">
        <v>237067</v>
      </c>
    </row>
    <row r="7354" spans="1:18" hidden="1">
      <c r="A7354" t="s">
        <v>413</v>
      </c>
      <c r="B7354">
        <v>99991</v>
      </c>
      <c r="C7354" t="s">
        <v>273</v>
      </c>
      <c r="D7354">
        <v>21197971</v>
      </c>
      <c r="E7354">
        <v>3231</v>
      </c>
      <c r="F7354">
        <v>809395</v>
      </c>
      <c r="G7354">
        <v>3310478</v>
      </c>
      <c r="H7354">
        <v>-9418</v>
      </c>
      <c r="I7354">
        <v>56744</v>
      </c>
      <c r="J7354">
        <v>681854</v>
      </c>
      <c r="K7354">
        <v>10737</v>
      </c>
      <c r="L7354">
        <v>8297</v>
      </c>
      <c r="M7354">
        <v>4173365</v>
      </c>
      <c r="N7354">
        <v>11116</v>
      </c>
      <c r="O7354">
        <v>127198</v>
      </c>
      <c r="P7354">
        <v>13032274</v>
      </c>
      <c r="Q7354">
        <v>-9204</v>
      </c>
      <c r="R7354">
        <v>617156</v>
      </c>
    </row>
    <row r="7355" spans="1:18" hidden="1">
      <c r="A7355" t="s">
        <v>413</v>
      </c>
      <c r="B7355">
        <v>99991</v>
      </c>
      <c r="C7355" t="s">
        <v>274</v>
      </c>
      <c r="D7355">
        <v>20163876</v>
      </c>
      <c r="E7355">
        <v>193023</v>
      </c>
      <c r="F7355">
        <v>1064929</v>
      </c>
      <c r="G7355">
        <v>3213238</v>
      </c>
      <c r="H7355">
        <v>137337</v>
      </c>
      <c r="I7355">
        <v>76116</v>
      </c>
      <c r="J7355">
        <v>666056</v>
      </c>
      <c r="K7355">
        <v>25288</v>
      </c>
      <c r="L7355">
        <v>16494</v>
      </c>
      <c r="M7355">
        <v>3944080</v>
      </c>
      <c r="N7355">
        <v>31418</v>
      </c>
      <c r="O7355">
        <v>159672</v>
      </c>
      <c r="P7355">
        <v>12340502</v>
      </c>
      <c r="Q7355">
        <v>-1020</v>
      </c>
      <c r="R7355">
        <v>812647</v>
      </c>
    </row>
    <row r="7356" spans="1:18" hidden="1">
      <c r="A7356" t="s">
        <v>413</v>
      </c>
      <c r="B7356">
        <v>99991</v>
      </c>
      <c r="C7356" t="s">
        <v>275</v>
      </c>
      <c r="D7356">
        <v>18881324</v>
      </c>
      <c r="E7356">
        <v>-23179</v>
      </c>
      <c r="F7356">
        <v>-323033</v>
      </c>
      <c r="G7356">
        <v>3035726</v>
      </c>
      <c r="H7356">
        <v>39768</v>
      </c>
      <c r="I7356">
        <v>-29508</v>
      </c>
      <c r="J7356">
        <v>622179</v>
      </c>
      <c r="K7356">
        <v>5037</v>
      </c>
      <c r="L7356">
        <v>-9049</v>
      </c>
      <c r="M7356">
        <v>3743970</v>
      </c>
      <c r="N7356">
        <v>979</v>
      </c>
      <c r="O7356">
        <v>-47024</v>
      </c>
      <c r="P7356">
        <v>11479449</v>
      </c>
      <c r="Q7356">
        <v>-68963</v>
      </c>
      <c r="R7356">
        <v>-237452</v>
      </c>
    </row>
    <row r="7357" spans="1:18" hidden="1">
      <c r="A7357" t="s">
        <v>413</v>
      </c>
      <c r="B7357">
        <v>99991</v>
      </c>
      <c r="C7357" t="s">
        <v>276</v>
      </c>
      <c r="D7357">
        <v>19199116</v>
      </c>
      <c r="E7357">
        <v>21665</v>
      </c>
      <c r="F7357">
        <v>-642477</v>
      </c>
      <c r="G7357">
        <v>2991695</v>
      </c>
      <c r="H7357">
        <v>-7319</v>
      </c>
      <c r="I7357">
        <v>-87098</v>
      </c>
      <c r="J7357">
        <v>630013</v>
      </c>
      <c r="K7357">
        <v>25054</v>
      </c>
      <c r="L7357">
        <v>-10823</v>
      </c>
      <c r="M7357">
        <v>3789606</v>
      </c>
      <c r="N7357">
        <v>15475</v>
      </c>
      <c r="O7357">
        <v>-88874</v>
      </c>
      <c r="P7357">
        <v>11787802</v>
      </c>
      <c r="Q7357">
        <v>-11545</v>
      </c>
      <c r="R7357">
        <v>-455682</v>
      </c>
    </row>
    <row r="7358" spans="1:18" hidden="1">
      <c r="A7358" t="s">
        <v>413</v>
      </c>
      <c r="B7358">
        <v>99991</v>
      </c>
      <c r="C7358" t="s">
        <v>277</v>
      </c>
      <c r="D7358">
        <v>19867592</v>
      </c>
      <c r="E7358">
        <v>68236</v>
      </c>
      <c r="F7358">
        <v>-230085</v>
      </c>
      <c r="G7358">
        <v>3083901</v>
      </c>
      <c r="H7358">
        <v>8544</v>
      </c>
      <c r="I7358">
        <v>-16837</v>
      </c>
      <c r="J7358">
        <v>613959</v>
      </c>
      <c r="K7358">
        <v>16523</v>
      </c>
      <c r="L7358">
        <v>-4672</v>
      </c>
      <c r="M7358">
        <v>3883598</v>
      </c>
      <c r="N7358">
        <v>45670</v>
      </c>
      <c r="O7358">
        <v>-37656</v>
      </c>
      <c r="P7358">
        <v>12286134</v>
      </c>
      <c r="Q7358">
        <v>-2501</v>
      </c>
      <c r="R7358">
        <v>-170920</v>
      </c>
    </row>
    <row r="7359" spans="1:18" hidden="1">
      <c r="A7359" t="s">
        <v>413</v>
      </c>
      <c r="B7359">
        <v>99991</v>
      </c>
      <c r="C7359" t="s">
        <v>278</v>
      </c>
      <c r="D7359">
        <v>20023597</v>
      </c>
      <c r="E7359">
        <v>63308</v>
      </c>
      <c r="F7359">
        <v>335098</v>
      </c>
      <c r="G7359">
        <v>3075691</v>
      </c>
      <c r="H7359">
        <v>18237</v>
      </c>
      <c r="I7359">
        <v>-10922</v>
      </c>
      <c r="J7359">
        <v>596364</v>
      </c>
      <c r="K7359">
        <v>12627</v>
      </c>
      <c r="L7359">
        <v>-2904</v>
      </c>
      <c r="M7359">
        <v>3876365</v>
      </c>
      <c r="N7359">
        <v>13222</v>
      </c>
      <c r="O7359">
        <v>20306</v>
      </c>
      <c r="P7359">
        <v>12475177</v>
      </c>
      <c r="Q7359">
        <v>19222</v>
      </c>
      <c r="R7359">
        <v>328618</v>
      </c>
    </row>
    <row r="7360" spans="1:18" hidden="1">
      <c r="A7360" t="s">
        <v>413</v>
      </c>
      <c r="B7360">
        <v>99991</v>
      </c>
      <c r="C7360" t="s">
        <v>279</v>
      </c>
      <c r="D7360">
        <v>19584119</v>
      </c>
      <c r="E7360">
        <v>201986</v>
      </c>
      <c r="F7360">
        <v>530567</v>
      </c>
      <c r="G7360">
        <v>3052114</v>
      </c>
      <c r="H7360">
        <v>52164</v>
      </c>
      <c r="I7360">
        <v>-19283</v>
      </c>
      <c r="J7360">
        <v>582676</v>
      </c>
      <c r="K7360">
        <v>17198</v>
      </c>
      <c r="L7360">
        <v>-3106</v>
      </c>
      <c r="M7360">
        <v>3844920</v>
      </c>
      <c r="N7360">
        <v>26591</v>
      </c>
      <c r="O7360">
        <v>11431</v>
      </c>
      <c r="P7360">
        <v>12104409</v>
      </c>
      <c r="Q7360">
        <v>106033</v>
      </c>
      <c r="R7360">
        <v>541525</v>
      </c>
    </row>
    <row r="7361" spans="1:18" hidden="1">
      <c r="A7361" t="s">
        <v>413</v>
      </c>
      <c r="B7361">
        <v>99991</v>
      </c>
      <c r="C7361" t="s">
        <v>280</v>
      </c>
      <c r="D7361">
        <v>18809869</v>
      </c>
      <c r="E7361">
        <v>46026</v>
      </c>
      <c r="F7361">
        <v>-19735</v>
      </c>
      <c r="G7361">
        <v>3010247</v>
      </c>
      <c r="H7361">
        <v>35418</v>
      </c>
      <c r="I7361">
        <v>-34569</v>
      </c>
      <c r="J7361">
        <v>587719</v>
      </c>
      <c r="K7361">
        <v>6065</v>
      </c>
      <c r="L7361">
        <v>-4732</v>
      </c>
      <c r="M7361">
        <v>3813252</v>
      </c>
      <c r="N7361">
        <v>41574</v>
      </c>
      <c r="O7361">
        <v>-46466</v>
      </c>
      <c r="P7361">
        <v>11398651</v>
      </c>
      <c r="Q7361">
        <v>-37031</v>
      </c>
      <c r="R7361">
        <v>66032</v>
      </c>
    </row>
    <row r="7362" spans="1:18" hidden="1">
      <c r="A7362" t="s">
        <v>413</v>
      </c>
      <c r="B7362">
        <v>99991</v>
      </c>
      <c r="C7362" t="s">
        <v>281</v>
      </c>
      <c r="D7362">
        <v>18797748</v>
      </c>
      <c r="E7362">
        <v>68331</v>
      </c>
      <c r="F7362">
        <v>125946</v>
      </c>
      <c r="G7362">
        <v>3029864</v>
      </c>
      <c r="H7362">
        <v>80442</v>
      </c>
      <c r="I7362">
        <v>5344</v>
      </c>
      <c r="J7362">
        <v>588003</v>
      </c>
      <c r="K7362">
        <v>18780</v>
      </c>
      <c r="L7362">
        <v>-1707</v>
      </c>
      <c r="M7362">
        <v>3824105</v>
      </c>
      <c r="N7362">
        <v>9677</v>
      </c>
      <c r="O7362">
        <v>24062</v>
      </c>
      <c r="P7362">
        <v>11355776</v>
      </c>
      <c r="Q7362">
        <v>-40568</v>
      </c>
      <c r="R7362">
        <v>98247</v>
      </c>
    </row>
    <row r="7363" spans="1:18" hidden="1">
      <c r="A7363" t="s">
        <v>413</v>
      </c>
      <c r="B7363">
        <v>99991</v>
      </c>
      <c r="C7363" t="s">
        <v>282</v>
      </c>
      <c r="D7363">
        <v>18656250</v>
      </c>
      <c r="E7363">
        <v>155224</v>
      </c>
      <c r="F7363">
        <v>393394</v>
      </c>
      <c r="G7363">
        <v>2988385</v>
      </c>
      <c r="H7363">
        <v>89656</v>
      </c>
      <c r="I7363">
        <v>52075</v>
      </c>
      <c r="J7363">
        <v>573361</v>
      </c>
      <c r="K7363">
        <v>14057</v>
      </c>
      <c r="L7363">
        <v>6228</v>
      </c>
      <c r="M7363">
        <v>3784133</v>
      </c>
      <c r="N7363">
        <v>30958</v>
      </c>
      <c r="O7363">
        <v>62511</v>
      </c>
      <c r="P7363">
        <v>11310371</v>
      </c>
      <c r="Q7363">
        <v>20553</v>
      </c>
      <c r="R7363">
        <v>272580</v>
      </c>
    </row>
    <row r="7364" spans="1:18" hidden="1">
      <c r="A7364" t="s">
        <v>413</v>
      </c>
      <c r="B7364">
        <v>99991</v>
      </c>
      <c r="C7364" t="s">
        <v>283</v>
      </c>
      <c r="D7364">
        <v>18118738</v>
      </c>
      <c r="E7364">
        <v>73637</v>
      </c>
      <c r="F7364">
        <v>-372027</v>
      </c>
      <c r="G7364">
        <v>2853387</v>
      </c>
      <c r="H7364">
        <v>3680</v>
      </c>
      <c r="I7364">
        <v>-53515</v>
      </c>
      <c r="J7364">
        <v>542740</v>
      </c>
      <c r="K7364">
        <v>13027</v>
      </c>
      <c r="L7364">
        <v>-10240</v>
      </c>
      <c r="M7364">
        <v>3693264</v>
      </c>
      <c r="N7364">
        <v>39699</v>
      </c>
      <c r="O7364">
        <v>-107396</v>
      </c>
      <c r="P7364">
        <v>11029347</v>
      </c>
      <c r="Q7364">
        <v>17231</v>
      </c>
      <c r="R7364">
        <v>-200876</v>
      </c>
    </row>
    <row r="7365" spans="1:18" hidden="1">
      <c r="A7365" t="s">
        <v>413</v>
      </c>
      <c r="B7365">
        <v>99991</v>
      </c>
      <c r="C7365" t="s">
        <v>284</v>
      </c>
      <c r="D7365">
        <v>18484506</v>
      </c>
      <c r="E7365" t="s">
        <v>285</v>
      </c>
      <c r="F7365" t="s">
        <v>285</v>
      </c>
      <c r="G7365">
        <v>2910591</v>
      </c>
      <c r="H7365" t="s">
        <v>285</v>
      </c>
      <c r="I7365" t="s">
        <v>285</v>
      </c>
      <c r="J7365">
        <v>543046</v>
      </c>
      <c r="K7365" t="s">
        <v>285</v>
      </c>
      <c r="L7365" t="s">
        <v>285</v>
      </c>
      <c r="M7365">
        <v>3766535</v>
      </c>
      <c r="N7365" t="s">
        <v>285</v>
      </c>
      <c r="O7365" t="s">
        <v>285</v>
      </c>
      <c r="P7365">
        <v>11264334</v>
      </c>
      <c r="Q7365" t="s">
        <v>285</v>
      </c>
      <c r="R7365" t="s">
        <v>285</v>
      </c>
    </row>
    <row r="7366" spans="1:18" hidden="1">
      <c r="A7366" t="s">
        <v>413</v>
      </c>
      <c r="B7366">
        <v>99991</v>
      </c>
      <c r="C7366" t="s">
        <v>286</v>
      </c>
      <c r="D7366">
        <v>17671333</v>
      </c>
      <c r="E7366" t="s">
        <v>285</v>
      </c>
      <c r="F7366" t="s">
        <v>285</v>
      </c>
      <c r="G7366">
        <v>2815961</v>
      </c>
      <c r="H7366" t="s">
        <v>285</v>
      </c>
      <c r="I7366" t="s">
        <v>285</v>
      </c>
      <c r="J7366">
        <v>536287</v>
      </c>
      <c r="K7366" t="s">
        <v>285</v>
      </c>
      <c r="L7366" t="s">
        <v>285</v>
      </c>
      <c r="M7366">
        <v>3661104</v>
      </c>
      <c r="N7366" t="s">
        <v>285</v>
      </c>
      <c r="O7366" t="s">
        <v>285</v>
      </c>
      <c r="P7366">
        <v>10657981</v>
      </c>
      <c r="Q7366" t="s">
        <v>285</v>
      </c>
      <c r="R7366" t="s">
        <v>285</v>
      </c>
    </row>
    <row r="7367" spans="1:18" hidden="1">
      <c r="A7367" t="s">
        <v>413</v>
      </c>
      <c r="B7367">
        <v>99991</v>
      </c>
      <c r="C7367" t="s">
        <v>287</v>
      </c>
      <c r="D7367">
        <v>18192318</v>
      </c>
      <c r="E7367" t="s">
        <v>285</v>
      </c>
      <c r="F7367" t="s">
        <v>285</v>
      </c>
      <c r="G7367">
        <v>2833932</v>
      </c>
      <c r="H7367" t="s">
        <v>285</v>
      </c>
      <c r="I7367" t="s">
        <v>285</v>
      </c>
      <c r="J7367">
        <v>528058</v>
      </c>
      <c r="K7367" t="s">
        <v>285</v>
      </c>
      <c r="L7367" t="s">
        <v>285</v>
      </c>
      <c r="M7367">
        <v>3667349</v>
      </c>
      <c r="N7367" t="s">
        <v>285</v>
      </c>
      <c r="O7367" t="s">
        <v>285</v>
      </c>
      <c r="P7367">
        <v>11162979</v>
      </c>
      <c r="Q7367" t="s">
        <v>285</v>
      </c>
      <c r="R7367" t="s">
        <v>285</v>
      </c>
    </row>
    <row r="7368" spans="1:18" hidden="1">
      <c r="A7368" t="s">
        <v>413</v>
      </c>
      <c r="B7368">
        <v>99991</v>
      </c>
      <c r="C7368" t="s">
        <v>288</v>
      </c>
      <c r="D7368">
        <v>17670648</v>
      </c>
      <c r="E7368" t="s">
        <v>285</v>
      </c>
      <c r="F7368" t="s">
        <v>285</v>
      </c>
      <c r="G7368">
        <v>2821689</v>
      </c>
      <c r="H7368" t="s">
        <v>285</v>
      </c>
      <c r="I7368" t="s">
        <v>285</v>
      </c>
      <c r="J7368">
        <v>588729</v>
      </c>
      <c r="K7368" t="s">
        <v>285</v>
      </c>
      <c r="L7368" t="s">
        <v>285</v>
      </c>
      <c r="M7368">
        <v>3596720</v>
      </c>
      <c r="N7368" t="s">
        <v>285</v>
      </c>
      <c r="O7368" t="s">
        <v>285</v>
      </c>
      <c r="P7368">
        <v>10663510</v>
      </c>
      <c r="Q7368" t="s">
        <v>285</v>
      </c>
      <c r="R7368" t="s">
        <v>285</v>
      </c>
    </row>
    <row r="7369" spans="1:18" hidden="1">
      <c r="A7369" t="s">
        <v>413</v>
      </c>
      <c r="B7369">
        <v>99991</v>
      </c>
      <c r="C7369" t="s">
        <v>289</v>
      </c>
      <c r="D7369">
        <v>17147871</v>
      </c>
      <c r="E7369" t="s">
        <v>285</v>
      </c>
      <c r="F7369" t="s">
        <v>285</v>
      </c>
      <c r="G7369">
        <v>2838207</v>
      </c>
      <c r="H7369" t="s">
        <v>285</v>
      </c>
      <c r="I7369" t="s">
        <v>285</v>
      </c>
      <c r="J7369">
        <v>538128</v>
      </c>
      <c r="K7369" t="s">
        <v>285</v>
      </c>
      <c r="L7369" t="s">
        <v>285</v>
      </c>
      <c r="M7369">
        <v>3627989</v>
      </c>
      <c r="N7369" t="s">
        <v>285</v>
      </c>
      <c r="O7369" t="s">
        <v>285</v>
      </c>
      <c r="P7369">
        <v>10143547</v>
      </c>
      <c r="Q7369" t="s">
        <v>285</v>
      </c>
      <c r="R7369" t="s">
        <v>285</v>
      </c>
    </row>
    <row r="7370" spans="1:18" hidden="1">
      <c r="A7370" t="s">
        <v>413</v>
      </c>
      <c r="B7370">
        <v>99991</v>
      </c>
      <c r="C7370" t="s">
        <v>290</v>
      </c>
      <c r="D7370">
        <v>18434944</v>
      </c>
      <c r="E7370" t="s">
        <v>285</v>
      </c>
      <c r="F7370" t="s">
        <v>285</v>
      </c>
      <c r="G7370">
        <v>2917205</v>
      </c>
      <c r="H7370" t="s">
        <v>285</v>
      </c>
      <c r="I7370" t="s">
        <v>285</v>
      </c>
      <c r="J7370">
        <v>582225</v>
      </c>
      <c r="K7370" t="s">
        <v>285</v>
      </c>
      <c r="L7370" t="s">
        <v>285</v>
      </c>
      <c r="M7370">
        <v>3868914</v>
      </c>
      <c r="N7370" t="s">
        <v>285</v>
      </c>
      <c r="O7370" t="s">
        <v>285</v>
      </c>
      <c r="P7370">
        <v>11066600</v>
      </c>
      <c r="Q7370" t="s">
        <v>285</v>
      </c>
      <c r="R7370" t="s">
        <v>285</v>
      </c>
    </row>
    <row r="7371" spans="1:18" hidden="1">
      <c r="A7371" t="s">
        <v>413</v>
      </c>
      <c r="B7371">
        <v>99991</v>
      </c>
      <c r="C7371" t="s">
        <v>291</v>
      </c>
      <c r="D7371">
        <v>18913438</v>
      </c>
      <c r="E7371" t="s">
        <v>285</v>
      </c>
      <c r="F7371" t="s">
        <v>285</v>
      </c>
      <c r="G7371">
        <v>2940499</v>
      </c>
      <c r="H7371" t="s">
        <v>285</v>
      </c>
      <c r="I7371" t="s">
        <v>285</v>
      </c>
      <c r="J7371">
        <v>554998</v>
      </c>
      <c r="K7371" t="s">
        <v>285</v>
      </c>
      <c r="L7371" t="s">
        <v>285</v>
      </c>
      <c r="M7371">
        <v>3904807</v>
      </c>
      <c r="N7371" t="s">
        <v>285</v>
      </c>
      <c r="O7371" t="s">
        <v>285</v>
      </c>
      <c r="P7371">
        <v>11513134</v>
      </c>
      <c r="Q7371" t="s">
        <v>285</v>
      </c>
      <c r="R7371" t="s">
        <v>285</v>
      </c>
    </row>
    <row r="7372" spans="1:18" hidden="1">
      <c r="A7372" t="s">
        <v>413</v>
      </c>
      <c r="B7372">
        <v>99991</v>
      </c>
      <c r="C7372" t="s">
        <v>292</v>
      </c>
      <c r="D7372">
        <v>18147899</v>
      </c>
      <c r="E7372" t="s">
        <v>285</v>
      </c>
      <c r="F7372" t="s">
        <v>285</v>
      </c>
      <c r="G7372">
        <v>2904568</v>
      </c>
      <c r="H7372" t="s">
        <v>285</v>
      </c>
      <c r="I7372" t="s">
        <v>285</v>
      </c>
      <c r="J7372">
        <v>542956</v>
      </c>
      <c r="K7372" t="s">
        <v>285</v>
      </c>
      <c r="L7372" t="s">
        <v>285</v>
      </c>
      <c r="M7372">
        <v>3855549</v>
      </c>
      <c r="N7372" t="s">
        <v>285</v>
      </c>
      <c r="O7372" t="s">
        <v>285</v>
      </c>
      <c r="P7372">
        <v>10844826</v>
      </c>
      <c r="Q7372" t="s">
        <v>285</v>
      </c>
      <c r="R7372" t="s">
        <v>285</v>
      </c>
    </row>
    <row r="7373" spans="1:18" hidden="1">
      <c r="A7373" t="s">
        <v>413</v>
      </c>
      <c r="B7373">
        <v>99991</v>
      </c>
      <c r="C7373" t="s">
        <v>293</v>
      </c>
      <c r="D7373">
        <v>19124913</v>
      </c>
      <c r="E7373" t="s">
        <v>285</v>
      </c>
      <c r="F7373" t="s">
        <v>285</v>
      </c>
      <c r="G7373">
        <v>2880226</v>
      </c>
      <c r="H7373" t="s">
        <v>285</v>
      </c>
      <c r="I7373" t="s">
        <v>285</v>
      </c>
      <c r="J7373">
        <v>564102</v>
      </c>
      <c r="K7373" t="s">
        <v>285</v>
      </c>
      <c r="L7373" t="s">
        <v>285</v>
      </c>
      <c r="M7373">
        <v>4037245</v>
      </c>
      <c r="N7373" t="s">
        <v>285</v>
      </c>
      <c r="O7373" t="s">
        <v>285</v>
      </c>
      <c r="P7373">
        <v>11643340</v>
      </c>
      <c r="Q7373" t="s">
        <v>285</v>
      </c>
      <c r="R7373" t="s">
        <v>285</v>
      </c>
    </row>
    <row r="7374" spans="1:18" hidden="1">
      <c r="A7374" t="s">
        <v>413</v>
      </c>
      <c r="B7374">
        <v>99991</v>
      </c>
      <c r="C7374" t="s">
        <v>294</v>
      </c>
      <c r="D7374">
        <v>19207853</v>
      </c>
      <c r="E7374" t="s">
        <v>285</v>
      </c>
      <c r="F7374" t="s">
        <v>285</v>
      </c>
      <c r="G7374">
        <v>2804689</v>
      </c>
      <c r="H7374" t="s">
        <v>285</v>
      </c>
      <c r="I7374" t="s">
        <v>285</v>
      </c>
      <c r="J7374">
        <v>544187</v>
      </c>
      <c r="K7374" t="s">
        <v>285</v>
      </c>
      <c r="L7374" t="s">
        <v>285</v>
      </c>
      <c r="M7374">
        <v>4056739</v>
      </c>
      <c r="N7374" t="s">
        <v>285</v>
      </c>
      <c r="O7374" t="s">
        <v>285</v>
      </c>
      <c r="P7374">
        <v>11802238</v>
      </c>
      <c r="Q7374" t="s">
        <v>285</v>
      </c>
      <c r="R7374" t="s">
        <v>285</v>
      </c>
    </row>
    <row r="7375" spans="1:18" hidden="1">
      <c r="A7375" t="s">
        <v>413</v>
      </c>
      <c r="B7375">
        <v>99991</v>
      </c>
      <c r="C7375" t="s">
        <v>295</v>
      </c>
      <c r="D7375">
        <v>20297865</v>
      </c>
      <c r="E7375" t="s">
        <v>285</v>
      </c>
      <c r="F7375" t="s">
        <v>285</v>
      </c>
      <c r="G7375">
        <v>2830200</v>
      </c>
      <c r="H7375" t="s">
        <v>285</v>
      </c>
      <c r="I7375" t="s">
        <v>285</v>
      </c>
      <c r="J7375">
        <v>528386</v>
      </c>
      <c r="K7375" t="s">
        <v>285</v>
      </c>
      <c r="L7375" t="s">
        <v>285</v>
      </c>
      <c r="M7375">
        <v>4232472</v>
      </c>
      <c r="N7375" t="s">
        <v>285</v>
      </c>
      <c r="O7375" t="s">
        <v>285</v>
      </c>
      <c r="P7375">
        <v>12706807</v>
      </c>
      <c r="Q7375" t="s">
        <v>285</v>
      </c>
      <c r="R7375" t="s">
        <v>285</v>
      </c>
    </row>
    <row r="7376" spans="1:18" hidden="1">
      <c r="A7376" t="s">
        <v>413</v>
      </c>
      <c r="B7376">
        <v>99991</v>
      </c>
      <c r="C7376" t="s">
        <v>296</v>
      </c>
      <c r="D7376">
        <v>20153203</v>
      </c>
      <c r="E7376" t="s">
        <v>285</v>
      </c>
      <c r="F7376" t="s">
        <v>285</v>
      </c>
      <c r="G7376">
        <v>2832589</v>
      </c>
      <c r="H7376" t="s">
        <v>285</v>
      </c>
      <c r="I7376" t="s">
        <v>285</v>
      </c>
      <c r="J7376">
        <v>559630</v>
      </c>
      <c r="K7376" t="s">
        <v>285</v>
      </c>
      <c r="L7376" t="s">
        <v>285</v>
      </c>
      <c r="M7376">
        <v>4274160</v>
      </c>
      <c r="N7376" t="s">
        <v>285</v>
      </c>
      <c r="O7376" t="s">
        <v>285</v>
      </c>
      <c r="P7376">
        <v>12486824</v>
      </c>
      <c r="Q7376" t="s">
        <v>285</v>
      </c>
      <c r="R7376" t="s">
        <v>285</v>
      </c>
    </row>
    <row r="7377" spans="1:18" hidden="1">
      <c r="A7377" t="s">
        <v>413</v>
      </c>
      <c r="B7377">
        <v>99991</v>
      </c>
      <c r="C7377" t="s">
        <v>297</v>
      </c>
      <c r="D7377">
        <v>20474409</v>
      </c>
      <c r="E7377" t="s">
        <v>285</v>
      </c>
      <c r="F7377" t="s">
        <v>285</v>
      </c>
      <c r="G7377">
        <v>2795528</v>
      </c>
      <c r="H7377" t="s">
        <v>285</v>
      </c>
      <c r="I7377" t="s">
        <v>285</v>
      </c>
      <c r="J7377">
        <v>598788</v>
      </c>
      <c r="K7377" t="s">
        <v>285</v>
      </c>
      <c r="L7377" t="s">
        <v>285</v>
      </c>
      <c r="M7377">
        <v>4345247</v>
      </c>
      <c r="N7377" t="s">
        <v>285</v>
      </c>
      <c r="O7377" t="s">
        <v>285</v>
      </c>
      <c r="P7377">
        <v>12734846</v>
      </c>
      <c r="Q7377" t="s">
        <v>285</v>
      </c>
      <c r="R7377" t="s">
        <v>285</v>
      </c>
    </row>
    <row r="7378" spans="1:18" hidden="1">
      <c r="A7378" t="s">
        <v>413</v>
      </c>
      <c r="B7378">
        <v>99991</v>
      </c>
      <c r="C7378" t="s">
        <v>298</v>
      </c>
      <c r="D7378">
        <v>21501879</v>
      </c>
      <c r="E7378" t="s">
        <v>285</v>
      </c>
      <c r="F7378" t="s">
        <v>285</v>
      </c>
      <c r="G7378">
        <v>2882948</v>
      </c>
      <c r="H7378" t="s">
        <v>285</v>
      </c>
      <c r="I7378" t="s">
        <v>285</v>
      </c>
      <c r="J7378">
        <v>608878</v>
      </c>
      <c r="K7378" t="s">
        <v>285</v>
      </c>
      <c r="L7378" t="s">
        <v>285</v>
      </c>
      <c r="M7378">
        <v>4464567</v>
      </c>
      <c r="N7378" t="s">
        <v>285</v>
      </c>
      <c r="O7378" t="s">
        <v>285</v>
      </c>
      <c r="P7378">
        <v>13545486</v>
      </c>
      <c r="Q7378" t="s">
        <v>285</v>
      </c>
      <c r="R7378" t="s">
        <v>285</v>
      </c>
    </row>
    <row r="7379" spans="1:18" hidden="1">
      <c r="A7379" t="s">
        <v>413</v>
      </c>
      <c r="B7379">
        <v>99991</v>
      </c>
      <c r="C7379" t="s">
        <v>299</v>
      </c>
      <c r="D7379">
        <v>20597326</v>
      </c>
      <c r="E7379" t="s">
        <v>285</v>
      </c>
      <c r="F7379" t="s">
        <v>285</v>
      </c>
      <c r="G7379">
        <v>2790929</v>
      </c>
      <c r="H7379" t="s">
        <v>285</v>
      </c>
      <c r="I7379" t="s">
        <v>285</v>
      </c>
      <c r="J7379">
        <v>621756</v>
      </c>
      <c r="K7379" t="s">
        <v>285</v>
      </c>
      <c r="L7379" t="s">
        <v>285</v>
      </c>
      <c r="M7379">
        <v>4432278</v>
      </c>
      <c r="N7379" t="s">
        <v>285</v>
      </c>
      <c r="O7379" t="s">
        <v>285</v>
      </c>
      <c r="P7379">
        <v>12752363</v>
      </c>
      <c r="Q7379" t="s">
        <v>285</v>
      </c>
      <c r="R7379" t="s">
        <v>285</v>
      </c>
    </row>
    <row r="7380" spans="1:18" hidden="1">
      <c r="A7380" t="s">
        <v>413</v>
      </c>
      <c r="B7380">
        <v>99991</v>
      </c>
      <c r="C7380" t="s">
        <v>300</v>
      </c>
      <c r="D7380">
        <v>20719324</v>
      </c>
      <c r="E7380" t="s">
        <v>285</v>
      </c>
      <c r="F7380" t="s">
        <v>285</v>
      </c>
      <c r="G7380">
        <v>2766335</v>
      </c>
      <c r="H7380" t="s">
        <v>285</v>
      </c>
      <c r="I7380" t="s">
        <v>285</v>
      </c>
      <c r="J7380">
        <v>616836</v>
      </c>
      <c r="K7380" t="s">
        <v>285</v>
      </c>
      <c r="L7380" t="s">
        <v>285</v>
      </c>
      <c r="M7380">
        <v>4461232</v>
      </c>
      <c r="N7380" t="s">
        <v>285</v>
      </c>
      <c r="O7380" t="s">
        <v>285</v>
      </c>
      <c r="P7380">
        <v>12874921</v>
      </c>
      <c r="Q7380" t="s">
        <v>285</v>
      </c>
      <c r="R7380" t="s">
        <v>285</v>
      </c>
    </row>
    <row r="7381" spans="1:18" hidden="1">
      <c r="A7381" t="s">
        <v>413</v>
      </c>
      <c r="B7381">
        <v>99991</v>
      </c>
      <c r="C7381" t="s">
        <v>301</v>
      </c>
      <c r="D7381">
        <v>19993149</v>
      </c>
      <c r="E7381" t="s">
        <v>285</v>
      </c>
      <c r="F7381" t="s">
        <v>285</v>
      </c>
      <c r="G7381">
        <v>2689996</v>
      </c>
      <c r="H7381" t="s">
        <v>285</v>
      </c>
      <c r="I7381" t="s">
        <v>285</v>
      </c>
      <c r="J7381">
        <v>586229</v>
      </c>
      <c r="K7381" t="s">
        <v>285</v>
      </c>
      <c r="L7381" t="s">
        <v>285</v>
      </c>
      <c r="M7381">
        <v>4463963</v>
      </c>
      <c r="N7381" t="s">
        <v>285</v>
      </c>
      <c r="O7381" t="s">
        <v>285</v>
      </c>
      <c r="P7381">
        <v>12252961</v>
      </c>
      <c r="Q7381" t="s">
        <v>285</v>
      </c>
      <c r="R7381" t="s">
        <v>285</v>
      </c>
    </row>
    <row r="7382" spans="1:18" hidden="1">
      <c r="A7382" t="s">
        <v>413</v>
      </c>
      <c r="B7382">
        <v>99991</v>
      </c>
      <c r="C7382" t="s">
        <v>302</v>
      </c>
      <c r="D7382">
        <v>20566231</v>
      </c>
      <c r="E7382" t="s">
        <v>285</v>
      </c>
      <c r="F7382" t="s">
        <v>285</v>
      </c>
      <c r="G7382">
        <v>2696084</v>
      </c>
      <c r="H7382" t="s">
        <v>285</v>
      </c>
      <c r="I7382" t="s">
        <v>285</v>
      </c>
      <c r="J7382">
        <v>626911</v>
      </c>
      <c r="K7382" t="s">
        <v>285</v>
      </c>
      <c r="L7382" t="s">
        <v>285</v>
      </c>
      <c r="M7382">
        <v>4541059</v>
      </c>
      <c r="N7382" t="s">
        <v>285</v>
      </c>
      <c r="O7382" t="s">
        <v>285</v>
      </c>
      <c r="P7382">
        <v>12702177</v>
      </c>
      <c r="Q7382" t="s">
        <v>285</v>
      </c>
      <c r="R7382" t="s">
        <v>285</v>
      </c>
    </row>
    <row r="7383" spans="1:18" hidden="1">
      <c r="A7383" t="s">
        <v>413</v>
      </c>
      <c r="B7383">
        <v>99991</v>
      </c>
      <c r="C7383" t="s">
        <v>303</v>
      </c>
      <c r="D7383">
        <v>20148982</v>
      </c>
      <c r="E7383" t="s">
        <v>285</v>
      </c>
      <c r="F7383" t="s">
        <v>285</v>
      </c>
      <c r="G7383">
        <v>2664711</v>
      </c>
      <c r="H7383" t="s">
        <v>285</v>
      </c>
      <c r="I7383" t="s">
        <v>285</v>
      </c>
      <c r="J7383">
        <v>622476</v>
      </c>
      <c r="K7383" t="s">
        <v>285</v>
      </c>
      <c r="L7383" t="s">
        <v>285</v>
      </c>
      <c r="M7383">
        <v>4541974</v>
      </c>
      <c r="N7383" t="s">
        <v>285</v>
      </c>
      <c r="O7383" t="s">
        <v>285</v>
      </c>
      <c r="P7383">
        <v>12319821</v>
      </c>
      <c r="Q7383" t="s">
        <v>285</v>
      </c>
      <c r="R7383" t="s">
        <v>285</v>
      </c>
    </row>
    <row r="7384" spans="1:18" hidden="1">
      <c r="A7384" t="s">
        <v>413</v>
      </c>
      <c r="B7384">
        <v>99991</v>
      </c>
      <c r="C7384" t="s">
        <v>304</v>
      </c>
      <c r="D7384">
        <v>19957033</v>
      </c>
      <c r="E7384" t="s">
        <v>285</v>
      </c>
      <c r="F7384" t="s">
        <v>285</v>
      </c>
      <c r="G7384">
        <v>2645723</v>
      </c>
      <c r="H7384" t="s">
        <v>285</v>
      </c>
      <c r="I7384" t="s">
        <v>285</v>
      </c>
      <c r="J7384">
        <v>605699</v>
      </c>
      <c r="K7384" t="s">
        <v>285</v>
      </c>
      <c r="L7384" t="s">
        <v>285</v>
      </c>
      <c r="M7384">
        <v>4522309</v>
      </c>
      <c r="N7384" t="s">
        <v>285</v>
      </c>
      <c r="O7384" t="s">
        <v>285</v>
      </c>
      <c r="P7384">
        <v>12183302</v>
      </c>
      <c r="Q7384" t="s">
        <v>285</v>
      </c>
      <c r="R7384" t="s">
        <v>285</v>
      </c>
    </row>
    <row r="7385" spans="1:18" hidden="1">
      <c r="A7385" t="s">
        <v>413</v>
      </c>
      <c r="B7385">
        <v>99991</v>
      </c>
      <c r="C7385" t="s">
        <v>305</v>
      </c>
      <c r="D7385">
        <v>18471678</v>
      </c>
      <c r="E7385" t="s">
        <v>285</v>
      </c>
      <c r="F7385" t="s">
        <v>285</v>
      </c>
      <c r="G7385">
        <v>2326946</v>
      </c>
      <c r="H7385" t="s">
        <v>285</v>
      </c>
      <c r="I7385" t="s">
        <v>285</v>
      </c>
      <c r="J7385">
        <v>526460</v>
      </c>
      <c r="K7385" t="s">
        <v>285</v>
      </c>
      <c r="L7385" t="s">
        <v>285</v>
      </c>
      <c r="M7385">
        <v>4344091</v>
      </c>
      <c r="N7385" t="s">
        <v>285</v>
      </c>
      <c r="O7385" t="s">
        <v>285</v>
      </c>
      <c r="P7385">
        <v>11274181</v>
      </c>
      <c r="Q7385" t="s">
        <v>285</v>
      </c>
      <c r="R7385" t="s">
        <v>285</v>
      </c>
    </row>
    <row r="7386" spans="1:18" hidden="1">
      <c r="A7386" t="s">
        <v>413</v>
      </c>
      <c r="B7386">
        <v>99991</v>
      </c>
      <c r="C7386" t="s">
        <v>306</v>
      </c>
      <c r="D7386">
        <v>18313593</v>
      </c>
      <c r="E7386" t="s">
        <v>285</v>
      </c>
      <c r="F7386" t="s">
        <v>285</v>
      </c>
      <c r="G7386">
        <v>2291520</v>
      </c>
      <c r="H7386" t="s">
        <v>285</v>
      </c>
      <c r="I7386" t="s">
        <v>285</v>
      </c>
      <c r="J7386">
        <v>538500</v>
      </c>
      <c r="K7386" t="s">
        <v>285</v>
      </c>
      <c r="L7386" t="s">
        <v>285</v>
      </c>
      <c r="M7386">
        <v>4323295</v>
      </c>
      <c r="N7386" t="s">
        <v>285</v>
      </c>
      <c r="O7386" t="s">
        <v>285</v>
      </c>
      <c r="P7386">
        <v>11160278</v>
      </c>
      <c r="Q7386" t="s">
        <v>285</v>
      </c>
      <c r="R7386" t="s">
        <v>285</v>
      </c>
    </row>
    <row r="7387" spans="1:18" hidden="1">
      <c r="A7387" t="s">
        <v>413</v>
      </c>
      <c r="B7387">
        <v>99991</v>
      </c>
      <c r="C7387" t="s">
        <v>307</v>
      </c>
      <c r="D7387">
        <v>17690859</v>
      </c>
      <c r="E7387" t="s">
        <v>285</v>
      </c>
      <c r="F7387" t="s">
        <v>285</v>
      </c>
      <c r="G7387">
        <v>2230309</v>
      </c>
      <c r="H7387" t="s">
        <v>285</v>
      </c>
      <c r="I7387" t="s">
        <v>285</v>
      </c>
      <c r="J7387">
        <v>505322</v>
      </c>
      <c r="K7387" t="s">
        <v>285</v>
      </c>
      <c r="L7387" t="s">
        <v>285</v>
      </c>
      <c r="M7387">
        <v>4264616</v>
      </c>
      <c r="N7387" t="s">
        <v>285</v>
      </c>
      <c r="O7387" t="s">
        <v>285</v>
      </c>
      <c r="P7387">
        <v>10690612</v>
      </c>
      <c r="Q7387" t="s">
        <v>285</v>
      </c>
      <c r="R7387" t="s">
        <v>285</v>
      </c>
    </row>
    <row r="7388" spans="1:18" hidden="1">
      <c r="A7388" t="s">
        <v>413</v>
      </c>
      <c r="B7388">
        <v>99991</v>
      </c>
      <c r="C7388" t="s">
        <v>308</v>
      </c>
      <c r="D7388">
        <v>17516302</v>
      </c>
      <c r="E7388" t="s">
        <v>285</v>
      </c>
      <c r="F7388" t="s">
        <v>285</v>
      </c>
      <c r="G7388">
        <v>2244123</v>
      </c>
      <c r="H7388" t="s">
        <v>285</v>
      </c>
      <c r="I7388" t="s">
        <v>285</v>
      </c>
      <c r="J7388">
        <v>541643</v>
      </c>
      <c r="K7388" t="s">
        <v>285</v>
      </c>
      <c r="L7388" t="s">
        <v>285</v>
      </c>
      <c r="M7388">
        <v>4302396</v>
      </c>
      <c r="N7388" t="s">
        <v>285</v>
      </c>
      <c r="O7388" t="s">
        <v>285</v>
      </c>
      <c r="P7388">
        <v>10428140</v>
      </c>
      <c r="Q7388" t="s">
        <v>285</v>
      </c>
      <c r="R7388" t="s">
        <v>285</v>
      </c>
    </row>
    <row r="7389" spans="1:18" hidden="1">
      <c r="A7389" t="s">
        <v>413</v>
      </c>
      <c r="B7389">
        <v>99991</v>
      </c>
      <c r="C7389" t="s">
        <v>309</v>
      </c>
      <c r="D7389">
        <v>17134643</v>
      </c>
      <c r="E7389" t="s">
        <v>285</v>
      </c>
      <c r="F7389" t="s">
        <v>285</v>
      </c>
      <c r="G7389">
        <v>2266501</v>
      </c>
      <c r="H7389" t="s">
        <v>285</v>
      </c>
      <c r="I7389" t="s">
        <v>285</v>
      </c>
      <c r="J7389">
        <v>558002</v>
      </c>
      <c r="K7389" t="s">
        <v>285</v>
      </c>
      <c r="L7389" t="s">
        <v>285</v>
      </c>
      <c r="M7389">
        <v>4350986</v>
      </c>
      <c r="N7389" t="s">
        <v>285</v>
      </c>
      <c r="O7389" t="s">
        <v>285</v>
      </c>
      <c r="P7389">
        <v>9959154</v>
      </c>
      <c r="Q7389" t="s">
        <v>285</v>
      </c>
      <c r="R7389" t="s">
        <v>285</v>
      </c>
    </row>
    <row r="7390" spans="1:18" hidden="1">
      <c r="A7390" t="s">
        <v>413</v>
      </c>
      <c r="B7390">
        <v>99991</v>
      </c>
      <c r="C7390" t="s">
        <v>310</v>
      </c>
      <c r="D7390">
        <v>17125361</v>
      </c>
      <c r="E7390" t="s">
        <v>285</v>
      </c>
      <c r="F7390" t="s">
        <v>285</v>
      </c>
      <c r="G7390">
        <v>2217854</v>
      </c>
      <c r="H7390" t="s">
        <v>285</v>
      </c>
      <c r="I7390" t="s">
        <v>285</v>
      </c>
      <c r="J7390">
        <v>519115</v>
      </c>
      <c r="K7390" t="s">
        <v>285</v>
      </c>
      <c r="L7390" t="s">
        <v>285</v>
      </c>
      <c r="M7390">
        <v>4406875</v>
      </c>
      <c r="N7390" t="s">
        <v>285</v>
      </c>
      <c r="O7390" t="s">
        <v>285</v>
      </c>
      <c r="P7390">
        <v>9981517</v>
      </c>
      <c r="Q7390" t="s">
        <v>285</v>
      </c>
      <c r="R7390" t="s">
        <v>285</v>
      </c>
    </row>
    <row r="7391" spans="1:18" hidden="1">
      <c r="A7391" t="s">
        <v>413</v>
      </c>
      <c r="B7391">
        <v>99991</v>
      </c>
      <c r="C7391" t="s">
        <v>311</v>
      </c>
      <c r="D7391">
        <v>16592130</v>
      </c>
      <c r="E7391" t="s">
        <v>285</v>
      </c>
      <c r="F7391" t="s">
        <v>285</v>
      </c>
      <c r="G7391">
        <v>2221721</v>
      </c>
      <c r="H7391" t="s">
        <v>285</v>
      </c>
      <c r="I7391" t="s">
        <v>285</v>
      </c>
      <c r="J7391">
        <v>520518</v>
      </c>
      <c r="K7391" t="s">
        <v>285</v>
      </c>
      <c r="L7391" t="s">
        <v>285</v>
      </c>
      <c r="M7391">
        <v>4365867</v>
      </c>
      <c r="N7391" t="s">
        <v>285</v>
      </c>
      <c r="O7391" t="s">
        <v>285</v>
      </c>
      <c r="P7391">
        <v>9484024</v>
      </c>
      <c r="Q7391" t="s">
        <v>285</v>
      </c>
      <c r="R7391" t="s">
        <v>285</v>
      </c>
    </row>
    <row r="7392" spans="1:18" hidden="1">
      <c r="A7392" t="s">
        <v>413</v>
      </c>
      <c r="B7392">
        <v>99991</v>
      </c>
      <c r="C7392" t="s">
        <v>312</v>
      </c>
      <c r="D7392">
        <v>15506053</v>
      </c>
      <c r="E7392" t="s">
        <v>285</v>
      </c>
      <c r="F7392" t="s">
        <v>285</v>
      </c>
      <c r="G7392">
        <v>2267945</v>
      </c>
      <c r="H7392" t="s">
        <v>285</v>
      </c>
      <c r="I7392" t="s">
        <v>285</v>
      </c>
      <c r="J7392">
        <v>512718</v>
      </c>
      <c r="K7392" t="s">
        <v>285</v>
      </c>
      <c r="L7392" t="s">
        <v>285</v>
      </c>
      <c r="M7392">
        <v>4241270</v>
      </c>
      <c r="N7392" t="s">
        <v>285</v>
      </c>
      <c r="O7392" t="s">
        <v>285</v>
      </c>
      <c r="P7392">
        <v>8484120</v>
      </c>
      <c r="Q7392" t="s">
        <v>285</v>
      </c>
      <c r="R7392" t="s">
        <v>285</v>
      </c>
    </row>
    <row r="7393" spans="1:18" hidden="1">
      <c r="A7393" t="s">
        <v>413</v>
      </c>
      <c r="B7393">
        <v>99991</v>
      </c>
      <c r="C7393" t="s">
        <v>313</v>
      </c>
      <c r="D7393">
        <v>15616077</v>
      </c>
      <c r="E7393" t="s">
        <v>285</v>
      </c>
      <c r="F7393" t="s">
        <v>285</v>
      </c>
      <c r="G7393">
        <v>2224522</v>
      </c>
      <c r="H7393" t="s">
        <v>285</v>
      </c>
      <c r="I7393" t="s">
        <v>285</v>
      </c>
      <c r="J7393">
        <v>514863</v>
      </c>
      <c r="K7393" t="s">
        <v>285</v>
      </c>
      <c r="L7393" t="s">
        <v>285</v>
      </c>
      <c r="M7393">
        <v>4261285</v>
      </c>
      <c r="N7393" t="s">
        <v>285</v>
      </c>
      <c r="O7393" t="s">
        <v>285</v>
      </c>
      <c r="P7393">
        <v>8615407</v>
      </c>
      <c r="Q7393" t="s">
        <v>285</v>
      </c>
      <c r="R7393" t="s">
        <v>285</v>
      </c>
    </row>
    <row r="7394" spans="1:18" hidden="1">
      <c r="A7394" t="s">
        <v>413</v>
      </c>
      <c r="B7394">
        <v>99991</v>
      </c>
      <c r="C7394" t="s">
        <v>314</v>
      </c>
      <c r="D7394">
        <v>15919174</v>
      </c>
      <c r="E7394" t="s">
        <v>285</v>
      </c>
      <c r="F7394" t="s">
        <v>285</v>
      </c>
      <c r="G7394">
        <v>2220118</v>
      </c>
      <c r="H7394" t="s">
        <v>285</v>
      </c>
      <c r="I7394" t="s">
        <v>285</v>
      </c>
      <c r="J7394">
        <v>534026</v>
      </c>
      <c r="K7394" t="s">
        <v>285</v>
      </c>
      <c r="L7394" t="s">
        <v>285</v>
      </c>
      <c r="M7394">
        <v>4303092</v>
      </c>
      <c r="N7394" t="s">
        <v>285</v>
      </c>
      <c r="O7394" t="s">
        <v>285</v>
      </c>
      <c r="P7394">
        <v>8861938</v>
      </c>
      <c r="Q7394" t="s">
        <v>285</v>
      </c>
      <c r="R7394" t="s">
        <v>285</v>
      </c>
    </row>
    <row r="7395" spans="1:18" hidden="1">
      <c r="A7395" t="s">
        <v>413</v>
      </c>
      <c r="B7395">
        <v>99991</v>
      </c>
      <c r="C7395" t="s">
        <v>315</v>
      </c>
      <c r="D7395">
        <v>15410717</v>
      </c>
      <c r="E7395" t="s">
        <v>285</v>
      </c>
      <c r="F7395" t="s">
        <v>285</v>
      </c>
      <c r="G7395">
        <v>2259020</v>
      </c>
      <c r="H7395" t="s">
        <v>285</v>
      </c>
      <c r="I7395" t="s">
        <v>285</v>
      </c>
      <c r="J7395">
        <v>564207</v>
      </c>
      <c r="K7395" t="s">
        <v>285</v>
      </c>
      <c r="L7395" t="s">
        <v>285</v>
      </c>
      <c r="M7395">
        <v>4312024</v>
      </c>
      <c r="N7395" t="s">
        <v>285</v>
      </c>
      <c r="O7395" t="s">
        <v>285</v>
      </c>
      <c r="P7395">
        <v>8275466</v>
      </c>
      <c r="Q7395" t="s">
        <v>285</v>
      </c>
      <c r="R7395" t="s">
        <v>285</v>
      </c>
    </row>
    <row r="7396" spans="1:18" hidden="1">
      <c r="A7396" t="s">
        <v>413</v>
      </c>
      <c r="B7396">
        <v>99991</v>
      </c>
      <c r="C7396" t="s">
        <v>316</v>
      </c>
      <c r="D7396">
        <v>14803277</v>
      </c>
      <c r="E7396" t="s">
        <v>285</v>
      </c>
      <c r="F7396" t="s">
        <v>285</v>
      </c>
      <c r="G7396">
        <v>2246629</v>
      </c>
      <c r="H7396" t="s">
        <v>285</v>
      </c>
      <c r="I7396" t="s">
        <v>285</v>
      </c>
      <c r="J7396">
        <v>536061</v>
      </c>
      <c r="K7396" t="s">
        <v>285</v>
      </c>
      <c r="L7396" t="s">
        <v>285</v>
      </c>
      <c r="M7396">
        <v>4187160</v>
      </c>
      <c r="N7396" t="s">
        <v>285</v>
      </c>
      <c r="O7396" t="s">
        <v>285</v>
      </c>
      <c r="P7396">
        <v>7833427</v>
      </c>
      <c r="Q7396" t="s">
        <v>285</v>
      </c>
      <c r="R7396" t="s">
        <v>285</v>
      </c>
    </row>
    <row r="7397" spans="1:18" hidden="1">
      <c r="A7397" t="s">
        <v>413</v>
      </c>
      <c r="B7397">
        <v>99991</v>
      </c>
      <c r="C7397" t="s">
        <v>317</v>
      </c>
      <c r="D7397">
        <v>14541376</v>
      </c>
      <c r="E7397" t="s">
        <v>285</v>
      </c>
      <c r="F7397" t="s">
        <v>285</v>
      </c>
      <c r="G7397">
        <v>2265900</v>
      </c>
      <c r="H7397" t="s">
        <v>285</v>
      </c>
      <c r="I7397" t="s">
        <v>285</v>
      </c>
      <c r="J7397">
        <v>549396</v>
      </c>
      <c r="K7397" t="s">
        <v>285</v>
      </c>
      <c r="L7397" t="s">
        <v>285</v>
      </c>
      <c r="M7397">
        <v>4132224</v>
      </c>
      <c r="N7397" t="s">
        <v>285</v>
      </c>
      <c r="O7397" t="s">
        <v>285</v>
      </c>
      <c r="P7397">
        <v>7593856</v>
      </c>
      <c r="Q7397" t="s">
        <v>285</v>
      </c>
      <c r="R7397" t="s">
        <v>285</v>
      </c>
    </row>
    <row r="7398" spans="1:18" hidden="1">
      <c r="A7398" t="s">
        <v>413</v>
      </c>
      <c r="B7398">
        <v>99991</v>
      </c>
      <c r="C7398" t="s">
        <v>318</v>
      </c>
      <c r="D7398">
        <v>13996159</v>
      </c>
      <c r="E7398" t="s">
        <v>285</v>
      </c>
      <c r="F7398" t="s">
        <v>285</v>
      </c>
      <c r="G7398">
        <v>2305535</v>
      </c>
      <c r="H7398" t="s">
        <v>285</v>
      </c>
      <c r="I7398" t="s">
        <v>285</v>
      </c>
      <c r="J7398">
        <v>564321</v>
      </c>
      <c r="K7398" t="s">
        <v>285</v>
      </c>
      <c r="L7398" t="s">
        <v>285</v>
      </c>
      <c r="M7398">
        <v>3965158</v>
      </c>
      <c r="N7398" t="s">
        <v>285</v>
      </c>
      <c r="O7398" t="s">
        <v>285</v>
      </c>
      <c r="P7398">
        <v>7161145</v>
      </c>
      <c r="Q7398" t="s">
        <v>285</v>
      </c>
      <c r="R7398" t="s">
        <v>285</v>
      </c>
    </row>
    <row r="7399" spans="1:18" hidden="1">
      <c r="A7399" t="s">
        <v>413</v>
      </c>
      <c r="B7399">
        <v>99991</v>
      </c>
      <c r="C7399" t="s">
        <v>319</v>
      </c>
      <c r="D7399">
        <v>13151202</v>
      </c>
      <c r="E7399" t="s">
        <v>285</v>
      </c>
      <c r="F7399" t="s">
        <v>285</v>
      </c>
      <c r="G7399">
        <v>2385340</v>
      </c>
      <c r="H7399" t="s">
        <v>285</v>
      </c>
      <c r="I7399" t="s">
        <v>285</v>
      </c>
      <c r="J7399">
        <v>557583</v>
      </c>
      <c r="K7399" t="s">
        <v>285</v>
      </c>
      <c r="L7399" t="s">
        <v>285</v>
      </c>
      <c r="M7399">
        <v>3753134</v>
      </c>
      <c r="N7399" t="s">
        <v>285</v>
      </c>
      <c r="O7399" t="s">
        <v>285</v>
      </c>
      <c r="P7399">
        <v>6455145</v>
      </c>
      <c r="Q7399" t="s">
        <v>285</v>
      </c>
      <c r="R7399" t="s">
        <v>285</v>
      </c>
    </row>
    <row r="7400" spans="1:18" hidden="1">
      <c r="A7400" t="s">
        <v>413</v>
      </c>
      <c r="B7400">
        <v>99991</v>
      </c>
      <c r="C7400" t="s">
        <v>320</v>
      </c>
      <c r="D7400">
        <v>14460843</v>
      </c>
      <c r="E7400" t="s">
        <v>285</v>
      </c>
      <c r="F7400" t="s">
        <v>285</v>
      </c>
      <c r="G7400">
        <v>2529764</v>
      </c>
      <c r="H7400" t="s">
        <v>285</v>
      </c>
      <c r="I7400" t="s">
        <v>285</v>
      </c>
      <c r="J7400">
        <v>551386</v>
      </c>
      <c r="K7400" t="s">
        <v>285</v>
      </c>
      <c r="L7400" t="s">
        <v>285</v>
      </c>
      <c r="M7400">
        <v>4060219</v>
      </c>
      <c r="N7400" t="s">
        <v>285</v>
      </c>
      <c r="O7400" t="s">
        <v>285</v>
      </c>
      <c r="P7400">
        <v>7319474</v>
      </c>
      <c r="Q7400" t="s">
        <v>285</v>
      </c>
      <c r="R7400" t="s">
        <v>285</v>
      </c>
    </row>
    <row r="7401" spans="1:18" hidden="1">
      <c r="A7401" t="s">
        <v>413</v>
      </c>
      <c r="B7401">
        <v>99991</v>
      </c>
      <c r="C7401" t="s">
        <v>321</v>
      </c>
      <c r="D7401">
        <v>14840267</v>
      </c>
      <c r="E7401" t="s">
        <v>285</v>
      </c>
      <c r="F7401" t="s">
        <v>285</v>
      </c>
      <c r="G7401">
        <v>2446509</v>
      </c>
      <c r="H7401" t="s">
        <v>285</v>
      </c>
      <c r="I7401" t="s">
        <v>285</v>
      </c>
      <c r="J7401">
        <v>545178</v>
      </c>
      <c r="K7401" t="s">
        <v>285</v>
      </c>
      <c r="L7401" t="s">
        <v>285</v>
      </c>
      <c r="M7401">
        <v>4017488</v>
      </c>
      <c r="N7401" t="s">
        <v>285</v>
      </c>
      <c r="O7401" t="s">
        <v>285</v>
      </c>
      <c r="P7401">
        <v>7831092</v>
      </c>
      <c r="Q7401" t="s">
        <v>285</v>
      </c>
      <c r="R7401" t="s">
        <v>285</v>
      </c>
    </row>
    <row r="7402" spans="1:18" hidden="1">
      <c r="A7402" t="s">
        <v>414</v>
      </c>
      <c r="B7402">
        <v>82643</v>
      </c>
      <c r="C7402" t="s">
        <v>244</v>
      </c>
      <c r="D7402">
        <v>319203</v>
      </c>
      <c r="E7402">
        <v>11398</v>
      </c>
      <c r="F7402">
        <v>356</v>
      </c>
      <c r="G7402" t="s">
        <v>285</v>
      </c>
      <c r="H7402" t="s">
        <v>285</v>
      </c>
      <c r="I7402" t="s">
        <v>285</v>
      </c>
      <c r="J7402" t="s">
        <v>285</v>
      </c>
      <c r="K7402" t="s">
        <v>285</v>
      </c>
      <c r="L7402" t="s">
        <v>285</v>
      </c>
      <c r="M7402">
        <v>214055</v>
      </c>
      <c r="N7402">
        <v>3922</v>
      </c>
      <c r="O7402">
        <v>2220</v>
      </c>
      <c r="P7402">
        <v>105148</v>
      </c>
      <c r="Q7402">
        <v>7476</v>
      </c>
      <c r="R7402">
        <v>-1864</v>
      </c>
    </row>
    <row r="7403" spans="1:18" hidden="1">
      <c r="A7403" t="s">
        <v>414</v>
      </c>
      <c r="B7403">
        <v>82643</v>
      </c>
      <c r="C7403" t="s">
        <v>245</v>
      </c>
      <c r="D7403">
        <v>315284</v>
      </c>
      <c r="E7403">
        <v>8531</v>
      </c>
      <c r="F7403">
        <v>10300</v>
      </c>
      <c r="G7403" t="s">
        <v>285</v>
      </c>
      <c r="H7403" t="s">
        <v>285</v>
      </c>
      <c r="I7403" t="s">
        <v>285</v>
      </c>
      <c r="J7403" t="s">
        <v>285</v>
      </c>
      <c r="K7403" t="s">
        <v>285</v>
      </c>
      <c r="L7403" t="s">
        <v>285</v>
      </c>
      <c r="M7403">
        <v>210234</v>
      </c>
      <c r="N7403">
        <v>3390</v>
      </c>
      <c r="O7403">
        <v>223</v>
      </c>
      <c r="P7403">
        <v>105050</v>
      </c>
      <c r="Q7403">
        <v>5141</v>
      </c>
      <c r="R7403">
        <v>10077</v>
      </c>
    </row>
    <row r="7404" spans="1:18" hidden="1">
      <c r="A7404" t="s">
        <v>414</v>
      </c>
      <c r="B7404">
        <v>82643</v>
      </c>
      <c r="C7404" t="s">
        <v>246</v>
      </c>
      <c r="D7404">
        <v>306343</v>
      </c>
      <c r="E7404">
        <v>-48</v>
      </c>
      <c r="F7404">
        <v>-5395</v>
      </c>
      <c r="G7404" t="s">
        <v>285</v>
      </c>
      <c r="H7404" t="s">
        <v>285</v>
      </c>
      <c r="I7404" t="s">
        <v>285</v>
      </c>
      <c r="J7404" t="s">
        <v>285</v>
      </c>
      <c r="K7404" t="s">
        <v>285</v>
      </c>
      <c r="L7404" t="s">
        <v>285</v>
      </c>
      <c r="M7404">
        <v>207585</v>
      </c>
      <c r="N7404">
        <v>982</v>
      </c>
      <c r="O7404">
        <v>-3253</v>
      </c>
      <c r="P7404">
        <v>98758</v>
      </c>
      <c r="Q7404">
        <v>-1030</v>
      </c>
      <c r="R7404">
        <v>-2142</v>
      </c>
    </row>
    <row r="7405" spans="1:18" hidden="1">
      <c r="A7405" t="s">
        <v>414</v>
      </c>
      <c r="B7405">
        <v>82643</v>
      </c>
      <c r="C7405" t="s">
        <v>247</v>
      </c>
      <c r="D7405">
        <v>310310</v>
      </c>
      <c r="E7405">
        <v>9084</v>
      </c>
      <c r="F7405">
        <v>-9019</v>
      </c>
      <c r="G7405" t="s">
        <v>285</v>
      </c>
      <c r="H7405" t="s">
        <v>285</v>
      </c>
      <c r="I7405" t="s">
        <v>285</v>
      </c>
      <c r="J7405" t="s">
        <v>285</v>
      </c>
      <c r="K7405" t="s">
        <v>285</v>
      </c>
      <c r="L7405" t="s">
        <v>285</v>
      </c>
      <c r="M7405">
        <v>209087</v>
      </c>
      <c r="N7405">
        <v>3954</v>
      </c>
      <c r="O7405">
        <v>61</v>
      </c>
      <c r="P7405">
        <v>101223</v>
      </c>
      <c r="Q7405">
        <v>5130</v>
      </c>
      <c r="R7405">
        <v>-9080</v>
      </c>
    </row>
    <row r="7406" spans="1:18" hidden="1">
      <c r="A7406" t="s">
        <v>414</v>
      </c>
      <c r="B7406">
        <v>82643</v>
      </c>
      <c r="C7406" t="s">
        <v>248</v>
      </c>
      <c r="D7406">
        <v>318097</v>
      </c>
      <c r="E7406">
        <v>3652</v>
      </c>
      <c r="F7406">
        <v>2421</v>
      </c>
      <c r="G7406" t="s">
        <v>285</v>
      </c>
      <c r="H7406" t="s">
        <v>285</v>
      </c>
      <c r="I7406" t="s">
        <v>285</v>
      </c>
      <c r="J7406" t="s">
        <v>285</v>
      </c>
      <c r="K7406" t="s">
        <v>285</v>
      </c>
      <c r="L7406" t="s">
        <v>285</v>
      </c>
      <c r="M7406">
        <v>208807</v>
      </c>
      <c r="N7406">
        <v>5169</v>
      </c>
      <c r="O7406">
        <v>-235</v>
      </c>
      <c r="P7406">
        <v>109290</v>
      </c>
      <c r="Q7406">
        <v>-1517</v>
      </c>
      <c r="R7406">
        <v>2656</v>
      </c>
    </row>
    <row r="7407" spans="1:18" hidden="1">
      <c r="A7407" t="s">
        <v>414</v>
      </c>
      <c r="B7407">
        <v>82643</v>
      </c>
      <c r="C7407" t="s">
        <v>249</v>
      </c>
      <c r="D7407">
        <v>306402</v>
      </c>
      <c r="E7407">
        <v>858</v>
      </c>
      <c r="F7407">
        <v>6389</v>
      </c>
      <c r="G7407" t="s">
        <v>285</v>
      </c>
      <c r="H7407" t="s">
        <v>285</v>
      </c>
      <c r="I7407" t="s">
        <v>285</v>
      </c>
      <c r="J7407" t="s">
        <v>285</v>
      </c>
      <c r="K7407" t="s">
        <v>285</v>
      </c>
      <c r="L7407" t="s">
        <v>285</v>
      </c>
      <c r="M7407">
        <v>200460</v>
      </c>
      <c r="N7407">
        <v>77</v>
      </c>
      <c r="O7407">
        <v>-250</v>
      </c>
      <c r="P7407">
        <v>105942</v>
      </c>
      <c r="Q7407">
        <v>781</v>
      </c>
      <c r="R7407">
        <v>6639</v>
      </c>
    </row>
    <row r="7408" spans="1:18" hidden="1">
      <c r="A7408" t="s">
        <v>414</v>
      </c>
      <c r="B7408">
        <v>82643</v>
      </c>
      <c r="C7408" t="s">
        <v>250</v>
      </c>
      <c r="D7408">
        <v>301504</v>
      </c>
      <c r="E7408">
        <v>3789</v>
      </c>
      <c r="F7408">
        <v>2966</v>
      </c>
      <c r="G7408" t="s">
        <v>285</v>
      </c>
      <c r="H7408" t="s">
        <v>285</v>
      </c>
      <c r="I7408" t="s">
        <v>285</v>
      </c>
      <c r="J7408" t="s">
        <v>285</v>
      </c>
      <c r="K7408" t="s">
        <v>285</v>
      </c>
      <c r="L7408" t="s">
        <v>285</v>
      </c>
      <c r="M7408">
        <v>202228</v>
      </c>
      <c r="N7408">
        <v>2199</v>
      </c>
      <c r="O7408">
        <v>315</v>
      </c>
      <c r="P7408">
        <v>99276</v>
      </c>
      <c r="Q7408">
        <v>1590</v>
      </c>
      <c r="R7408">
        <v>2651</v>
      </c>
    </row>
    <row r="7409" spans="1:18" hidden="1">
      <c r="A7409" t="s">
        <v>414</v>
      </c>
      <c r="B7409">
        <v>82643</v>
      </c>
      <c r="C7409" t="s">
        <v>251</v>
      </c>
      <c r="D7409">
        <v>295077</v>
      </c>
      <c r="E7409">
        <v>1699</v>
      </c>
      <c r="F7409">
        <v>-2132</v>
      </c>
      <c r="G7409" t="s">
        <v>285</v>
      </c>
      <c r="H7409" t="s">
        <v>285</v>
      </c>
      <c r="I7409" t="s">
        <v>285</v>
      </c>
      <c r="J7409" t="s">
        <v>285</v>
      </c>
      <c r="K7409" t="s">
        <v>285</v>
      </c>
      <c r="L7409" t="s">
        <v>285</v>
      </c>
      <c r="M7409">
        <v>200470</v>
      </c>
      <c r="N7409">
        <v>2793</v>
      </c>
      <c r="O7409">
        <v>295</v>
      </c>
      <c r="P7409">
        <v>94607</v>
      </c>
      <c r="Q7409">
        <v>-1094</v>
      </c>
      <c r="R7409">
        <v>-2427</v>
      </c>
    </row>
    <row r="7410" spans="1:18" hidden="1">
      <c r="A7410" t="s">
        <v>414</v>
      </c>
      <c r="B7410">
        <v>82643</v>
      </c>
      <c r="C7410" t="s">
        <v>252</v>
      </c>
      <c r="D7410">
        <v>287876</v>
      </c>
      <c r="E7410">
        <v>2061</v>
      </c>
      <c r="F7410">
        <v>3456</v>
      </c>
      <c r="G7410" t="s">
        <v>285</v>
      </c>
      <c r="H7410" t="s">
        <v>285</v>
      </c>
      <c r="I7410" t="s">
        <v>285</v>
      </c>
      <c r="J7410" t="s">
        <v>285</v>
      </c>
      <c r="K7410" t="s">
        <v>285</v>
      </c>
      <c r="L7410" t="s">
        <v>285</v>
      </c>
      <c r="M7410">
        <v>198019</v>
      </c>
      <c r="N7410">
        <v>469</v>
      </c>
      <c r="O7410">
        <v>989</v>
      </c>
      <c r="P7410">
        <v>89857</v>
      </c>
      <c r="Q7410">
        <v>1592</v>
      </c>
      <c r="R7410">
        <v>2467</v>
      </c>
    </row>
    <row r="7411" spans="1:18" hidden="1">
      <c r="A7411" t="s">
        <v>414</v>
      </c>
      <c r="B7411">
        <v>82643</v>
      </c>
      <c r="C7411" t="s">
        <v>253</v>
      </c>
      <c r="D7411">
        <v>285322</v>
      </c>
      <c r="E7411">
        <v>1499</v>
      </c>
      <c r="F7411">
        <v>5840</v>
      </c>
      <c r="G7411" t="s">
        <v>285</v>
      </c>
      <c r="H7411" t="s">
        <v>285</v>
      </c>
      <c r="I7411" t="s">
        <v>285</v>
      </c>
      <c r="J7411" t="s">
        <v>285</v>
      </c>
      <c r="K7411" t="s">
        <v>285</v>
      </c>
      <c r="L7411" t="s">
        <v>285</v>
      </c>
      <c r="M7411">
        <v>196872</v>
      </c>
      <c r="N7411">
        <v>306</v>
      </c>
      <c r="O7411">
        <v>990</v>
      </c>
      <c r="P7411">
        <v>88450</v>
      </c>
      <c r="Q7411">
        <v>1193</v>
      </c>
      <c r="R7411">
        <v>4850</v>
      </c>
    </row>
    <row r="7412" spans="1:18" hidden="1">
      <c r="A7412" t="s">
        <v>414</v>
      </c>
      <c r="B7412">
        <v>82643</v>
      </c>
      <c r="C7412" t="s">
        <v>254</v>
      </c>
      <c r="D7412">
        <v>281316</v>
      </c>
      <c r="E7412">
        <v>706</v>
      </c>
      <c r="F7412">
        <v>7091</v>
      </c>
      <c r="G7412" t="s">
        <v>285</v>
      </c>
      <c r="H7412" t="s">
        <v>285</v>
      </c>
      <c r="I7412" t="s">
        <v>285</v>
      </c>
      <c r="J7412" t="s">
        <v>285</v>
      </c>
      <c r="K7412" t="s">
        <v>285</v>
      </c>
      <c r="L7412" t="s">
        <v>285</v>
      </c>
      <c r="M7412">
        <v>196854</v>
      </c>
      <c r="N7412">
        <v>639</v>
      </c>
      <c r="O7412">
        <v>-120</v>
      </c>
      <c r="P7412">
        <v>84462</v>
      </c>
      <c r="Q7412">
        <v>67</v>
      </c>
      <c r="R7412">
        <v>7211</v>
      </c>
    </row>
    <row r="7413" spans="1:18" hidden="1">
      <c r="A7413" t="s">
        <v>414</v>
      </c>
      <c r="B7413">
        <v>82643</v>
      </c>
      <c r="C7413" t="s">
        <v>255</v>
      </c>
      <c r="D7413">
        <v>276513</v>
      </c>
      <c r="E7413">
        <v>325</v>
      </c>
      <c r="F7413">
        <v>24655</v>
      </c>
      <c r="G7413" t="s">
        <v>285</v>
      </c>
      <c r="H7413" t="s">
        <v>285</v>
      </c>
      <c r="I7413" t="s">
        <v>285</v>
      </c>
      <c r="J7413" t="s">
        <v>285</v>
      </c>
      <c r="K7413" t="s">
        <v>285</v>
      </c>
      <c r="L7413" t="s">
        <v>285</v>
      </c>
      <c r="M7413">
        <v>193452</v>
      </c>
      <c r="N7413">
        <v>1979</v>
      </c>
      <c r="O7413">
        <v>2123</v>
      </c>
      <c r="P7413">
        <v>83061</v>
      </c>
      <c r="Q7413">
        <v>-1654</v>
      </c>
      <c r="R7413">
        <v>22532</v>
      </c>
    </row>
    <row r="7414" spans="1:18" hidden="1">
      <c r="A7414" t="s">
        <v>414</v>
      </c>
      <c r="B7414">
        <v>82643</v>
      </c>
      <c r="C7414" t="s">
        <v>256</v>
      </c>
      <c r="D7414">
        <v>475090</v>
      </c>
      <c r="E7414">
        <v>6580</v>
      </c>
      <c r="F7414">
        <v>19458</v>
      </c>
      <c r="G7414" t="s">
        <v>285</v>
      </c>
      <c r="H7414" t="s">
        <v>285</v>
      </c>
      <c r="I7414" t="s">
        <v>285</v>
      </c>
      <c r="J7414" t="s">
        <v>285</v>
      </c>
      <c r="K7414" t="s">
        <v>285</v>
      </c>
      <c r="L7414" t="s">
        <v>285</v>
      </c>
      <c r="M7414">
        <v>243634</v>
      </c>
      <c r="N7414">
        <v>4470</v>
      </c>
      <c r="O7414">
        <v>-297</v>
      </c>
      <c r="P7414">
        <v>231456</v>
      </c>
      <c r="Q7414">
        <v>2110</v>
      </c>
      <c r="R7414">
        <v>19755</v>
      </c>
    </row>
    <row r="7415" spans="1:18" hidden="1">
      <c r="A7415" t="s">
        <v>414</v>
      </c>
      <c r="B7415">
        <v>82643</v>
      </c>
      <c r="C7415" t="s">
        <v>257</v>
      </c>
      <c r="D7415">
        <v>455561</v>
      </c>
      <c r="E7415">
        <v>1199</v>
      </c>
      <c r="F7415">
        <v>197</v>
      </c>
      <c r="G7415" t="s">
        <v>285</v>
      </c>
      <c r="H7415" t="s">
        <v>285</v>
      </c>
      <c r="I7415" t="s">
        <v>285</v>
      </c>
      <c r="J7415" t="s">
        <v>285</v>
      </c>
      <c r="K7415" t="s">
        <v>285</v>
      </c>
      <c r="L7415" t="s">
        <v>285</v>
      </c>
      <c r="M7415">
        <v>239488</v>
      </c>
      <c r="N7415">
        <v>-131</v>
      </c>
      <c r="O7415">
        <v>711</v>
      </c>
      <c r="P7415">
        <v>216073</v>
      </c>
      <c r="Q7415">
        <v>1330</v>
      </c>
      <c r="R7415">
        <v>-514</v>
      </c>
    </row>
    <row r="7416" spans="1:18" hidden="1">
      <c r="A7416" t="s">
        <v>414</v>
      </c>
      <c r="B7416">
        <v>82643</v>
      </c>
      <c r="C7416" t="s">
        <v>258</v>
      </c>
      <c r="D7416">
        <v>458442</v>
      </c>
      <c r="E7416">
        <v>1346</v>
      </c>
      <c r="F7416">
        <v>-19141</v>
      </c>
      <c r="G7416" t="s">
        <v>285</v>
      </c>
      <c r="H7416" t="s">
        <v>285</v>
      </c>
      <c r="I7416" t="s">
        <v>285</v>
      </c>
      <c r="J7416" t="s">
        <v>285</v>
      </c>
      <c r="K7416" t="s">
        <v>285</v>
      </c>
      <c r="L7416" t="s">
        <v>285</v>
      </c>
      <c r="M7416">
        <v>237973</v>
      </c>
      <c r="N7416">
        <v>2691</v>
      </c>
      <c r="O7416">
        <v>-417</v>
      </c>
      <c r="P7416">
        <v>220469</v>
      </c>
      <c r="Q7416">
        <v>-1345</v>
      </c>
      <c r="R7416">
        <v>-18724</v>
      </c>
    </row>
    <row r="7417" spans="1:18" hidden="1">
      <c r="A7417" t="s">
        <v>414</v>
      </c>
      <c r="B7417">
        <v>82643</v>
      </c>
      <c r="C7417" t="s">
        <v>259</v>
      </c>
      <c r="D7417">
        <v>476657</v>
      </c>
      <c r="E7417">
        <v>2393</v>
      </c>
      <c r="F7417">
        <v>-3445</v>
      </c>
      <c r="G7417" t="s">
        <v>285</v>
      </c>
      <c r="H7417" t="s">
        <v>285</v>
      </c>
      <c r="I7417" t="s">
        <v>285</v>
      </c>
      <c r="J7417" t="s">
        <v>285</v>
      </c>
      <c r="K7417" t="s">
        <v>285</v>
      </c>
      <c r="L7417" t="s">
        <v>285</v>
      </c>
      <c r="M7417">
        <v>235392</v>
      </c>
      <c r="N7417">
        <v>21</v>
      </c>
      <c r="O7417">
        <v>265</v>
      </c>
      <c r="P7417">
        <v>241265</v>
      </c>
      <c r="Q7417">
        <v>2372</v>
      </c>
      <c r="R7417">
        <v>-3710</v>
      </c>
    </row>
    <row r="7418" spans="1:18" hidden="1">
      <c r="A7418" t="s">
        <v>414</v>
      </c>
      <c r="B7418">
        <v>82643</v>
      </c>
      <c r="C7418" t="s">
        <v>260</v>
      </c>
      <c r="D7418">
        <v>487081</v>
      </c>
      <c r="E7418">
        <v>886</v>
      </c>
      <c r="F7418">
        <v>18948</v>
      </c>
      <c r="G7418" t="s">
        <v>285</v>
      </c>
      <c r="H7418" t="s">
        <v>285</v>
      </c>
      <c r="I7418" t="s">
        <v>285</v>
      </c>
      <c r="J7418" t="s">
        <v>285</v>
      </c>
      <c r="K7418" t="s">
        <v>285</v>
      </c>
      <c r="L7418" t="s">
        <v>285</v>
      </c>
      <c r="M7418">
        <v>245045</v>
      </c>
      <c r="N7418">
        <v>2980</v>
      </c>
      <c r="O7418">
        <v>335</v>
      </c>
      <c r="P7418">
        <v>242036</v>
      </c>
      <c r="Q7418">
        <v>-2094</v>
      </c>
      <c r="R7418">
        <v>18613</v>
      </c>
    </row>
    <row r="7419" spans="1:18" hidden="1">
      <c r="A7419" t="s">
        <v>414</v>
      </c>
      <c r="B7419">
        <v>82643</v>
      </c>
      <c r="C7419" t="s">
        <v>261</v>
      </c>
      <c r="D7419">
        <v>468997</v>
      </c>
      <c r="E7419">
        <v>4259</v>
      </c>
      <c r="F7419">
        <v>-15682</v>
      </c>
      <c r="G7419" t="s">
        <v>285</v>
      </c>
      <c r="H7419" t="s">
        <v>285</v>
      </c>
      <c r="I7419" t="s">
        <v>285</v>
      </c>
      <c r="J7419" t="s">
        <v>285</v>
      </c>
      <c r="K7419" t="s">
        <v>285</v>
      </c>
      <c r="L7419" t="s">
        <v>285</v>
      </c>
      <c r="M7419">
        <v>242337</v>
      </c>
      <c r="N7419">
        <v>2282</v>
      </c>
      <c r="O7419">
        <v>-2717</v>
      </c>
      <c r="P7419">
        <v>226660</v>
      </c>
      <c r="Q7419">
        <v>1977</v>
      </c>
      <c r="R7419">
        <v>-12965</v>
      </c>
    </row>
    <row r="7420" spans="1:18" hidden="1">
      <c r="A7420" t="s">
        <v>414</v>
      </c>
      <c r="B7420">
        <v>82643</v>
      </c>
      <c r="C7420" t="s">
        <v>262</v>
      </c>
      <c r="D7420">
        <v>493060</v>
      </c>
      <c r="E7420">
        <v>4010</v>
      </c>
      <c r="F7420">
        <v>25200</v>
      </c>
      <c r="G7420" t="s">
        <v>285</v>
      </c>
      <c r="H7420" t="s">
        <v>285</v>
      </c>
      <c r="I7420" t="s">
        <v>285</v>
      </c>
      <c r="J7420" t="s">
        <v>285</v>
      </c>
      <c r="K7420" t="s">
        <v>285</v>
      </c>
      <c r="L7420" t="s">
        <v>285</v>
      </c>
      <c r="M7420">
        <v>245908</v>
      </c>
      <c r="N7420">
        <v>975</v>
      </c>
      <c r="O7420">
        <v>-374</v>
      </c>
      <c r="P7420">
        <v>247152</v>
      </c>
      <c r="Q7420">
        <v>3035</v>
      </c>
      <c r="R7420">
        <v>25574</v>
      </c>
    </row>
    <row r="7421" spans="1:18" hidden="1">
      <c r="A7421" t="s">
        <v>414</v>
      </c>
      <c r="B7421">
        <v>82643</v>
      </c>
      <c r="C7421" t="s">
        <v>263</v>
      </c>
      <c r="D7421">
        <v>463718</v>
      </c>
      <c r="E7421">
        <v>9033</v>
      </c>
      <c r="F7421">
        <v>5638</v>
      </c>
      <c r="G7421" t="s">
        <v>285</v>
      </c>
      <c r="H7421" t="s">
        <v>285</v>
      </c>
      <c r="I7421" t="s">
        <v>285</v>
      </c>
      <c r="J7421" t="s">
        <v>285</v>
      </c>
      <c r="K7421" t="s">
        <v>285</v>
      </c>
      <c r="L7421" t="s">
        <v>285</v>
      </c>
      <c r="M7421">
        <v>244478</v>
      </c>
      <c r="N7421">
        <v>2548</v>
      </c>
      <c r="O7421">
        <v>-4198</v>
      </c>
      <c r="P7421">
        <v>219240</v>
      </c>
      <c r="Q7421">
        <v>6485</v>
      </c>
      <c r="R7421">
        <v>9836</v>
      </c>
    </row>
    <row r="7422" spans="1:18" hidden="1">
      <c r="A7422" t="s">
        <v>414</v>
      </c>
      <c r="B7422">
        <v>82643</v>
      </c>
      <c r="C7422" t="s">
        <v>264</v>
      </c>
      <c r="D7422">
        <v>450569</v>
      </c>
      <c r="E7422">
        <v>1781</v>
      </c>
      <c r="F7422">
        <v>-1416</v>
      </c>
      <c r="G7422" t="s">
        <v>285</v>
      </c>
      <c r="H7422" t="s">
        <v>285</v>
      </c>
      <c r="I7422" t="s">
        <v>285</v>
      </c>
      <c r="J7422" t="s">
        <v>285</v>
      </c>
      <c r="K7422" t="s">
        <v>285</v>
      </c>
      <c r="L7422" t="s">
        <v>285</v>
      </c>
      <c r="M7422">
        <v>247321</v>
      </c>
      <c r="N7422">
        <v>1211</v>
      </c>
      <c r="O7422">
        <v>3188</v>
      </c>
      <c r="P7422">
        <v>203248</v>
      </c>
      <c r="Q7422">
        <v>570</v>
      </c>
      <c r="R7422">
        <v>-4604</v>
      </c>
    </row>
    <row r="7423" spans="1:18" hidden="1">
      <c r="A7423" t="s">
        <v>414</v>
      </c>
      <c r="B7423">
        <v>82643</v>
      </c>
      <c r="C7423" t="s">
        <v>265</v>
      </c>
      <c r="D7423">
        <v>452026</v>
      </c>
      <c r="E7423">
        <v>809</v>
      </c>
      <c r="F7423">
        <v>5806</v>
      </c>
      <c r="G7423" t="s">
        <v>285</v>
      </c>
      <c r="H7423" t="s">
        <v>285</v>
      </c>
      <c r="I7423" t="s">
        <v>285</v>
      </c>
      <c r="J7423" t="s">
        <v>285</v>
      </c>
      <c r="K7423" t="s">
        <v>285</v>
      </c>
      <c r="L7423" t="s">
        <v>285</v>
      </c>
      <c r="M7423">
        <v>243404</v>
      </c>
      <c r="N7423">
        <v>1071</v>
      </c>
      <c r="O7423">
        <v>2618</v>
      </c>
      <c r="P7423">
        <v>208622</v>
      </c>
      <c r="Q7423">
        <v>-262</v>
      </c>
      <c r="R7423">
        <v>3188</v>
      </c>
    </row>
    <row r="7424" spans="1:18" hidden="1">
      <c r="A7424" t="s">
        <v>414</v>
      </c>
      <c r="B7424">
        <v>82643</v>
      </c>
      <c r="C7424" t="s">
        <v>266</v>
      </c>
      <c r="D7424">
        <v>444240</v>
      </c>
      <c r="E7424">
        <v>6566</v>
      </c>
      <c r="F7424">
        <v>24809</v>
      </c>
      <c r="G7424" t="s">
        <v>285</v>
      </c>
      <c r="H7424" t="s">
        <v>285</v>
      </c>
      <c r="I7424" t="s">
        <v>285</v>
      </c>
      <c r="J7424" t="s">
        <v>285</v>
      </c>
      <c r="K7424" t="s">
        <v>285</v>
      </c>
      <c r="L7424" t="s">
        <v>285</v>
      </c>
      <c r="M7424">
        <v>237584</v>
      </c>
      <c r="N7424">
        <v>3235</v>
      </c>
      <c r="O7424">
        <v>12046</v>
      </c>
      <c r="P7424">
        <v>206656</v>
      </c>
      <c r="Q7424">
        <v>3331</v>
      </c>
      <c r="R7424">
        <v>12763</v>
      </c>
    </row>
    <row r="7425" spans="1:18" hidden="1">
      <c r="A7425" t="s">
        <v>414</v>
      </c>
      <c r="B7425">
        <v>82643</v>
      </c>
      <c r="C7425" t="s">
        <v>267</v>
      </c>
      <c r="D7425">
        <v>413405</v>
      </c>
      <c r="E7425">
        <v>-1017</v>
      </c>
      <c r="F7425">
        <v>-881</v>
      </c>
      <c r="G7425" t="s">
        <v>285</v>
      </c>
      <c r="H7425" t="s">
        <v>285</v>
      </c>
      <c r="I7425" t="s">
        <v>285</v>
      </c>
      <c r="J7425" t="s">
        <v>285</v>
      </c>
      <c r="K7425" t="s">
        <v>285</v>
      </c>
      <c r="L7425" t="s">
        <v>285</v>
      </c>
      <c r="M7425">
        <v>220519</v>
      </c>
      <c r="N7425">
        <v>27</v>
      </c>
      <c r="O7425">
        <v>156</v>
      </c>
      <c r="P7425">
        <v>192886</v>
      </c>
      <c r="Q7425">
        <v>-1044</v>
      </c>
      <c r="R7425">
        <v>-1037</v>
      </c>
    </row>
    <row r="7426" spans="1:18" hidden="1">
      <c r="A7426" t="s">
        <v>414</v>
      </c>
      <c r="B7426">
        <v>82643</v>
      </c>
      <c r="C7426" t="s">
        <v>268</v>
      </c>
      <c r="D7426">
        <v>438797</v>
      </c>
      <c r="E7426">
        <v>7281</v>
      </c>
      <c r="F7426">
        <v>10542</v>
      </c>
      <c r="G7426" t="s">
        <v>285</v>
      </c>
      <c r="H7426" t="s">
        <v>285</v>
      </c>
      <c r="I7426" t="s">
        <v>285</v>
      </c>
      <c r="J7426" t="s">
        <v>285</v>
      </c>
      <c r="K7426" t="s">
        <v>285</v>
      </c>
      <c r="L7426" t="s">
        <v>285</v>
      </c>
      <c r="M7426">
        <v>218270</v>
      </c>
      <c r="N7426">
        <v>1980</v>
      </c>
      <c r="O7426">
        <v>1939</v>
      </c>
      <c r="P7426">
        <v>220527</v>
      </c>
      <c r="Q7426">
        <v>5301</v>
      </c>
      <c r="R7426">
        <v>8603</v>
      </c>
    </row>
    <row r="7427" spans="1:18" hidden="1">
      <c r="A7427" t="s">
        <v>414</v>
      </c>
      <c r="B7427">
        <v>82643</v>
      </c>
      <c r="C7427" t="s">
        <v>269</v>
      </c>
      <c r="D7427">
        <v>423897</v>
      </c>
      <c r="E7427">
        <v>5972</v>
      </c>
      <c r="F7427">
        <v>-12467</v>
      </c>
      <c r="G7427" t="s">
        <v>285</v>
      </c>
      <c r="H7427" t="s">
        <v>285</v>
      </c>
      <c r="I7427" t="s">
        <v>285</v>
      </c>
      <c r="J7427" t="s">
        <v>285</v>
      </c>
      <c r="K7427" t="s">
        <v>285</v>
      </c>
      <c r="L7427" t="s">
        <v>285</v>
      </c>
      <c r="M7427">
        <v>216146</v>
      </c>
      <c r="N7427">
        <v>4811</v>
      </c>
      <c r="O7427">
        <v>-4315</v>
      </c>
      <c r="P7427">
        <v>207751</v>
      </c>
      <c r="Q7427">
        <v>1161</v>
      </c>
      <c r="R7427">
        <v>-8152</v>
      </c>
    </row>
    <row r="7428" spans="1:18" hidden="1">
      <c r="A7428" t="s">
        <v>414</v>
      </c>
      <c r="B7428">
        <v>82643</v>
      </c>
      <c r="C7428" t="s">
        <v>270</v>
      </c>
      <c r="D7428">
        <v>430962</v>
      </c>
      <c r="E7428">
        <v>5082</v>
      </c>
      <c r="F7428">
        <v>14876</v>
      </c>
      <c r="G7428" t="s">
        <v>285</v>
      </c>
      <c r="H7428" t="s">
        <v>285</v>
      </c>
      <c r="I7428" t="s">
        <v>285</v>
      </c>
      <c r="J7428" t="s">
        <v>285</v>
      </c>
      <c r="K7428" t="s">
        <v>285</v>
      </c>
      <c r="L7428" t="s">
        <v>285</v>
      </c>
      <c r="M7428">
        <v>216043</v>
      </c>
      <c r="N7428">
        <v>3110</v>
      </c>
      <c r="O7428">
        <v>1748</v>
      </c>
      <c r="P7428">
        <v>214919</v>
      </c>
      <c r="Q7428">
        <v>1972</v>
      </c>
      <c r="R7428">
        <v>13128</v>
      </c>
    </row>
    <row r="7429" spans="1:18" hidden="1">
      <c r="A7429" t="s">
        <v>414</v>
      </c>
      <c r="B7429">
        <v>82643</v>
      </c>
      <c r="C7429" t="s">
        <v>271</v>
      </c>
      <c r="D7429">
        <v>407042</v>
      </c>
      <c r="E7429">
        <v>-494</v>
      </c>
      <c r="F7429">
        <v>-1421</v>
      </c>
      <c r="G7429" t="s">
        <v>285</v>
      </c>
      <c r="H7429" t="s">
        <v>285</v>
      </c>
      <c r="I7429" t="s">
        <v>285</v>
      </c>
      <c r="J7429" t="s">
        <v>285</v>
      </c>
      <c r="K7429" t="s">
        <v>285</v>
      </c>
      <c r="L7429" t="s">
        <v>285</v>
      </c>
      <c r="M7429">
        <v>211718</v>
      </c>
      <c r="N7429">
        <v>-85</v>
      </c>
      <c r="O7429">
        <v>-1104</v>
      </c>
      <c r="P7429">
        <v>195324</v>
      </c>
      <c r="Q7429">
        <v>-409</v>
      </c>
      <c r="R7429">
        <v>-317</v>
      </c>
    </row>
    <row r="7430" spans="1:18" hidden="1">
      <c r="A7430" t="s">
        <v>414</v>
      </c>
      <c r="B7430">
        <v>82643</v>
      </c>
      <c r="C7430" t="s">
        <v>272</v>
      </c>
      <c r="D7430">
        <v>410339</v>
      </c>
      <c r="E7430">
        <v>4205</v>
      </c>
      <c r="F7430">
        <v>14769</v>
      </c>
      <c r="G7430" t="s">
        <v>285</v>
      </c>
      <c r="H7430" t="s">
        <v>285</v>
      </c>
      <c r="I7430" t="s">
        <v>285</v>
      </c>
      <c r="J7430" t="s">
        <v>285</v>
      </c>
      <c r="K7430" t="s">
        <v>285</v>
      </c>
      <c r="L7430" t="s">
        <v>285</v>
      </c>
      <c r="M7430">
        <v>213125</v>
      </c>
      <c r="N7430">
        <v>4723</v>
      </c>
      <c r="O7430">
        <v>-186</v>
      </c>
      <c r="P7430">
        <v>197214</v>
      </c>
      <c r="Q7430">
        <v>-518</v>
      </c>
      <c r="R7430">
        <v>14955</v>
      </c>
    </row>
    <row r="7431" spans="1:18" hidden="1">
      <c r="A7431" t="s">
        <v>414</v>
      </c>
      <c r="B7431">
        <v>82643</v>
      </c>
      <c r="C7431" t="s">
        <v>273</v>
      </c>
      <c r="D7431">
        <v>399253</v>
      </c>
      <c r="E7431">
        <v>3062</v>
      </c>
      <c r="F7431">
        <v>24258</v>
      </c>
      <c r="G7431" t="s">
        <v>285</v>
      </c>
      <c r="H7431" t="s">
        <v>285</v>
      </c>
      <c r="I7431" t="s">
        <v>285</v>
      </c>
      <c r="J7431" t="s">
        <v>285</v>
      </c>
      <c r="K7431" t="s">
        <v>285</v>
      </c>
      <c r="L7431" t="s">
        <v>285</v>
      </c>
      <c r="M7431">
        <v>208635</v>
      </c>
      <c r="N7431">
        <v>2001</v>
      </c>
      <c r="O7431">
        <v>5092</v>
      </c>
      <c r="P7431">
        <v>190618</v>
      </c>
      <c r="Q7431">
        <v>1061</v>
      </c>
      <c r="R7431">
        <v>19166</v>
      </c>
    </row>
    <row r="7432" spans="1:18" hidden="1">
      <c r="A7432" t="s">
        <v>414</v>
      </c>
      <c r="B7432">
        <v>82643</v>
      </c>
      <c r="C7432" t="s">
        <v>274</v>
      </c>
      <c r="D7432">
        <v>362153</v>
      </c>
      <c r="E7432">
        <v>820</v>
      </c>
      <c r="F7432">
        <v>14595</v>
      </c>
      <c r="G7432" t="s">
        <v>285</v>
      </c>
      <c r="H7432" t="s">
        <v>285</v>
      </c>
      <c r="I7432" t="s">
        <v>285</v>
      </c>
      <c r="J7432" t="s">
        <v>285</v>
      </c>
      <c r="K7432" t="s">
        <v>285</v>
      </c>
      <c r="L7432" t="s">
        <v>285</v>
      </c>
      <c r="M7432">
        <v>189862</v>
      </c>
      <c r="N7432">
        <v>526</v>
      </c>
      <c r="O7432">
        <v>5977</v>
      </c>
      <c r="P7432">
        <v>172291</v>
      </c>
      <c r="Q7432">
        <v>294</v>
      </c>
      <c r="R7432">
        <v>8618</v>
      </c>
    </row>
    <row r="7433" spans="1:18" hidden="1">
      <c r="A7433" t="s">
        <v>414</v>
      </c>
      <c r="B7433">
        <v>82643</v>
      </c>
      <c r="C7433" t="s">
        <v>275</v>
      </c>
      <c r="D7433">
        <v>355685</v>
      </c>
      <c r="E7433">
        <v>5351</v>
      </c>
      <c r="F7433">
        <v>-3519</v>
      </c>
      <c r="G7433" t="s">
        <v>285</v>
      </c>
      <c r="H7433" t="s">
        <v>285</v>
      </c>
      <c r="I7433" t="s">
        <v>285</v>
      </c>
      <c r="J7433" t="s">
        <v>285</v>
      </c>
      <c r="K7433" t="s">
        <v>285</v>
      </c>
      <c r="L7433" t="s">
        <v>285</v>
      </c>
      <c r="M7433">
        <v>183697</v>
      </c>
      <c r="N7433">
        <v>3524</v>
      </c>
      <c r="O7433">
        <v>-1328</v>
      </c>
      <c r="P7433">
        <v>171988</v>
      </c>
      <c r="Q7433">
        <v>1827</v>
      </c>
      <c r="R7433">
        <v>-2191</v>
      </c>
    </row>
    <row r="7434" spans="1:18" hidden="1">
      <c r="A7434" t="s">
        <v>414</v>
      </c>
      <c r="B7434">
        <v>82643</v>
      </c>
      <c r="C7434" t="s">
        <v>276</v>
      </c>
      <c r="D7434">
        <v>355979</v>
      </c>
      <c r="E7434">
        <v>5801</v>
      </c>
      <c r="F7434">
        <v>239</v>
      </c>
      <c r="G7434" t="s">
        <v>285</v>
      </c>
      <c r="H7434" t="s">
        <v>285</v>
      </c>
      <c r="I7434" t="s">
        <v>285</v>
      </c>
      <c r="J7434" t="s">
        <v>285</v>
      </c>
      <c r="K7434" t="s">
        <v>285</v>
      </c>
      <c r="L7434" t="s">
        <v>285</v>
      </c>
      <c r="M7434">
        <v>181653</v>
      </c>
      <c r="N7434">
        <v>4058</v>
      </c>
      <c r="O7434">
        <v>-3466</v>
      </c>
      <c r="P7434">
        <v>174326</v>
      </c>
      <c r="Q7434">
        <v>1743</v>
      </c>
      <c r="R7434">
        <v>3705</v>
      </c>
    </row>
    <row r="7435" spans="1:18" hidden="1">
      <c r="A7435" t="s">
        <v>414</v>
      </c>
      <c r="B7435">
        <v>82643</v>
      </c>
      <c r="C7435" t="s">
        <v>277</v>
      </c>
      <c r="D7435">
        <v>354895</v>
      </c>
      <c r="E7435">
        <v>3207</v>
      </c>
      <c r="F7435">
        <v>-12932</v>
      </c>
      <c r="G7435" t="s">
        <v>285</v>
      </c>
      <c r="H7435" t="s">
        <v>285</v>
      </c>
      <c r="I7435" t="s">
        <v>285</v>
      </c>
      <c r="J7435" t="s">
        <v>285</v>
      </c>
      <c r="K7435" t="s">
        <v>285</v>
      </c>
      <c r="L7435" t="s">
        <v>285</v>
      </c>
      <c r="M7435">
        <v>181327</v>
      </c>
      <c r="N7435">
        <v>837</v>
      </c>
      <c r="O7435">
        <v>-1649</v>
      </c>
      <c r="P7435">
        <v>173568</v>
      </c>
      <c r="Q7435">
        <v>2370</v>
      </c>
      <c r="R7435">
        <v>-11283</v>
      </c>
    </row>
    <row r="7436" spans="1:18" hidden="1">
      <c r="A7436" t="s">
        <v>414</v>
      </c>
      <c r="B7436">
        <v>82643</v>
      </c>
      <c r="C7436" t="s">
        <v>278</v>
      </c>
      <c r="D7436">
        <v>372652</v>
      </c>
      <c r="E7436">
        <v>3163</v>
      </c>
      <c r="F7436">
        <v>14911</v>
      </c>
      <c r="G7436" t="s">
        <v>285</v>
      </c>
      <c r="H7436" t="s">
        <v>285</v>
      </c>
      <c r="I7436" t="s">
        <v>285</v>
      </c>
      <c r="J7436" t="s">
        <v>285</v>
      </c>
      <c r="K7436" t="s">
        <v>285</v>
      </c>
      <c r="L7436" t="s">
        <v>285</v>
      </c>
      <c r="M7436">
        <v>186077</v>
      </c>
      <c r="N7436">
        <v>1844</v>
      </c>
      <c r="O7436">
        <v>1423</v>
      </c>
      <c r="P7436">
        <v>186575</v>
      </c>
      <c r="Q7436">
        <v>1319</v>
      </c>
      <c r="R7436">
        <v>13488</v>
      </c>
    </row>
    <row r="7437" spans="1:18" hidden="1">
      <c r="A7437" t="s">
        <v>414</v>
      </c>
      <c r="B7437">
        <v>82643</v>
      </c>
      <c r="C7437" t="s">
        <v>279</v>
      </c>
      <c r="D7437">
        <v>386252</v>
      </c>
      <c r="E7437">
        <v>4879</v>
      </c>
      <c r="F7437">
        <v>11489</v>
      </c>
      <c r="G7437" t="s">
        <v>285</v>
      </c>
      <c r="H7437" t="s">
        <v>285</v>
      </c>
      <c r="I7437" t="s">
        <v>285</v>
      </c>
      <c r="J7437" t="s">
        <v>285</v>
      </c>
      <c r="K7437" t="s">
        <v>285</v>
      </c>
      <c r="L7437" t="s">
        <v>285</v>
      </c>
      <c r="M7437">
        <v>185464</v>
      </c>
      <c r="N7437">
        <v>5203</v>
      </c>
      <c r="O7437">
        <v>-279</v>
      </c>
      <c r="P7437">
        <v>200788</v>
      </c>
      <c r="Q7437">
        <v>-324</v>
      </c>
      <c r="R7437">
        <v>11768</v>
      </c>
    </row>
    <row r="7438" spans="1:18" hidden="1">
      <c r="A7438" t="s">
        <v>414</v>
      </c>
      <c r="B7438">
        <v>82643</v>
      </c>
      <c r="C7438" t="s">
        <v>280</v>
      </c>
      <c r="D7438">
        <v>416103</v>
      </c>
      <c r="E7438">
        <v>-1227</v>
      </c>
      <c r="F7438">
        <v>-5274</v>
      </c>
      <c r="G7438" t="s">
        <v>285</v>
      </c>
      <c r="H7438" t="s">
        <v>285</v>
      </c>
      <c r="I7438" t="s">
        <v>285</v>
      </c>
      <c r="J7438" t="s">
        <v>285</v>
      </c>
      <c r="K7438" t="s">
        <v>285</v>
      </c>
      <c r="L7438" t="s">
        <v>285</v>
      </c>
      <c r="M7438">
        <v>202193</v>
      </c>
      <c r="N7438">
        <v>231</v>
      </c>
      <c r="O7438">
        <v>-2244</v>
      </c>
      <c r="P7438">
        <v>213910</v>
      </c>
      <c r="Q7438">
        <v>-1458</v>
      </c>
      <c r="R7438">
        <v>-3030</v>
      </c>
    </row>
    <row r="7439" spans="1:18" hidden="1">
      <c r="A7439" t="s">
        <v>414</v>
      </c>
      <c r="B7439">
        <v>82643</v>
      </c>
      <c r="C7439" t="s">
        <v>281</v>
      </c>
      <c r="D7439">
        <v>421992</v>
      </c>
      <c r="E7439">
        <v>-494</v>
      </c>
      <c r="F7439">
        <v>1470</v>
      </c>
      <c r="G7439" t="s">
        <v>285</v>
      </c>
      <c r="H7439" t="s">
        <v>285</v>
      </c>
      <c r="I7439" t="s">
        <v>285</v>
      </c>
      <c r="J7439" t="s">
        <v>285</v>
      </c>
      <c r="K7439" t="s">
        <v>285</v>
      </c>
      <c r="L7439" t="s">
        <v>285</v>
      </c>
      <c r="M7439">
        <v>204322</v>
      </c>
      <c r="N7439">
        <v>-224</v>
      </c>
      <c r="O7439">
        <v>-279</v>
      </c>
      <c r="P7439">
        <v>217670</v>
      </c>
      <c r="Q7439">
        <v>-270</v>
      </c>
      <c r="R7439">
        <v>1749</v>
      </c>
    </row>
    <row r="7440" spans="1:18" hidden="1">
      <c r="A7440" t="s">
        <v>414</v>
      </c>
      <c r="B7440">
        <v>82643</v>
      </c>
      <c r="C7440" t="s">
        <v>282</v>
      </c>
      <c r="D7440">
        <v>419235</v>
      </c>
      <c r="E7440">
        <v>-5018</v>
      </c>
      <c r="F7440">
        <v>-28526</v>
      </c>
      <c r="G7440" t="s">
        <v>285</v>
      </c>
      <c r="H7440" t="s">
        <v>285</v>
      </c>
      <c r="I7440" t="s">
        <v>285</v>
      </c>
      <c r="J7440" t="s">
        <v>285</v>
      </c>
      <c r="K7440" t="s">
        <v>285</v>
      </c>
      <c r="L7440" t="s">
        <v>285</v>
      </c>
      <c r="M7440">
        <v>203510</v>
      </c>
      <c r="N7440">
        <v>-1542</v>
      </c>
      <c r="O7440">
        <v>1626</v>
      </c>
      <c r="P7440">
        <v>215725</v>
      </c>
      <c r="Q7440">
        <v>-3476</v>
      </c>
      <c r="R7440">
        <v>-30152</v>
      </c>
    </row>
    <row r="7441" spans="1:18" hidden="1">
      <c r="A7441" t="s">
        <v>414</v>
      </c>
      <c r="B7441">
        <v>82643</v>
      </c>
      <c r="C7441" t="s">
        <v>283</v>
      </c>
      <c r="D7441">
        <v>456038</v>
      </c>
      <c r="E7441">
        <v>-798</v>
      </c>
      <c r="F7441">
        <v>-8690</v>
      </c>
      <c r="G7441" t="s">
        <v>285</v>
      </c>
      <c r="H7441" t="s">
        <v>285</v>
      </c>
      <c r="I7441" t="s">
        <v>285</v>
      </c>
      <c r="J7441" t="s">
        <v>285</v>
      </c>
      <c r="K7441" t="s">
        <v>285</v>
      </c>
      <c r="L7441" t="s">
        <v>285</v>
      </c>
      <c r="M7441">
        <v>203936</v>
      </c>
      <c r="N7441">
        <v>94</v>
      </c>
      <c r="O7441">
        <v>-5321</v>
      </c>
      <c r="P7441">
        <v>252102</v>
      </c>
      <c r="Q7441">
        <v>-892</v>
      </c>
      <c r="R7441">
        <v>-3369</v>
      </c>
    </row>
    <row r="7442" spans="1:18" hidden="1">
      <c r="A7442" t="s">
        <v>414</v>
      </c>
      <c r="B7442">
        <v>82643</v>
      </c>
      <c r="C7442" t="s">
        <v>284</v>
      </c>
      <c r="D7442">
        <v>465095</v>
      </c>
      <c r="E7442" t="s">
        <v>285</v>
      </c>
      <c r="F7442" t="s">
        <v>285</v>
      </c>
      <c r="G7442" t="s">
        <v>285</v>
      </c>
      <c r="H7442" t="s">
        <v>285</v>
      </c>
      <c r="I7442" t="s">
        <v>285</v>
      </c>
      <c r="J7442" t="s">
        <v>285</v>
      </c>
      <c r="K7442" t="s">
        <v>285</v>
      </c>
      <c r="L7442" t="s">
        <v>285</v>
      </c>
      <c r="M7442">
        <v>209355</v>
      </c>
      <c r="N7442" t="s">
        <v>285</v>
      </c>
      <c r="O7442" t="s">
        <v>285</v>
      </c>
      <c r="P7442">
        <v>255740</v>
      </c>
      <c r="Q7442" t="s">
        <v>285</v>
      </c>
      <c r="R7442" t="s">
        <v>285</v>
      </c>
    </row>
    <row r="7443" spans="1:18" hidden="1">
      <c r="A7443" t="s">
        <v>414</v>
      </c>
      <c r="B7443">
        <v>82643</v>
      </c>
      <c r="C7443" t="s">
        <v>286</v>
      </c>
      <c r="D7443">
        <v>431972</v>
      </c>
      <c r="E7443" t="s">
        <v>285</v>
      </c>
      <c r="F7443" t="s">
        <v>285</v>
      </c>
      <c r="G7443" t="s">
        <v>285</v>
      </c>
      <c r="H7443" t="s">
        <v>285</v>
      </c>
      <c r="I7443" t="s">
        <v>285</v>
      </c>
      <c r="J7443" t="s">
        <v>285</v>
      </c>
      <c r="K7443" t="s">
        <v>285</v>
      </c>
      <c r="L7443" t="s">
        <v>285</v>
      </c>
      <c r="M7443">
        <v>201139</v>
      </c>
      <c r="N7443" t="s">
        <v>285</v>
      </c>
      <c r="O7443" t="s">
        <v>285</v>
      </c>
      <c r="P7443">
        <v>230833</v>
      </c>
      <c r="Q7443" t="s">
        <v>285</v>
      </c>
      <c r="R7443" t="s">
        <v>285</v>
      </c>
    </row>
    <row r="7444" spans="1:18" hidden="1">
      <c r="A7444" t="s">
        <v>414</v>
      </c>
      <c r="B7444">
        <v>82643</v>
      </c>
      <c r="C7444" t="s">
        <v>287</v>
      </c>
      <c r="D7444">
        <v>445693</v>
      </c>
      <c r="E7444" t="s">
        <v>285</v>
      </c>
      <c r="F7444" t="s">
        <v>285</v>
      </c>
      <c r="G7444" t="s">
        <v>285</v>
      </c>
      <c r="H7444" t="s">
        <v>285</v>
      </c>
      <c r="I7444" t="s">
        <v>285</v>
      </c>
      <c r="J7444" t="s">
        <v>285</v>
      </c>
      <c r="K7444" t="s">
        <v>285</v>
      </c>
      <c r="L7444" t="s">
        <v>285</v>
      </c>
      <c r="M7444">
        <v>198535</v>
      </c>
      <c r="N7444" t="s">
        <v>285</v>
      </c>
      <c r="O7444" t="s">
        <v>285</v>
      </c>
      <c r="P7444">
        <v>247158</v>
      </c>
      <c r="Q7444" t="s">
        <v>285</v>
      </c>
      <c r="R7444" t="s">
        <v>285</v>
      </c>
    </row>
    <row r="7445" spans="1:18" hidden="1">
      <c r="A7445" t="s">
        <v>414</v>
      </c>
      <c r="B7445">
        <v>82643</v>
      </c>
      <c r="C7445" t="s">
        <v>288</v>
      </c>
      <c r="D7445">
        <v>409817</v>
      </c>
      <c r="E7445" t="s">
        <v>285</v>
      </c>
      <c r="F7445" t="s">
        <v>285</v>
      </c>
      <c r="G7445" t="s">
        <v>285</v>
      </c>
      <c r="H7445" t="s">
        <v>285</v>
      </c>
      <c r="I7445" t="s">
        <v>285</v>
      </c>
      <c r="J7445" t="s">
        <v>285</v>
      </c>
      <c r="K7445" t="s">
        <v>285</v>
      </c>
      <c r="L7445" t="s">
        <v>285</v>
      </c>
      <c r="M7445">
        <v>223798</v>
      </c>
      <c r="N7445" t="s">
        <v>285</v>
      </c>
      <c r="O7445" t="s">
        <v>285</v>
      </c>
      <c r="P7445">
        <v>186019</v>
      </c>
      <c r="Q7445" t="s">
        <v>285</v>
      </c>
      <c r="R7445" t="s">
        <v>285</v>
      </c>
    </row>
    <row r="7446" spans="1:18" hidden="1">
      <c r="A7446" t="s">
        <v>414</v>
      </c>
      <c r="B7446">
        <v>82643</v>
      </c>
      <c r="C7446" t="s">
        <v>289</v>
      </c>
      <c r="D7446">
        <v>420038</v>
      </c>
      <c r="E7446" t="s">
        <v>285</v>
      </c>
      <c r="F7446" t="s">
        <v>285</v>
      </c>
      <c r="G7446" t="s">
        <v>285</v>
      </c>
      <c r="H7446" t="s">
        <v>285</v>
      </c>
      <c r="I7446" t="s">
        <v>285</v>
      </c>
      <c r="J7446" t="s">
        <v>285</v>
      </c>
      <c r="K7446" t="s">
        <v>285</v>
      </c>
      <c r="L7446" t="s">
        <v>285</v>
      </c>
      <c r="M7446">
        <v>228357</v>
      </c>
      <c r="N7446" t="s">
        <v>285</v>
      </c>
      <c r="O7446" t="s">
        <v>285</v>
      </c>
      <c r="P7446">
        <v>191681</v>
      </c>
      <c r="Q7446" t="s">
        <v>285</v>
      </c>
      <c r="R7446" t="s">
        <v>285</v>
      </c>
    </row>
    <row r="7447" spans="1:18" hidden="1">
      <c r="A7447" t="s">
        <v>414</v>
      </c>
      <c r="B7447">
        <v>82643</v>
      </c>
      <c r="C7447" t="s">
        <v>290</v>
      </c>
      <c r="D7447">
        <v>422753</v>
      </c>
      <c r="E7447" t="s">
        <v>285</v>
      </c>
      <c r="F7447" t="s">
        <v>285</v>
      </c>
      <c r="G7447" t="s">
        <v>285</v>
      </c>
      <c r="H7447" t="s">
        <v>285</v>
      </c>
      <c r="I7447" t="s">
        <v>285</v>
      </c>
      <c r="J7447" t="s">
        <v>285</v>
      </c>
      <c r="K7447" t="s">
        <v>285</v>
      </c>
      <c r="L7447" t="s">
        <v>285</v>
      </c>
      <c r="M7447">
        <v>233676</v>
      </c>
      <c r="N7447" t="s">
        <v>285</v>
      </c>
      <c r="O7447" t="s">
        <v>285</v>
      </c>
      <c r="P7447">
        <v>189077</v>
      </c>
      <c r="Q7447" t="s">
        <v>285</v>
      </c>
      <c r="R7447" t="s">
        <v>285</v>
      </c>
    </row>
    <row r="7448" spans="1:18" hidden="1">
      <c r="A7448" t="s">
        <v>414</v>
      </c>
      <c r="B7448">
        <v>82643</v>
      </c>
      <c r="C7448" t="s">
        <v>291</v>
      </c>
      <c r="D7448">
        <v>427575</v>
      </c>
      <c r="E7448" t="s">
        <v>285</v>
      </c>
      <c r="F7448" t="s">
        <v>285</v>
      </c>
      <c r="G7448" t="s">
        <v>285</v>
      </c>
      <c r="H7448" t="s">
        <v>285</v>
      </c>
      <c r="I7448" t="s">
        <v>285</v>
      </c>
      <c r="J7448" t="s">
        <v>285</v>
      </c>
      <c r="K7448" t="s">
        <v>285</v>
      </c>
      <c r="L7448" t="s">
        <v>285</v>
      </c>
      <c r="M7448">
        <v>241252</v>
      </c>
      <c r="N7448" t="s">
        <v>285</v>
      </c>
      <c r="O7448" t="s">
        <v>285</v>
      </c>
      <c r="P7448">
        <v>186323</v>
      </c>
      <c r="Q7448" t="s">
        <v>285</v>
      </c>
      <c r="R7448" t="s">
        <v>285</v>
      </c>
    </row>
    <row r="7449" spans="1:18" hidden="1">
      <c r="A7449" t="s">
        <v>414</v>
      </c>
      <c r="B7449">
        <v>82643</v>
      </c>
      <c r="C7449" t="s">
        <v>292</v>
      </c>
      <c r="D7449">
        <v>397943</v>
      </c>
      <c r="E7449" t="s">
        <v>285</v>
      </c>
      <c r="F7449" t="s">
        <v>285</v>
      </c>
      <c r="G7449" t="s">
        <v>285</v>
      </c>
      <c r="H7449" t="s">
        <v>285</v>
      </c>
      <c r="I7449" t="s">
        <v>285</v>
      </c>
      <c r="J7449" t="s">
        <v>285</v>
      </c>
      <c r="K7449" t="s">
        <v>285</v>
      </c>
      <c r="L7449" t="s">
        <v>285</v>
      </c>
      <c r="M7449">
        <v>224825</v>
      </c>
      <c r="N7449" t="s">
        <v>285</v>
      </c>
      <c r="O7449" t="s">
        <v>285</v>
      </c>
      <c r="P7449">
        <v>173118</v>
      </c>
      <c r="Q7449" t="s">
        <v>285</v>
      </c>
      <c r="R7449" t="s">
        <v>285</v>
      </c>
    </row>
    <row r="7450" spans="1:18" hidden="1">
      <c r="A7450" t="s">
        <v>414</v>
      </c>
      <c r="B7450">
        <v>82643</v>
      </c>
      <c r="C7450" t="s">
        <v>293</v>
      </c>
      <c r="D7450">
        <v>500288</v>
      </c>
      <c r="E7450" t="s">
        <v>285</v>
      </c>
      <c r="F7450" t="s">
        <v>285</v>
      </c>
      <c r="G7450" t="s">
        <v>285</v>
      </c>
      <c r="H7450" t="s">
        <v>285</v>
      </c>
      <c r="I7450" t="s">
        <v>285</v>
      </c>
      <c r="J7450" t="s">
        <v>285</v>
      </c>
      <c r="K7450" t="s">
        <v>285</v>
      </c>
      <c r="L7450" t="s">
        <v>285</v>
      </c>
      <c r="M7450">
        <v>255981</v>
      </c>
      <c r="N7450" t="s">
        <v>285</v>
      </c>
      <c r="O7450" t="s">
        <v>285</v>
      </c>
      <c r="P7450">
        <v>244307</v>
      </c>
      <c r="Q7450" t="s">
        <v>285</v>
      </c>
      <c r="R7450" t="s">
        <v>285</v>
      </c>
    </row>
    <row r="7451" spans="1:18" hidden="1">
      <c r="A7451" t="s">
        <v>414</v>
      </c>
      <c r="B7451">
        <v>82643</v>
      </c>
      <c r="C7451" t="s">
        <v>294</v>
      </c>
      <c r="D7451">
        <v>489874</v>
      </c>
      <c r="E7451" t="s">
        <v>285</v>
      </c>
      <c r="F7451" t="s">
        <v>285</v>
      </c>
      <c r="G7451" t="s">
        <v>285</v>
      </c>
      <c r="H7451" t="s">
        <v>285</v>
      </c>
      <c r="I7451" t="s">
        <v>285</v>
      </c>
      <c r="J7451" t="s">
        <v>285</v>
      </c>
      <c r="K7451" t="s">
        <v>285</v>
      </c>
      <c r="L7451" t="s">
        <v>285</v>
      </c>
      <c r="M7451">
        <v>255101</v>
      </c>
      <c r="N7451" t="s">
        <v>285</v>
      </c>
      <c r="O7451" t="s">
        <v>285</v>
      </c>
      <c r="P7451">
        <v>234773</v>
      </c>
      <c r="Q7451" t="s">
        <v>285</v>
      </c>
      <c r="R7451" t="s">
        <v>285</v>
      </c>
    </row>
    <row r="7452" spans="1:18" hidden="1">
      <c r="A7452" t="s">
        <v>414</v>
      </c>
      <c r="B7452">
        <v>82643</v>
      </c>
      <c r="C7452" t="s">
        <v>295</v>
      </c>
      <c r="D7452">
        <v>521832</v>
      </c>
      <c r="E7452" t="s">
        <v>285</v>
      </c>
      <c r="F7452" t="s">
        <v>285</v>
      </c>
      <c r="G7452" t="s">
        <v>285</v>
      </c>
      <c r="H7452" t="s">
        <v>285</v>
      </c>
      <c r="I7452" t="s">
        <v>285</v>
      </c>
      <c r="J7452" t="s">
        <v>285</v>
      </c>
      <c r="K7452" t="s">
        <v>285</v>
      </c>
      <c r="L7452" t="s">
        <v>285</v>
      </c>
      <c r="M7452">
        <v>261013</v>
      </c>
      <c r="N7452" t="s">
        <v>285</v>
      </c>
      <c r="O7452" t="s">
        <v>285</v>
      </c>
      <c r="P7452">
        <v>260819</v>
      </c>
      <c r="Q7452" t="s">
        <v>285</v>
      </c>
      <c r="R7452" t="s">
        <v>285</v>
      </c>
    </row>
    <row r="7453" spans="1:18" hidden="1">
      <c r="A7453" t="s">
        <v>414</v>
      </c>
      <c r="B7453">
        <v>82643</v>
      </c>
      <c r="C7453" t="s">
        <v>296</v>
      </c>
      <c r="D7453">
        <v>527359</v>
      </c>
      <c r="E7453" t="s">
        <v>285</v>
      </c>
      <c r="F7453" t="s">
        <v>285</v>
      </c>
      <c r="G7453" t="s">
        <v>285</v>
      </c>
      <c r="H7453" t="s">
        <v>285</v>
      </c>
      <c r="I7453" t="s">
        <v>285</v>
      </c>
      <c r="J7453" t="s">
        <v>285</v>
      </c>
      <c r="K7453" t="s">
        <v>285</v>
      </c>
      <c r="L7453" t="s">
        <v>285</v>
      </c>
      <c r="M7453">
        <v>257087</v>
      </c>
      <c r="N7453" t="s">
        <v>285</v>
      </c>
      <c r="O7453" t="s">
        <v>285</v>
      </c>
      <c r="P7453">
        <v>270272</v>
      </c>
      <c r="Q7453" t="s">
        <v>285</v>
      </c>
      <c r="R7453" t="s">
        <v>285</v>
      </c>
    </row>
    <row r="7454" spans="1:18" hidden="1">
      <c r="A7454" t="s">
        <v>414</v>
      </c>
      <c r="B7454">
        <v>82643</v>
      </c>
      <c r="C7454" t="s">
        <v>297</v>
      </c>
      <c r="D7454">
        <v>528830</v>
      </c>
      <c r="E7454" t="s">
        <v>285</v>
      </c>
      <c r="F7454" t="s">
        <v>285</v>
      </c>
      <c r="G7454" t="s">
        <v>285</v>
      </c>
      <c r="H7454" t="s">
        <v>285</v>
      </c>
      <c r="I7454" t="s">
        <v>285</v>
      </c>
      <c r="J7454" t="s">
        <v>285</v>
      </c>
      <c r="K7454" t="s">
        <v>285</v>
      </c>
      <c r="L7454" t="s">
        <v>285</v>
      </c>
      <c r="M7454">
        <v>254734</v>
      </c>
      <c r="N7454" t="s">
        <v>285</v>
      </c>
      <c r="O7454" t="s">
        <v>285</v>
      </c>
      <c r="P7454">
        <v>274096</v>
      </c>
      <c r="Q7454" t="s">
        <v>285</v>
      </c>
      <c r="R7454" t="s">
        <v>285</v>
      </c>
    </row>
    <row r="7455" spans="1:18" hidden="1">
      <c r="A7455" t="s">
        <v>414</v>
      </c>
      <c r="B7455">
        <v>82643</v>
      </c>
      <c r="C7455" t="s">
        <v>298</v>
      </c>
      <c r="D7455">
        <v>528467</v>
      </c>
      <c r="E7455" t="s">
        <v>285</v>
      </c>
      <c r="F7455" t="s">
        <v>285</v>
      </c>
      <c r="G7455" t="s">
        <v>285</v>
      </c>
      <c r="H7455" t="s">
        <v>285</v>
      </c>
      <c r="I7455" t="s">
        <v>285</v>
      </c>
      <c r="J7455" t="s">
        <v>285</v>
      </c>
      <c r="K7455" t="s">
        <v>285</v>
      </c>
      <c r="L7455" t="s">
        <v>285</v>
      </c>
      <c r="M7455">
        <v>251176</v>
      </c>
      <c r="N7455" t="s">
        <v>285</v>
      </c>
      <c r="O7455" t="s">
        <v>285</v>
      </c>
      <c r="P7455">
        <v>277291</v>
      </c>
      <c r="Q7455" t="s">
        <v>285</v>
      </c>
      <c r="R7455" t="s">
        <v>285</v>
      </c>
    </row>
    <row r="7456" spans="1:18" hidden="1">
      <c r="A7456" t="s">
        <v>414</v>
      </c>
      <c r="B7456">
        <v>82643</v>
      </c>
      <c r="C7456" t="s">
        <v>299</v>
      </c>
      <c r="D7456">
        <v>514797</v>
      </c>
      <c r="E7456" t="s">
        <v>285</v>
      </c>
      <c r="F7456" t="s">
        <v>285</v>
      </c>
      <c r="G7456" t="s">
        <v>285</v>
      </c>
      <c r="H7456" t="s">
        <v>285</v>
      </c>
      <c r="I7456" t="s">
        <v>285</v>
      </c>
      <c r="J7456" t="s">
        <v>285</v>
      </c>
      <c r="K7456" t="s">
        <v>285</v>
      </c>
      <c r="L7456" t="s">
        <v>285</v>
      </c>
      <c r="M7456">
        <v>258203</v>
      </c>
      <c r="N7456" t="s">
        <v>285</v>
      </c>
      <c r="O7456" t="s">
        <v>285</v>
      </c>
      <c r="P7456">
        <v>256594</v>
      </c>
      <c r="Q7456" t="s">
        <v>285</v>
      </c>
      <c r="R7456" t="s">
        <v>285</v>
      </c>
    </row>
    <row r="7457" spans="1:18" hidden="1">
      <c r="A7457" t="s">
        <v>414</v>
      </c>
      <c r="B7457">
        <v>82643</v>
      </c>
      <c r="C7457" t="s">
        <v>300</v>
      </c>
      <c r="D7457">
        <v>537206</v>
      </c>
      <c r="E7457" t="s">
        <v>285</v>
      </c>
      <c r="F7457" t="s">
        <v>285</v>
      </c>
      <c r="G7457" t="s">
        <v>285</v>
      </c>
      <c r="H7457" t="s">
        <v>285</v>
      </c>
      <c r="I7457" t="s">
        <v>285</v>
      </c>
      <c r="J7457" t="s">
        <v>285</v>
      </c>
      <c r="K7457" t="s">
        <v>285</v>
      </c>
      <c r="L7457" t="s">
        <v>285</v>
      </c>
      <c r="M7457">
        <v>266314</v>
      </c>
      <c r="N7457" t="s">
        <v>285</v>
      </c>
      <c r="O7457" t="s">
        <v>285</v>
      </c>
      <c r="P7457">
        <v>270892</v>
      </c>
      <c r="Q7457" t="s">
        <v>285</v>
      </c>
      <c r="R7457" t="s">
        <v>285</v>
      </c>
    </row>
    <row r="7458" spans="1:18" hidden="1">
      <c r="A7458" t="s">
        <v>414</v>
      </c>
      <c r="B7458">
        <v>82643</v>
      </c>
      <c r="C7458" t="s">
        <v>301</v>
      </c>
      <c r="D7458">
        <v>531313</v>
      </c>
      <c r="E7458" t="s">
        <v>285</v>
      </c>
      <c r="F7458" t="s">
        <v>285</v>
      </c>
      <c r="G7458" t="s">
        <v>285</v>
      </c>
      <c r="H7458" t="s">
        <v>285</v>
      </c>
      <c r="I7458" t="s">
        <v>285</v>
      </c>
      <c r="J7458" t="s">
        <v>285</v>
      </c>
      <c r="K7458" t="s">
        <v>285</v>
      </c>
      <c r="L7458" t="s">
        <v>285</v>
      </c>
      <c r="M7458">
        <v>270794</v>
      </c>
      <c r="N7458" t="s">
        <v>285</v>
      </c>
      <c r="O7458" t="s">
        <v>285</v>
      </c>
      <c r="P7458">
        <v>260519</v>
      </c>
      <c r="Q7458" t="s">
        <v>285</v>
      </c>
      <c r="R7458" t="s">
        <v>285</v>
      </c>
    </row>
    <row r="7459" spans="1:18" hidden="1">
      <c r="A7459" t="s">
        <v>414</v>
      </c>
      <c r="B7459">
        <v>82643</v>
      </c>
      <c r="C7459" t="s">
        <v>302</v>
      </c>
      <c r="D7459">
        <v>555079</v>
      </c>
      <c r="E7459" t="s">
        <v>285</v>
      </c>
      <c r="F7459" t="s">
        <v>285</v>
      </c>
      <c r="G7459" t="s">
        <v>285</v>
      </c>
      <c r="H7459" t="s">
        <v>285</v>
      </c>
      <c r="I7459" t="s">
        <v>285</v>
      </c>
      <c r="J7459" t="s">
        <v>285</v>
      </c>
      <c r="K7459" t="s">
        <v>285</v>
      </c>
      <c r="L7459" t="s">
        <v>285</v>
      </c>
      <c r="M7459">
        <v>262984</v>
      </c>
      <c r="N7459" t="s">
        <v>285</v>
      </c>
      <c r="O7459" t="s">
        <v>285</v>
      </c>
      <c r="P7459">
        <v>292095</v>
      </c>
      <c r="Q7459" t="s">
        <v>285</v>
      </c>
      <c r="R7459" t="s">
        <v>285</v>
      </c>
    </row>
    <row r="7460" spans="1:18" hidden="1">
      <c r="A7460" t="s">
        <v>414</v>
      </c>
      <c r="B7460">
        <v>82643</v>
      </c>
      <c r="C7460" t="s">
        <v>303</v>
      </c>
      <c r="D7460">
        <v>548540</v>
      </c>
      <c r="E7460" t="s">
        <v>285</v>
      </c>
      <c r="F7460" t="s">
        <v>285</v>
      </c>
      <c r="G7460" t="s">
        <v>285</v>
      </c>
      <c r="H7460" t="s">
        <v>285</v>
      </c>
      <c r="I7460" t="s">
        <v>285</v>
      </c>
      <c r="J7460" t="s">
        <v>285</v>
      </c>
      <c r="K7460" t="s">
        <v>285</v>
      </c>
      <c r="L7460" t="s">
        <v>285</v>
      </c>
      <c r="M7460">
        <v>261424</v>
      </c>
      <c r="N7460" t="s">
        <v>285</v>
      </c>
      <c r="O7460" t="s">
        <v>285</v>
      </c>
      <c r="P7460">
        <v>287116</v>
      </c>
      <c r="Q7460" t="s">
        <v>285</v>
      </c>
      <c r="R7460" t="s">
        <v>285</v>
      </c>
    </row>
    <row r="7461" spans="1:18" hidden="1">
      <c r="A7461" t="s">
        <v>414</v>
      </c>
      <c r="B7461">
        <v>82643</v>
      </c>
      <c r="C7461" t="s">
        <v>304</v>
      </c>
      <c r="D7461">
        <v>470643</v>
      </c>
      <c r="E7461" t="s">
        <v>285</v>
      </c>
      <c r="F7461" t="s">
        <v>285</v>
      </c>
      <c r="G7461" t="s">
        <v>285</v>
      </c>
      <c r="H7461" t="s">
        <v>285</v>
      </c>
      <c r="I7461" t="s">
        <v>285</v>
      </c>
      <c r="J7461" t="s">
        <v>285</v>
      </c>
      <c r="K7461" t="s">
        <v>285</v>
      </c>
      <c r="L7461" t="s">
        <v>285</v>
      </c>
      <c r="M7461">
        <v>213000</v>
      </c>
      <c r="N7461" t="s">
        <v>285</v>
      </c>
      <c r="O7461" t="s">
        <v>285</v>
      </c>
      <c r="P7461">
        <v>257643</v>
      </c>
      <c r="Q7461" t="s">
        <v>285</v>
      </c>
      <c r="R7461" t="s">
        <v>285</v>
      </c>
    </row>
    <row r="7462" spans="1:18" hidden="1">
      <c r="A7462" t="s">
        <v>414</v>
      </c>
      <c r="B7462">
        <v>82643</v>
      </c>
      <c r="C7462" t="s">
        <v>305</v>
      </c>
      <c r="D7462">
        <v>451610</v>
      </c>
      <c r="E7462" t="s">
        <v>285</v>
      </c>
      <c r="F7462" t="s">
        <v>285</v>
      </c>
      <c r="G7462" t="s">
        <v>285</v>
      </c>
      <c r="H7462" t="s">
        <v>285</v>
      </c>
      <c r="I7462" t="s">
        <v>285</v>
      </c>
      <c r="J7462" t="s">
        <v>285</v>
      </c>
      <c r="K7462" t="s">
        <v>285</v>
      </c>
      <c r="L7462" t="s">
        <v>285</v>
      </c>
      <c r="M7462">
        <v>172658</v>
      </c>
      <c r="N7462" t="s">
        <v>285</v>
      </c>
      <c r="O7462" t="s">
        <v>285</v>
      </c>
      <c r="P7462">
        <v>278952</v>
      </c>
      <c r="Q7462" t="s">
        <v>285</v>
      </c>
      <c r="R7462" t="s">
        <v>285</v>
      </c>
    </row>
    <row r="7463" spans="1:18" hidden="1">
      <c r="A7463" t="s">
        <v>414</v>
      </c>
      <c r="B7463">
        <v>82643</v>
      </c>
      <c r="C7463" t="s">
        <v>306</v>
      </c>
      <c r="D7463">
        <v>440823</v>
      </c>
      <c r="E7463" t="s">
        <v>285</v>
      </c>
      <c r="F7463" t="s">
        <v>285</v>
      </c>
      <c r="G7463" t="s">
        <v>285</v>
      </c>
      <c r="H7463" t="s">
        <v>285</v>
      </c>
      <c r="I7463" t="s">
        <v>285</v>
      </c>
      <c r="J7463" t="s">
        <v>285</v>
      </c>
      <c r="K7463" t="s">
        <v>285</v>
      </c>
      <c r="L7463" t="s">
        <v>285</v>
      </c>
      <c r="M7463">
        <v>173700</v>
      </c>
      <c r="N7463" t="s">
        <v>285</v>
      </c>
      <c r="O7463" t="s">
        <v>285</v>
      </c>
      <c r="P7463">
        <v>267123</v>
      </c>
      <c r="Q7463" t="s">
        <v>285</v>
      </c>
      <c r="R7463" t="s">
        <v>285</v>
      </c>
    </row>
    <row r="7464" spans="1:18" hidden="1">
      <c r="A7464" t="s">
        <v>414</v>
      </c>
      <c r="B7464">
        <v>82643</v>
      </c>
      <c r="C7464" t="s">
        <v>307</v>
      </c>
      <c r="D7464">
        <v>417604</v>
      </c>
      <c r="E7464" t="s">
        <v>285</v>
      </c>
      <c r="F7464" t="s">
        <v>285</v>
      </c>
      <c r="G7464" t="s">
        <v>285</v>
      </c>
      <c r="H7464" t="s">
        <v>285</v>
      </c>
      <c r="I7464" t="s">
        <v>285</v>
      </c>
      <c r="J7464" t="s">
        <v>285</v>
      </c>
      <c r="K7464" t="s">
        <v>285</v>
      </c>
      <c r="L7464" t="s">
        <v>285</v>
      </c>
      <c r="M7464">
        <v>173729</v>
      </c>
      <c r="N7464" t="s">
        <v>285</v>
      </c>
      <c r="O7464" t="s">
        <v>285</v>
      </c>
      <c r="P7464">
        <v>243875</v>
      </c>
      <c r="Q7464" t="s">
        <v>285</v>
      </c>
      <c r="R7464" t="s">
        <v>285</v>
      </c>
    </row>
    <row r="7465" spans="1:18" hidden="1">
      <c r="A7465" t="s">
        <v>414</v>
      </c>
      <c r="B7465">
        <v>82643</v>
      </c>
      <c r="C7465" t="s">
        <v>308</v>
      </c>
      <c r="D7465">
        <v>469071</v>
      </c>
      <c r="E7465" t="s">
        <v>285</v>
      </c>
      <c r="F7465" t="s">
        <v>285</v>
      </c>
      <c r="G7465" t="s">
        <v>285</v>
      </c>
      <c r="H7465" t="s">
        <v>285</v>
      </c>
      <c r="I7465" t="s">
        <v>285</v>
      </c>
      <c r="J7465" t="s">
        <v>285</v>
      </c>
      <c r="K7465" t="s">
        <v>285</v>
      </c>
      <c r="L7465" t="s">
        <v>285</v>
      </c>
      <c r="M7465">
        <v>204936</v>
      </c>
      <c r="N7465" t="s">
        <v>285</v>
      </c>
      <c r="O7465" t="s">
        <v>285</v>
      </c>
      <c r="P7465">
        <v>264135</v>
      </c>
      <c r="Q7465" t="s">
        <v>285</v>
      </c>
      <c r="R7465" t="s">
        <v>285</v>
      </c>
    </row>
    <row r="7466" spans="1:18" hidden="1">
      <c r="A7466" t="s">
        <v>414</v>
      </c>
      <c r="B7466">
        <v>82643</v>
      </c>
      <c r="C7466" t="s">
        <v>309</v>
      </c>
      <c r="D7466">
        <v>398156</v>
      </c>
      <c r="E7466" t="s">
        <v>285</v>
      </c>
      <c r="F7466" t="s">
        <v>285</v>
      </c>
      <c r="G7466" t="s">
        <v>285</v>
      </c>
      <c r="H7466" t="s">
        <v>285</v>
      </c>
      <c r="I7466" t="s">
        <v>285</v>
      </c>
      <c r="J7466" t="s">
        <v>285</v>
      </c>
      <c r="K7466" t="s">
        <v>285</v>
      </c>
      <c r="L7466" t="s">
        <v>285</v>
      </c>
      <c r="M7466">
        <v>186004</v>
      </c>
      <c r="N7466" t="s">
        <v>285</v>
      </c>
      <c r="O7466" t="s">
        <v>285</v>
      </c>
      <c r="P7466">
        <v>212152</v>
      </c>
      <c r="Q7466" t="s">
        <v>285</v>
      </c>
      <c r="R7466" t="s">
        <v>285</v>
      </c>
    </row>
    <row r="7467" spans="1:18" hidden="1">
      <c r="A7467" t="s">
        <v>414</v>
      </c>
      <c r="B7467">
        <v>82643</v>
      </c>
      <c r="C7467" t="s">
        <v>310</v>
      </c>
      <c r="D7467">
        <v>432772</v>
      </c>
      <c r="E7467" t="s">
        <v>285</v>
      </c>
      <c r="F7467" t="s">
        <v>285</v>
      </c>
      <c r="G7467" t="s">
        <v>285</v>
      </c>
      <c r="H7467" t="s">
        <v>285</v>
      </c>
      <c r="I7467" t="s">
        <v>285</v>
      </c>
      <c r="J7467" t="s">
        <v>285</v>
      </c>
      <c r="K7467" t="s">
        <v>285</v>
      </c>
      <c r="L7467" t="s">
        <v>285</v>
      </c>
      <c r="M7467">
        <v>213560</v>
      </c>
      <c r="N7467" t="s">
        <v>285</v>
      </c>
      <c r="O7467" t="s">
        <v>285</v>
      </c>
      <c r="P7467">
        <v>219212</v>
      </c>
      <c r="Q7467" t="s">
        <v>285</v>
      </c>
      <c r="R7467" t="s">
        <v>285</v>
      </c>
    </row>
    <row r="7468" spans="1:18" hidden="1">
      <c r="A7468" t="s">
        <v>414</v>
      </c>
      <c r="B7468">
        <v>82643</v>
      </c>
      <c r="C7468" t="s">
        <v>311</v>
      </c>
      <c r="D7468">
        <v>427223</v>
      </c>
      <c r="E7468" t="s">
        <v>285</v>
      </c>
      <c r="F7468" t="s">
        <v>285</v>
      </c>
      <c r="G7468" t="s">
        <v>285</v>
      </c>
      <c r="H7468" t="s">
        <v>285</v>
      </c>
      <c r="I7468" t="s">
        <v>285</v>
      </c>
      <c r="J7468" t="s">
        <v>285</v>
      </c>
      <c r="K7468" t="s">
        <v>285</v>
      </c>
      <c r="L7468" t="s">
        <v>285</v>
      </c>
      <c r="M7468">
        <v>213819</v>
      </c>
      <c r="N7468" t="s">
        <v>285</v>
      </c>
      <c r="O7468" t="s">
        <v>285</v>
      </c>
      <c r="P7468">
        <v>213404</v>
      </c>
      <c r="Q7468" t="s">
        <v>285</v>
      </c>
      <c r="R7468" t="s">
        <v>285</v>
      </c>
    </row>
    <row r="7469" spans="1:18" hidden="1">
      <c r="A7469" t="s">
        <v>414</v>
      </c>
      <c r="B7469">
        <v>82643</v>
      </c>
      <c r="C7469" t="s">
        <v>312</v>
      </c>
      <c r="D7469">
        <v>388202</v>
      </c>
      <c r="E7469" t="s">
        <v>285</v>
      </c>
      <c r="F7469" t="s">
        <v>285</v>
      </c>
      <c r="G7469" t="s">
        <v>285</v>
      </c>
      <c r="H7469" t="s">
        <v>285</v>
      </c>
      <c r="I7469" t="s">
        <v>285</v>
      </c>
      <c r="J7469" t="s">
        <v>285</v>
      </c>
      <c r="K7469" t="s">
        <v>285</v>
      </c>
      <c r="L7469" t="s">
        <v>285</v>
      </c>
      <c r="M7469">
        <v>216096</v>
      </c>
      <c r="N7469" t="s">
        <v>285</v>
      </c>
      <c r="O7469" t="s">
        <v>285</v>
      </c>
      <c r="P7469">
        <v>172106</v>
      </c>
      <c r="Q7469" t="s">
        <v>285</v>
      </c>
      <c r="R7469" t="s">
        <v>285</v>
      </c>
    </row>
    <row r="7470" spans="1:18" hidden="1">
      <c r="A7470" t="s">
        <v>414</v>
      </c>
      <c r="B7470">
        <v>82643</v>
      </c>
      <c r="C7470" t="s">
        <v>313</v>
      </c>
      <c r="D7470">
        <v>412231</v>
      </c>
      <c r="E7470" t="s">
        <v>285</v>
      </c>
      <c r="F7470" t="s">
        <v>285</v>
      </c>
      <c r="G7470" t="s">
        <v>285</v>
      </c>
      <c r="H7470" t="s">
        <v>285</v>
      </c>
      <c r="I7470" t="s">
        <v>285</v>
      </c>
      <c r="J7470" t="s">
        <v>285</v>
      </c>
      <c r="K7470" t="s">
        <v>285</v>
      </c>
      <c r="L7470" t="s">
        <v>285</v>
      </c>
      <c r="M7470">
        <v>214520</v>
      </c>
      <c r="N7470" t="s">
        <v>285</v>
      </c>
      <c r="O7470" t="s">
        <v>285</v>
      </c>
      <c r="P7470">
        <v>197711</v>
      </c>
      <c r="Q7470" t="s">
        <v>285</v>
      </c>
      <c r="R7470" t="s">
        <v>285</v>
      </c>
    </row>
    <row r="7471" spans="1:18" hidden="1">
      <c r="A7471" t="s">
        <v>414</v>
      </c>
      <c r="B7471">
        <v>82643</v>
      </c>
      <c r="C7471" t="s">
        <v>314</v>
      </c>
      <c r="D7471">
        <v>424272</v>
      </c>
      <c r="E7471" t="s">
        <v>285</v>
      </c>
      <c r="F7471" t="s">
        <v>285</v>
      </c>
      <c r="G7471" t="s">
        <v>285</v>
      </c>
      <c r="H7471" t="s">
        <v>285</v>
      </c>
      <c r="I7471" t="s">
        <v>285</v>
      </c>
      <c r="J7471" t="s">
        <v>285</v>
      </c>
      <c r="K7471" t="s">
        <v>285</v>
      </c>
      <c r="L7471" t="s">
        <v>285</v>
      </c>
      <c r="M7471">
        <v>222065</v>
      </c>
      <c r="N7471" t="s">
        <v>285</v>
      </c>
      <c r="O7471" t="s">
        <v>285</v>
      </c>
      <c r="P7471">
        <v>202207</v>
      </c>
      <c r="Q7471" t="s">
        <v>285</v>
      </c>
      <c r="R7471" t="s">
        <v>285</v>
      </c>
    </row>
    <row r="7472" spans="1:18" hidden="1">
      <c r="A7472" t="s">
        <v>414</v>
      </c>
      <c r="B7472">
        <v>82643</v>
      </c>
      <c r="C7472" t="s">
        <v>315</v>
      </c>
      <c r="D7472">
        <v>423958</v>
      </c>
      <c r="E7472" t="s">
        <v>285</v>
      </c>
      <c r="F7472" t="s">
        <v>285</v>
      </c>
      <c r="G7472" t="s">
        <v>285</v>
      </c>
      <c r="H7472" t="s">
        <v>285</v>
      </c>
      <c r="I7472" t="s">
        <v>285</v>
      </c>
      <c r="J7472" t="s">
        <v>285</v>
      </c>
      <c r="K7472" t="s">
        <v>285</v>
      </c>
      <c r="L7472" t="s">
        <v>285</v>
      </c>
      <c r="M7472">
        <v>226141</v>
      </c>
      <c r="N7472" t="s">
        <v>285</v>
      </c>
      <c r="O7472" t="s">
        <v>285</v>
      </c>
      <c r="P7472">
        <v>197817</v>
      </c>
      <c r="Q7472" t="s">
        <v>285</v>
      </c>
      <c r="R7472" t="s">
        <v>285</v>
      </c>
    </row>
    <row r="7473" spans="1:18" hidden="1">
      <c r="A7473" t="s">
        <v>414</v>
      </c>
      <c r="B7473">
        <v>82643</v>
      </c>
      <c r="C7473" t="s">
        <v>316</v>
      </c>
      <c r="D7473">
        <v>428463</v>
      </c>
      <c r="E7473" t="s">
        <v>285</v>
      </c>
      <c r="F7473" t="s">
        <v>285</v>
      </c>
      <c r="G7473" t="s">
        <v>285</v>
      </c>
      <c r="H7473" t="s">
        <v>285</v>
      </c>
      <c r="I7473" t="s">
        <v>285</v>
      </c>
      <c r="J7473" t="s">
        <v>285</v>
      </c>
      <c r="K7473" t="s">
        <v>285</v>
      </c>
      <c r="L7473" t="s">
        <v>285</v>
      </c>
      <c r="M7473">
        <v>237143</v>
      </c>
      <c r="N7473" t="s">
        <v>285</v>
      </c>
      <c r="O7473" t="s">
        <v>285</v>
      </c>
      <c r="P7473">
        <v>191320</v>
      </c>
      <c r="Q7473" t="s">
        <v>285</v>
      </c>
      <c r="R7473" t="s">
        <v>285</v>
      </c>
    </row>
    <row r="7474" spans="1:18" hidden="1">
      <c r="A7474" t="s">
        <v>414</v>
      </c>
      <c r="B7474">
        <v>82643</v>
      </c>
      <c r="C7474" t="s">
        <v>317</v>
      </c>
      <c r="D7474">
        <v>434968</v>
      </c>
      <c r="E7474" t="s">
        <v>285</v>
      </c>
      <c r="F7474" t="s">
        <v>285</v>
      </c>
      <c r="G7474" t="s">
        <v>285</v>
      </c>
      <c r="H7474" t="s">
        <v>285</v>
      </c>
      <c r="I7474" t="s">
        <v>285</v>
      </c>
      <c r="J7474" t="s">
        <v>285</v>
      </c>
      <c r="K7474" t="s">
        <v>285</v>
      </c>
      <c r="L7474" t="s">
        <v>285</v>
      </c>
      <c r="M7474">
        <v>247026</v>
      </c>
      <c r="N7474" t="s">
        <v>285</v>
      </c>
      <c r="O7474" t="s">
        <v>285</v>
      </c>
      <c r="P7474">
        <v>187942</v>
      </c>
      <c r="Q7474" t="s">
        <v>285</v>
      </c>
      <c r="R7474" t="s">
        <v>285</v>
      </c>
    </row>
    <row r="7475" spans="1:18" hidden="1">
      <c r="A7475" t="s">
        <v>414</v>
      </c>
      <c r="B7475">
        <v>82643</v>
      </c>
      <c r="C7475" t="s">
        <v>318</v>
      </c>
      <c r="D7475">
        <v>427651</v>
      </c>
      <c r="E7475" t="s">
        <v>285</v>
      </c>
      <c r="F7475" t="s">
        <v>285</v>
      </c>
      <c r="G7475" t="s">
        <v>285</v>
      </c>
      <c r="H7475" t="s">
        <v>285</v>
      </c>
      <c r="I7475" t="s">
        <v>285</v>
      </c>
      <c r="J7475" t="s">
        <v>285</v>
      </c>
      <c r="K7475" t="s">
        <v>285</v>
      </c>
      <c r="L7475" t="s">
        <v>285</v>
      </c>
      <c r="M7475">
        <v>246412</v>
      </c>
      <c r="N7475" t="s">
        <v>285</v>
      </c>
      <c r="O7475" t="s">
        <v>285</v>
      </c>
      <c r="P7475">
        <v>181239</v>
      </c>
      <c r="Q7475" t="s">
        <v>285</v>
      </c>
      <c r="R7475" t="s">
        <v>285</v>
      </c>
    </row>
    <row r="7476" spans="1:18" hidden="1">
      <c r="A7476" t="s">
        <v>414</v>
      </c>
      <c r="B7476">
        <v>82643</v>
      </c>
      <c r="C7476" t="s">
        <v>319</v>
      </c>
      <c r="D7476">
        <v>394081</v>
      </c>
      <c r="E7476" t="s">
        <v>285</v>
      </c>
      <c r="F7476" t="s">
        <v>285</v>
      </c>
      <c r="G7476" t="s">
        <v>285</v>
      </c>
      <c r="H7476" t="s">
        <v>285</v>
      </c>
      <c r="I7476" t="s">
        <v>285</v>
      </c>
      <c r="J7476" t="s">
        <v>285</v>
      </c>
      <c r="K7476" t="s">
        <v>285</v>
      </c>
      <c r="L7476" t="s">
        <v>285</v>
      </c>
      <c r="M7476">
        <v>233408</v>
      </c>
      <c r="N7476" t="s">
        <v>285</v>
      </c>
      <c r="O7476" t="s">
        <v>285</v>
      </c>
      <c r="P7476">
        <v>160673</v>
      </c>
      <c r="Q7476" t="s">
        <v>285</v>
      </c>
      <c r="R7476" t="s">
        <v>285</v>
      </c>
    </row>
    <row r="7477" spans="1:18" hidden="1">
      <c r="A7477" t="s">
        <v>414</v>
      </c>
      <c r="B7477">
        <v>82643</v>
      </c>
      <c r="C7477" t="s">
        <v>320</v>
      </c>
      <c r="D7477">
        <v>458381</v>
      </c>
      <c r="E7477" t="s">
        <v>285</v>
      </c>
      <c r="F7477" t="s">
        <v>285</v>
      </c>
      <c r="G7477" t="s">
        <v>285</v>
      </c>
      <c r="H7477" t="s">
        <v>285</v>
      </c>
      <c r="I7477" t="s">
        <v>285</v>
      </c>
      <c r="J7477" t="s">
        <v>285</v>
      </c>
      <c r="K7477" t="s">
        <v>285</v>
      </c>
      <c r="L7477" t="s">
        <v>285</v>
      </c>
      <c r="M7477">
        <v>242004</v>
      </c>
      <c r="N7477" t="s">
        <v>285</v>
      </c>
      <c r="O7477" t="s">
        <v>285</v>
      </c>
      <c r="P7477">
        <v>216377</v>
      </c>
      <c r="Q7477" t="s">
        <v>285</v>
      </c>
      <c r="R7477" t="s">
        <v>285</v>
      </c>
    </row>
    <row r="7478" spans="1:18" hidden="1">
      <c r="A7478" t="s">
        <v>414</v>
      </c>
      <c r="B7478">
        <v>82643</v>
      </c>
      <c r="C7478" t="s">
        <v>321</v>
      </c>
      <c r="D7478">
        <v>490535</v>
      </c>
      <c r="E7478" t="s">
        <v>285</v>
      </c>
      <c r="F7478" t="s">
        <v>285</v>
      </c>
      <c r="G7478" t="s">
        <v>285</v>
      </c>
      <c r="H7478" t="s">
        <v>285</v>
      </c>
      <c r="I7478" t="s">
        <v>285</v>
      </c>
      <c r="J7478" t="s">
        <v>285</v>
      </c>
      <c r="K7478" t="s">
        <v>285</v>
      </c>
      <c r="L7478" t="s">
        <v>285</v>
      </c>
      <c r="M7478">
        <v>241683</v>
      </c>
      <c r="N7478" t="s">
        <v>285</v>
      </c>
      <c r="O7478" t="s">
        <v>285</v>
      </c>
      <c r="P7478">
        <v>248852</v>
      </c>
      <c r="Q7478" t="s">
        <v>285</v>
      </c>
      <c r="R7478" t="s">
        <v>285</v>
      </c>
    </row>
    <row r="7479" spans="1:18" hidden="1">
      <c r="A7479" t="s">
        <v>415</v>
      </c>
      <c r="B7479">
        <v>82644</v>
      </c>
      <c r="C7479" t="s">
        <v>244</v>
      </c>
      <c r="D7479">
        <v>18920</v>
      </c>
      <c r="E7479">
        <v>199</v>
      </c>
      <c r="F7479">
        <v>-94</v>
      </c>
      <c r="G7479" t="s">
        <v>285</v>
      </c>
      <c r="H7479" t="s">
        <v>285</v>
      </c>
      <c r="I7479" t="s">
        <v>285</v>
      </c>
      <c r="J7479" t="s">
        <v>285</v>
      </c>
      <c r="K7479" t="s">
        <v>285</v>
      </c>
      <c r="L7479" t="s">
        <v>285</v>
      </c>
      <c r="M7479">
        <v>14069</v>
      </c>
      <c r="N7479">
        <v>275</v>
      </c>
      <c r="O7479">
        <v>-66</v>
      </c>
      <c r="P7479">
        <v>4851</v>
      </c>
      <c r="Q7479">
        <v>-76</v>
      </c>
      <c r="R7479">
        <v>-28</v>
      </c>
    </row>
    <row r="7480" spans="1:18" hidden="1">
      <c r="A7480" t="s">
        <v>415</v>
      </c>
      <c r="B7480">
        <v>82644</v>
      </c>
      <c r="C7480" t="s">
        <v>245</v>
      </c>
      <c r="D7480">
        <v>18955</v>
      </c>
      <c r="E7480">
        <v>286</v>
      </c>
      <c r="F7480">
        <v>410</v>
      </c>
      <c r="G7480" t="s">
        <v>285</v>
      </c>
      <c r="H7480" t="s">
        <v>285</v>
      </c>
      <c r="I7480" t="s">
        <v>285</v>
      </c>
      <c r="J7480" t="s">
        <v>285</v>
      </c>
      <c r="K7480" t="s">
        <v>285</v>
      </c>
      <c r="L7480" t="s">
        <v>285</v>
      </c>
      <c r="M7480">
        <v>14010</v>
      </c>
      <c r="N7480">
        <v>324</v>
      </c>
      <c r="O7480">
        <v>19</v>
      </c>
      <c r="P7480">
        <v>4945</v>
      </c>
      <c r="Q7480">
        <v>-38</v>
      </c>
      <c r="R7480">
        <v>391</v>
      </c>
    </row>
    <row r="7481" spans="1:18" hidden="1">
      <c r="A7481" t="s">
        <v>415</v>
      </c>
      <c r="B7481">
        <v>82644</v>
      </c>
      <c r="C7481" t="s">
        <v>246</v>
      </c>
      <c r="D7481">
        <v>18275</v>
      </c>
      <c r="E7481">
        <v>-299</v>
      </c>
      <c r="F7481">
        <v>-310</v>
      </c>
      <c r="G7481" t="s">
        <v>285</v>
      </c>
      <c r="H7481" t="s">
        <v>285</v>
      </c>
      <c r="I7481" t="s">
        <v>285</v>
      </c>
      <c r="J7481" t="s">
        <v>285</v>
      </c>
      <c r="K7481" t="s">
        <v>285</v>
      </c>
      <c r="L7481" t="s">
        <v>285</v>
      </c>
      <c r="M7481">
        <v>13689</v>
      </c>
      <c r="N7481">
        <v>-132</v>
      </c>
      <c r="O7481">
        <v>-142</v>
      </c>
      <c r="P7481">
        <v>4586</v>
      </c>
      <c r="Q7481">
        <v>-167</v>
      </c>
      <c r="R7481">
        <v>-168</v>
      </c>
    </row>
    <row r="7482" spans="1:18" hidden="1">
      <c r="A7482" t="s">
        <v>415</v>
      </c>
      <c r="B7482">
        <v>82644</v>
      </c>
      <c r="C7482" t="s">
        <v>247</v>
      </c>
      <c r="D7482">
        <v>18920</v>
      </c>
      <c r="E7482">
        <v>827</v>
      </c>
      <c r="F7482">
        <v>-290</v>
      </c>
      <c r="G7482" t="s">
        <v>285</v>
      </c>
      <c r="H7482" t="s">
        <v>285</v>
      </c>
      <c r="I7482" t="s">
        <v>285</v>
      </c>
      <c r="J7482" t="s">
        <v>285</v>
      </c>
      <c r="K7482" t="s">
        <v>285</v>
      </c>
      <c r="L7482" t="s">
        <v>285</v>
      </c>
      <c r="M7482">
        <v>13978</v>
      </c>
      <c r="N7482">
        <v>577</v>
      </c>
      <c r="O7482">
        <v>115</v>
      </c>
      <c r="P7482">
        <v>4942</v>
      </c>
      <c r="Q7482">
        <v>250</v>
      </c>
      <c r="R7482">
        <v>-405</v>
      </c>
    </row>
    <row r="7483" spans="1:18" hidden="1">
      <c r="A7483" t="s">
        <v>415</v>
      </c>
      <c r="B7483">
        <v>82644</v>
      </c>
      <c r="C7483" t="s">
        <v>248</v>
      </c>
      <c r="D7483">
        <v>18511</v>
      </c>
      <c r="E7483">
        <v>-6</v>
      </c>
      <c r="F7483">
        <v>521</v>
      </c>
      <c r="G7483" t="s">
        <v>285</v>
      </c>
      <c r="H7483" t="s">
        <v>285</v>
      </c>
      <c r="I7483" t="s">
        <v>285</v>
      </c>
      <c r="J7483" t="s">
        <v>285</v>
      </c>
      <c r="K7483" t="s">
        <v>285</v>
      </c>
      <c r="L7483" t="s">
        <v>285</v>
      </c>
      <c r="M7483">
        <v>13249</v>
      </c>
      <c r="N7483">
        <v>115</v>
      </c>
      <c r="O7483">
        <v>-369</v>
      </c>
      <c r="P7483">
        <v>5262</v>
      </c>
      <c r="Q7483">
        <v>-121</v>
      </c>
      <c r="R7483">
        <v>890</v>
      </c>
    </row>
    <row r="7484" spans="1:18" hidden="1">
      <c r="A7484" t="s">
        <v>415</v>
      </c>
      <c r="B7484">
        <v>82644</v>
      </c>
      <c r="C7484" t="s">
        <v>249</v>
      </c>
      <c r="D7484">
        <v>17737</v>
      </c>
      <c r="E7484">
        <v>97</v>
      </c>
      <c r="F7484">
        <v>106</v>
      </c>
      <c r="G7484" t="s">
        <v>285</v>
      </c>
      <c r="H7484" t="s">
        <v>285</v>
      </c>
      <c r="I7484" t="s">
        <v>285</v>
      </c>
      <c r="J7484" t="s">
        <v>285</v>
      </c>
      <c r="K7484" t="s">
        <v>285</v>
      </c>
      <c r="L7484" t="s">
        <v>285</v>
      </c>
      <c r="M7484">
        <v>13299</v>
      </c>
      <c r="N7484">
        <v>48</v>
      </c>
      <c r="O7484">
        <v>-58</v>
      </c>
      <c r="P7484">
        <v>4438</v>
      </c>
      <c r="Q7484">
        <v>49</v>
      </c>
      <c r="R7484">
        <v>164</v>
      </c>
    </row>
    <row r="7485" spans="1:18" hidden="1">
      <c r="A7485" t="s">
        <v>415</v>
      </c>
      <c r="B7485">
        <v>82644</v>
      </c>
      <c r="C7485" t="s">
        <v>250</v>
      </c>
      <c r="D7485">
        <v>17545</v>
      </c>
      <c r="E7485">
        <v>325</v>
      </c>
      <c r="F7485">
        <v>121</v>
      </c>
      <c r="G7485" t="s">
        <v>285</v>
      </c>
      <c r="H7485" t="s">
        <v>285</v>
      </c>
      <c r="I7485" t="s">
        <v>285</v>
      </c>
      <c r="J7485" t="s">
        <v>285</v>
      </c>
      <c r="K7485" t="s">
        <v>285</v>
      </c>
      <c r="L7485" t="s">
        <v>285</v>
      </c>
      <c r="M7485">
        <v>13313</v>
      </c>
      <c r="N7485">
        <v>400</v>
      </c>
      <c r="O7485">
        <v>-10</v>
      </c>
      <c r="P7485">
        <v>4232</v>
      </c>
      <c r="Q7485">
        <v>-75</v>
      </c>
      <c r="R7485">
        <v>131</v>
      </c>
    </row>
    <row r="7486" spans="1:18" hidden="1">
      <c r="A7486" t="s">
        <v>415</v>
      </c>
      <c r="B7486">
        <v>82644</v>
      </c>
      <c r="C7486" t="s">
        <v>251</v>
      </c>
      <c r="D7486">
        <v>18924</v>
      </c>
      <c r="E7486">
        <v>395</v>
      </c>
      <c r="F7486">
        <v>-303</v>
      </c>
      <c r="G7486" t="s">
        <v>285</v>
      </c>
      <c r="H7486" t="s">
        <v>285</v>
      </c>
      <c r="I7486" t="s">
        <v>285</v>
      </c>
      <c r="J7486" t="s">
        <v>285</v>
      </c>
      <c r="K7486" t="s">
        <v>285</v>
      </c>
      <c r="L7486" t="s">
        <v>285</v>
      </c>
      <c r="M7486">
        <v>12935</v>
      </c>
      <c r="N7486">
        <v>414</v>
      </c>
      <c r="O7486">
        <v>-11</v>
      </c>
      <c r="P7486">
        <v>5989</v>
      </c>
      <c r="Q7486">
        <v>-19</v>
      </c>
      <c r="R7486">
        <v>-292</v>
      </c>
    </row>
    <row r="7487" spans="1:18" hidden="1">
      <c r="A7487" t="s">
        <v>415</v>
      </c>
      <c r="B7487">
        <v>82644</v>
      </c>
      <c r="C7487" t="s">
        <v>252</v>
      </c>
      <c r="D7487">
        <v>18330</v>
      </c>
      <c r="E7487">
        <v>-33</v>
      </c>
      <c r="F7487">
        <v>333</v>
      </c>
      <c r="G7487" t="s">
        <v>285</v>
      </c>
      <c r="H7487" t="s">
        <v>285</v>
      </c>
      <c r="I7487" t="s">
        <v>285</v>
      </c>
      <c r="J7487" t="s">
        <v>285</v>
      </c>
      <c r="K7487" t="s">
        <v>285</v>
      </c>
      <c r="L7487" t="s">
        <v>285</v>
      </c>
      <c r="M7487">
        <v>12505</v>
      </c>
      <c r="N7487">
        <v>-48</v>
      </c>
      <c r="O7487">
        <v>205</v>
      </c>
      <c r="P7487">
        <v>5825</v>
      </c>
      <c r="Q7487">
        <v>15</v>
      </c>
      <c r="R7487">
        <v>128</v>
      </c>
    </row>
    <row r="7488" spans="1:18" hidden="1">
      <c r="A7488" t="s">
        <v>415</v>
      </c>
      <c r="B7488">
        <v>82644</v>
      </c>
      <c r="C7488" t="s">
        <v>253</v>
      </c>
      <c r="D7488">
        <v>17974</v>
      </c>
      <c r="E7488">
        <v>82</v>
      </c>
      <c r="F7488">
        <v>368</v>
      </c>
      <c r="G7488" t="s">
        <v>285</v>
      </c>
      <c r="H7488" t="s">
        <v>285</v>
      </c>
      <c r="I7488" t="s">
        <v>285</v>
      </c>
      <c r="J7488" t="s">
        <v>285</v>
      </c>
      <c r="K7488" t="s">
        <v>285</v>
      </c>
      <c r="L7488" t="s">
        <v>285</v>
      </c>
      <c r="M7488">
        <v>12351</v>
      </c>
      <c r="N7488">
        <v>75</v>
      </c>
      <c r="O7488">
        <v>-47</v>
      </c>
      <c r="P7488">
        <v>5623</v>
      </c>
      <c r="Q7488">
        <v>7</v>
      </c>
      <c r="R7488">
        <v>415</v>
      </c>
    </row>
    <row r="7489" spans="1:18" hidden="1">
      <c r="A7489" t="s">
        <v>415</v>
      </c>
      <c r="B7489">
        <v>82644</v>
      </c>
      <c r="C7489" t="s">
        <v>254</v>
      </c>
      <c r="D7489">
        <v>17744</v>
      </c>
      <c r="E7489">
        <v>-57</v>
      </c>
      <c r="F7489">
        <v>0</v>
      </c>
      <c r="G7489" t="s">
        <v>285</v>
      </c>
      <c r="H7489" t="s">
        <v>285</v>
      </c>
      <c r="I7489" t="s">
        <v>285</v>
      </c>
      <c r="J7489" t="s">
        <v>285</v>
      </c>
      <c r="K7489" t="s">
        <v>285</v>
      </c>
      <c r="L7489" t="s">
        <v>285</v>
      </c>
      <c r="M7489">
        <v>12305</v>
      </c>
      <c r="N7489">
        <v>132</v>
      </c>
      <c r="O7489">
        <v>6</v>
      </c>
      <c r="P7489">
        <v>5439</v>
      </c>
      <c r="Q7489">
        <v>-189</v>
      </c>
      <c r="R7489">
        <v>-6</v>
      </c>
    </row>
    <row r="7490" spans="1:18" hidden="1">
      <c r="A7490" t="s">
        <v>415</v>
      </c>
      <c r="B7490">
        <v>82644</v>
      </c>
      <c r="C7490" t="s">
        <v>255</v>
      </c>
      <c r="D7490">
        <v>15227</v>
      </c>
      <c r="E7490">
        <v>30</v>
      </c>
      <c r="F7490">
        <v>327</v>
      </c>
      <c r="G7490" t="s">
        <v>285</v>
      </c>
      <c r="H7490" t="s">
        <v>285</v>
      </c>
      <c r="I7490" t="s">
        <v>285</v>
      </c>
      <c r="J7490" t="s">
        <v>285</v>
      </c>
      <c r="K7490" t="s">
        <v>285</v>
      </c>
      <c r="L7490" t="s">
        <v>285</v>
      </c>
      <c r="M7490">
        <v>12166</v>
      </c>
      <c r="N7490">
        <v>27</v>
      </c>
      <c r="O7490">
        <v>65</v>
      </c>
      <c r="P7490">
        <v>3061</v>
      </c>
      <c r="Q7490">
        <v>3</v>
      </c>
      <c r="R7490">
        <v>262</v>
      </c>
    </row>
    <row r="7491" spans="1:18" hidden="1">
      <c r="A7491" t="s">
        <v>415</v>
      </c>
      <c r="B7491">
        <v>82644</v>
      </c>
      <c r="C7491" t="s">
        <v>256</v>
      </c>
      <c r="D7491">
        <v>20461</v>
      </c>
      <c r="E7491">
        <v>202</v>
      </c>
      <c r="F7491">
        <v>264</v>
      </c>
      <c r="G7491" t="s">
        <v>285</v>
      </c>
      <c r="H7491" t="s">
        <v>285</v>
      </c>
      <c r="I7491" t="s">
        <v>285</v>
      </c>
      <c r="J7491" t="s">
        <v>285</v>
      </c>
      <c r="K7491" t="s">
        <v>285</v>
      </c>
      <c r="L7491" t="s">
        <v>285</v>
      </c>
      <c r="M7491">
        <v>15924</v>
      </c>
      <c r="N7491">
        <v>272</v>
      </c>
      <c r="O7491">
        <v>-198</v>
      </c>
      <c r="P7491">
        <v>4537</v>
      </c>
      <c r="Q7491">
        <v>-70</v>
      </c>
      <c r="R7491">
        <v>462</v>
      </c>
    </row>
    <row r="7492" spans="1:18" hidden="1">
      <c r="A7492" t="s">
        <v>415</v>
      </c>
      <c r="B7492">
        <v>82644</v>
      </c>
      <c r="C7492" t="s">
        <v>257</v>
      </c>
      <c r="D7492">
        <v>20102</v>
      </c>
      <c r="E7492">
        <v>-54</v>
      </c>
      <c r="F7492">
        <v>5</v>
      </c>
      <c r="G7492" t="s">
        <v>285</v>
      </c>
      <c r="H7492" t="s">
        <v>285</v>
      </c>
      <c r="I7492" t="s">
        <v>285</v>
      </c>
      <c r="J7492" t="s">
        <v>285</v>
      </c>
      <c r="K7492" t="s">
        <v>285</v>
      </c>
      <c r="L7492" t="s">
        <v>285</v>
      </c>
      <c r="M7492">
        <v>15850</v>
      </c>
      <c r="N7492">
        <v>95</v>
      </c>
      <c r="O7492">
        <v>86</v>
      </c>
      <c r="P7492">
        <v>4252</v>
      </c>
      <c r="Q7492">
        <v>-149</v>
      </c>
      <c r="R7492">
        <v>-81</v>
      </c>
    </row>
    <row r="7493" spans="1:18" hidden="1">
      <c r="A7493" t="s">
        <v>415</v>
      </c>
      <c r="B7493">
        <v>82644</v>
      </c>
      <c r="C7493" t="s">
        <v>258</v>
      </c>
      <c r="D7493">
        <v>20165</v>
      </c>
      <c r="E7493">
        <v>-330</v>
      </c>
      <c r="F7493">
        <v>-411</v>
      </c>
      <c r="G7493" t="s">
        <v>285</v>
      </c>
      <c r="H7493" t="s">
        <v>285</v>
      </c>
      <c r="I7493" t="s">
        <v>285</v>
      </c>
      <c r="J7493" t="s">
        <v>285</v>
      </c>
      <c r="K7493" t="s">
        <v>285</v>
      </c>
      <c r="L7493" t="s">
        <v>285</v>
      </c>
      <c r="M7493">
        <v>15661</v>
      </c>
      <c r="N7493">
        <v>-144</v>
      </c>
      <c r="O7493">
        <v>-2</v>
      </c>
      <c r="P7493">
        <v>4504</v>
      </c>
      <c r="Q7493">
        <v>-186</v>
      </c>
      <c r="R7493">
        <v>-409</v>
      </c>
    </row>
    <row r="7494" spans="1:18" hidden="1">
      <c r="A7494" t="s">
        <v>415</v>
      </c>
      <c r="B7494">
        <v>82644</v>
      </c>
      <c r="C7494" t="s">
        <v>259</v>
      </c>
      <c r="D7494">
        <v>20819</v>
      </c>
      <c r="E7494">
        <v>-139</v>
      </c>
      <c r="F7494">
        <v>-18</v>
      </c>
      <c r="G7494" t="s">
        <v>285</v>
      </c>
      <c r="H7494" t="s">
        <v>285</v>
      </c>
      <c r="I7494" t="s">
        <v>285</v>
      </c>
      <c r="J7494" t="s">
        <v>285</v>
      </c>
      <c r="K7494" t="s">
        <v>285</v>
      </c>
      <c r="L7494" t="s">
        <v>285</v>
      </c>
      <c r="M7494">
        <v>15773</v>
      </c>
      <c r="N7494">
        <v>-100</v>
      </c>
      <c r="O7494">
        <v>96</v>
      </c>
      <c r="P7494">
        <v>5046</v>
      </c>
      <c r="Q7494">
        <v>-39</v>
      </c>
      <c r="R7494">
        <v>-114</v>
      </c>
    </row>
    <row r="7495" spans="1:18" hidden="1">
      <c r="A7495" t="s">
        <v>415</v>
      </c>
      <c r="B7495">
        <v>82644</v>
      </c>
      <c r="C7495" t="s">
        <v>260</v>
      </c>
      <c r="D7495">
        <v>21130</v>
      </c>
      <c r="E7495">
        <v>513</v>
      </c>
      <c r="F7495">
        <v>3</v>
      </c>
      <c r="G7495" t="s">
        <v>285</v>
      </c>
      <c r="H7495" t="s">
        <v>285</v>
      </c>
      <c r="I7495" t="s">
        <v>285</v>
      </c>
      <c r="J7495" t="s">
        <v>285</v>
      </c>
      <c r="K7495" t="s">
        <v>285</v>
      </c>
      <c r="L7495" t="s">
        <v>285</v>
      </c>
      <c r="M7495">
        <v>15985</v>
      </c>
      <c r="N7495">
        <v>396</v>
      </c>
      <c r="O7495">
        <v>-158</v>
      </c>
      <c r="P7495">
        <v>5145</v>
      </c>
      <c r="Q7495">
        <v>117</v>
      </c>
      <c r="R7495">
        <v>161</v>
      </c>
    </row>
    <row r="7496" spans="1:18" hidden="1">
      <c r="A7496" t="s">
        <v>415</v>
      </c>
      <c r="B7496">
        <v>82644</v>
      </c>
      <c r="C7496" t="s">
        <v>261</v>
      </c>
      <c r="D7496">
        <v>21776</v>
      </c>
      <c r="E7496">
        <v>-138</v>
      </c>
      <c r="F7496">
        <v>-496</v>
      </c>
      <c r="G7496" t="s">
        <v>285</v>
      </c>
      <c r="H7496" t="s">
        <v>285</v>
      </c>
      <c r="I7496" t="s">
        <v>285</v>
      </c>
      <c r="J7496" t="s">
        <v>285</v>
      </c>
      <c r="K7496" t="s">
        <v>285</v>
      </c>
      <c r="L7496" t="s">
        <v>285</v>
      </c>
      <c r="M7496">
        <v>16958</v>
      </c>
      <c r="N7496">
        <v>78</v>
      </c>
      <c r="O7496">
        <v>-123</v>
      </c>
      <c r="P7496">
        <v>4818</v>
      </c>
      <c r="Q7496">
        <v>-216</v>
      </c>
      <c r="R7496">
        <v>-373</v>
      </c>
    </row>
    <row r="7497" spans="1:18" hidden="1">
      <c r="A7497" t="s">
        <v>415</v>
      </c>
      <c r="B7497">
        <v>82644</v>
      </c>
      <c r="C7497" t="s">
        <v>262</v>
      </c>
      <c r="D7497">
        <v>22373</v>
      </c>
      <c r="E7497">
        <v>-29</v>
      </c>
      <c r="F7497">
        <v>842</v>
      </c>
      <c r="G7497" t="s">
        <v>285</v>
      </c>
      <c r="H7497" t="s">
        <v>285</v>
      </c>
      <c r="I7497" t="s">
        <v>285</v>
      </c>
      <c r="J7497" t="s">
        <v>285</v>
      </c>
      <c r="K7497" t="s">
        <v>285</v>
      </c>
      <c r="L7497" t="s">
        <v>285</v>
      </c>
      <c r="M7497">
        <v>17029</v>
      </c>
      <c r="N7497">
        <v>-63</v>
      </c>
      <c r="O7497">
        <v>140</v>
      </c>
      <c r="P7497">
        <v>5344</v>
      </c>
      <c r="Q7497">
        <v>34</v>
      </c>
      <c r="R7497">
        <v>702</v>
      </c>
    </row>
    <row r="7498" spans="1:18" hidden="1">
      <c r="A7498" t="s">
        <v>415</v>
      </c>
      <c r="B7498">
        <v>82644</v>
      </c>
      <c r="C7498" t="s">
        <v>263</v>
      </c>
      <c r="D7498">
        <v>21680</v>
      </c>
      <c r="E7498">
        <v>442</v>
      </c>
      <c r="F7498">
        <v>-70</v>
      </c>
      <c r="G7498" t="s">
        <v>285</v>
      </c>
      <c r="H7498" t="s">
        <v>285</v>
      </c>
      <c r="I7498" t="s">
        <v>285</v>
      </c>
      <c r="J7498" t="s">
        <v>285</v>
      </c>
      <c r="K7498" t="s">
        <v>285</v>
      </c>
      <c r="L7498" t="s">
        <v>285</v>
      </c>
      <c r="M7498">
        <v>16939</v>
      </c>
      <c r="N7498">
        <v>475</v>
      </c>
      <c r="O7498">
        <v>-303</v>
      </c>
      <c r="P7498">
        <v>4741</v>
      </c>
      <c r="Q7498">
        <v>-33</v>
      </c>
      <c r="R7498">
        <v>233</v>
      </c>
    </row>
    <row r="7499" spans="1:18" hidden="1">
      <c r="A7499" t="s">
        <v>415</v>
      </c>
      <c r="B7499">
        <v>82644</v>
      </c>
      <c r="C7499" t="s">
        <v>264</v>
      </c>
      <c r="D7499">
        <v>21228</v>
      </c>
      <c r="E7499">
        <v>-220</v>
      </c>
      <c r="F7499">
        <v>1420</v>
      </c>
      <c r="G7499" t="s">
        <v>285</v>
      </c>
      <c r="H7499" t="s">
        <v>285</v>
      </c>
      <c r="I7499" t="s">
        <v>285</v>
      </c>
      <c r="J7499" t="s">
        <v>285</v>
      </c>
      <c r="K7499" t="s">
        <v>285</v>
      </c>
      <c r="L7499" t="s">
        <v>285</v>
      </c>
      <c r="M7499">
        <v>16757</v>
      </c>
      <c r="N7499">
        <v>-191</v>
      </c>
      <c r="O7499">
        <v>1485</v>
      </c>
      <c r="P7499">
        <v>4471</v>
      </c>
      <c r="Q7499">
        <v>-29</v>
      </c>
      <c r="R7499">
        <v>-65</v>
      </c>
    </row>
    <row r="7500" spans="1:18" hidden="1">
      <c r="A7500" t="s">
        <v>415</v>
      </c>
      <c r="B7500">
        <v>82644</v>
      </c>
      <c r="C7500" t="s">
        <v>265</v>
      </c>
      <c r="D7500">
        <v>20102</v>
      </c>
      <c r="E7500">
        <v>-37</v>
      </c>
      <c r="F7500">
        <v>262</v>
      </c>
      <c r="G7500" t="s">
        <v>285</v>
      </c>
      <c r="H7500" t="s">
        <v>285</v>
      </c>
      <c r="I7500" t="s">
        <v>285</v>
      </c>
      <c r="J7500" t="s">
        <v>285</v>
      </c>
      <c r="K7500" t="s">
        <v>285</v>
      </c>
      <c r="L7500" t="s">
        <v>285</v>
      </c>
      <c r="M7500">
        <v>15506</v>
      </c>
      <c r="N7500">
        <v>-44</v>
      </c>
      <c r="O7500">
        <v>308</v>
      </c>
      <c r="P7500">
        <v>4596</v>
      </c>
      <c r="Q7500">
        <v>7</v>
      </c>
      <c r="R7500">
        <v>-46</v>
      </c>
    </row>
    <row r="7501" spans="1:18" hidden="1">
      <c r="A7501" t="s">
        <v>415</v>
      </c>
      <c r="B7501">
        <v>82644</v>
      </c>
      <c r="C7501" t="s">
        <v>266</v>
      </c>
      <c r="D7501">
        <v>19863</v>
      </c>
      <c r="E7501">
        <v>325</v>
      </c>
      <c r="F7501">
        <v>483</v>
      </c>
      <c r="G7501" t="s">
        <v>285</v>
      </c>
      <c r="H7501" t="s">
        <v>285</v>
      </c>
      <c r="I7501" t="s">
        <v>285</v>
      </c>
      <c r="J7501" t="s">
        <v>285</v>
      </c>
      <c r="K7501" t="s">
        <v>285</v>
      </c>
      <c r="L7501" t="s">
        <v>285</v>
      </c>
      <c r="M7501">
        <v>15347</v>
      </c>
      <c r="N7501">
        <v>199</v>
      </c>
      <c r="O7501">
        <v>142</v>
      </c>
      <c r="P7501">
        <v>4516</v>
      </c>
      <c r="Q7501">
        <v>126</v>
      </c>
      <c r="R7501">
        <v>341</v>
      </c>
    </row>
    <row r="7502" spans="1:18" hidden="1">
      <c r="A7502" t="s">
        <v>415</v>
      </c>
      <c r="B7502">
        <v>82644</v>
      </c>
      <c r="C7502" t="s">
        <v>267</v>
      </c>
      <c r="D7502">
        <v>18951</v>
      </c>
      <c r="E7502">
        <v>-218</v>
      </c>
      <c r="F7502">
        <v>-30</v>
      </c>
      <c r="G7502" t="s">
        <v>285</v>
      </c>
      <c r="H7502" t="s">
        <v>285</v>
      </c>
      <c r="I7502" t="s">
        <v>285</v>
      </c>
      <c r="J7502" t="s">
        <v>285</v>
      </c>
      <c r="K7502" t="s">
        <v>285</v>
      </c>
      <c r="L7502" t="s">
        <v>285</v>
      </c>
      <c r="M7502">
        <v>14970</v>
      </c>
      <c r="N7502">
        <v>-45</v>
      </c>
      <c r="O7502">
        <v>72</v>
      </c>
      <c r="P7502">
        <v>3981</v>
      </c>
      <c r="Q7502">
        <v>-173</v>
      </c>
      <c r="R7502">
        <v>-102</v>
      </c>
    </row>
    <row r="7503" spans="1:18" hidden="1">
      <c r="A7503" t="s">
        <v>415</v>
      </c>
      <c r="B7503">
        <v>82644</v>
      </c>
      <c r="C7503" t="s">
        <v>268</v>
      </c>
      <c r="D7503">
        <v>19243</v>
      </c>
      <c r="E7503">
        <v>470</v>
      </c>
      <c r="F7503">
        <v>387</v>
      </c>
      <c r="G7503" t="s">
        <v>285</v>
      </c>
      <c r="H7503" t="s">
        <v>285</v>
      </c>
      <c r="I7503" t="s">
        <v>285</v>
      </c>
      <c r="J7503" t="s">
        <v>285</v>
      </c>
      <c r="K7503" t="s">
        <v>285</v>
      </c>
      <c r="L7503" t="s">
        <v>285</v>
      </c>
      <c r="M7503">
        <v>15461</v>
      </c>
      <c r="N7503">
        <v>520</v>
      </c>
      <c r="O7503">
        <v>191</v>
      </c>
      <c r="P7503">
        <v>3782</v>
      </c>
      <c r="Q7503">
        <v>-50</v>
      </c>
      <c r="R7503">
        <v>196</v>
      </c>
    </row>
    <row r="7504" spans="1:18" hidden="1">
      <c r="A7504" t="s">
        <v>415</v>
      </c>
      <c r="B7504">
        <v>82644</v>
      </c>
      <c r="C7504" t="s">
        <v>269</v>
      </c>
      <c r="D7504">
        <v>18324</v>
      </c>
      <c r="E7504">
        <v>336</v>
      </c>
      <c r="F7504">
        <v>-608</v>
      </c>
      <c r="G7504" t="s">
        <v>285</v>
      </c>
      <c r="H7504" t="s">
        <v>285</v>
      </c>
      <c r="I7504" t="s">
        <v>285</v>
      </c>
      <c r="J7504" t="s">
        <v>285</v>
      </c>
      <c r="K7504" t="s">
        <v>285</v>
      </c>
      <c r="L7504" t="s">
        <v>285</v>
      </c>
      <c r="M7504">
        <v>14608</v>
      </c>
      <c r="N7504">
        <v>384</v>
      </c>
      <c r="O7504">
        <v>-230</v>
      </c>
      <c r="P7504">
        <v>3716</v>
      </c>
      <c r="Q7504">
        <v>-48</v>
      </c>
      <c r="R7504">
        <v>-378</v>
      </c>
    </row>
    <row r="7505" spans="1:18" hidden="1">
      <c r="A7505" t="s">
        <v>415</v>
      </c>
      <c r="B7505">
        <v>82644</v>
      </c>
      <c r="C7505" t="s">
        <v>270</v>
      </c>
      <c r="D7505">
        <v>18517</v>
      </c>
      <c r="E7505">
        <v>1063</v>
      </c>
      <c r="F7505">
        <v>500</v>
      </c>
      <c r="G7505" t="s">
        <v>285</v>
      </c>
      <c r="H7505" t="s">
        <v>285</v>
      </c>
      <c r="I7505" t="s">
        <v>285</v>
      </c>
      <c r="J7505" t="s">
        <v>285</v>
      </c>
      <c r="K7505" t="s">
        <v>285</v>
      </c>
      <c r="L7505" t="s">
        <v>285</v>
      </c>
      <c r="M7505">
        <v>14509</v>
      </c>
      <c r="N7505">
        <v>1062</v>
      </c>
      <c r="O7505">
        <v>121</v>
      </c>
      <c r="P7505">
        <v>4008</v>
      </c>
      <c r="Q7505">
        <v>1</v>
      </c>
      <c r="R7505">
        <v>379</v>
      </c>
    </row>
    <row r="7506" spans="1:18" hidden="1">
      <c r="A7506" t="s">
        <v>415</v>
      </c>
      <c r="B7506">
        <v>82644</v>
      </c>
      <c r="C7506" t="s">
        <v>271</v>
      </c>
      <c r="D7506">
        <v>17036</v>
      </c>
      <c r="E7506">
        <v>100</v>
      </c>
      <c r="F7506">
        <v>45</v>
      </c>
      <c r="G7506" t="s">
        <v>285</v>
      </c>
      <c r="H7506" t="s">
        <v>285</v>
      </c>
      <c r="I7506" t="s">
        <v>285</v>
      </c>
      <c r="J7506" t="s">
        <v>285</v>
      </c>
      <c r="K7506" t="s">
        <v>285</v>
      </c>
      <c r="L7506" t="s">
        <v>285</v>
      </c>
      <c r="M7506">
        <v>13320</v>
      </c>
      <c r="N7506">
        <v>236</v>
      </c>
      <c r="O7506">
        <v>-19</v>
      </c>
      <c r="P7506">
        <v>3716</v>
      </c>
      <c r="Q7506">
        <v>-136</v>
      </c>
      <c r="R7506">
        <v>64</v>
      </c>
    </row>
    <row r="7507" spans="1:18" hidden="1">
      <c r="A7507" t="s">
        <v>415</v>
      </c>
      <c r="B7507">
        <v>82644</v>
      </c>
      <c r="C7507" t="s">
        <v>272</v>
      </c>
      <c r="D7507">
        <v>16801</v>
      </c>
      <c r="E7507">
        <v>1229</v>
      </c>
      <c r="F7507">
        <v>-211</v>
      </c>
      <c r="G7507" t="s">
        <v>285</v>
      </c>
      <c r="H7507" t="s">
        <v>285</v>
      </c>
      <c r="I7507" t="s">
        <v>285</v>
      </c>
      <c r="J7507" t="s">
        <v>285</v>
      </c>
      <c r="K7507" t="s">
        <v>285</v>
      </c>
      <c r="L7507" t="s">
        <v>285</v>
      </c>
      <c r="M7507">
        <v>12928</v>
      </c>
      <c r="N7507">
        <v>1283</v>
      </c>
      <c r="O7507">
        <v>46</v>
      </c>
      <c r="P7507">
        <v>3873</v>
      </c>
      <c r="Q7507">
        <v>-54</v>
      </c>
      <c r="R7507">
        <v>-257</v>
      </c>
    </row>
    <row r="7508" spans="1:18" hidden="1">
      <c r="A7508" t="s">
        <v>415</v>
      </c>
      <c r="B7508">
        <v>82644</v>
      </c>
      <c r="C7508" t="s">
        <v>273</v>
      </c>
      <c r="D7508">
        <v>15622</v>
      </c>
      <c r="E7508">
        <v>428</v>
      </c>
      <c r="F7508">
        <v>848</v>
      </c>
      <c r="G7508" t="s">
        <v>285</v>
      </c>
      <c r="H7508" t="s">
        <v>285</v>
      </c>
      <c r="I7508" t="s">
        <v>285</v>
      </c>
      <c r="J7508" t="s">
        <v>285</v>
      </c>
      <c r="K7508" t="s">
        <v>285</v>
      </c>
      <c r="L7508" t="s">
        <v>285</v>
      </c>
      <c r="M7508">
        <v>11622</v>
      </c>
      <c r="N7508">
        <v>271</v>
      </c>
      <c r="O7508">
        <v>310</v>
      </c>
      <c r="P7508">
        <v>4000</v>
      </c>
      <c r="Q7508">
        <v>157</v>
      </c>
      <c r="R7508">
        <v>538</v>
      </c>
    </row>
    <row r="7509" spans="1:18" hidden="1">
      <c r="A7509" t="s">
        <v>415</v>
      </c>
      <c r="B7509">
        <v>82644</v>
      </c>
      <c r="C7509" t="s">
        <v>274</v>
      </c>
      <c r="D7509">
        <v>14161</v>
      </c>
      <c r="E7509">
        <v>205</v>
      </c>
      <c r="F7509">
        <v>717</v>
      </c>
      <c r="G7509" t="s">
        <v>285</v>
      </c>
      <c r="H7509" t="s">
        <v>285</v>
      </c>
      <c r="I7509" t="s">
        <v>285</v>
      </c>
      <c r="J7509" t="s">
        <v>285</v>
      </c>
      <c r="K7509" t="s">
        <v>285</v>
      </c>
      <c r="L7509" t="s">
        <v>285</v>
      </c>
      <c r="M7509">
        <v>10863</v>
      </c>
      <c r="N7509">
        <v>145</v>
      </c>
      <c r="O7509">
        <v>324</v>
      </c>
      <c r="P7509">
        <v>3298</v>
      </c>
      <c r="Q7509">
        <v>60</v>
      </c>
      <c r="R7509">
        <v>393</v>
      </c>
    </row>
    <row r="7510" spans="1:18" hidden="1">
      <c r="A7510" t="s">
        <v>415</v>
      </c>
      <c r="B7510">
        <v>82644</v>
      </c>
      <c r="C7510" t="s">
        <v>275</v>
      </c>
      <c r="D7510">
        <v>13235</v>
      </c>
      <c r="E7510">
        <v>376</v>
      </c>
      <c r="F7510">
        <v>-241</v>
      </c>
      <c r="G7510" t="s">
        <v>285</v>
      </c>
      <c r="H7510" t="s">
        <v>285</v>
      </c>
      <c r="I7510" t="s">
        <v>285</v>
      </c>
      <c r="J7510" t="s">
        <v>285</v>
      </c>
      <c r="K7510" t="s">
        <v>285</v>
      </c>
      <c r="L7510" t="s">
        <v>285</v>
      </c>
      <c r="M7510">
        <v>10346</v>
      </c>
      <c r="N7510">
        <v>477</v>
      </c>
      <c r="O7510">
        <v>-124</v>
      </c>
      <c r="P7510">
        <v>2889</v>
      </c>
      <c r="Q7510">
        <v>-101</v>
      </c>
      <c r="R7510">
        <v>-117</v>
      </c>
    </row>
    <row r="7511" spans="1:18" hidden="1">
      <c r="A7511" t="s">
        <v>415</v>
      </c>
      <c r="B7511">
        <v>82644</v>
      </c>
      <c r="C7511" t="s">
        <v>276</v>
      </c>
      <c r="D7511">
        <v>13192</v>
      </c>
      <c r="E7511">
        <v>459</v>
      </c>
      <c r="F7511">
        <v>-341</v>
      </c>
      <c r="G7511" t="s">
        <v>285</v>
      </c>
      <c r="H7511" t="s">
        <v>285</v>
      </c>
      <c r="I7511" t="s">
        <v>285</v>
      </c>
      <c r="J7511" t="s">
        <v>285</v>
      </c>
      <c r="K7511" t="s">
        <v>285</v>
      </c>
      <c r="L7511" t="s">
        <v>285</v>
      </c>
      <c r="M7511">
        <v>10051</v>
      </c>
      <c r="N7511">
        <v>475</v>
      </c>
      <c r="O7511">
        <v>-195</v>
      </c>
      <c r="P7511">
        <v>3141</v>
      </c>
      <c r="Q7511">
        <v>-16</v>
      </c>
      <c r="R7511">
        <v>-146</v>
      </c>
    </row>
    <row r="7512" spans="1:18" hidden="1">
      <c r="A7512" t="s">
        <v>415</v>
      </c>
      <c r="B7512">
        <v>82644</v>
      </c>
      <c r="C7512" t="s">
        <v>277</v>
      </c>
      <c r="D7512">
        <v>13102</v>
      </c>
      <c r="E7512">
        <v>-37</v>
      </c>
      <c r="F7512">
        <v>-269</v>
      </c>
      <c r="G7512" t="s">
        <v>285</v>
      </c>
      <c r="H7512" t="s">
        <v>285</v>
      </c>
      <c r="I7512" t="s">
        <v>285</v>
      </c>
      <c r="J7512" t="s">
        <v>285</v>
      </c>
      <c r="K7512" t="s">
        <v>285</v>
      </c>
      <c r="L7512" t="s">
        <v>285</v>
      </c>
      <c r="M7512">
        <v>9799</v>
      </c>
      <c r="N7512">
        <v>47</v>
      </c>
      <c r="O7512">
        <v>1</v>
      </c>
      <c r="P7512">
        <v>3303</v>
      </c>
      <c r="Q7512">
        <v>-84</v>
      </c>
      <c r="R7512">
        <v>-270</v>
      </c>
    </row>
    <row r="7513" spans="1:18" hidden="1">
      <c r="A7513" t="s">
        <v>415</v>
      </c>
      <c r="B7513">
        <v>82644</v>
      </c>
      <c r="C7513" t="s">
        <v>278</v>
      </c>
      <c r="D7513">
        <v>13350</v>
      </c>
      <c r="E7513">
        <v>102</v>
      </c>
      <c r="F7513">
        <v>712</v>
      </c>
      <c r="G7513" t="s">
        <v>285</v>
      </c>
      <c r="H7513" t="s">
        <v>285</v>
      </c>
      <c r="I7513" t="s">
        <v>285</v>
      </c>
      <c r="J7513" t="s">
        <v>285</v>
      </c>
      <c r="K7513" t="s">
        <v>285</v>
      </c>
      <c r="L7513" t="s">
        <v>285</v>
      </c>
      <c r="M7513">
        <v>9798</v>
      </c>
      <c r="N7513">
        <v>97</v>
      </c>
      <c r="O7513">
        <v>258</v>
      </c>
      <c r="P7513">
        <v>3552</v>
      </c>
      <c r="Q7513">
        <v>5</v>
      </c>
      <c r="R7513">
        <v>454</v>
      </c>
    </row>
    <row r="7514" spans="1:18" hidden="1">
      <c r="A7514" t="s">
        <v>415</v>
      </c>
      <c r="B7514">
        <v>82644</v>
      </c>
      <c r="C7514" t="s">
        <v>279</v>
      </c>
      <c r="D7514">
        <v>13374</v>
      </c>
      <c r="E7514">
        <v>697</v>
      </c>
      <c r="F7514">
        <v>150</v>
      </c>
      <c r="G7514" t="s">
        <v>285</v>
      </c>
      <c r="H7514" t="s">
        <v>285</v>
      </c>
      <c r="I7514" t="s">
        <v>285</v>
      </c>
      <c r="J7514" t="s">
        <v>285</v>
      </c>
      <c r="K7514" t="s">
        <v>285</v>
      </c>
      <c r="L7514" t="s">
        <v>285</v>
      </c>
      <c r="M7514">
        <v>10187</v>
      </c>
      <c r="N7514">
        <v>802</v>
      </c>
      <c r="O7514">
        <v>-35</v>
      </c>
      <c r="P7514">
        <v>3187</v>
      </c>
      <c r="Q7514">
        <v>-105</v>
      </c>
      <c r="R7514">
        <v>185</v>
      </c>
    </row>
    <row r="7515" spans="1:18" hidden="1">
      <c r="A7515" t="s">
        <v>415</v>
      </c>
      <c r="B7515">
        <v>82644</v>
      </c>
      <c r="C7515" t="s">
        <v>280</v>
      </c>
      <c r="D7515">
        <v>13743</v>
      </c>
      <c r="E7515">
        <v>-256</v>
      </c>
      <c r="F7515">
        <v>-295</v>
      </c>
      <c r="G7515" t="s">
        <v>285</v>
      </c>
      <c r="H7515" t="s">
        <v>285</v>
      </c>
      <c r="I7515" t="s">
        <v>285</v>
      </c>
      <c r="J7515" t="s">
        <v>285</v>
      </c>
      <c r="K7515" t="s">
        <v>285</v>
      </c>
      <c r="L7515" t="s">
        <v>285</v>
      </c>
      <c r="M7515">
        <v>9667</v>
      </c>
      <c r="N7515">
        <v>43</v>
      </c>
      <c r="O7515">
        <v>-9</v>
      </c>
      <c r="P7515">
        <v>4076</v>
      </c>
      <c r="Q7515">
        <v>-299</v>
      </c>
      <c r="R7515">
        <v>-286</v>
      </c>
    </row>
    <row r="7516" spans="1:18" hidden="1">
      <c r="A7516" t="s">
        <v>415</v>
      </c>
      <c r="B7516">
        <v>82644</v>
      </c>
      <c r="C7516" t="s">
        <v>281</v>
      </c>
      <c r="D7516">
        <v>14269</v>
      </c>
      <c r="E7516">
        <v>-69</v>
      </c>
      <c r="F7516">
        <v>99</v>
      </c>
      <c r="G7516" t="s">
        <v>285</v>
      </c>
      <c r="H7516" t="s">
        <v>285</v>
      </c>
      <c r="I7516" t="s">
        <v>285</v>
      </c>
      <c r="J7516" t="s">
        <v>285</v>
      </c>
      <c r="K7516" t="s">
        <v>285</v>
      </c>
      <c r="L7516" t="s">
        <v>285</v>
      </c>
      <c r="M7516">
        <v>9628</v>
      </c>
      <c r="N7516">
        <v>115</v>
      </c>
      <c r="O7516">
        <v>-44</v>
      </c>
      <c r="P7516">
        <v>4641</v>
      </c>
      <c r="Q7516">
        <v>-184</v>
      </c>
      <c r="R7516">
        <v>143</v>
      </c>
    </row>
    <row r="7517" spans="1:18" hidden="1">
      <c r="A7517" t="s">
        <v>415</v>
      </c>
      <c r="B7517">
        <v>82644</v>
      </c>
      <c r="C7517" t="s">
        <v>282</v>
      </c>
      <c r="D7517">
        <v>15403</v>
      </c>
      <c r="E7517">
        <v>-697</v>
      </c>
      <c r="F7517">
        <v>-1830</v>
      </c>
      <c r="G7517" t="s">
        <v>285</v>
      </c>
      <c r="H7517" t="s">
        <v>285</v>
      </c>
      <c r="I7517" t="s">
        <v>285</v>
      </c>
      <c r="J7517" t="s">
        <v>285</v>
      </c>
      <c r="K7517" t="s">
        <v>285</v>
      </c>
      <c r="L7517" t="s">
        <v>285</v>
      </c>
      <c r="M7517">
        <v>9547</v>
      </c>
      <c r="N7517">
        <v>-101</v>
      </c>
      <c r="O7517">
        <v>104</v>
      </c>
      <c r="P7517">
        <v>5856</v>
      </c>
      <c r="Q7517">
        <v>-596</v>
      </c>
      <c r="R7517">
        <v>-1934</v>
      </c>
    </row>
    <row r="7518" spans="1:18" hidden="1">
      <c r="A7518" t="s">
        <v>415</v>
      </c>
      <c r="B7518">
        <v>82644</v>
      </c>
      <c r="C7518" t="s">
        <v>283</v>
      </c>
      <c r="D7518">
        <v>16718</v>
      </c>
      <c r="E7518">
        <v>90</v>
      </c>
      <c r="F7518">
        <v>-97</v>
      </c>
      <c r="G7518" t="s">
        <v>285</v>
      </c>
      <c r="H7518" t="s">
        <v>285</v>
      </c>
      <c r="I7518" t="s">
        <v>285</v>
      </c>
      <c r="J7518" t="s">
        <v>285</v>
      </c>
      <c r="K7518" t="s">
        <v>285</v>
      </c>
      <c r="L7518" t="s">
        <v>285</v>
      </c>
      <c r="M7518">
        <v>9519</v>
      </c>
      <c r="N7518">
        <v>-86</v>
      </c>
      <c r="O7518">
        <v>-211</v>
      </c>
      <c r="P7518">
        <v>7199</v>
      </c>
      <c r="Q7518">
        <v>176</v>
      </c>
      <c r="R7518">
        <v>114</v>
      </c>
    </row>
    <row r="7519" spans="1:18" hidden="1">
      <c r="A7519" t="s">
        <v>415</v>
      </c>
      <c r="B7519">
        <v>82644</v>
      </c>
      <c r="C7519" t="s">
        <v>284</v>
      </c>
      <c r="D7519">
        <v>16729</v>
      </c>
      <c r="E7519" t="s">
        <v>285</v>
      </c>
      <c r="F7519" t="s">
        <v>285</v>
      </c>
      <c r="G7519" t="s">
        <v>285</v>
      </c>
      <c r="H7519" t="s">
        <v>285</v>
      </c>
      <c r="I7519" t="s">
        <v>285</v>
      </c>
      <c r="J7519" t="s">
        <v>285</v>
      </c>
      <c r="K7519" t="s">
        <v>285</v>
      </c>
      <c r="L7519" t="s">
        <v>285</v>
      </c>
      <c r="M7519">
        <v>9815</v>
      </c>
      <c r="N7519" t="s">
        <v>285</v>
      </c>
      <c r="O7519" t="s">
        <v>285</v>
      </c>
      <c r="P7519">
        <v>6914</v>
      </c>
      <c r="Q7519" t="s">
        <v>285</v>
      </c>
      <c r="R7519" t="s">
        <v>285</v>
      </c>
    </row>
    <row r="7520" spans="1:18" hidden="1">
      <c r="A7520" t="s">
        <v>415</v>
      </c>
      <c r="B7520">
        <v>82644</v>
      </c>
      <c r="C7520" t="s">
        <v>286</v>
      </c>
      <c r="D7520">
        <v>15889</v>
      </c>
      <c r="E7520" t="s">
        <v>285</v>
      </c>
      <c r="F7520" t="s">
        <v>285</v>
      </c>
      <c r="G7520" t="s">
        <v>285</v>
      </c>
      <c r="H7520" t="s">
        <v>285</v>
      </c>
      <c r="I7520" t="s">
        <v>285</v>
      </c>
      <c r="J7520" t="s">
        <v>285</v>
      </c>
      <c r="K7520" t="s">
        <v>285</v>
      </c>
      <c r="L7520" t="s">
        <v>285</v>
      </c>
      <c r="M7520">
        <v>8477</v>
      </c>
      <c r="N7520" t="s">
        <v>285</v>
      </c>
      <c r="O7520" t="s">
        <v>285</v>
      </c>
      <c r="P7520">
        <v>7412</v>
      </c>
      <c r="Q7520" t="s">
        <v>285</v>
      </c>
      <c r="R7520" t="s">
        <v>285</v>
      </c>
    </row>
    <row r="7521" spans="1:18" hidden="1">
      <c r="A7521" t="s">
        <v>415</v>
      </c>
      <c r="B7521">
        <v>82644</v>
      </c>
      <c r="C7521" t="s">
        <v>287</v>
      </c>
      <c r="D7521">
        <v>16035</v>
      </c>
      <c r="E7521" t="s">
        <v>285</v>
      </c>
      <c r="F7521" t="s">
        <v>285</v>
      </c>
      <c r="G7521" t="s">
        <v>285</v>
      </c>
      <c r="H7521" t="s">
        <v>285</v>
      </c>
      <c r="I7521" t="s">
        <v>285</v>
      </c>
      <c r="J7521" t="s">
        <v>285</v>
      </c>
      <c r="K7521" t="s">
        <v>285</v>
      </c>
      <c r="L7521" t="s">
        <v>285</v>
      </c>
      <c r="M7521">
        <v>7932</v>
      </c>
      <c r="N7521" t="s">
        <v>285</v>
      </c>
      <c r="O7521" t="s">
        <v>285</v>
      </c>
      <c r="P7521">
        <v>8103</v>
      </c>
      <c r="Q7521" t="s">
        <v>285</v>
      </c>
      <c r="R7521" t="s">
        <v>285</v>
      </c>
    </row>
    <row r="7522" spans="1:18" hidden="1">
      <c r="A7522" t="s">
        <v>415</v>
      </c>
      <c r="B7522">
        <v>82644</v>
      </c>
      <c r="C7522" t="s">
        <v>288</v>
      </c>
      <c r="D7522">
        <v>17702</v>
      </c>
      <c r="E7522" t="s">
        <v>285</v>
      </c>
      <c r="F7522" t="s">
        <v>285</v>
      </c>
      <c r="G7522" t="s">
        <v>285</v>
      </c>
      <c r="H7522" t="s">
        <v>285</v>
      </c>
      <c r="I7522" t="s">
        <v>285</v>
      </c>
      <c r="J7522" t="s">
        <v>285</v>
      </c>
      <c r="K7522" t="s">
        <v>285</v>
      </c>
      <c r="L7522" t="s">
        <v>285</v>
      </c>
      <c r="M7522">
        <v>11812</v>
      </c>
      <c r="N7522" t="s">
        <v>285</v>
      </c>
      <c r="O7522" t="s">
        <v>285</v>
      </c>
      <c r="P7522">
        <v>5890</v>
      </c>
      <c r="Q7522" t="s">
        <v>285</v>
      </c>
      <c r="R7522" t="s">
        <v>285</v>
      </c>
    </row>
    <row r="7523" spans="1:18" hidden="1">
      <c r="A7523" t="s">
        <v>415</v>
      </c>
      <c r="B7523">
        <v>82644</v>
      </c>
      <c r="C7523" t="s">
        <v>289</v>
      </c>
      <c r="D7523">
        <v>17114</v>
      </c>
      <c r="E7523" t="s">
        <v>285</v>
      </c>
      <c r="F7523" t="s">
        <v>285</v>
      </c>
      <c r="G7523" t="s">
        <v>285</v>
      </c>
      <c r="H7523" t="s">
        <v>285</v>
      </c>
      <c r="I7523" t="s">
        <v>285</v>
      </c>
      <c r="J7523" t="s">
        <v>285</v>
      </c>
      <c r="K7523" t="s">
        <v>285</v>
      </c>
      <c r="L7523" t="s">
        <v>285</v>
      </c>
      <c r="M7523">
        <v>11543</v>
      </c>
      <c r="N7523" t="s">
        <v>285</v>
      </c>
      <c r="O7523" t="s">
        <v>285</v>
      </c>
      <c r="P7523">
        <v>5571</v>
      </c>
      <c r="Q7523" t="s">
        <v>285</v>
      </c>
      <c r="R7523" t="s">
        <v>285</v>
      </c>
    </row>
    <row r="7524" spans="1:18" hidden="1">
      <c r="A7524" t="s">
        <v>415</v>
      </c>
      <c r="B7524">
        <v>82644</v>
      </c>
      <c r="C7524" t="s">
        <v>290</v>
      </c>
      <c r="D7524">
        <v>17781</v>
      </c>
      <c r="E7524" t="s">
        <v>285</v>
      </c>
      <c r="F7524" t="s">
        <v>285</v>
      </c>
      <c r="G7524" t="s">
        <v>285</v>
      </c>
      <c r="H7524" t="s">
        <v>285</v>
      </c>
      <c r="I7524" t="s">
        <v>285</v>
      </c>
      <c r="J7524" t="s">
        <v>285</v>
      </c>
      <c r="K7524" t="s">
        <v>285</v>
      </c>
      <c r="L7524" t="s">
        <v>285</v>
      </c>
      <c r="M7524">
        <v>11688</v>
      </c>
      <c r="N7524" t="s">
        <v>285</v>
      </c>
      <c r="O7524" t="s">
        <v>285</v>
      </c>
      <c r="P7524">
        <v>6093</v>
      </c>
      <c r="Q7524" t="s">
        <v>285</v>
      </c>
      <c r="R7524" t="s">
        <v>285</v>
      </c>
    </row>
    <row r="7525" spans="1:18" hidden="1">
      <c r="A7525" t="s">
        <v>415</v>
      </c>
      <c r="B7525">
        <v>82644</v>
      </c>
      <c r="C7525" t="s">
        <v>291</v>
      </c>
      <c r="D7525">
        <v>16356</v>
      </c>
      <c r="E7525" t="s">
        <v>285</v>
      </c>
      <c r="F7525" t="s">
        <v>285</v>
      </c>
      <c r="G7525" t="s">
        <v>285</v>
      </c>
      <c r="H7525" t="s">
        <v>285</v>
      </c>
      <c r="I7525" t="s">
        <v>285</v>
      </c>
      <c r="J7525" t="s">
        <v>285</v>
      </c>
      <c r="K7525" t="s">
        <v>285</v>
      </c>
      <c r="L7525" t="s">
        <v>285</v>
      </c>
      <c r="M7525">
        <v>10582</v>
      </c>
      <c r="N7525" t="s">
        <v>285</v>
      </c>
      <c r="O7525" t="s">
        <v>285</v>
      </c>
      <c r="P7525">
        <v>5774</v>
      </c>
      <c r="Q7525" t="s">
        <v>285</v>
      </c>
      <c r="R7525" t="s">
        <v>285</v>
      </c>
    </row>
    <row r="7526" spans="1:18" hidden="1">
      <c r="A7526" t="s">
        <v>415</v>
      </c>
      <c r="B7526">
        <v>82644</v>
      </c>
      <c r="C7526" t="s">
        <v>292</v>
      </c>
      <c r="D7526">
        <v>15096</v>
      </c>
      <c r="E7526" t="s">
        <v>285</v>
      </c>
      <c r="F7526" t="s">
        <v>285</v>
      </c>
      <c r="G7526" t="s">
        <v>285</v>
      </c>
      <c r="H7526" t="s">
        <v>285</v>
      </c>
      <c r="I7526" t="s">
        <v>285</v>
      </c>
      <c r="J7526" t="s">
        <v>285</v>
      </c>
      <c r="K7526" t="s">
        <v>285</v>
      </c>
      <c r="L7526" t="s">
        <v>285</v>
      </c>
      <c r="M7526">
        <v>9803</v>
      </c>
      <c r="N7526" t="s">
        <v>285</v>
      </c>
      <c r="O7526" t="s">
        <v>285</v>
      </c>
      <c r="P7526">
        <v>5293</v>
      </c>
      <c r="Q7526" t="s">
        <v>285</v>
      </c>
      <c r="R7526" t="s">
        <v>285</v>
      </c>
    </row>
    <row r="7527" spans="1:18" hidden="1">
      <c r="A7527" t="s">
        <v>415</v>
      </c>
      <c r="B7527">
        <v>82644</v>
      </c>
      <c r="C7527" t="s">
        <v>293</v>
      </c>
      <c r="D7527">
        <v>28702</v>
      </c>
      <c r="E7527" t="s">
        <v>285</v>
      </c>
      <c r="F7527" t="s">
        <v>285</v>
      </c>
      <c r="G7527" t="s">
        <v>285</v>
      </c>
      <c r="H7527" t="s">
        <v>285</v>
      </c>
      <c r="I7527" t="s">
        <v>285</v>
      </c>
      <c r="J7527" t="s">
        <v>285</v>
      </c>
      <c r="K7527" t="s">
        <v>285</v>
      </c>
      <c r="L7527" t="s">
        <v>285</v>
      </c>
      <c r="M7527">
        <v>12248</v>
      </c>
      <c r="N7527" t="s">
        <v>285</v>
      </c>
      <c r="O7527" t="s">
        <v>285</v>
      </c>
      <c r="P7527">
        <v>16454</v>
      </c>
      <c r="Q7527" t="s">
        <v>285</v>
      </c>
      <c r="R7527" t="s">
        <v>285</v>
      </c>
    </row>
    <row r="7528" spans="1:18" hidden="1">
      <c r="A7528" t="s">
        <v>415</v>
      </c>
      <c r="B7528">
        <v>82644</v>
      </c>
      <c r="C7528" t="s">
        <v>294</v>
      </c>
      <c r="D7528">
        <v>27415</v>
      </c>
      <c r="E7528" t="s">
        <v>285</v>
      </c>
      <c r="F7528" t="s">
        <v>285</v>
      </c>
      <c r="G7528" t="s">
        <v>285</v>
      </c>
      <c r="H7528" t="s">
        <v>285</v>
      </c>
      <c r="I7528" t="s">
        <v>285</v>
      </c>
      <c r="J7528" t="s">
        <v>285</v>
      </c>
      <c r="K7528" t="s">
        <v>285</v>
      </c>
      <c r="L7528" t="s">
        <v>285</v>
      </c>
      <c r="M7528">
        <v>11966</v>
      </c>
      <c r="N7528" t="s">
        <v>285</v>
      </c>
      <c r="O7528" t="s">
        <v>285</v>
      </c>
      <c r="P7528">
        <v>15449</v>
      </c>
      <c r="Q7528" t="s">
        <v>285</v>
      </c>
      <c r="R7528" t="s">
        <v>285</v>
      </c>
    </row>
    <row r="7529" spans="1:18" hidden="1">
      <c r="A7529" t="s">
        <v>415</v>
      </c>
      <c r="B7529">
        <v>82644</v>
      </c>
      <c r="C7529" t="s">
        <v>295</v>
      </c>
      <c r="D7529">
        <v>29678</v>
      </c>
      <c r="E7529" t="s">
        <v>285</v>
      </c>
      <c r="F7529" t="s">
        <v>285</v>
      </c>
      <c r="G7529" t="s">
        <v>285</v>
      </c>
      <c r="H7529" t="s">
        <v>285</v>
      </c>
      <c r="I7529" t="s">
        <v>285</v>
      </c>
      <c r="J7529" t="s">
        <v>285</v>
      </c>
      <c r="K7529" t="s">
        <v>285</v>
      </c>
      <c r="L7529" t="s">
        <v>285</v>
      </c>
      <c r="M7529">
        <v>12232</v>
      </c>
      <c r="N7529" t="s">
        <v>285</v>
      </c>
      <c r="O7529" t="s">
        <v>285</v>
      </c>
      <c r="P7529">
        <v>17446</v>
      </c>
      <c r="Q7529" t="s">
        <v>285</v>
      </c>
      <c r="R7529" t="s">
        <v>285</v>
      </c>
    </row>
    <row r="7530" spans="1:18" hidden="1">
      <c r="A7530" t="s">
        <v>415</v>
      </c>
      <c r="B7530">
        <v>82644</v>
      </c>
      <c r="C7530" t="s">
        <v>296</v>
      </c>
      <c r="D7530">
        <v>31531</v>
      </c>
      <c r="E7530" t="s">
        <v>285</v>
      </c>
      <c r="F7530" t="s">
        <v>285</v>
      </c>
      <c r="G7530" t="s">
        <v>285</v>
      </c>
      <c r="H7530" t="s">
        <v>285</v>
      </c>
      <c r="I7530" t="s">
        <v>285</v>
      </c>
      <c r="J7530" t="s">
        <v>285</v>
      </c>
      <c r="K7530" t="s">
        <v>285</v>
      </c>
      <c r="L7530" t="s">
        <v>285</v>
      </c>
      <c r="M7530">
        <v>12087</v>
      </c>
      <c r="N7530" t="s">
        <v>285</v>
      </c>
      <c r="O7530" t="s">
        <v>285</v>
      </c>
      <c r="P7530">
        <v>19444</v>
      </c>
      <c r="Q7530" t="s">
        <v>285</v>
      </c>
      <c r="R7530" t="s">
        <v>285</v>
      </c>
    </row>
    <row r="7531" spans="1:18" hidden="1">
      <c r="A7531" t="s">
        <v>415</v>
      </c>
      <c r="B7531">
        <v>82644</v>
      </c>
      <c r="C7531" t="s">
        <v>297</v>
      </c>
      <c r="D7531">
        <v>31477</v>
      </c>
      <c r="E7531" t="s">
        <v>285</v>
      </c>
      <c r="F7531" t="s">
        <v>285</v>
      </c>
      <c r="G7531" t="s">
        <v>285</v>
      </c>
      <c r="H7531" t="s">
        <v>285</v>
      </c>
      <c r="I7531" t="s">
        <v>285</v>
      </c>
      <c r="J7531" t="s">
        <v>285</v>
      </c>
      <c r="K7531" t="s">
        <v>285</v>
      </c>
      <c r="L7531" t="s">
        <v>285</v>
      </c>
      <c r="M7531">
        <v>11985</v>
      </c>
      <c r="N7531" t="s">
        <v>285</v>
      </c>
      <c r="O7531" t="s">
        <v>285</v>
      </c>
      <c r="P7531">
        <v>19492</v>
      </c>
      <c r="Q7531" t="s">
        <v>285</v>
      </c>
      <c r="R7531" t="s">
        <v>285</v>
      </c>
    </row>
    <row r="7532" spans="1:18" hidden="1">
      <c r="A7532" t="s">
        <v>415</v>
      </c>
      <c r="B7532">
        <v>82644</v>
      </c>
      <c r="C7532" t="s">
        <v>298</v>
      </c>
      <c r="D7532">
        <v>31675</v>
      </c>
      <c r="E7532" t="s">
        <v>285</v>
      </c>
      <c r="F7532" t="s">
        <v>285</v>
      </c>
      <c r="G7532" t="s">
        <v>285</v>
      </c>
      <c r="H7532" t="s">
        <v>285</v>
      </c>
      <c r="I7532" t="s">
        <v>285</v>
      </c>
      <c r="J7532" t="s">
        <v>285</v>
      </c>
      <c r="K7532" t="s">
        <v>285</v>
      </c>
      <c r="L7532" t="s">
        <v>285</v>
      </c>
      <c r="M7532">
        <v>11869</v>
      </c>
      <c r="N7532" t="s">
        <v>285</v>
      </c>
      <c r="O7532" t="s">
        <v>285</v>
      </c>
      <c r="P7532">
        <v>19806</v>
      </c>
      <c r="Q7532" t="s">
        <v>285</v>
      </c>
      <c r="R7532" t="s">
        <v>285</v>
      </c>
    </row>
    <row r="7533" spans="1:18" hidden="1">
      <c r="A7533" t="s">
        <v>415</v>
      </c>
      <c r="B7533">
        <v>82644</v>
      </c>
      <c r="C7533" t="s">
        <v>299</v>
      </c>
      <c r="D7533">
        <v>30862</v>
      </c>
      <c r="E7533" t="s">
        <v>285</v>
      </c>
      <c r="F7533" t="s">
        <v>285</v>
      </c>
      <c r="G7533" t="s">
        <v>285</v>
      </c>
      <c r="H7533" t="s">
        <v>285</v>
      </c>
      <c r="I7533" t="s">
        <v>285</v>
      </c>
      <c r="J7533" t="s">
        <v>285</v>
      </c>
      <c r="K7533" t="s">
        <v>285</v>
      </c>
      <c r="L7533" t="s">
        <v>285</v>
      </c>
      <c r="M7533">
        <v>11950</v>
      </c>
      <c r="N7533" t="s">
        <v>285</v>
      </c>
      <c r="O7533" t="s">
        <v>285</v>
      </c>
      <c r="P7533">
        <v>18912</v>
      </c>
      <c r="Q7533" t="s">
        <v>285</v>
      </c>
      <c r="R7533" t="s">
        <v>285</v>
      </c>
    </row>
    <row r="7534" spans="1:18" hidden="1">
      <c r="A7534" t="s">
        <v>415</v>
      </c>
      <c r="B7534">
        <v>82644</v>
      </c>
      <c r="C7534" t="s">
        <v>300</v>
      </c>
      <c r="D7534">
        <v>31598</v>
      </c>
      <c r="E7534" t="s">
        <v>285</v>
      </c>
      <c r="F7534" t="s">
        <v>285</v>
      </c>
      <c r="G7534" t="s">
        <v>285</v>
      </c>
      <c r="H7534" t="s">
        <v>285</v>
      </c>
      <c r="I7534" t="s">
        <v>285</v>
      </c>
      <c r="J7534" t="s">
        <v>285</v>
      </c>
      <c r="K7534" t="s">
        <v>285</v>
      </c>
      <c r="L7534" t="s">
        <v>285</v>
      </c>
      <c r="M7534">
        <v>11848</v>
      </c>
      <c r="N7534" t="s">
        <v>285</v>
      </c>
      <c r="O7534" t="s">
        <v>285</v>
      </c>
      <c r="P7534">
        <v>19750</v>
      </c>
      <c r="Q7534" t="s">
        <v>285</v>
      </c>
      <c r="R7534" t="s">
        <v>285</v>
      </c>
    </row>
    <row r="7535" spans="1:18" hidden="1">
      <c r="A7535" t="s">
        <v>415</v>
      </c>
      <c r="B7535">
        <v>82644</v>
      </c>
      <c r="C7535" t="s">
        <v>301</v>
      </c>
      <c r="D7535">
        <v>30234</v>
      </c>
      <c r="E7535" t="s">
        <v>285</v>
      </c>
      <c r="F7535" t="s">
        <v>285</v>
      </c>
      <c r="G7535" t="s">
        <v>285</v>
      </c>
      <c r="H7535" t="s">
        <v>285</v>
      </c>
      <c r="I7535" t="s">
        <v>285</v>
      </c>
      <c r="J7535" t="s">
        <v>285</v>
      </c>
      <c r="K7535" t="s">
        <v>285</v>
      </c>
      <c r="L7535" t="s">
        <v>285</v>
      </c>
      <c r="M7535">
        <v>11982</v>
      </c>
      <c r="N7535" t="s">
        <v>285</v>
      </c>
      <c r="O7535" t="s">
        <v>285</v>
      </c>
      <c r="P7535">
        <v>18252</v>
      </c>
      <c r="Q7535" t="s">
        <v>285</v>
      </c>
      <c r="R7535" t="s">
        <v>285</v>
      </c>
    </row>
    <row r="7536" spans="1:18" hidden="1">
      <c r="A7536" t="s">
        <v>415</v>
      </c>
      <c r="B7536">
        <v>82644</v>
      </c>
      <c r="C7536" t="s">
        <v>302</v>
      </c>
      <c r="D7536">
        <v>39755</v>
      </c>
      <c r="E7536" t="s">
        <v>285</v>
      </c>
      <c r="F7536" t="s">
        <v>285</v>
      </c>
      <c r="G7536" t="s">
        <v>285</v>
      </c>
      <c r="H7536" t="s">
        <v>285</v>
      </c>
      <c r="I7536" t="s">
        <v>285</v>
      </c>
      <c r="J7536" t="s">
        <v>285</v>
      </c>
      <c r="K7536" t="s">
        <v>285</v>
      </c>
      <c r="L7536" t="s">
        <v>285</v>
      </c>
      <c r="M7536">
        <v>9865</v>
      </c>
      <c r="N7536" t="s">
        <v>285</v>
      </c>
      <c r="O7536" t="s">
        <v>285</v>
      </c>
      <c r="P7536">
        <v>29890</v>
      </c>
      <c r="Q7536" t="s">
        <v>285</v>
      </c>
      <c r="R7536" t="s">
        <v>285</v>
      </c>
    </row>
    <row r="7537" spans="1:18" hidden="1">
      <c r="A7537" t="s">
        <v>415</v>
      </c>
      <c r="B7537">
        <v>82644</v>
      </c>
      <c r="C7537" t="s">
        <v>303</v>
      </c>
      <c r="D7537">
        <v>40258</v>
      </c>
      <c r="E7537" t="s">
        <v>285</v>
      </c>
      <c r="F7537" t="s">
        <v>285</v>
      </c>
      <c r="G7537" t="s">
        <v>285</v>
      </c>
      <c r="H7537" t="s">
        <v>285</v>
      </c>
      <c r="I7537" t="s">
        <v>285</v>
      </c>
      <c r="J7537" t="s">
        <v>285</v>
      </c>
      <c r="K7537" t="s">
        <v>285</v>
      </c>
      <c r="L7537" t="s">
        <v>285</v>
      </c>
      <c r="M7537">
        <v>10155</v>
      </c>
      <c r="N7537" t="s">
        <v>285</v>
      </c>
      <c r="O7537" t="s">
        <v>285</v>
      </c>
      <c r="P7537">
        <v>30103</v>
      </c>
      <c r="Q7537" t="s">
        <v>285</v>
      </c>
      <c r="R7537" t="s">
        <v>285</v>
      </c>
    </row>
    <row r="7538" spans="1:18" hidden="1">
      <c r="A7538" t="s">
        <v>415</v>
      </c>
      <c r="B7538">
        <v>82644</v>
      </c>
      <c r="C7538" t="s">
        <v>304</v>
      </c>
      <c r="D7538">
        <v>28459</v>
      </c>
      <c r="E7538" t="s">
        <v>285</v>
      </c>
      <c r="F7538" t="s">
        <v>285</v>
      </c>
      <c r="G7538" t="s">
        <v>285</v>
      </c>
      <c r="H7538" t="s">
        <v>285</v>
      </c>
      <c r="I7538" t="s">
        <v>285</v>
      </c>
      <c r="J7538" t="s">
        <v>285</v>
      </c>
      <c r="K7538" t="s">
        <v>285</v>
      </c>
      <c r="L7538" t="s">
        <v>285</v>
      </c>
      <c r="M7538">
        <v>10264</v>
      </c>
      <c r="N7538" t="s">
        <v>285</v>
      </c>
      <c r="O7538" t="s">
        <v>285</v>
      </c>
      <c r="P7538">
        <v>18195</v>
      </c>
      <c r="Q7538" t="s">
        <v>285</v>
      </c>
      <c r="R7538" t="s">
        <v>285</v>
      </c>
    </row>
    <row r="7539" spans="1:18" hidden="1">
      <c r="A7539" t="s">
        <v>415</v>
      </c>
      <c r="B7539">
        <v>82644</v>
      </c>
      <c r="C7539" t="s">
        <v>305</v>
      </c>
      <c r="D7539">
        <v>39922</v>
      </c>
      <c r="E7539" t="s">
        <v>285</v>
      </c>
      <c r="F7539" t="s">
        <v>285</v>
      </c>
      <c r="G7539" t="s">
        <v>285</v>
      </c>
      <c r="H7539" t="s">
        <v>285</v>
      </c>
      <c r="I7539" t="s">
        <v>285</v>
      </c>
      <c r="J7539" t="s">
        <v>285</v>
      </c>
      <c r="K7539" t="s">
        <v>285</v>
      </c>
      <c r="L7539" t="s">
        <v>285</v>
      </c>
      <c r="M7539">
        <v>10333</v>
      </c>
      <c r="N7539" t="s">
        <v>285</v>
      </c>
      <c r="O7539" t="s">
        <v>285</v>
      </c>
      <c r="P7539">
        <v>29589</v>
      </c>
      <c r="Q7539" t="s">
        <v>285</v>
      </c>
      <c r="R7539" t="s">
        <v>285</v>
      </c>
    </row>
    <row r="7540" spans="1:18" hidden="1">
      <c r="A7540" t="s">
        <v>415</v>
      </c>
      <c r="B7540">
        <v>82644</v>
      </c>
      <c r="C7540" t="s">
        <v>306</v>
      </c>
      <c r="D7540">
        <v>38817</v>
      </c>
      <c r="E7540" t="s">
        <v>285</v>
      </c>
      <c r="F7540" t="s">
        <v>285</v>
      </c>
      <c r="G7540" t="s">
        <v>285</v>
      </c>
      <c r="H7540" t="s">
        <v>285</v>
      </c>
      <c r="I7540" t="s">
        <v>285</v>
      </c>
      <c r="J7540" t="s">
        <v>285</v>
      </c>
      <c r="K7540" t="s">
        <v>285</v>
      </c>
      <c r="L7540" t="s">
        <v>285</v>
      </c>
      <c r="M7540">
        <v>10211</v>
      </c>
      <c r="N7540" t="s">
        <v>285</v>
      </c>
      <c r="O7540" t="s">
        <v>285</v>
      </c>
      <c r="P7540">
        <v>28606</v>
      </c>
      <c r="Q7540" t="s">
        <v>285</v>
      </c>
      <c r="R7540" t="s">
        <v>285</v>
      </c>
    </row>
    <row r="7541" spans="1:18" hidden="1">
      <c r="A7541" t="s">
        <v>415</v>
      </c>
      <c r="B7541">
        <v>82644</v>
      </c>
      <c r="C7541" t="s">
        <v>307</v>
      </c>
      <c r="D7541">
        <v>37799</v>
      </c>
      <c r="E7541" t="s">
        <v>285</v>
      </c>
      <c r="F7541" t="s">
        <v>285</v>
      </c>
      <c r="G7541" t="s">
        <v>285</v>
      </c>
      <c r="H7541" t="s">
        <v>285</v>
      </c>
      <c r="I7541" t="s">
        <v>285</v>
      </c>
      <c r="J7541" t="s">
        <v>285</v>
      </c>
      <c r="K7541" t="s">
        <v>285</v>
      </c>
      <c r="L7541" t="s">
        <v>285</v>
      </c>
      <c r="M7541">
        <v>10466</v>
      </c>
      <c r="N7541" t="s">
        <v>285</v>
      </c>
      <c r="O7541" t="s">
        <v>285</v>
      </c>
      <c r="P7541">
        <v>27333</v>
      </c>
      <c r="Q7541" t="s">
        <v>285</v>
      </c>
      <c r="R7541" t="s">
        <v>285</v>
      </c>
    </row>
    <row r="7542" spans="1:18" hidden="1">
      <c r="A7542" t="s">
        <v>415</v>
      </c>
      <c r="B7542">
        <v>82644</v>
      </c>
      <c r="C7542" t="s">
        <v>308</v>
      </c>
      <c r="D7542">
        <v>51587</v>
      </c>
      <c r="E7542" t="s">
        <v>285</v>
      </c>
      <c r="F7542" t="s">
        <v>285</v>
      </c>
      <c r="G7542" t="s">
        <v>285</v>
      </c>
      <c r="H7542" t="s">
        <v>285</v>
      </c>
      <c r="I7542" t="s">
        <v>285</v>
      </c>
      <c r="J7542" t="s">
        <v>285</v>
      </c>
      <c r="K7542" t="s">
        <v>285</v>
      </c>
      <c r="L7542" t="s">
        <v>285</v>
      </c>
      <c r="M7542">
        <v>18072</v>
      </c>
      <c r="N7542" t="s">
        <v>285</v>
      </c>
      <c r="O7542" t="s">
        <v>285</v>
      </c>
      <c r="P7542">
        <v>33515</v>
      </c>
      <c r="Q7542" t="s">
        <v>285</v>
      </c>
      <c r="R7542" t="s">
        <v>285</v>
      </c>
    </row>
    <row r="7543" spans="1:18" hidden="1">
      <c r="A7543" t="s">
        <v>415</v>
      </c>
      <c r="B7543">
        <v>82644</v>
      </c>
      <c r="C7543" t="s">
        <v>309</v>
      </c>
      <c r="D7543">
        <v>35621</v>
      </c>
      <c r="E7543" t="s">
        <v>285</v>
      </c>
      <c r="F7543" t="s">
        <v>285</v>
      </c>
      <c r="G7543" t="s">
        <v>285</v>
      </c>
      <c r="H7543" t="s">
        <v>285</v>
      </c>
      <c r="I7543" t="s">
        <v>285</v>
      </c>
      <c r="J7543" t="s">
        <v>285</v>
      </c>
      <c r="K7543" t="s">
        <v>285</v>
      </c>
      <c r="L7543" t="s">
        <v>285</v>
      </c>
      <c r="M7543">
        <v>11778</v>
      </c>
      <c r="N7543" t="s">
        <v>285</v>
      </c>
      <c r="O7543" t="s">
        <v>285</v>
      </c>
      <c r="P7543">
        <v>23843</v>
      </c>
      <c r="Q7543" t="s">
        <v>285</v>
      </c>
      <c r="R7543" t="s">
        <v>285</v>
      </c>
    </row>
    <row r="7544" spans="1:18" hidden="1">
      <c r="A7544" t="s">
        <v>415</v>
      </c>
      <c r="B7544">
        <v>82644</v>
      </c>
      <c r="C7544" t="s">
        <v>310</v>
      </c>
      <c r="D7544">
        <v>51280</v>
      </c>
      <c r="E7544" t="s">
        <v>285</v>
      </c>
      <c r="F7544" t="s">
        <v>285</v>
      </c>
      <c r="G7544" t="s">
        <v>285</v>
      </c>
      <c r="H7544" t="s">
        <v>285</v>
      </c>
      <c r="I7544" t="s">
        <v>285</v>
      </c>
      <c r="J7544" t="s">
        <v>285</v>
      </c>
      <c r="K7544" t="s">
        <v>285</v>
      </c>
      <c r="L7544" t="s">
        <v>285</v>
      </c>
      <c r="M7544">
        <v>20462</v>
      </c>
      <c r="N7544" t="s">
        <v>285</v>
      </c>
      <c r="O7544" t="s">
        <v>285</v>
      </c>
      <c r="P7544">
        <v>30818</v>
      </c>
      <c r="Q7544" t="s">
        <v>285</v>
      </c>
      <c r="R7544" t="s">
        <v>285</v>
      </c>
    </row>
    <row r="7545" spans="1:18" hidden="1">
      <c r="A7545" t="s">
        <v>415</v>
      </c>
      <c r="B7545">
        <v>82644</v>
      </c>
      <c r="C7545" t="s">
        <v>311</v>
      </c>
      <c r="D7545">
        <v>50825</v>
      </c>
      <c r="E7545" t="s">
        <v>285</v>
      </c>
      <c r="F7545" t="s">
        <v>285</v>
      </c>
      <c r="G7545" t="s">
        <v>285</v>
      </c>
      <c r="H7545" t="s">
        <v>285</v>
      </c>
      <c r="I7545" t="s">
        <v>285</v>
      </c>
      <c r="J7545" t="s">
        <v>285</v>
      </c>
      <c r="K7545" t="s">
        <v>285</v>
      </c>
      <c r="L7545" t="s">
        <v>285</v>
      </c>
      <c r="M7545">
        <v>20241</v>
      </c>
      <c r="N7545" t="s">
        <v>285</v>
      </c>
      <c r="O7545" t="s">
        <v>285</v>
      </c>
      <c r="P7545">
        <v>30584</v>
      </c>
      <c r="Q7545" t="s">
        <v>285</v>
      </c>
      <c r="R7545" t="s">
        <v>285</v>
      </c>
    </row>
    <row r="7546" spans="1:18" hidden="1">
      <c r="A7546" t="s">
        <v>415</v>
      </c>
      <c r="B7546">
        <v>82644</v>
      </c>
      <c r="C7546" t="s">
        <v>312</v>
      </c>
      <c r="D7546">
        <v>42687</v>
      </c>
      <c r="E7546" t="s">
        <v>285</v>
      </c>
      <c r="F7546" t="s">
        <v>285</v>
      </c>
      <c r="G7546" t="s">
        <v>285</v>
      </c>
      <c r="H7546" t="s">
        <v>285</v>
      </c>
      <c r="I7546" t="s">
        <v>285</v>
      </c>
      <c r="J7546" t="s">
        <v>285</v>
      </c>
      <c r="K7546" t="s">
        <v>285</v>
      </c>
      <c r="L7546" t="s">
        <v>285</v>
      </c>
      <c r="M7546">
        <v>19100</v>
      </c>
      <c r="N7546" t="s">
        <v>285</v>
      </c>
      <c r="O7546" t="s">
        <v>285</v>
      </c>
      <c r="P7546">
        <v>23587</v>
      </c>
      <c r="Q7546" t="s">
        <v>285</v>
      </c>
      <c r="R7546" t="s">
        <v>285</v>
      </c>
    </row>
    <row r="7547" spans="1:18" hidden="1">
      <c r="A7547" t="s">
        <v>415</v>
      </c>
      <c r="B7547">
        <v>82644</v>
      </c>
      <c r="C7547" t="s">
        <v>313</v>
      </c>
      <c r="D7547">
        <v>42034</v>
      </c>
      <c r="E7547" t="s">
        <v>285</v>
      </c>
      <c r="F7547" t="s">
        <v>285</v>
      </c>
      <c r="G7547" t="s">
        <v>285</v>
      </c>
      <c r="H7547" t="s">
        <v>285</v>
      </c>
      <c r="I7547" t="s">
        <v>285</v>
      </c>
      <c r="J7547" t="s">
        <v>285</v>
      </c>
      <c r="K7547" t="s">
        <v>285</v>
      </c>
      <c r="L7547" t="s">
        <v>285</v>
      </c>
      <c r="M7547">
        <v>19590</v>
      </c>
      <c r="N7547" t="s">
        <v>285</v>
      </c>
      <c r="O7547" t="s">
        <v>285</v>
      </c>
      <c r="P7547">
        <v>22444</v>
      </c>
      <c r="Q7547" t="s">
        <v>285</v>
      </c>
      <c r="R7547" t="s">
        <v>285</v>
      </c>
    </row>
    <row r="7548" spans="1:18" hidden="1">
      <c r="A7548" t="s">
        <v>415</v>
      </c>
      <c r="B7548">
        <v>82644</v>
      </c>
      <c r="C7548" t="s">
        <v>314</v>
      </c>
      <c r="D7548">
        <v>44358</v>
      </c>
      <c r="E7548" t="s">
        <v>285</v>
      </c>
      <c r="F7548" t="s">
        <v>285</v>
      </c>
      <c r="G7548" t="s">
        <v>285</v>
      </c>
      <c r="H7548" t="s">
        <v>285</v>
      </c>
      <c r="I7548" t="s">
        <v>285</v>
      </c>
      <c r="J7548" t="s">
        <v>285</v>
      </c>
      <c r="K7548" t="s">
        <v>285</v>
      </c>
      <c r="L7548" t="s">
        <v>285</v>
      </c>
      <c r="M7548">
        <v>19999</v>
      </c>
      <c r="N7548" t="s">
        <v>285</v>
      </c>
      <c r="O7548" t="s">
        <v>285</v>
      </c>
      <c r="P7548">
        <v>24359</v>
      </c>
      <c r="Q7548" t="s">
        <v>285</v>
      </c>
      <c r="R7548" t="s">
        <v>285</v>
      </c>
    </row>
    <row r="7549" spans="1:18" hidden="1">
      <c r="A7549" t="s">
        <v>415</v>
      </c>
      <c r="B7549">
        <v>82644</v>
      </c>
      <c r="C7549" t="s">
        <v>315</v>
      </c>
      <c r="D7549">
        <v>44315</v>
      </c>
      <c r="E7549" t="s">
        <v>285</v>
      </c>
      <c r="F7549" t="s">
        <v>285</v>
      </c>
      <c r="G7549" t="s">
        <v>285</v>
      </c>
      <c r="H7549" t="s">
        <v>285</v>
      </c>
      <c r="I7549" t="s">
        <v>285</v>
      </c>
      <c r="J7549" t="s">
        <v>285</v>
      </c>
      <c r="K7549" t="s">
        <v>285</v>
      </c>
      <c r="L7549" t="s">
        <v>285</v>
      </c>
      <c r="M7549">
        <v>20532</v>
      </c>
      <c r="N7549" t="s">
        <v>285</v>
      </c>
      <c r="O7549" t="s">
        <v>285</v>
      </c>
      <c r="P7549">
        <v>23783</v>
      </c>
      <c r="Q7549" t="s">
        <v>285</v>
      </c>
      <c r="R7549" t="s">
        <v>285</v>
      </c>
    </row>
    <row r="7550" spans="1:18" hidden="1">
      <c r="A7550" t="s">
        <v>415</v>
      </c>
      <c r="B7550">
        <v>82644</v>
      </c>
      <c r="C7550" t="s">
        <v>316</v>
      </c>
      <c r="D7550">
        <v>40433</v>
      </c>
      <c r="E7550" t="s">
        <v>285</v>
      </c>
      <c r="F7550" t="s">
        <v>285</v>
      </c>
      <c r="G7550" t="s">
        <v>285</v>
      </c>
      <c r="H7550" t="s">
        <v>285</v>
      </c>
      <c r="I7550" t="s">
        <v>285</v>
      </c>
      <c r="J7550" t="s">
        <v>285</v>
      </c>
      <c r="K7550" t="s">
        <v>285</v>
      </c>
      <c r="L7550" t="s">
        <v>285</v>
      </c>
      <c r="M7550">
        <v>17541</v>
      </c>
      <c r="N7550" t="s">
        <v>285</v>
      </c>
      <c r="O7550" t="s">
        <v>285</v>
      </c>
      <c r="P7550">
        <v>22892</v>
      </c>
      <c r="Q7550" t="s">
        <v>285</v>
      </c>
      <c r="R7550" t="s">
        <v>285</v>
      </c>
    </row>
    <row r="7551" spans="1:18" hidden="1">
      <c r="A7551" t="s">
        <v>415</v>
      </c>
      <c r="B7551">
        <v>82644</v>
      </c>
      <c r="C7551" t="s">
        <v>317</v>
      </c>
      <c r="D7551">
        <v>46598</v>
      </c>
      <c r="E7551" t="s">
        <v>285</v>
      </c>
      <c r="F7551" t="s">
        <v>285</v>
      </c>
      <c r="G7551" t="s">
        <v>285</v>
      </c>
      <c r="H7551" t="s">
        <v>285</v>
      </c>
      <c r="I7551" t="s">
        <v>285</v>
      </c>
      <c r="J7551" t="s">
        <v>285</v>
      </c>
      <c r="K7551" t="s">
        <v>285</v>
      </c>
      <c r="L7551" t="s">
        <v>285</v>
      </c>
      <c r="M7551">
        <v>22037</v>
      </c>
      <c r="N7551" t="s">
        <v>285</v>
      </c>
      <c r="O7551" t="s">
        <v>285</v>
      </c>
      <c r="P7551">
        <v>24561</v>
      </c>
      <c r="Q7551" t="s">
        <v>285</v>
      </c>
      <c r="R7551" t="s">
        <v>285</v>
      </c>
    </row>
    <row r="7552" spans="1:18" hidden="1">
      <c r="A7552" t="s">
        <v>415</v>
      </c>
      <c r="B7552">
        <v>82644</v>
      </c>
      <c r="C7552" t="s">
        <v>318</v>
      </c>
      <c r="D7552">
        <v>46103</v>
      </c>
      <c r="E7552" t="s">
        <v>285</v>
      </c>
      <c r="F7552" t="s">
        <v>285</v>
      </c>
      <c r="G7552" t="s">
        <v>285</v>
      </c>
      <c r="H7552" t="s">
        <v>285</v>
      </c>
      <c r="I7552" t="s">
        <v>285</v>
      </c>
      <c r="J7552" t="s">
        <v>285</v>
      </c>
      <c r="K7552" t="s">
        <v>285</v>
      </c>
      <c r="L7552" t="s">
        <v>285</v>
      </c>
      <c r="M7552">
        <v>22263</v>
      </c>
      <c r="N7552" t="s">
        <v>285</v>
      </c>
      <c r="O7552" t="s">
        <v>285</v>
      </c>
      <c r="P7552">
        <v>23840</v>
      </c>
      <c r="Q7552" t="s">
        <v>285</v>
      </c>
      <c r="R7552" t="s">
        <v>285</v>
      </c>
    </row>
    <row r="7553" spans="1:18" hidden="1">
      <c r="A7553" t="s">
        <v>415</v>
      </c>
      <c r="B7553">
        <v>82644</v>
      </c>
      <c r="C7553" t="s">
        <v>319</v>
      </c>
      <c r="D7553">
        <v>42842</v>
      </c>
      <c r="E7553" t="s">
        <v>285</v>
      </c>
      <c r="F7553" t="s">
        <v>285</v>
      </c>
      <c r="G7553" t="s">
        <v>285</v>
      </c>
      <c r="H7553" t="s">
        <v>285</v>
      </c>
      <c r="I7553" t="s">
        <v>285</v>
      </c>
      <c r="J7553" t="s">
        <v>285</v>
      </c>
      <c r="K7553" t="s">
        <v>285</v>
      </c>
      <c r="L7553" t="s">
        <v>285</v>
      </c>
      <c r="M7553">
        <v>21347</v>
      </c>
      <c r="N7553" t="s">
        <v>285</v>
      </c>
      <c r="O7553" t="s">
        <v>285</v>
      </c>
      <c r="P7553">
        <v>21495</v>
      </c>
      <c r="Q7553" t="s">
        <v>285</v>
      </c>
      <c r="R7553" t="s">
        <v>285</v>
      </c>
    </row>
    <row r="7554" spans="1:18" hidden="1">
      <c r="A7554" t="s">
        <v>415</v>
      </c>
      <c r="B7554">
        <v>82644</v>
      </c>
      <c r="C7554" t="s">
        <v>320</v>
      </c>
      <c r="D7554">
        <v>49509</v>
      </c>
      <c r="E7554" t="s">
        <v>285</v>
      </c>
      <c r="F7554" t="s">
        <v>285</v>
      </c>
      <c r="G7554" t="s">
        <v>285</v>
      </c>
      <c r="H7554" t="s">
        <v>285</v>
      </c>
      <c r="I7554" t="s">
        <v>285</v>
      </c>
      <c r="J7554" t="s">
        <v>285</v>
      </c>
      <c r="K7554" t="s">
        <v>285</v>
      </c>
      <c r="L7554" t="s">
        <v>285</v>
      </c>
      <c r="M7554">
        <v>21268</v>
      </c>
      <c r="N7554" t="s">
        <v>285</v>
      </c>
      <c r="O7554" t="s">
        <v>285</v>
      </c>
      <c r="P7554">
        <v>28241</v>
      </c>
      <c r="Q7554" t="s">
        <v>285</v>
      </c>
      <c r="R7554" t="s">
        <v>285</v>
      </c>
    </row>
    <row r="7555" spans="1:18" hidden="1">
      <c r="A7555" t="s">
        <v>415</v>
      </c>
      <c r="B7555">
        <v>82644</v>
      </c>
      <c r="C7555" t="s">
        <v>321</v>
      </c>
      <c r="D7555">
        <v>53232</v>
      </c>
      <c r="E7555" t="s">
        <v>285</v>
      </c>
      <c r="F7555" t="s">
        <v>285</v>
      </c>
      <c r="G7555" t="s">
        <v>285</v>
      </c>
      <c r="H7555" t="s">
        <v>285</v>
      </c>
      <c r="I7555" t="s">
        <v>285</v>
      </c>
      <c r="J7555" t="s">
        <v>285</v>
      </c>
      <c r="K7555" t="s">
        <v>285</v>
      </c>
      <c r="L7555" t="s">
        <v>285</v>
      </c>
      <c r="M7555">
        <v>20772</v>
      </c>
      <c r="N7555" t="s">
        <v>285</v>
      </c>
      <c r="O7555" t="s">
        <v>285</v>
      </c>
      <c r="P7555">
        <v>32460</v>
      </c>
      <c r="Q7555" t="s">
        <v>285</v>
      </c>
      <c r="R7555" t="s">
        <v>285</v>
      </c>
    </row>
    <row r="7556" spans="1:18" hidden="1">
      <c r="A7556" t="s">
        <v>416</v>
      </c>
      <c r="B7556">
        <v>82645</v>
      </c>
      <c r="C7556" t="s">
        <v>244</v>
      </c>
      <c r="D7556">
        <v>300283</v>
      </c>
      <c r="E7556">
        <v>11199</v>
      </c>
      <c r="F7556">
        <v>450</v>
      </c>
      <c r="G7556" t="s">
        <v>285</v>
      </c>
      <c r="H7556" t="s">
        <v>285</v>
      </c>
      <c r="I7556" t="s">
        <v>285</v>
      </c>
      <c r="J7556" t="s">
        <v>285</v>
      </c>
      <c r="K7556" t="s">
        <v>285</v>
      </c>
      <c r="L7556" t="s">
        <v>285</v>
      </c>
      <c r="M7556">
        <v>199986</v>
      </c>
      <c r="N7556">
        <v>3647</v>
      </c>
      <c r="O7556">
        <v>2286</v>
      </c>
      <c r="P7556">
        <v>100297</v>
      </c>
      <c r="Q7556">
        <v>7552</v>
      </c>
      <c r="R7556">
        <v>-1836</v>
      </c>
    </row>
    <row r="7557" spans="1:18" hidden="1">
      <c r="A7557" t="s">
        <v>416</v>
      </c>
      <c r="B7557">
        <v>82645</v>
      </c>
      <c r="C7557" t="s">
        <v>245</v>
      </c>
      <c r="D7557">
        <v>296329</v>
      </c>
      <c r="E7557">
        <v>8245</v>
      </c>
      <c r="F7557">
        <v>9890</v>
      </c>
      <c r="G7557" t="s">
        <v>285</v>
      </c>
      <c r="H7557" t="s">
        <v>285</v>
      </c>
      <c r="I7557" t="s">
        <v>285</v>
      </c>
      <c r="J7557" t="s">
        <v>285</v>
      </c>
      <c r="K7557" t="s">
        <v>285</v>
      </c>
      <c r="L7557" t="s">
        <v>285</v>
      </c>
      <c r="M7557">
        <v>196224</v>
      </c>
      <c r="N7557">
        <v>3066</v>
      </c>
      <c r="O7557">
        <v>204</v>
      </c>
      <c r="P7557">
        <v>100105</v>
      </c>
      <c r="Q7557">
        <v>5179</v>
      </c>
      <c r="R7557">
        <v>9686</v>
      </c>
    </row>
    <row r="7558" spans="1:18" hidden="1">
      <c r="A7558" t="s">
        <v>416</v>
      </c>
      <c r="B7558">
        <v>82645</v>
      </c>
      <c r="C7558" t="s">
        <v>246</v>
      </c>
      <c r="D7558">
        <v>288068</v>
      </c>
      <c r="E7558">
        <v>251</v>
      </c>
      <c r="F7558">
        <v>-5085</v>
      </c>
      <c r="G7558" t="s">
        <v>285</v>
      </c>
      <c r="H7558" t="s">
        <v>285</v>
      </c>
      <c r="I7558" t="s">
        <v>285</v>
      </c>
      <c r="J7558" t="s">
        <v>285</v>
      </c>
      <c r="K7558" t="s">
        <v>285</v>
      </c>
      <c r="L7558" t="s">
        <v>285</v>
      </c>
      <c r="M7558">
        <v>193896</v>
      </c>
      <c r="N7558">
        <v>1114</v>
      </c>
      <c r="O7558">
        <v>-3111</v>
      </c>
      <c r="P7558">
        <v>94172</v>
      </c>
      <c r="Q7558">
        <v>-863</v>
      </c>
      <c r="R7558">
        <v>-1974</v>
      </c>
    </row>
    <row r="7559" spans="1:18" hidden="1">
      <c r="A7559" t="s">
        <v>416</v>
      </c>
      <c r="B7559">
        <v>82645</v>
      </c>
      <c r="C7559" t="s">
        <v>247</v>
      </c>
      <c r="D7559">
        <v>291390</v>
      </c>
      <c r="E7559">
        <v>8257</v>
      </c>
      <c r="F7559">
        <v>-8729</v>
      </c>
      <c r="G7559" t="s">
        <v>285</v>
      </c>
      <c r="H7559" t="s">
        <v>285</v>
      </c>
      <c r="I7559" t="s">
        <v>285</v>
      </c>
      <c r="J7559" t="s">
        <v>285</v>
      </c>
      <c r="K7559" t="s">
        <v>285</v>
      </c>
      <c r="L7559" t="s">
        <v>285</v>
      </c>
      <c r="M7559">
        <v>195109</v>
      </c>
      <c r="N7559">
        <v>3377</v>
      </c>
      <c r="O7559">
        <v>-54</v>
      </c>
      <c r="P7559">
        <v>96281</v>
      </c>
      <c r="Q7559">
        <v>4880</v>
      </c>
      <c r="R7559">
        <v>-8675</v>
      </c>
    </row>
    <row r="7560" spans="1:18" hidden="1">
      <c r="A7560" t="s">
        <v>416</v>
      </c>
      <c r="B7560">
        <v>82645</v>
      </c>
      <c r="C7560" t="s">
        <v>248</v>
      </c>
      <c r="D7560">
        <v>299586</v>
      </c>
      <c r="E7560">
        <v>3658</v>
      </c>
      <c r="F7560">
        <v>1900</v>
      </c>
      <c r="G7560" t="s">
        <v>285</v>
      </c>
      <c r="H7560" t="s">
        <v>285</v>
      </c>
      <c r="I7560" t="s">
        <v>285</v>
      </c>
      <c r="J7560" t="s">
        <v>285</v>
      </c>
      <c r="K7560" t="s">
        <v>285</v>
      </c>
      <c r="L7560" t="s">
        <v>285</v>
      </c>
      <c r="M7560">
        <v>195558</v>
      </c>
      <c r="N7560">
        <v>5054</v>
      </c>
      <c r="O7560">
        <v>134</v>
      </c>
      <c r="P7560">
        <v>104028</v>
      </c>
      <c r="Q7560">
        <v>-1396</v>
      </c>
      <c r="R7560">
        <v>1766</v>
      </c>
    </row>
    <row r="7561" spans="1:18" hidden="1">
      <c r="A7561" t="s">
        <v>416</v>
      </c>
      <c r="B7561">
        <v>82645</v>
      </c>
      <c r="C7561" t="s">
        <v>249</v>
      </c>
      <c r="D7561">
        <v>288665</v>
      </c>
      <c r="E7561">
        <v>761</v>
      </c>
      <c r="F7561">
        <v>6283</v>
      </c>
      <c r="G7561" t="s">
        <v>285</v>
      </c>
      <c r="H7561" t="s">
        <v>285</v>
      </c>
      <c r="I7561" t="s">
        <v>285</v>
      </c>
      <c r="J7561" t="s">
        <v>285</v>
      </c>
      <c r="K7561" t="s">
        <v>285</v>
      </c>
      <c r="L7561" t="s">
        <v>285</v>
      </c>
      <c r="M7561">
        <v>187161</v>
      </c>
      <c r="N7561">
        <v>29</v>
      </c>
      <c r="O7561">
        <v>-192</v>
      </c>
      <c r="P7561">
        <v>101504</v>
      </c>
      <c r="Q7561">
        <v>732</v>
      </c>
      <c r="R7561">
        <v>6475</v>
      </c>
    </row>
    <row r="7562" spans="1:18" hidden="1">
      <c r="A7562" t="s">
        <v>416</v>
      </c>
      <c r="B7562">
        <v>82645</v>
      </c>
      <c r="C7562" t="s">
        <v>250</v>
      </c>
      <c r="D7562">
        <v>283959</v>
      </c>
      <c r="E7562">
        <v>3464</v>
      </c>
      <c r="F7562">
        <v>2845</v>
      </c>
      <c r="G7562" t="s">
        <v>285</v>
      </c>
      <c r="H7562" t="s">
        <v>285</v>
      </c>
      <c r="I7562" t="s">
        <v>285</v>
      </c>
      <c r="J7562" t="s">
        <v>285</v>
      </c>
      <c r="K7562" t="s">
        <v>285</v>
      </c>
      <c r="L7562" t="s">
        <v>285</v>
      </c>
      <c r="M7562">
        <v>188915</v>
      </c>
      <c r="N7562">
        <v>1799</v>
      </c>
      <c r="O7562">
        <v>325</v>
      </c>
      <c r="P7562">
        <v>95044</v>
      </c>
      <c r="Q7562">
        <v>1665</v>
      </c>
      <c r="R7562">
        <v>2520</v>
      </c>
    </row>
    <row r="7563" spans="1:18" hidden="1">
      <c r="A7563" t="s">
        <v>416</v>
      </c>
      <c r="B7563">
        <v>82645</v>
      </c>
      <c r="C7563" t="s">
        <v>251</v>
      </c>
      <c r="D7563">
        <v>276153</v>
      </c>
      <c r="E7563">
        <v>1304</v>
      </c>
      <c r="F7563">
        <v>-1829</v>
      </c>
      <c r="G7563" t="s">
        <v>285</v>
      </c>
      <c r="H7563" t="s">
        <v>285</v>
      </c>
      <c r="I7563" t="s">
        <v>285</v>
      </c>
      <c r="J7563" t="s">
        <v>285</v>
      </c>
      <c r="K7563" t="s">
        <v>285</v>
      </c>
      <c r="L7563" t="s">
        <v>285</v>
      </c>
      <c r="M7563">
        <v>187535</v>
      </c>
      <c r="N7563">
        <v>2379</v>
      </c>
      <c r="O7563">
        <v>306</v>
      </c>
      <c r="P7563">
        <v>88618</v>
      </c>
      <c r="Q7563">
        <v>-1075</v>
      </c>
      <c r="R7563">
        <v>-2135</v>
      </c>
    </row>
    <row r="7564" spans="1:18" hidden="1">
      <c r="A7564" t="s">
        <v>416</v>
      </c>
      <c r="B7564">
        <v>82645</v>
      </c>
      <c r="C7564" t="s">
        <v>252</v>
      </c>
      <c r="D7564">
        <v>269546</v>
      </c>
      <c r="E7564">
        <v>2094</v>
      </c>
      <c r="F7564">
        <v>3123</v>
      </c>
      <c r="G7564" t="s">
        <v>285</v>
      </c>
      <c r="H7564" t="s">
        <v>285</v>
      </c>
      <c r="I7564" t="s">
        <v>285</v>
      </c>
      <c r="J7564" t="s">
        <v>285</v>
      </c>
      <c r="K7564" t="s">
        <v>285</v>
      </c>
      <c r="L7564" t="s">
        <v>285</v>
      </c>
      <c r="M7564">
        <v>185514</v>
      </c>
      <c r="N7564">
        <v>517</v>
      </c>
      <c r="O7564">
        <v>784</v>
      </c>
      <c r="P7564">
        <v>84032</v>
      </c>
      <c r="Q7564">
        <v>1577</v>
      </c>
      <c r="R7564">
        <v>2339</v>
      </c>
    </row>
    <row r="7565" spans="1:18" hidden="1">
      <c r="A7565" t="s">
        <v>416</v>
      </c>
      <c r="B7565">
        <v>82645</v>
      </c>
      <c r="C7565" t="s">
        <v>253</v>
      </c>
      <c r="D7565">
        <v>267348</v>
      </c>
      <c r="E7565">
        <v>1417</v>
      </c>
      <c r="F7565">
        <v>5472</v>
      </c>
      <c r="G7565" t="s">
        <v>285</v>
      </c>
      <c r="H7565" t="s">
        <v>285</v>
      </c>
      <c r="I7565" t="s">
        <v>285</v>
      </c>
      <c r="J7565" t="s">
        <v>285</v>
      </c>
      <c r="K7565" t="s">
        <v>285</v>
      </c>
      <c r="L7565" t="s">
        <v>285</v>
      </c>
      <c r="M7565">
        <v>184521</v>
      </c>
      <c r="N7565">
        <v>231</v>
      </c>
      <c r="O7565">
        <v>1037</v>
      </c>
      <c r="P7565">
        <v>82827</v>
      </c>
      <c r="Q7565">
        <v>1186</v>
      </c>
      <c r="R7565">
        <v>4435</v>
      </c>
    </row>
    <row r="7566" spans="1:18" hidden="1">
      <c r="A7566" t="s">
        <v>416</v>
      </c>
      <c r="B7566">
        <v>82645</v>
      </c>
      <c r="C7566" t="s">
        <v>254</v>
      </c>
      <c r="D7566">
        <v>263572</v>
      </c>
      <c r="E7566">
        <v>763</v>
      </c>
      <c r="F7566">
        <v>7091</v>
      </c>
      <c r="G7566" t="s">
        <v>285</v>
      </c>
      <c r="H7566" t="s">
        <v>285</v>
      </c>
      <c r="I7566" t="s">
        <v>285</v>
      </c>
      <c r="J7566" t="s">
        <v>285</v>
      </c>
      <c r="K7566" t="s">
        <v>285</v>
      </c>
      <c r="L7566" t="s">
        <v>285</v>
      </c>
      <c r="M7566">
        <v>184549</v>
      </c>
      <c r="N7566">
        <v>507</v>
      </c>
      <c r="O7566">
        <v>-126</v>
      </c>
      <c r="P7566">
        <v>79023</v>
      </c>
      <c r="Q7566">
        <v>256</v>
      </c>
      <c r="R7566">
        <v>7217</v>
      </c>
    </row>
    <row r="7567" spans="1:18" hidden="1">
      <c r="A7567" t="s">
        <v>416</v>
      </c>
      <c r="B7567">
        <v>82645</v>
      </c>
      <c r="C7567" t="s">
        <v>255</v>
      </c>
      <c r="D7567">
        <v>261286</v>
      </c>
      <c r="E7567">
        <v>295</v>
      </c>
      <c r="F7567">
        <v>24328</v>
      </c>
      <c r="G7567" t="s">
        <v>285</v>
      </c>
      <c r="H7567" t="s">
        <v>285</v>
      </c>
      <c r="I7567" t="s">
        <v>285</v>
      </c>
      <c r="J7567" t="s">
        <v>285</v>
      </c>
      <c r="K7567" t="s">
        <v>285</v>
      </c>
      <c r="L7567" t="s">
        <v>285</v>
      </c>
      <c r="M7567">
        <v>181286</v>
      </c>
      <c r="N7567">
        <v>1952</v>
      </c>
      <c r="O7567">
        <v>2058</v>
      </c>
      <c r="P7567">
        <v>80000</v>
      </c>
      <c r="Q7567">
        <v>-1657</v>
      </c>
      <c r="R7567">
        <v>22270</v>
      </c>
    </row>
    <row r="7568" spans="1:18" hidden="1">
      <c r="A7568" t="s">
        <v>416</v>
      </c>
      <c r="B7568">
        <v>82645</v>
      </c>
      <c r="C7568" t="s">
        <v>256</v>
      </c>
      <c r="D7568">
        <v>454629</v>
      </c>
      <c r="E7568">
        <v>6378</v>
      </c>
      <c r="F7568">
        <v>19194</v>
      </c>
      <c r="G7568" t="s">
        <v>285</v>
      </c>
      <c r="H7568" t="s">
        <v>285</v>
      </c>
      <c r="I7568" t="s">
        <v>285</v>
      </c>
      <c r="J7568" t="s">
        <v>285</v>
      </c>
      <c r="K7568" t="s">
        <v>285</v>
      </c>
      <c r="L7568" t="s">
        <v>285</v>
      </c>
      <c r="M7568">
        <v>227710</v>
      </c>
      <c r="N7568">
        <v>4198</v>
      </c>
      <c r="O7568">
        <v>-99</v>
      </c>
      <c r="P7568">
        <v>226919</v>
      </c>
      <c r="Q7568">
        <v>2180</v>
      </c>
      <c r="R7568">
        <v>19293</v>
      </c>
    </row>
    <row r="7569" spans="1:18" hidden="1">
      <c r="A7569" t="s">
        <v>416</v>
      </c>
      <c r="B7569">
        <v>82645</v>
      </c>
      <c r="C7569" t="s">
        <v>257</v>
      </c>
      <c r="D7569">
        <v>435459</v>
      </c>
      <c r="E7569">
        <v>1253</v>
      </c>
      <c r="F7569">
        <v>192</v>
      </c>
      <c r="G7569" t="s">
        <v>285</v>
      </c>
      <c r="H7569" t="s">
        <v>285</v>
      </c>
      <c r="I7569" t="s">
        <v>285</v>
      </c>
      <c r="J7569" t="s">
        <v>285</v>
      </c>
      <c r="K7569" t="s">
        <v>285</v>
      </c>
      <c r="L7569" t="s">
        <v>285</v>
      </c>
      <c r="M7569">
        <v>223638</v>
      </c>
      <c r="N7569">
        <v>-226</v>
      </c>
      <c r="O7569">
        <v>625</v>
      </c>
      <c r="P7569">
        <v>211821</v>
      </c>
      <c r="Q7569">
        <v>1479</v>
      </c>
      <c r="R7569">
        <v>-433</v>
      </c>
    </row>
    <row r="7570" spans="1:18" hidden="1">
      <c r="A7570" t="s">
        <v>416</v>
      </c>
      <c r="B7570">
        <v>82645</v>
      </c>
      <c r="C7570" t="s">
        <v>258</v>
      </c>
      <c r="D7570">
        <v>438277</v>
      </c>
      <c r="E7570">
        <v>1676</v>
      </c>
      <c r="F7570">
        <v>-18730</v>
      </c>
      <c r="G7570" t="s">
        <v>285</v>
      </c>
      <c r="H7570" t="s">
        <v>285</v>
      </c>
      <c r="I7570" t="s">
        <v>285</v>
      </c>
      <c r="J7570" t="s">
        <v>285</v>
      </c>
      <c r="K7570" t="s">
        <v>285</v>
      </c>
      <c r="L7570" t="s">
        <v>285</v>
      </c>
      <c r="M7570">
        <v>222312</v>
      </c>
      <c r="N7570">
        <v>2835</v>
      </c>
      <c r="O7570">
        <v>-415</v>
      </c>
      <c r="P7570">
        <v>215965</v>
      </c>
      <c r="Q7570">
        <v>-1159</v>
      </c>
      <c r="R7570">
        <v>-18315</v>
      </c>
    </row>
    <row r="7571" spans="1:18" hidden="1">
      <c r="A7571" t="s">
        <v>416</v>
      </c>
      <c r="B7571">
        <v>82645</v>
      </c>
      <c r="C7571" t="s">
        <v>259</v>
      </c>
      <c r="D7571">
        <v>455838</v>
      </c>
      <c r="E7571">
        <v>2532</v>
      </c>
      <c r="F7571">
        <v>-3427</v>
      </c>
      <c r="G7571" t="s">
        <v>285</v>
      </c>
      <c r="H7571" t="s">
        <v>285</v>
      </c>
      <c r="I7571" t="s">
        <v>285</v>
      </c>
      <c r="J7571" t="s">
        <v>285</v>
      </c>
      <c r="K7571" t="s">
        <v>285</v>
      </c>
      <c r="L7571" t="s">
        <v>285</v>
      </c>
      <c r="M7571">
        <v>219619</v>
      </c>
      <c r="N7571">
        <v>121</v>
      </c>
      <c r="O7571">
        <v>169</v>
      </c>
      <c r="P7571">
        <v>236219</v>
      </c>
      <c r="Q7571">
        <v>2411</v>
      </c>
      <c r="R7571">
        <v>-3596</v>
      </c>
    </row>
    <row r="7572" spans="1:18" hidden="1">
      <c r="A7572" t="s">
        <v>416</v>
      </c>
      <c r="B7572">
        <v>82645</v>
      </c>
      <c r="C7572" t="s">
        <v>260</v>
      </c>
      <c r="D7572">
        <v>465951</v>
      </c>
      <c r="E7572">
        <v>373</v>
      </c>
      <c r="F7572">
        <v>18945</v>
      </c>
      <c r="G7572" t="s">
        <v>285</v>
      </c>
      <c r="H7572" t="s">
        <v>285</v>
      </c>
      <c r="I7572" t="s">
        <v>285</v>
      </c>
      <c r="J7572" t="s">
        <v>285</v>
      </c>
      <c r="K7572" t="s">
        <v>285</v>
      </c>
      <c r="L7572" t="s">
        <v>285</v>
      </c>
      <c r="M7572">
        <v>229060</v>
      </c>
      <c r="N7572">
        <v>2584</v>
      </c>
      <c r="O7572">
        <v>493</v>
      </c>
      <c r="P7572">
        <v>236891</v>
      </c>
      <c r="Q7572">
        <v>-2211</v>
      </c>
      <c r="R7572">
        <v>18452</v>
      </c>
    </row>
    <row r="7573" spans="1:18" hidden="1">
      <c r="A7573" t="s">
        <v>416</v>
      </c>
      <c r="B7573">
        <v>82645</v>
      </c>
      <c r="C7573" t="s">
        <v>261</v>
      </c>
      <c r="D7573">
        <v>447221</v>
      </c>
      <c r="E7573">
        <v>4397</v>
      </c>
      <c r="F7573">
        <v>-15186</v>
      </c>
      <c r="G7573" t="s">
        <v>285</v>
      </c>
      <c r="H7573" t="s">
        <v>285</v>
      </c>
      <c r="I7573" t="s">
        <v>285</v>
      </c>
      <c r="J7573" t="s">
        <v>285</v>
      </c>
      <c r="K7573" t="s">
        <v>285</v>
      </c>
      <c r="L7573" t="s">
        <v>285</v>
      </c>
      <c r="M7573">
        <v>225379</v>
      </c>
      <c r="N7573">
        <v>2204</v>
      </c>
      <c r="O7573">
        <v>-2594</v>
      </c>
      <c r="P7573">
        <v>221842</v>
      </c>
      <c r="Q7573">
        <v>2193</v>
      </c>
      <c r="R7573">
        <v>-12592</v>
      </c>
    </row>
    <row r="7574" spans="1:18" hidden="1">
      <c r="A7574" t="s">
        <v>416</v>
      </c>
      <c r="B7574">
        <v>82645</v>
      </c>
      <c r="C7574" t="s">
        <v>262</v>
      </c>
      <c r="D7574">
        <v>470687</v>
      </c>
      <c r="E7574">
        <v>4039</v>
      </c>
      <c r="F7574">
        <v>24358</v>
      </c>
      <c r="G7574" t="s">
        <v>285</v>
      </c>
      <c r="H7574" t="s">
        <v>285</v>
      </c>
      <c r="I7574" t="s">
        <v>285</v>
      </c>
      <c r="J7574" t="s">
        <v>285</v>
      </c>
      <c r="K7574" t="s">
        <v>285</v>
      </c>
      <c r="L7574" t="s">
        <v>285</v>
      </c>
      <c r="M7574">
        <v>228879</v>
      </c>
      <c r="N7574">
        <v>1038</v>
      </c>
      <c r="O7574">
        <v>-514</v>
      </c>
      <c r="P7574">
        <v>241808</v>
      </c>
      <c r="Q7574">
        <v>3001</v>
      </c>
      <c r="R7574">
        <v>24872</v>
      </c>
    </row>
    <row r="7575" spans="1:18" hidden="1">
      <c r="A7575" t="s">
        <v>416</v>
      </c>
      <c r="B7575">
        <v>82645</v>
      </c>
      <c r="C7575" t="s">
        <v>263</v>
      </c>
      <c r="D7575">
        <v>442038</v>
      </c>
      <c r="E7575">
        <v>8591</v>
      </c>
      <c r="F7575">
        <v>5708</v>
      </c>
      <c r="G7575" t="s">
        <v>285</v>
      </c>
      <c r="H7575" t="s">
        <v>285</v>
      </c>
      <c r="I7575" t="s">
        <v>285</v>
      </c>
      <c r="J7575" t="s">
        <v>285</v>
      </c>
      <c r="K7575" t="s">
        <v>285</v>
      </c>
      <c r="L7575" t="s">
        <v>285</v>
      </c>
      <c r="M7575">
        <v>227539</v>
      </c>
      <c r="N7575">
        <v>2073</v>
      </c>
      <c r="O7575">
        <v>-3895</v>
      </c>
      <c r="P7575">
        <v>214499</v>
      </c>
      <c r="Q7575">
        <v>6518</v>
      </c>
      <c r="R7575">
        <v>9603</v>
      </c>
    </row>
    <row r="7576" spans="1:18" hidden="1">
      <c r="A7576" t="s">
        <v>416</v>
      </c>
      <c r="B7576">
        <v>82645</v>
      </c>
      <c r="C7576" t="s">
        <v>264</v>
      </c>
      <c r="D7576">
        <v>429341</v>
      </c>
      <c r="E7576">
        <v>2001</v>
      </c>
      <c r="F7576">
        <v>-2836</v>
      </c>
      <c r="G7576" t="s">
        <v>285</v>
      </c>
      <c r="H7576" t="s">
        <v>285</v>
      </c>
      <c r="I7576" t="s">
        <v>285</v>
      </c>
      <c r="J7576" t="s">
        <v>285</v>
      </c>
      <c r="K7576" t="s">
        <v>285</v>
      </c>
      <c r="L7576" t="s">
        <v>285</v>
      </c>
      <c r="M7576">
        <v>230564</v>
      </c>
      <c r="N7576">
        <v>1402</v>
      </c>
      <c r="O7576">
        <v>1703</v>
      </c>
      <c r="P7576">
        <v>198777</v>
      </c>
      <c r="Q7576">
        <v>599</v>
      </c>
      <c r="R7576">
        <v>-4539</v>
      </c>
    </row>
    <row r="7577" spans="1:18" hidden="1">
      <c r="A7577" t="s">
        <v>416</v>
      </c>
      <c r="B7577">
        <v>82645</v>
      </c>
      <c r="C7577" t="s">
        <v>265</v>
      </c>
      <c r="D7577">
        <v>431924</v>
      </c>
      <c r="E7577">
        <v>846</v>
      </c>
      <c r="F7577">
        <v>5544</v>
      </c>
      <c r="G7577" t="s">
        <v>285</v>
      </c>
      <c r="H7577" t="s">
        <v>285</v>
      </c>
      <c r="I7577" t="s">
        <v>285</v>
      </c>
      <c r="J7577" t="s">
        <v>285</v>
      </c>
      <c r="K7577" t="s">
        <v>285</v>
      </c>
      <c r="L7577" t="s">
        <v>285</v>
      </c>
      <c r="M7577">
        <v>227898</v>
      </c>
      <c r="N7577">
        <v>1115</v>
      </c>
      <c r="O7577">
        <v>2310</v>
      </c>
      <c r="P7577">
        <v>204026</v>
      </c>
      <c r="Q7577">
        <v>-269</v>
      </c>
      <c r="R7577">
        <v>3234</v>
      </c>
    </row>
    <row r="7578" spans="1:18" hidden="1">
      <c r="A7578" t="s">
        <v>416</v>
      </c>
      <c r="B7578">
        <v>82645</v>
      </c>
      <c r="C7578" t="s">
        <v>266</v>
      </c>
      <c r="D7578">
        <v>424377</v>
      </c>
      <c r="E7578">
        <v>6241</v>
      </c>
      <c r="F7578">
        <v>24326</v>
      </c>
      <c r="G7578" t="s">
        <v>285</v>
      </c>
      <c r="H7578" t="s">
        <v>285</v>
      </c>
      <c r="I7578" t="s">
        <v>285</v>
      </c>
      <c r="J7578" t="s">
        <v>285</v>
      </c>
      <c r="K7578" t="s">
        <v>285</v>
      </c>
      <c r="L7578" t="s">
        <v>285</v>
      </c>
      <c r="M7578">
        <v>222237</v>
      </c>
      <c r="N7578">
        <v>3036</v>
      </c>
      <c r="O7578">
        <v>11904</v>
      </c>
      <c r="P7578">
        <v>202140</v>
      </c>
      <c r="Q7578">
        <v>3205</v>
      </c>
      <c r="R7578">
        <v>12422</v>
      </c>
    </row>
    <row r="7579" spans="1:18" hidden="1">
      <c r="A7579" t="s">
        <v>416</v>
      </c>
      <c r="B7579">
        <v>82645</v>
      </c>
      <c r="C7579" t="s">
        <v>267</v>
      </c>
      <c r="D7579">
        <v>394454</v>
      </c>
      <c r="E7579">
        <v>-799</v>
      </c>
      <c r="F7579">
        <v>-851</v>
      </c>
      <c r="G7579" t="s">
        <v>285</v>
      </c>
      <c r="H7579" t="s">
        <v>285</v>
      </c>
      <c r="I7579" t="s">
        <v>285</v>
      </c>
      <c r="J7579" t="s">
        <v>285</v>
      </c>
      <c r="K7579" t="s">
        <v>285</v>
      </c>
      <c r="L7579" t="s">
        <v>285</v>
      </c>
      <c r="M7579">
        <v>205549</v>
      </c>
      <c r="N7579">
        <v>72</v>
      </c>
      <c r="O7579">
        <v>84</v>
      </c>
      <c r="P7579">
        <v>188905</v>
      </c>
      <c r="Q7579">
        <v>-871</v>
      </c>
      <c r="R7579">
        <v>-935</v>
      </c>
    </row>
    <row r="7580" spans="1:18" hidden="1">
      <c r="A7580" t="s">
        <v>416</v>
      </c>
      <c r="B7580">
        <v>82645</v>
      </c>
      <c r="C7580" t="s">
        <v>268</v>
      </c>
      <c r="D7580">
        <v>419554</v>
      </c>
      <c r="E7580">
        <v>6811</v>
      </c>
      <c r="F7580">
        <v>10155</v>
      </c>
      <c r="G7580" t="s">
        <v>285</v>
      </c>
      <c r="H7580" t="s">
        <v>285</v>
      </c>
      <c r="I7580" t="s">
        <v>285</v>
      </c>
      <c r="J7580" t="s">
        <v>285</v>
      </c>
      <c r="K7580" t="s">
        <v>285</v>
      </c>
      <c r="L7580" t="s">
        <v>285</v>
      </c>
      <c r="M7580">
        <v>202809</v>
      </c>
      <c r="N7580">
        <v>1460</v>
      </c>
      <c r="O7580">
        <v>1748</v>
      </c>
      <c r="P7580">
        <v>216745</v>
      </c>
      <c r="Q7580">
        <v>5351</v>
      </c>
      <c r="R7580">
        <v>8407</v>
      </c>
    </row>
    <row r="7581" spans="1:18" hidden="1">
      <c r="A7581" t="s">
        <v>416</v>
      </c>
      <c r="B7581">
        <v>82645</v>
      </c>
      <c r="C7581" t="s">
        <v>269</v>
      </c>
      <c r="D7581">
        <v>405573</v>
      </c>
      <c r="E7581">
        <v>5636</v>
      </c>
      <c r="F7581">
        <v>-11859</v>
      </c>
      <c r="G7581" t="s">
        <v>285</v>
      </c>
      <c r="H7581" t="s">
        <v>285</v>
      </c>
      <c r="I7581" t="s">
        <v>285</v>
      </c>
      <c r="J7581" t="s">
        <v>285</v>
      </c>
      <c r="K7581" t="s">
        <v>285</v>
      </c>
      <c r="L7581" t="s">
        <v>285</v>
      </c>
      <c r="M7581">
        <v>201538</v>
      </c>
      <c r="N7581">
        <v>4427</v>
      </c>
      <c r="O7581">
        <v>-4085</v>
      </c>
      <c r="P7581">
        <v>204035</v>
      </c>
      <c r="Q7581">
        <v>1209</v>
      </c>
      <c r="R7581">
        <v>-7774</v>
      </c>
    </row>
    <row r="7582" spans="1:18" hidden="1">
      <c r="A7582" t="s">
        <v>416</v>
      </c>
      <c r="B7582">
        <v>82645</v>
      </c>
      <c r="C7582" t="s">
        <v>270</v>
      </c>
      <c r="D7582">
        <v>412445</v>
      </c>
      <c r="E7582">
        <v>4019</v>
      </c>
      <c r="F7582">
        <v>14376</v>
      </c>
      <c r="G7582" t="s">
        <v>285</v>
      </c>
      <c r="H7582" t="s">
        <v>285</v>
      </c>
      <c r="I7582" t="s">
        <v>285</v>
      </c>
      <c r="J7582" t="s">
        <v>285</v>
      </c>
      <c r="K7582" t="s">
        <v>285</v>
      </c>
      <c r="L7582" t="s">
        <v>285</v>
      </c>
      <c r="M7582">
        <v>201534</v>
      </c>
      <c r="N7582">
        <v>2048</v>
      </c>
      <c r="O7582">
        <v>1627</v>
      </c>
      <c r="P7582">
        <v>210911</v>
      </c>
      <c r="Q7582">
        <v>1971</v>
      </c>
      <c r="R7582">
        <v>12749</v>
      </c>
    </row>
    <row r="7583" spans="1:18" hidden="1">
      <c r="A7583" t="s">
        <v>416</v>
      </c>
      <c r="B7583">
        <v>82645</v>
      </c>
      <c r="C7583" t="s">
        <v>271</v>
      </c>
      <c r="D7583">
        <v>390006</v>
      </c>
      <c r="E7583">
        <v>-594</v>
      </c>
      <c r="F7583">
        <v>-1466</v>
      </c>
      <c r="G7583" t="s">
        <v>285</v>
      </c>
      <c r="H7583" t="s">
        <v>285</v>
      </c>
      <c r="I7583" t="s">
        <v>285</v>
      </c>
      <c r="J7583" t="s">
        <v>285</v>
      </c>
      <c r="K7583" t="s">
        <v>285</v>
      </c>
      <c r="L7583" t="s">
        <v>285</v>
      </c>
      <c r="M7583">
        <v>198398</v>
      </c>
      <c r="N7583">
        <v>-321</v>
      </c>
      <c r="O7583">
        <v>-1085</v>
      </c>
      <c r="P7583">
        <v>191608</v>
      </c>
      <c r="Q7583">
        <v>-273</v>
      </c>
      <c r="R7583">
        <v>-381</v>
      </c>
    </row>
    <row r="7584" spans="1:18" hidden="1">
      <c r="A7584" t="s">
        <v>416</v>
      </c>
      <c r="B7584">
        <v>82645</v>
      </c>
      <c r="C7584" t="s">
        <v>272</v>
      </c>
      <c r="D7584">
        <v>393538</v>
      </c>
      <c r="E7584">
        <v>2976</v>
      </c>
      <c r="F7584">
        <v>14980</v>
      </c>
      <c r="G7584" t="s">
        <v>285</v>
      </c>
      <c r="H7584" t="s">
        <v>285</v>
      </c>
      <c r="I7584" t="s">
        <v>285</v>
      </c>
      <c r="J7584" t="s">
        <v>285</v>
      </c>
      <c r="K7584" t="s">
        <v>285</v>
      </c>
      <c r="L7584" t="s">
        <v>285</v>
      </c>
      <c r="M7584">
        <v>200197</v>
      </c>
      <c r="N7584">
        <v>3440</v>
      </c>
      <c r="O7584">
        <v>-232</v>
      </c>
      <c r="P7584">
        <v>193341</v>
      </c>
      <c r="Q7584">
        <v>-464</v>
      </c>
      <c r="R7584">
        <v>15212</v>
      </c>
    </row>
    <row r="7585" spans="1:18" hidden="1">
      <c r="A7585" t="s">
        <v>416</v>
      </c>
      <c r="B7585">
        <v>82645</v>
      </c>
      <c r="C7585" t="s">
        <v>273</v>
      </c>
      <c r="D7585">
        <v>383631</v>
      </c>
      <c r="E7585">
        <v>2634</v>
      </c>
      <c r="F7585">
        <v>23410</v>
      </c>
      <c r="G7585" t="s">
        <v>285</v>
      </c>
      <c r="H7585" t="s">
        <v>285</v>
      </c>
      <c r="I7585" t="s">
        <v>285</v>
      </c>
      <c r="J7585" t="s">
        <v>285</v>
      </c>
      <c r="K7585" t="s">
        <v>285</v>
      </c>
      <c r="L7585" t="s">
        <v>285</v>
      </c>
      <c r="M7585">
        <v>197013</v>
      </c>
      <c r="N7585">
        <v>1730</v>
      </c>
      <c r="O7585">
        <v>4782</v>
      </c>
      <c r="P7585">
        <v>186618</v>
      </c>
      <c r="Q7585">
        <v>904</v>
      </c>
      <c r="R7585">
        <v>18628</v>
      </c>
    </row>
    <row r="7586" spans="1:18" hidden="1">
      <c r="A7586" t="s">
        <v>416</v>
      </c>
      <c r="B7586">
        <v>82645</v>
      </c>
      <c r="C7586" t="s">
        <v>274</v>
      </c>
      <c r="D7586">
        <v>347992</v>
      </c>
      <c r="E7586">
        <v>615</v>
      </c>
      <c r="F7586">
        <v>13878</v>
      </c>
      <c r="G7586" t="s">
        <v>285</v>
      </c>
      <c r="H7586" t="s">
        <v>285</v>
      </c>
      <c r="I7586" t="s">
        <v>285</v>
      </c>
      <c r="J7586" t="s">
        <v>285</v>
      </c>
      <c r="K7586" t="s">
        <v>285</v>
      </c>
      <c r="L7586" t="s">
        <v>285</v>
      </c>
      <c r="M7586">
        <v>178999</v>
      </c>
      <c r="N7586">
        <v>381</v>
      </c>
      <c r="O7586">
        <v>5653</v>
      </c>
      <c r="P7586">
        <v>168993</v>
      </c>
      <c r="Q7586">
        <v>234</v>
      </c>
      <c r="R7586">
        <v>8225</v>
      </c>
    </row>
    <row r="7587" spans="1:18" hidden="1">
      <c r="A7587" t="s">
        <v>416</v>
      </c>
      <c r="B7587">
        <v>82645</v>
      </c>
      <c r="C7587" t="s">
        <v>275</v>
      </c>
      <c r="D7587">
        <v>342450</v>
      </c>
      <c r="E7587">
        <v>4975</v>
      </c>
      <c r="F7587">
        <v>-3278</v>
      </c>
      <c r="G7587" t="s">
        <v>285</v>
      </c>
      <c r="H7587" t="s">
        <v>285</v>
      </c>
      <c r="I7587" t="s">
        <v>285</v>
      </c>
      <c r="J7587" t="s">
        <v>285</v>
      </c>
      <c r="K7587" t="s">
        <v>285</v>
      </c>
      <c r="L7587" t="s">
        <v>285</v>
      </c>
      <c r="M7587">
        <v>173351</v>
      </c>
      <c r="N7587">
        <v>3047</v>
      </c>
      <c r="O7587">
        <v>-1204</v>
      </c>
      <c r="P7587">
        <v>169099</v>
      </c>
      <c r="Q7587">
        <v>1928</v>
      </c>
      <c r="R7587">
        <v>-2074</v>
      </c>
    </row>
    <row r="7588" spans="1:18" hidden="1">
      <c r="A7588" t="s">
        <v>416</v>
      </c>
      <c r="B7588">
        <v>82645</v>
      </c>
      <c r="C7588" t="s">
        <v>276</v>
      </c>
      <c r="D7588">
        <v>342787</v>
      </c>
      <c r="E7588">
        <v>5342</v>
      </c>
      <c r="F7588">
        <v>580</v>
      </c>
      <c r="G7588" t="s">
        <v>285</v>
      </c>
      <c r="H7588" t="s">
        <v>285</v>
      </c>
      <c r="I7588" t="s">
        <v>285</v>
      </c>
      <c r="J7588" t="s">
        <v>285</v>
      </c>
      <c r="K7588" t="s">
        <v>285</v>
      </c>
      <c r="L7588" t="s">
        <v>285</v>
      </c>
      <c r="M7588">
        <v>171602</v>
      </c>
      <c r="N7588">
        <v>3583</v>
      </c>
      <c r="O7588">
        <v>-3271</v>
      </c>
      <c r="P7588">
        <v>171185</v>
      </c>
      <c r="Q7588">
        <v>1759</v>
      </c>
      <c r="R7588">
        <v>3851</v>
      </c>
    </row>
    <row r="7589" spans="1:18" hidden="1">
      <c r="A7589" t="s">
        <v>416</v>
      </c>
      <c r="B7589">
        <v>82645</v>
      </c>
      <c r="C7589" t="s">
        <v>277</v>
      </c>
      <c r="D7589">
        <v>341793</v>
      </c>
      <c r="E7589">
        <v>3244</v>
      </c>
      <c r="F7589">
        <v>-12663</v>
      </c>
      <c r="G7589" t="s">
        <v>285</v>
      </c>
      <c r="H7589" t="s">
        <v>285</v>
      </c>
      <c r="I7589" t="s">
        <v>285</v>
      </c>
      <c r="J7589" t="s">
        <v>285</v>
      </c>
      <c r="K7589" t="s">
        <v>285</v>
      </c>
      <c r="L7589" t="s">
        <v>285</v>
      </c>
      <c r="M7589">
        <v>171528</v>
      </c>
      <c r="N7589">
        <v>790</v>
      </c>
      <c r="O7589">
        <v>-1650</v>
      </c>
      <c r="P7589">
        <v>170265</v>
      </c>
      <c r="Q7589">
        <v>2454</v>
      </c>
      <c r="R7589">
        <v>-11013</v>
      </c>
    </row>
    <row r="7590" spans="1:18" hidden="1">
      <c r="A7590" t="s">
        <v>416</v>
      </c>
      <c r="B7590">
        <v>82645</v>
      </c>
      <c r="C7590" t="s">
        <v>278</v>
      </c>
      <c r="D7590">
        <v>359302</v>
      </c>
      <c r="E7590">
        <v>3061</v>
      </c>
      <c r="F7590">
        <v>14199</v>
      </c>
      <c r="G7590" t="s">
        <v>285</v>
      </c>
      <c r="H7590" t="s">
        <v>285</v>
      </c>
      <c r="I7590" t="s">
        <v>285</v>
      </c>
      <c r="J7590" t="s">
        <v>285</v>
      </c>
      <c r="K7590" t="s">
        <v>285</v>
      </c>
      <c r="L7590" t="s">
        <v>285</v>
      </c>
      <c r="M7590">
        <v>176279</v>
      </c>
      <c r="N7590">
        <v>1747</v>
      </c>
      <c r="O7590">
        <v>1165</v>
      </c>
      <c r="P7590">
        <v>183023</v>
      </c>
      <c r="Q7590">
        <v>1314</v>
      </c>
      <c r="R7590">
        <v>13034</v>
      </c>
    </row>
    <row r="7591" spans="1:18" hidden="1">
      <c r="A7591" t="s">
        <v>416</v>
      </c>
      <c r="B7591">
        <v>82645</v>
      </c>
      <c r="C7591" t="s">
        <v>279</v>
      </c>
      <c r="D7591">
        <v>372878</v>
      </c>
      <c r="E7591">
        <v>4182</v>
      </c>
      <c r="F7591">
        <v>11339</v>
      </c>
      <c r="G7591" t="s">
        <v>285</v>
      </c>
      <c r="H7591" t="s">
        <v>285</v>
      </c>
      <c r="I7591" t="s">
        <v>285</v>
      </c>
      <c r="J7591" t="s">
        <v>285</v>
      </c>
      <c r="K7591" t="s">
        <v>285</v>
      </c>
      <c r="L7591" t="s">
        <v>285</v>
      </c>
      <c r="M7591">
        <v>175277</v>
      </c>
      <c r="N7591">
        <v>4401</v>
      </c>
      <c r="O7591">
        <v>-244</v>
      </c>
      <c r="P7591">
        <v>197601</v>
      </c>
      <c r="Q7591">
        <v>-219</v>
      </c>
      <c r="R7591">
        <v>11583</v>
      </c>
    </row>
    <row r="7592" spans="1:18" hidden="1">
      <c r="A7592" t="s">
        <v>416</v>
      </c>
      <c r="B7592">
        <v>82645</v>
      </c>
      <c r="C7592" t="s">
        <v>280</v>
      </c>
      <c r="D7592">
        <v>402360</v>
      </c>
      <c r="E7592">
        <v>-971</v>
      </c>
      <c r="F7592">
        <v>-4979</v>
      </c>
      <c r="G7592" t="s">
        <v>285</v>
      </c>
      <c r="H7592" t="s">
        <v>285</v>
      </c>
      <c r="I7592" t="s">
        <v>285</v>
      </c>
      <c r="J7592" t="s">
        <v>285</v>
      </c>
      <c r="K7592" t="s">
        <v>285</v>
      </c>
      <c r="L7592" t="s">
        <v>285</v>
      </c>
      <c r="M7592">
        <v>192526</v>
      </c>
      <c r="N7592">
        <v>188</v>
      </c>
      <c r="O7592">
        <v>-2235</v>
      </c>
      <c r="P7592">
        <v>209834</v>
      </c>
      <c r="Q7592">
        <v>-1159</v>
      </c>
      <c r="R7592">
        <v>-2744</v>
      </c>
    </row>
    <row r="7593" spans="1:18" hidden="1">
      <c r="A7593" t="s">
        <v>416</v>
      </c>
      <c r="B7593">
        <v>82645</v>
      </c>
      <c r="C7593" t="s">
        <v>281</v>
      </c>
      <c r="D7593">
        <v>407723</v>
      </c>
      <c r="E7593">
        <v>-425</v>
      </c>
      <c r="F7593">
        <v>1371</v>
      </c>
      <c r="G7593" t="s">
        <v>285</v>
      </c>
      <c r="H7593" t="s">
        <v>285</v>
      </c>
      <c r="I7593" t="s">
        <v>285</v>
      </c>
      <c r="J7593" t="s">
        <v>285</v>
      </c>
      <c r="K7593" t="s">
        <v>285</v>
      </c>
      <c r="L7593" t="s">
        <v>285</v>
      </c>
      <c r="M7593">
        <v>194694</v>
      </c>
      <c r="N7593">
        <v>-339</v>
      </c>
      <c r="O7593">
        <v>-235</v>
      </c>
      <c r="P7593">
        <v>213029</v>
      </c>
      <c r="Q7593">
        <v>-86</v>
      </c>
      <c r="R7593">
        <v>1606</v>
      </c>
    </row>
    <row r="7594" spans="1:18" hidden="1">
      <c r="A7594" t="s">
        <v>416</v>
      </c>
      <c r="B7594">
        <v>82645</v>
      </c>
      <c r="C7594" t="s">
        <v>282</v>
      </c>
      <c r="D7594">
        <v>403832</v>
      </c>
      <c r="E7594">
        <v>-4321</v>
      </c>
      <c r="F7594">
        <v>-26696</v>
      </c>
      <c r="G7594" t="s">
        <v>285</v>
      </c>
      <c r="H7594" t="s">
        <v>285</v>
      </c>
      <c r="I7594" t="s">
        <v>285</v>
      </c>
      <c r="J7594" t="s">
        <v>285</v>
      </c>
      <c r="K7594" t="s">
        <v>285</v>
      </c>
      <c r="L7594" t="s">
        <v>285</v>
      </c>
      <c r="M7594">
        <v>193963</v>
      </c>
      <c r="N7594">
        <v>-1441</v>
      </c>
      <c r="O7594">
        <v>1522</v>
      </c>
      <c r="P7594">
        <v>209869</v>
      </c>
      <c r="Q7594">
        <v>-2880</v>
      </c>
      <c r="R7594">
        <v>-28218</v>
      </c>
    </row>
    <row r="7595" spans="1:18" hidden="1">
      <c r="A7595" t="s">
        <v>416</v>
      </c>
      <c r="B7595">
        <v>82645</v>
      </c>
      <c r="C7595" t="s">
        <v>283</v>
      </c>
      <c r="D7595">
        <v>439320</v>
      </c>
      <c r="E7595">
        <v>-888</v>
      </c>
      <c r="F7595">
        <v>-8593</v>
      </c>
      <c r="G7595" t="s">
        <v>285</v>
      </c>
      <c r="H7595" t="s">
        <v>285</v>
      </c>
      <c r="I7595" t="s">
        <v>285</v>
      </c>
      <c r="J7595" t="s">
        <v>285</v>
      </c>
      <c r="K7595" t="s">
        <v>285</v>
      </c>
      <c r="L7595" t="s">
        <v>285</v>
      </c>
      <c r="M7595">
        <v>194417</v>
      </c>
      <c r="N7595">
        <v>180</v>
      </c>
      <c r="O7595">
        <v>-5110</v>
      </c>
      <c r="P7595">
        <v>244903</v>
      </c>
      <c r="Q7595">
        <v>-1068</v>
      </c>
      <c r="R7595">
        <v>-3483</v>
      </c>
    </row>
    <row r="7596" spans="1:18" hidden="1">
      <c r="A7596" t="s">
        <v>416</v>
      </c>
      <c r="B7596">
        <v>82645</v>
      </c>
      <c r="C7596" t="s">
        <v>284</v>
      </c>
      <c r="D7596">
        <v>448366</v>
      </c>
      <c r="E7596" t="s">
        <v>285</v>
      </c>
      <c r="F7596" t="s">
        <v>285</v>
      </c>
      <c r="G7596" t="s">
        <v>285</v>
      </c>
      <c r="H7596" t="s">
        <v>285</v>
      </c>
      <c r="I7596" t="s">
        <v>285</v>
      </c>
      <c r="J7596" t="s">
        <v>285</v>
      </c>
      <c r="K7596" t="s">
        <v>285</v>
      </c>
      <c r="L7596" t="s">
        <v>285</v>
      </c>
      <c r="M7596">
        <v>199540</v>
      </c>
      <c r="N7596" t="s">
        <v>285</v>
      </c>
      <c r="O7596" t="s">
        <v>285</v>
      </c>
      <c r="P7596">
        <v>248826</v>
      </c>
      <c r="Q7596" t="s">
        <v>285</v>
      </c>
      <c r="R7596" t="s">
        <v>285</v>
      </c>
    </row>
    <row r="7597" spans="1:18" hidden="1">
      <c r="A7597" t="s">
        <v>416</v>
      </c>
      <c r="B7597">
        <v>82645</v>
      </c>
      <c r="C7597" t="s">
        <v>286</v>
      </c>
      <c r="D7597">
        <v>416083</v>
      </c>
      <c r="E7597" t="s">
        <v>285</v>
      </c>
      <c r="F7597" t="s">
        <v>285</v>
      </c>
      <c r="G7597" t="s">
        <v>285</v>
      </c>
      <c r="H7597" t="s">
        <v>285</v>
      </c>
      <c r="I7597" t="s">
        <v>285</v>
      </c>
      <c r="J7597" t="s">
        <v>285</v>
      </c>
      <c r="K7597" t="s">
        <v>285</v>
      </c>
      <c r="L7597" t="s">
        <v>285</v>
      </c>
      <c r="M7597">
        <v>192662</v>
      </c>
      <c r="N7597" t="s">
        <v>285</v>
      </c>
      <c r="O7597" t="s">
        <v>285</v>
      </c>
      <c r="P7597">
        <v>223421</v>
      </c>
      <c r="Q7597" t="s">
        <v>285</v>
      </c>
      <c r="R7597" t="s">
        <v>285</v>
      </c>
    </row>
    <row r="7598" spans="1:18" hidden="1">
      <c r="A7598" t="s">
        <v>416</v>
      </c>
      <c r="B7598">
        <v>82645</v>
      </c>
      <c r="C7598" t="s">
        <v>287</v>
      </c>
      <c r="D7598">
        <v>429658</v>
      </c>
      <c r="E7598" t="s">
        <v>285</v>
      </c>
      <c r="F7598" t="s">
        <v>285</v>
      </c>
      <c r="G7598" t="s">
        <v>285</v>
      </c>
      <c r="H7598" t="s">
        <v>285</v>
      </c>
      <c r="I7598" t="s">
        <v>285</v>
      </c>
      <c r="J7598" t="s">
        <v>285</v>
      </c>
      <c r="K7598" t="s">
        <v>285</v>
      </c>
      <c r="L7598" t="s">
        <v>285</v>
      </c>
      <c r="M7598">
        <v>190603</v>
      </c>
      <c r="N7598" t="s">
        <v>285</v>
      </c>
      <c r="O7598" t="s">
        <v>285</v>
      </c>
      <c r="P7598">
        <v>239055</v>
      </c>
      <c r="Q7598" t="s">
        <v>285</v>
      </c>
      <c r="R7598" t="s">
        <v>285</v>
      </c>
    </row>
    <row r="7599" spans="1:18" hidden="1">
      <c r="A7599" t="s">
        <v>416</v>
      </c>
      <c r="B7599">
        <v>82645</v>
      </c>
      <c r="C7599" t="s">
        <v>288</v>
      </c>
      <c r="D7599">
        <v>392115</v>
      </c>
      <c r="E7599" t="s">
        <v>285</v>
      </c>
      <c r="F7599" t="s">
        <v>285</v>
      </c>
      <c r="G7599" t="s">
        <v>285</v>
      </c>
      <c r="H7599" t="s">
        <v>285</v>
      </c>
      <c r="I7599" t="s">
        <v>285</v>
      </c>
      <c r="J7599" t="s">
        <v>285</v>
      </c>
      <c r="K7599" t="s">
        <v>285</v>
      </c>
      <c r="L7599" t="s">
        <v>285</v>
      </c>
      <c r="M7599">
        <v>211986</v>
      </c>
      <c r="N7599" t="s">
        <v>285</v>
      </c>
      <c r="O7599" t="s">
        <v>285</v>
      </c>
      <c r="P7599">
        <v>180129</v>
      </c>
      <c r="Q7599" t="s">
        <v>285</v>
      </c>
      <c r="R7599" t="s">
        <v>285</v>
      </c>
    </row>
    <row r="7600" spans="1:18" hidden="1">
      <c r="A7600" t="s">
        <v>416</v>
      </c>
      <c r="B7600">
        <v>82645</v>
      </c>
      <c r="C7600" t="s">
        <v>289</v>
      </c>
      <c r="D7600">
        <v>402924</v>
      </c>
      <c r="E7600" t="s">
        <v>285</v>
      </c>
      <c r="F7600" t="s">
        <v>285</v>
      </c>
      <c r="G7600" t="s">
        <v>285</v>
      </c>
      <c r="H7600" t="s">
        <v>285</v>
      </c>
      <c r="I7600" t="s">
        <v>285</v>
      </c>
      <c r="J7600" t="s">
        <v>285</v>
      </c>
      <c r="K7600" t="s">
        <v>285</v>
      </c>
      <c r="L7600" t="s">
        <v>285</v>
      </c>
      <c r="M7600">
        <v>216814</v>
      </c>
      <c r="N7600" t="s">
        <v>285</v>
      </c>
      <c r="O7600" t="s">
        <v>285</v>
      </c>
      <c r="P7600">
        <v>186110</v>
      </c>
      <c r="Q7600" t="s">
        <v>285</v>
      </c>
      <c r="R7600" t="s">
        <v>285</v>
      </c>
    </row>
    <row r="7601" spans="1:18" hidden="1">
      <c r="A7601" t="s">
        <v>416</v>
      </c>
      <c r="B7601">
        <v>82645</v>
      </c>
      <c r="C7601" t="s">
        <v>290</v>
      </c>
      <c r="D7601">
        <v>404972</v>
      </c>
      <c r="E7601" t="s">
        <v>285</v>
      </c>
      <c r="F7601" t="s">
        <v>285</v>
      </c>
      <c r="G7601" t="s">
        <v>285</v>
      </c>
      <c r="H7601" t="s">
        <v>285</v>
      </c>
      <c r="I7601" t="s">
        <v>285</v>
      </c>
      <c r="J7601" t="s">
        <v>285</v>
      </c>
      <c r="K7601" t="s">
        <v>285</v>
      </c>
      <c r="L7601" t="s">
        <v>285</v>
      </c>
      <c r="M7601">
        <v>221988</v>
      </c>
      <c r="N7601" t="s">
        <v>285</v>
      </c>
      <c r="O7601" t="s">
        <v>285</v>
      </c>
      <c r="P7601">
        <v>182984</v>
      </c>
      <c r="Q7601" t="s">
        <v>285</v>
      </c>
      <c r="R7601" t="s">
        <v>285</v>
      </c>
    </row>
    <row r="7602" spans="1:18" hidden="1">
      <c r="A7602" t="s">
        <v>416</v>
      </c>
      <c r="B7602">
        <v>82645</v>
      </c>
      <c r="C7602" t="s">
        <v>291</v>
      </c>
      <c r="D7602">
        <v>411219</v>
      </c>
      <c r="E7602" t="s">
        <v>285</v>
      </c>
      <c r="F7602" t="s">
        <v>285</v>
      </c>
      <c r="G7602" t="s">
        <v>285</v>
      </c>
      <c r="H7602" t="s">
        <v>285</v>
      </c>
      <c r="I7602" t="s">
        <v>285</v>
      </c>
      <c r="J7602" t="s">
        <v>285</v>
      </c>
      <c r="K7602" t="s">
        <v>285</v>
      </c>
      <c r="L7602" t="s">
        <v>285</v>
      </c>
      <c r="M7602">
        <v>230670</v>
      </c>
      <c r="N7602" t="s">
        <v>285</v>
      </c>
      <c r="O7602" t="s">
        <v>285</v>
      </c>
      <c r="P7602">
        <v>180549</v>
      </c>
      <c r="Q7602" t="s">
        <v>285</v>
      </c>
      <c r="R7602" t="s">
        <v>285</v>
      </c>
    </row>
    <row r="7603" spans="1:18" hidden="1">
      <c r="A7603" t="s">
        <v>416</v>
      </c>
      <c r="B7603">
        <v>82645</v>
      </c>
      <c r="C7603" t="s">
        <v>292</v>
      </c>
      <c r="D7603">
        <v>382847</v>
      </c>
      <c r="E7603" t="s">
        <v>285</v>
      </c>
      <c r="F7603" t="s">
        <v>285</v>
      </c>
      <c r="G7603" t="s">
        <v>285</v>
      </c>
      <c r="H7603" t="s">
        <v>285</v>
      </c>
      <c r="I7603" t="s">
        <v>285</v>
      </c>
      <c r="J7603" t="s">
        <v>285</v>
      </c>
      <c r="K7603" t="s">
        <v>285</v>
      </c>
      <c r="L7603" t="s">
        <v>285</v>
      </c>
      <c r="M7603">
        <v>215022</v>
      </c>
      <c r="N7603" t="s">
        <v>285</v>
      </c>
      <c r="O7603" t="s">
        <v>285</v>
      </c>
      <c r="P7603">
        <v>167825</v>
      </c>
      <c r="Q7603" t="s">
        <v>285</v>
      </c>
      <c r="R7603" t="s">
        <v>285</v>
      </c>
    </row>
    <row r="7604" spans="1:18" hidden="1">
      <c r="A7604" t="s">
        <v>416</v>
      </c>
      <c r="B7604">
        <v>82645</v>
      </c>
      <c r="C7604" t="s">
        <v>293</v>
      </c>
      <c r="D7604">
        <v>471586</v>
      </c>
      <c r="E7604" t="s">
        <v>285</v>
      </c>
      <c r="F7604" t="s">
        <v>285</v>
      </c>
      <c r="G7604" t="s">
        <v>285</v>
      </c>
      <c r="H7604" t="s">
        <v>285</v>
      </c>
      <c r="I7604" t="s">
        <v>285</v>
      </c>
      <c r="J7604" t="s">
        <v>285</v>
      </c>
      <c r="K7604" t="s">
        <v>285</v>
      </c>
      <c r="L7604" t="s">
        <v>285</v>
      </c>
      <c r="M7604">
        <v>243733</v>
      </c>
      <c r="N7604" t="s">
        <v>285</v>
      </c>
      <c r="O7604" t="s">
        <v>285</v>
      </c>
      <c r="P7604">
        <v>227853</v>
      </c>
      <c r="Q7604" t="s">
        <v>285</v>
      </c>
      <c r="R7604" t="s">
        <v>285</v>
      </c>
    </row>
    <row r="7605" spans="1:18" hidden="1">
      <c r="A7605" t="s">
        <v>416</v>
      </c>
      <c r="B7605">
        <v>82645</v>
      </c>
      <c r="C7605" t="s">
        <v>294</v>
      </c>
      <c r="D7605">
        <v>462459</v>
      </c>
      <c r="E7605" t="s">
        <v>285</v>
      </c>
      <c r="F7605" t="s">
        <v>285</v>
      </c>
      <c r="G7605" t="s">
        <v>285</v>
      </c>
      <c r="H7605" t="s">
        <v>285</v>
      </c>
      <c r="I7605" t="s">
        <v>285</v>
      </c>
      <c r="J7605" t="s">
        <v>285</v>
      </c>
      <c r="K7605" t="s">
        <v>285</v>
      </c>
      <c r="L7605" t="s">
        <v>285</v>
      </c>
      <c r="M7605">
        <v>243135</v>
      </c>
      <c r="N7605" t="s">
        <v>285</v>
      </c>
      <c r="O7605" t="s">
        <v>285</v>
      </c>
      <c r="P7605">
        <v>219324</v>
      </c>
      <c r="Q7605" t="s">
        <v>285</v>
      </c>
      <c r="R7605" t="s">
        <v>285</v>
      </c>
    </row>
    <row r="7606" spans="1:18" hidden="1">
      <c r="A7606" t="s">
        <v>416</v>
      </c>
      <c r="B7606">
        <v>82645</v>
      </c>
      <c r="C7606" t="s">
        <v>295</v>
      </c>
      <c r="D7606">
        <v>492154</v>
      </c>
      <c r="E7606" t="s">
        <v>285</v>
      </c>
      <c r="F7606" t="s">
        <v>285</v>
      </c>
      <c r="G7606" t="s">
        <v>285</v>
      </c>
      <c r="H7606" t="s">
        <v>285</v>
      </c>
      <c r="I7606" t="s">
        <v>285</v>
      </c>
      <c r="J7606" t="s">
        <v>285</v>
      </c>
      <c r="K7606" t="s">
        <v>285</v>
      </c>
      <c r="L7606" t="s">
        <v>285</v>
      </c>
      <c r="M7606">
        <v>248781</v>
      </c>
      <c r="N7606" t="s">
        <v>285</v>
      </c>
      <c r="O7606" t="s">
        <v>285</v>
      </c>
      <c r="P7606">
        <v>243373</v>
      </c>
      <c r="Q7606" t="s">
        <v>285</v>
      </c>
      <c r="R7606" t="s">
        <v>285</v>
      </c>
    </row>
    <row r="7607" spans="1:18" hidden="1">
      <c r="A7607" t="s">
        <v>416</v>
      </c>
      <c r="B7607">
        <v>82645</v>
      </c>
      <c r="C7607" t="s">
        <v>296</v>
      </c>
      <c r="D7607">
        <v>495828</v>
      </c>
      <c r="E7607" t="s">
        <v>285</v>
      </c>
      <c r="F7607" t="s">
        <v>285</v>
      </c>
      <c r="G7607" t="s">
        <v>285</v>
      </c>
      <c r="H7607" t="s">
        <v>285</v>
      </c>
      <c r="I7607" t="s">
        <v>285</v>
      </c>
      <c r="J7607" t="s">
        <v>285</v>
      </c>
      <c r="K7607" t="s">
        <v>285</v>
      </c>
      <c r="L7607" t="s">
        <v>285</v>
      </c>
      <c r="M7607">
        <v>245000</v>
      </c>
      <c r="N7607" t="s">
        <v>285</v>
      </c>
      <c r="O7607" t="s">
        <v>285</v>
      </c>
      <c r="P7607">
        <v>250828</v>
      </c>
      <c r="Q7607" t="s">
        <v>285</v>
      </c>
      <c r="R7607" t="s">
        <v>285</v>
      </c>
    </row>
    <row r="7608" spans="1:18" hidden="1">
      <c r="A7608" t="s">
        <v>416</v>
      </c>
      <c r="B7608">
        <v>82645</v>
      </c>
      <c r="C7608" t="s">
        <v>297</v>
      </c>
      <c r="D7608">
        <v>497353</v>
      </c>
      <c r="E7608" t="s">
        <v>285</v>
      </c>
      <c r="F7608" t="s">
        <v>285</v>
      </c>
      <c r="G7608" t="s">
        <v>285</v>
      </c>
      <c r="H7608" t="s">
        <v>285</v>
      </c>
      <c r="I7608" t="s">
        <v>285</v>
      </c>
      <c r="J7608" t="s">
        <v>285</v>
      </c>
      <c r="K7608" t="s">
        <v>285</v>
      </c>
      <c r="L7608" t="s">
        <v>285</v>
      </c>
      <c r="M7608">
        <v>242749</v>
      </c>
      <c r="N7608" t="s">
        <v>285</v>
      </c>
      <c r="O7608" t="s">
        <v>285</v>
      </c>
      <c r="P7608">
        <v>254604</v>
      </c>
      <c r="Q7608" t="s">
        <v>285</v>
      </c>
      <c r="R7608" t="s">
        <v>285</v>
      </c>
    </row>
    <row r="7609" spans="1:18" hidden="1">
      <c r="A7609" t="s">
        <v>416</v>
      </c>
      <c r="B7609">
        <v>82645</v>
      </c>
      <c r="C7609" t="s">
        <v>298</v>
      </c>
      <c r="D7609">
        <v>496792</v>
      </c>
      <c r="E7609" t="s">
        <v>285</v>
      </c>
      <c r="F7609" t="s">
        <v>285</v>
      </c>
      <c r="G7609" t="s">
        <v>285</v>
      </c>
      <c r="H7609" t="s">
        <v>285</v>
      </c>
      <c r="I7609" t="s">
        <v>285</v>
      </c>
      <c r="J7609" t="s">
        <v>285</v>
      </c>
      <c r="K7609" t="s">
        <v>285</v>
      </c>
      <c r="L7609" t="s">
        <v>285</v>
      </c>
      <c r="M7609">
        <v>239307</v>
      </c>
      <c r="N7609" t="s">
        <v>285</v>
      </c>
      <c r="O7609" t="s">
        <v>285</v>
      </c>
      <c r="P7609">
        <v>257485</v>
      </c>
      <c r="Q7609" t="s">
        <v>285</v>
      </c>
      <c r="R7609" t="s">
        <v>285</v>
      </c>
    </row>
    <row r="7610" spans="1:18" hidden="1">
      <c r="A7610" t="s">
        <v>416</v>
      </c>
      <c r="B7610">
        <v>82645</v>
      </c>
      <c r="C7610" t="s">
        <v>299</v>
      </c>
      <c r="D7610">
        <v>483935</v>
      </c>
      <c r="E7610" t="s">
        <v>285</v>
      </c>
      <c r="F7610" t="s">
        <v>285</v>
      </c>
      <c r="G7610" t="s">
        <v>285</v>
      </c>
      <c r="H7610" t="s">
        <v>285</v>
      </c>
      <c r="I7610" t="s">
        <v>285</v>
      </c>
      <c r="J7610" t="s">
        <v>285</v>
      </c>
      <c r="K7610" t="s">
        <v>285</v>
      </c>
      <c r="L7610" t="s">
        <v>285</v>
      </c>
      <c r="M7610">
        <v>246253</v>
      </c>
      <c r="N7610" t="s">
        <v>285</v>
      </c>
      <c r="O7610" t="s">
        <v>285</v>
      </c>
      <c r="P7610">
        <v>237682</v>
      </c>
      <c r="Q7610" t="s">
        <v>285</v>
      </c>
      <c r="R7610" t="s">
        <v>285</v>
      </c>
    </row>
    <row r="7611" spans="1:18" hidden="1">
      <c r="A7611" t="s">
        <v>416</v>
      </c>
      <c r="B7611">
        <v>82645</v>
      </c>
      <c r="C7611" t="s">
        <v>300</v>
      </c>
      <c r="D7611">
        <v>505608</v>
      </c>
      <c r="E7611" t="s">
        <v>285</v>
      </c>
      <c r="F7611" t="s">
        <v>285</v>
      </c>
      <c r="G7611" t="s">
        <v>285</v>
      </c>
      <c r="H7611" t="s">
        <v>285</v>
      </c>
      <c r="I7611" t="s">
        <v>285</v>
      </c>
      <c r="J7611" t="s">
        <v>285</v>
      </c>
      <c r="K7611" t="s">
        <v>285</v>
      </c>
      <c r="L7611" t="s">
        <v>285</v>
      </c>
      <c r="M7611">
        <v>254466</v>
      </c>
      <c r="N7611" t="s">
        <v>285</v>
      </c>
      <c r="O7611" t="s">
        <v>285</v>
      </c>
      <c r="P7611">
        <v>251142</v>
      </c>
      <c r="Q7611" t="s">
        <v>285</v>
      </c>
      <c r="R7611" t="s">
        <v>285</v>
      </c>
    </row>
    <row r="7612" spans="1:18" hidden="1">
      <c r="A7612" t="s">
        <v>416</v>
      </c>
      <c r="B7612">
        <v>82645</v>
      </c>
      <c r="C7612" t="s">
        <v>301</v>
      </c>
      <c r="D7612">
        <v>501079</v>
      </c>
      <c r="E7612" t="s">
        <v>285</v>
      </c>
      <c r="F7612" t="s">
        <v>285</v>
      </c>
      <c r="G7612" t="s">
        <v>285</v>
      </c>
      <c r="H7612" t="s">
        <v>285</v>
      </c>
      <c r="I7612" t="s">
        <v>285</v>
      </c>
      <c r="J7612" t="s">
        <v>285</v>
      </c>
      <c r="K7612" t="s">
        <v>285</v>
      </c>
      <c r="L7612" t="s">
        <v>285</v>
      </c>
      <c r="M7612">
        <v>258812</v>
      </c>
      <c r="N7612" t="s">
        <v>285</v>
      </c>
      <c r="O7612" t="s">
        <v>285</v>
      </c>
      <c r="P7612">
        <v>242267</v>
      </c>
      <c r="Q7612" t="s">
        <v>285</v>
      </c>
      <c r="R7612" t="s">
        <v>285</v>
      </c>
    </row>
    <row r="7613" spans="1:18" hidden="1">
      <c r="A7613" t="s">
        <v>416</v>
      </c>
      <c r="B7613">
        <v>82645</v>
      </c>
      <c r="C7613" t="s">
        <v>302</v>
      </c>
      <c r="D7613">
        <v>515324</v>
      </c>
      <c r="E7613" t="s">
        <v>285</v>
      </c>
      <c r="F7613" t="s">
        <v>285</v>
      </c>
      <c r="G7613" t="s">
        <v>285</v>
      </c>
      <c r="H7613" t="s">
        <v>285</v>
      </c>
      <c r="I7613" t="s">
        <v>285</v>
      </c>
      <c r="J7613" t="s">
        <v>285</v>
      </c>
      <c r="K7613" t="s">
        <v>285</v>
      </c>
      <c r="L7613" t="s">
        <v>285</v>
      </c>
      <c r="M7613">
        <v>253119</v>
      </c>
      <c r="N7613" t="s">
        <v>285</v>
      </c>
      <c r="O7613" t="s">
        <v>285</v>
      </c>
      <c r="P7613">
        <v>262205</v>
      </c>
      <c r="Q7613" t="s">
        <v>285</v>
      </c>
      <c r="R7613" t="s">
        <v>285</v>
      </c>
    </row>
    <row r="7614" spans="1:18" hidden="1">
      <c r="A7614" t="s">
        <v>416</v>
      </c>
      <c r="B7614">
        <v>82645</v>
      </c>
      <c r="C7614" t="s">
        <v>303</v>
      </c>
      <c r="D7614">
        <v>508282</v>
      </c>
      <c r="E7614" t="s">
        <v>285</v>
      </c>
      <c r="F7614" t="s">
        <v>285</v>
      </c>
      <c r="G7614" t="s">
        <v>285</v>
      </c>
      <c r="H7614" t="s">
        <v>285</v>
      </c>
      <c r="I7614" t="s">
        <v>285</v>
      </c>
      <c r="J7614" t="s">
        <v>285</v>
      </c>
      <c r="K7614" t="s">
        <v>285</v>
      </c>
      <c r="L7614" t="s">
        <v>285</v>
      </c>
      <c r="M7614">
        <v>251269</v>
      </c>
      <c r="N7614" t="s">
        <v>285</v>
      </c>
      <c r="O7614" t="s">
        <v>285</v>
      </c>
      <c r="P7614">
        <v>257013</v>
      </c>
      <c r="Q7614" t="s">
        <v>285</v>
      </c>
      <c r="R7614" t="s">
        <v>285</v>
      </c>
    </row>
    <row r="7615" spans="1:18" hidden="1">
      <c r="A7615" t="s">
        <v>416</v>
      </c>
      <c r="B7615">
        <v>82645</v>
      </c>
      <c r="C7615" t="s">
        <v>304</v>
      </c>
      <c r="D7615">
        <v>442184</v>
      </c>
      <c r="E7615" t="s">
        <v>285</v>
      </c>
      <c r="F7615" t="s">
        <v>285</v>
      </c>
      <c r="G7615" t="s">
        <v>285</v>
      </c>
      <c r="H7615" t="s">
        <v>285</v>
      </c>
      <c r="I7615" t="s">
        <v>285</v>
      </c>
      <c r="J7615" t="s">
        <v>285</v>
      </c>
      <c r="K7615" t="s">
        <v>285</v>
      </c>
      <c r="L7615" t="s">
        <v>285</v>
      </c>
      <c r="M7615">
        <v>202736</v>
      </c>
      <c r="N7615" t="s">
        <v>285</v>
      </c>
      <c r="O7615" t="s">
        <v>285</v>
      </c>
      <c r="P7615">
        <v>239448</v>
      </c>
      <c r="Q7615" t="s">
        <v>285</v>
      </c>
      <c r="R7615" t="s">
        <v>285</v>
      </c>
    </row>
    <row r="7616" spans="1:18" hidden="1">
      <c r="A7616" t="s">
        <v>416</v>
      </c>
      <c r="B7616">
        <v>82645</v>
      </c>
      <c r="C7616" t="s">
        <v>305</v>
      </c>
      <c r="D7616">
        <v>411688</v>
      </c>
      <c r="E7616" t="s">
        <v>285</v>
      </c>
      <c r="F7616" t="s">
        <v>285</v>
      </c>
      <c r="G7616" t="s">
        <v>285</v>
      </c>
      <c r="H7616" t="s">
        <v>285</v>
      </c>
      <c r="I7616" t="s">
        <v>285</v>
      </c>
      <c r="J7616" t="s">
        <v>285</v>
      </c>
      <c r="K7616" t="s">
        <v>285</v>
      </c>
      <c r="L7616" t="s">
        <v>285</v>
      </c>
      <c r="M7616">
        <v>162325</v>
      </c>
      <c r="N7616" t="s">
        <v>285</v>
      </c>
      <c r="O7616" t="s">
        <v>285</v>
      </c>
      <c r="P7616">
        <v>249363</v>
      </c>
      <c r="Q7616" t="s">
        <v>285</v>
      </c>
      <c r="R7616" t="s">
        <v>285</v>
      </c>
    </row>
    <row r="7617" spans="1:18" hidden="1">
      <c r="A7617" t="s">
        <v>416</v>
      </c>
      <c r="B7617">
        <v>82645</v>
      </c>
      <c r="C7617" t="s">
        <v>306</v>
      </c>
      <c r="D7617">
        <v>402006</v>
      </c>
      <c r="E7617" t="s">
        <v>285</v>
      </c>
      <c r="F7617" t="s">
        <v>285</v>
      </c>
      <c r="G7617" t="s">
        <v>285</v>
      </c>
      <c r="H7617" t="s">
        <v>285</v>
      </c>
      <c r="I7617" t="s">
        <v>285</v>
      </c>
      <c r="J7617" t="s">
        <v>285</v>
      </c>
      <c r="K7617" t="s">
        <v>285</v>
      </c>
      <c r="L7617" t="s">
        <v>285</v>
      </c>
      <c r="M7617">
        <v>163489</v>
      </c>
      <c r="N7617" t="s">
        <v>285</v>
      </c>
      <c r="O7617" t="s">
        <v>285</v>
      </c>
      <c r="P7617">
        <v>238517</v>
      </c>
      <c r="Q7617" t="s">
        <v>285</v>
      </c>
      <c r="R7617" t="s">
        <v>285</v>
      </c>
    </row>
    <row r="7618" spans="1:18" hidden="1">
      <c r="A7618" t="s">
        <v>416</v>
      </c>
      <c r="B7618">
        <v>82645</v>
      </c>
      <c r="C7618" t="s">
        <v>307</v>
      </c>
      <c r="D7618">
        <v>379805</v>
      </c>
      <c r="E7618" t="s">
        <v>285</v>
      </c>
      <c r="F7618" t="s">
        <v>285</v>
      </c>
      <c r="G7618" t="s">
        <v>285</v>
      </c>
      <c r="H7618" t="s">
        <v>285</v>
      </c>
      <c r="I7618" t="s">
        <v>285</v>
      </c>
      <c r="J7618" t="s">
        <v>285</v>
      </c>
      <c r="K7618" t="s">
        <v>285</v>
      </c>
      <c r="L7618" t="s">
        <v>285</v>
      </c>
      <c r="M7618">
        <v>163263</v>
      </c>
      <c r="N7618" t="s">
        <v>285</v>
      </c>
      <c r="O7618" t="s">
        <v>285</v>
      </c>
      <c r="P7618">
        <v>216542</v>
      </c>
      <c r="Q7618" t="s">
        <v>285</v>
      </c>
      <c r="R7618" t="s">
        <v>285</v>
      </c>
    </row>
    <row r="7619" spans="1:18" hidden="1">
      <c r="A7619" t="s">
        <v>416</v>
      </c>
      <c r="B7619">
        <v>82645</v>
      </c>
      <c r="C7619" t="s">
        <v>308</v>
      </c>
      <c r="D7619">
        <v>417484</v>
      </c>
      <c r="E7619" t="s">
        <v>285</v>
      </c>
      <c r="F7619" t="s">
        <v>285</v>
      </c>
      <c r="G7619" t="s">
        <v>285</v>
      </c>
      <c r="H7619" t="s">
        <v>285</v>
      </c>
      <c r="I7619" t="s">
        <v>285</v>
      </c>
      <c r="J7619" t="s">
        <v>285</v>
      </c>
      <c r="K7619" t="s">
        <v>285</v>
      </c>
      <c r="L7619" t="s">
        <v>285</v>
      </c>
      <c r="M7619">
        <v>186864</v>
      </c>
      <c r="N7619" t="s">
        <v>285</v>
      </c>
      <c r="O7619" t="s">
        <v>285</v>
      </c>
      <c r="P7619">
        <v>230620</v>
      </c>
      <c r="Q7619" t="s">
        <v>285</v>
      </c>
      <c r="R7619" t="s">
        <v>285</v>
      </c>
    </row>
    <row r="7620" spans="1:18" hidden="1">
      <c r="A7620" t="s">
        <v>416</v>
      </c>
      <c r="B7620">
        <v>82645</v>
      </c>
      <c r="C7620" t="s">
        <v>309</v>
      </c>
      <c r="D7620">
        <v>362535</v>
      </c>
      <c r="E7620" t="s">
        <v>285</v>
      </c>
      <c r="F7620" t="s">
        <v>285</v>
      </c>
      <c r="G7620" t="s">
        <v>285</v>
      </c>
      <c r="H7620" t="s">
        <v>285</v>
      </c>
      <c r="I7620" t="s">
        <v>285</v>
      </c>
      <c r="J7620" t="s">
        <v>285</v>
      </c>
      <c r="K7620" t="s">
        <v>285</v>
      </c>
      <c r="L7620" t="s">
        <v>285</v>
      </c>
      <c r="M7620">
        <v>174226</v>
      </c>
      <c r="N7620" t="s">
        <v>285</v>
      </c>
      <c r="O7620" t="s">
        <v>285</v>
      </c>
      <c r="P7620">
        <v>188309</v>
      </c>
      <c r="Q7620" t="s">
        <v>285</v>
      </c>
      <c r="R7620" t="s">
        <v>285</v>
      </c>
    </row>
    <row r="7621" spans="1:18" hidden="1">
      <c r="A7621" t="s">
        <v>416</v>
      </c>
      <c r="B7621">
        <v>82645</v>
      </c>
      <c r="C7621" t="s">
        <v>310</v>
      </c>
      <c r="D7621">
        <v>381492</v>
      </c>
      <c r="E7621" t="s">
        <v>285</v>
      </c>
      <c r="F7621" t="s">
        <v>285</v>
      </c>
      <c r="G7621" t="s">
        <v>285</v>
      </c>
      <c r="H7621" t="s">
        <v>285</v>
      </c>
      <c r="I7621" t="s">
        <v>285</v>
      </c>
      <c r="J7621" t="s">
        <v>285</v>
      </c>
      <c r="K7621" t="s">
        <v>285</v>
      </c>
      <c r="L7621" t="s">
        <v>285</v>
      </c>
      <c r="M7621">
        <v>193098</v>
      </c>
      <c r="N7621" t="s">
        <v>285</v>
      </c>
      <c r="O7621" t="s">
        <v>285</v>
      </c>
      <c r="P7621">
        <v>188394</v>
      </c>
      <c r="Q7621" t="s">
        <v>285</v>
      </c>
      <c r="R7621" t="s">
        <v>285</v>
      </c>
    </row>
    <row r="7622" spans="1:18" hidden="1">
      <c r="A7622" t="s">
        <v>416</v>
      </c>
      <c r="B7622">
        <v>82645</v>
      </c>
      <c r="C7622" t="s">
        <v>311</v>
      </c>
      <c r="D7622">
        <v>376398</v>
      </c>
      <c r="E7622" t="s">
        <v>285</v>
      </c>
      <c r="F7622" t="s">
        <v>285</v>
      </c>
      <c r="G7622" t="s">
        <v>285</v>
      </c>
      <c r="H7622" t="s">
        <v>285</v>
      </c>
      <c r="I7622" t="s">
        <v>285</v>
      </c>
      <c r="J7622" t="s">
        <v>285</v>
      </c>
      <c r="K7622" t="s">
        <v>285</v>
      </c>
      <c r="L7622" t="s">
        <v>285</v>
      </c>
      <c r="M7622">
        <v>193578</v>
      </c>
      <c r="N7622" t="s">
        <v>285</v>
      </c>
      <c r="O7622" t="s">
        <v>285</v>
      </c>
      <c r="P7622">
        <v>182820</v>
      </c>
      <c r="Q7622" t="s">
        <v>285</v>
      </c>
      <c r="R7622" t="s">
        <v>285</v>
      </c>
    </row>
    <row r="7623" spans="1:18" hidden="1">
      <c r="A7623" t="s">
        <v>416</v>
      </c>
      <c r="B7623">
        <v>82645</v>
      </c>
      <c r="C7623" t="s">
        <v>312</v>
      </c>
      <c r="D7623">
        <v>345515</v>
      </c>
      <c r="E7623" t="s">
        <v>285</v>
      </c>
      <c r="F7623" t="s">
        <v>285</v>
      </c>
      <c r="G7623" t="s">
        <v>285</v>
      </c>
      <c r="H7623" t="s">
        <v>285</v>
      </c>
      <c r="I7623" t="s">
        <v>285</v>
      </c>
      <c r="J7623" t="s">
        <v>285</v>
      </c>
      <c r="K7623" t="s">
        <v>285</v>
      </c>
      <c r="L7623" t="s">
        <v>285</v>
      </c>
      <c r="M7623">
        <v>196996</v>
      </c>
      <c r="N7623" t="s">
        <v>285</v>
      </c>
      <c r="O7623" t="s">
        <v>285</v>
      </c>
      <c r="P7623">
        <v>148519</v>
      </c>
      <c r="Q7623" t="s">
        <v>285</v>
      </c>
      <c r="R7623" t="s">
        <v>285</v>
      </c>
    </row>
    <row r="7624" spans="1:18" hidden="1">
      <c r="A7624" t="s">
        <v>416</v>
      </c>
      <c r="B7624">
        <v>82645</v>
      </c>
      <c r="C7624" t="s">
        <v>313</v>
      </c>
      <c r="D7624">
        <v>370197</v>
      </c>
      <c r="E7624" t="s">
        <v>285</v>
      </c>
      <c r="F7624" t="s">
        <v>285</v>
      </c>
      <c r="G7624" t="s">
        <v>285</v>
      </c>
      <c r="H7624" t="s">
        <v>285</v>
      </c>
      <c r="I7624" t="s">
        <v>285</v>
      </c>
      <c r="J7624" t="s">
        <v>285</v>
      </c>
      <c r="K7624" t="s">
        <v>285</v>
      </c>
      <c r="L7624" t="s">
        <v>285</v>
      </c>
      <c r="M7624">
        <v>194930</v>
      </c>
      <c r="N7624" t="s">
        <v>285</v>
      </c>
      <c r="O7624" t="s">
        <v>285</v>
      </c>
      <c r="P7624">
        <v>175267</v>
      </c>
      <c r="Q7624" t="s">
        <v>285</v>
      </c>
      <c r="R7624" t="s">
        <v>285</v>
      </c>
    </row>
    <row r="7625" spans="1:18" hidden="1">
      <c r="A7625" t="s">
        <v>416</v>
      </c>
      <c r="B7625">
        <v>82645</v>
      </c>
      <c r="C7625" t="s">
        <v>314</v>
      </c>
      <c r="D7625">
        <v>379914</v>
      </c>
      <c r="E7625" t="s">
        <v>285</v>
      </c>
      <c r="F7625" t="s">
        <v>285</v>
      </c>
      <c r="G7625" t="s">
        <v>285</v>
      </c>
      <c r="H7625" t="s">
        <v>285</v>
      </c>
      <c r="I7625" t="s">
        <v>285</v>
      </c>
      <c r="J7625" t="s">
        <v>285</v>
      </c>
      <c r="K7625" t="s">
        <v>285</v>
      </c>
      <c r="L7625" t="s">
        <v>285</v>
      </c>
      <c r="M7625">
        <v>202066</v>
      </c>
      <c r="N7625" t="s">
        <v>285</v>
      </c>
      <c r="O7625" t="s">
        <v>285</v>
      </c>
      <c r="P7625">
        <v>177848</v>
      </c>
      <c r="Q7625" t="s">
        <v>285</v>
      </c>
      <c r="R7625" t="s">
        <v>285</v>
      </c>
    </row>
    <row r="7626" spans="1:18" hidden="1">
      <c r="A7626" t="s">
        <v>416</v>
      </c>
      <c r="B7626">
        <v>82645</v>
      </c>
      <c r="C7626" t="s">
        <v>315</v>
      </c>
      <c r="D7626">
        <v>379643</v>
      </c>
      <c r="E7626" t="s">
        <v>285</v>
      </c>
      <c r="F7626" t="s">
        <v>285</v>
      </c>
      <c r="G7626" t="s">
        <v>285</v>
      </c>
      <c r="H7626" t="s">
        <v>285</v>
      </c>
      <c r="I7626" t="s">
        <v>285</v>
      </c>
      <c r="J7626" t="s">
        <v>285</v>
      </c>
      <c r="K7626" t="s">
        <v>285</v>
      </c>
      <c r="L7626" t="s">
        <v>285</v>
      </c>
      <c r="M7626">
        <v>205609</v>
      </c>
      <c r="N7626" t="s">
        <v>285</v>
      </c>
      <c r="O7626" t="s">
        <v>285</v>
      </c>
      <c r="P7626">
        <v>174034</v>
      </c>
      <c r="Q7626" t="s">
        <v>285</v>
      </c>
      <c r="R7626" t="s">
        <v>285</v>
      </c>
    </row>
    <row r="7627" spans="1:18" hidden="1">
      <c r="A7627" t="s">
        <v>416</v>
      </c>
      <c r="B7627">
        <v>82645</v>
      </c>
      <c r="C7627" t="s">
        <v>316</v>
      </c>
      <c r="D7627">
        <v>388030</v>
      </c>
      <c r="E7627" t="s">
        <v>285</v>
      </c>
      <c r="F7627" t="s">
        <v>285</v>
      </c>
      <c r="G7627" t="s">
        <v>285</v>
      </c>
      <c r="H7627" t="s">
        <v>285</v>
      </c>
      <c r="I7627" t="s">
        <v>285</v>
      </c>
      <c r="J7627" t="s">
        <v>285</v>
      </c>
      <c r="K7627" t="s">
        <v>285</v>
      </c>
      <c r="L7627" t="s">
        <v>285</v>
      </c>
      <c r="M7627">
        <v>219602</v>
      </c>
      <c r="N7627" t="s">
        <v>285</v>
      </c>
      <c r="O7627" t="s">
        <v>285</v>
      </c>
      <c r="P7627">
        <v>168428</v>
      </c>
      <c r="Q7627" t="s">
        <v>285</v>
      </c>
      <c r="R7627" t="s">
        <v>285</v>
      </c>
    </row>
    <row r="7628" spans="1:18" hidden="1">
      <c r="A7628" t="s">
        <v>416</v>
      </c>
      <c r="B7628">
        <v>82645</v>
      </c>
      <c r="C7628" t="s">
        <v>317</v>
      </c>
      <c r="D7628">
        <v>388370</v>
      </c>
      <c r="E7628" t="s">
        <v>285</v>
      </c>
      <c r="F7628" t="s">
        <v>285</v>
      </c>
      <c r="G7628" t="s">
        <v>285</v>
      </c>
      <c r="H7628" t="s">
        <v>285</v>
      </c>
      <c r="I7628" t="s">
        <v>285</v>
      </c>
      <c r="J7628" t="s">
        <v>285</v>
      </c>
      <c r="K7628" t="s">
        <v>285</v>
      </c>
      <c r="L7628" t="s">
        <v>285</v>
      </c>
      <c r="M7628">
        <v>224989</v>
      </c>
      <c r="N7628" t="s">
        <v>285</v>
      </c>
      <c r="O7628" t="s">
        <v>285</v>
      </c>
      <c r="P7628">
        <v>163381</v>
      </c>
      <c r="Q7628" t="s">
        <v>285</v>
      </c>
      <c r="R7628" t="s">
        <v>285</v>
      </c>
    </row>
    <row r="7629" spans="1:18" hidden="1">
      <c r="A7629" t="s">
        <v>416</v>
      </c>
      <c r="B7629">
        <v>82645</v>
      </c>
      <c r="C7629" t="s">
        <v>318</v>
      </c>
      <c r="D7629">
        <v>381548</v>
      </c>
      <c r="E7629" t="s">
        <v>285</v>
      </c>
      <c r="F7629" t="s">
        <v>285</v>
      </c>
      <c r="G7629" t="s">
        <v>285</v>
      </c>
      <c r="H7629" t="s">
        <v>285</v>
      </c>
      <c r="I7629" t="s">
        <v>285</v>
      </c>
      <c r="J7629" t="s">
        <v>285</v>
      </c>
      <c r="K7629" t="s">
        <v>285</v>
      </c>
      <c r="L7629" t="s">
        <v>285</v>
      </c>
      <c r="M7629">
        <v>224149</v>
      </c>
      <c r="N7629" t="s">
        <v>285</v>
      </c>
      <c r="O7629" t="s">
        <v>285</v>
      </c>
      <c r="P7629">
        <v>157399</v>
      </c>
      <c r="Q7629" t="s">
        <v>285</v>
      </c>
      <c r="R7629" t="s">
        <v>285</v>
      </c>
    </row>
    <row r="7630" spans="1:18" hidden="1">
      <c r="A7630" t="s">
        <v>416</v>
      </c>
      <c r="B7630">
        <v>82645</v>
      </c>
      <c r="C7630" t="s">
        <v>319</v>
      </c>
      <c r="D7630">
        <v>351239</v>
      </c>
      <c r="E7630" t="s">
        <v>285</v>
      </c>
      <c r="F7630" t="s">
        <v>285</v>
      </c>
      <c r="G7630" t="s">
        <v>285</v>
      </c>
      <c r="H7630" t="s">
        <v>285</v>
      </c>
      <c r="I7630" t="s">
        <v>285</v>
      </c>
      <c r="J7630" t="s">
        <v>285</v>
      </c>
      <c r="K7630" t="s">
        <v>285</v>
      </c>
      <c r="L7630" t="s">
        <v>285</v>
      </c>
      <c r="M7630">
        <v>212061</v>
      </c>
      <c r="N7630" t="s">
        <v>285</v>
      </c>
      <c r="O7630" t="s">
        <v>285</v>
      </c>
      <c r="P7630">
        <v>139178</v>
      </c>
      <c r="Q7630" t="s">
        <v>285</v>
      </c>
      <c r="R7630" t="s">
        <v>285</v>
      </c>
    </row>
    <row r="7631" spans="1:18" hidden="1">
      <c r="A7631" t="s">
        <v>416</v>
      </c>
      <c r="B7631">
        <v>82645</v>
      </c>
      <c r="C7631" t="s">
        <v>320</v>
      </c>
      <c r="D7631">
        <v>408872</v>
      </c>
      <c r="E7631" t="s">
        <v>285</v>
      </c>
      <c r="F7631" t="s">
        <v>285</v>
      </c>
      <c r="G7631" t="s">
        <v>285</v>
      </c>
      <c r="H7631" t="s">
        <v>285</v>
      </c>
      <c r="I7631" t="s">
        <v>285</v>
      </c>
      <c r="J7631" t="s">
        <v>285</v>
      </c>
      <c r="K7631" t="s">
        <v>285</v>
      </c>
      <c r="L7631" t="s">
        <v>285</v>
      </c>
      <c r="M7631">
        <v>220736</v>
      </c>
      <c r="N7631" t="s">
        <v>285</v>
      </c>
      <c r="O7631" t="s">
        <v>285</v>
      </c>
      <c r="P7631">
        <v>188136</v>
      </c>
      <c r="Q7631" t="s">
        <v>285</v>
      </c>
      <c r="R7631" t="s">
        <v>285</v>
      </c>
    </row>
    <row r="7632" spans="1:18" hidden="1">
      <c r="A7632" t="s">
        <v>416</v>
      </c>
      <c r="B7632">
        <v>82645</v>
      </c>
      <c r="C7632" t="s">
        <v>321</v>
      </c>
      <c r="D7632">
        <v>437303</v>
      </c>
      <c r="E7632" t="s">
        <v>285</v>
      </c>
      <c r="F7632" t="s">
        <v>285</v>
      </c>
      <c r="G7632" t="s">
        <v>285</v>
      </c>
      <c r="H7632" t="s">
        <v>285</v>
      </c>
      <c r="I7632" t="s">
        <v>285</v>
      </c>
      <c r="J7632" t="s">
        <v>285</v>
      </c>
      <c r="K7632" t="s">
        <v>285</v>
      </c>
      <c r="L7632" t="s">
        <v>285</v>
      </c>
      <c r="M7632">
        <v>220911</v>
      </c>
      <c r="N7632" t="s">
        <v>285</v>
      </c>
      <c r="O7632" t="s">
        <v>285</v>
      </c>
      <c r="P7632">
        <v>216392</v>
      </c>
      <c r="Q7632" t="s">
        <v>285</v>
      </c>
      <c r="R7632" t="s">
        <v>285</v>
      </c>
    </row>
    <row r="7633" spans="1:18" hidden="1">
      <c r="A7633" t="s">
        <v>417</v>
      </c>
      <c r="B7633">
        <v>82651</v>
      </c>
      <c r="C7633" t="s">
        <v>244</v>
      </c>
      <c r="D7633">
        <v>9397480</v>
      </c>
      <c r="E7633">
        <v>69581</v>
      </c>
      <c r="F7633">
        <v>115284</v>
      </c>
      <c r="G7633" t="s">
        <v>285</v>
      </c>
      <c r="H7633" t="s">
        <v>285</v>
      </c>
      <c r="I7633" t="s">
        <v>285</v>
      </c>
      <c r="J7633" t="s">
        <v>285</v>
      </c>
      <c r="K7633" t="s">
        <v>285</v>
      </c>
      <c r="L7633" t="s">
        <v>285</v>
      </c>
      <c r="M7633">
        <v>1940841</v>
      </c>
      <c r="N7633">
        <v>9819</v>
      </c>
      <c r="O7633">
        <v>-3575</v>
      </c>
      <c r="P7633">
        <v>7456639</v>
      </c>
      <c r="Q7633">
        <v>59762</v>
      </c>
      <c r="R7633">
        <v>118859</v>
      </c>
    </row>
    <row r="7634" spans="1:18" hidden="1">
      <c r="A7634" t="s">
        <v>417</v>
      </c>
      <c r="B7634">
        <v>82651</v>
      </c>
      <c r="C7634" t="s">
        <v>245</v>
      </c>
      <c r="D7634">
        <v>9273241</v>
      </c>
      <c r="E7634">
        <v>57612</v>
      </c>
      <c r="F7634">
        <v>360335</v>
      </c>
      <c r="G7634" t="s">
        <v>285</v>
      </c>
      <c r="H7634" t="s">
        <v>285</v>
      </c>
      <c r="I7634" t="s">
        <v>285</v>
      </c>
      <c r="J7634" t="s">
        <v>285</v>
      </c>
      <c r="K7634" t="s">
        <v>285</v>
      </c>
      <c r="L7634" t="s">
        <v>285</v>
      </c>
      <c r="M7634">
        <v>1928071</v>
      </c>
      <c r="N7634">
        <v>8425</v>
      </c>
      <c r="O7634">
        <v>6650</v>
      </c>
      <c r="P7634">
        <v>7345170</v>
      </c>
      <c r="Q7634">
        <v>49187</v>
      </c>
      <c r="R7634">
        <v>353685</v>
      </c>
    </row>
    <row r="7635" spans="1:18" hidden="1">
      <c r="A7635" t="s">
        <v>417</v>
      </c>
      <c r="B7635">
        <v>82651</v>
      </c>
      <c r="C7635" t="s">
        <v>246</v>
      </c>
      <c r="D7635">
        <v>8907051</v>
      </c>
      <c r="E7635">
        <v>11481</v>
      </c>
      <c r="F7635">
        <v>-264346</v>
      </c>
      <c r="G7635" t="s">
        <v>285</v>
      </c>
      <c r="H7635" t="s">
        <v>285</v>
      </c>
      <c r="I7635" t="s">
        <v>285</v>
      </c>
      <c r="J7635" t="s">
        <v>285</v>
      </c>
      <c r="K7635" t="s">
        <v>285</v>
      </c>
      <c r="L7635" t="s">
        <v>285</v>
      </c>
      <c r="M7635">
        <v>1913912</v>
      </c>
      <c r="N7635">
        <v>18028</v>
      </c>
      <c r="O7635">
        <v>-40884</v>
      </c>
      <c r="P7635">
        <v>6993139</v>
      </c>
      <c r="Q7635">
        <v>-6547</v>
      </c>
      <c r="R7635">
        <v>-223462</v>
      </c>
    </row>
    <row r="7636" spans="1:18" hidden="1">
      <c r="A7636" t="s">
        <v>417</v>
      </c>
      <c r="B7636">
        <v>82651</v>
      </c>
      <c r="C7636" t="s">
        <v>247</v>
      </c>
      <c r="D7636">
        <v>9130324</v>
      </c>
      <c r="E7636">
        <v>54322</v>
      </c>
      <c r="F7636">
        <v>-20858</v>
      </c>
      <c r="G7636" t="s">
        <v>285</v>
      </c>
      <c r="H7636" t="s">
        <v>285</v>
      </c>
      <c r="I7636" t="s">
        <v>285</v>
      </c>
      <c r="J7636" t="s">
        <v>285</v>
      </c>
      <c r="K7636" t="s">
        <v>285</v>
      </c>
      <c r="L7636" t="s">
        <v>285</v>
      </c>
      <c r="M7636">
        <v>1925858</v>
      </c>
      <c r="N7636">
        <v>23011</v>
      </c>
      <c r="O7636">
        <v>3509</v>
      </c>
      <c r="P7636">
        <v>7204466</v>
      </c>
      <c r="Q7636">
        <v>31311</v>
      </c>
      <c r="R7636">
        <v>-24367</v>
      </c>
    </row>
    <row r="7637" spans="1:18" hidden="1">
      <c r="A7637" t="s">
        <v>417</v>
      </c>
      <c r="B7637">
        <v>82651</v>
      </c>
      <c r="C7637" t="s">
        <v>248</v>
      </c>
      <c r="D7637">
        <v>9054067</v>
      </c>
      <c r="E7637">
        <v>18397</v>
      </c>
      <c r="F7637">
        <v>31521</v>
      </c>
      <c r="G7637" t="s">
        <v>285</v>
      </c>
      <c r="H7637" t="s">
        <v>285</v>
      </c>
      <c r="I7637" t="s">
        <v>285</v>
      </c>
      <c r="J7637" t="s">
        <v>285</v>
      </c>
      <c r="K7637" t="s">
        <v>285</v>
      </c>
      <c r="L7637" t="s">
        <v>285</v>
      </c>
      <c r="M7637">
        <v>1903662</v>
      </c>
      <c r="N7637">
        <v>13406</v>
      </c>
      <c r="O7637">
        <v>19475</v>
      </c>
      <c r="P7637">
        <v>7150405</v>
      </c>
      <c r="Q7637">
        <v>4991</v>
      </c>
      <c r="R7637">
        <v>12046</v>
      </c>
    </row>
    <row r="7638" spans="1:18" hidden="1">
      <c r="A7638" t="s">
        <v>417</v>
      </c>
      <c r="B7638">
        <v>82651</v>
      </c>
      <c r="C7638" t="s">
        <v>249</v>
      </c>
      <c r="D7638">
        <v>9020763</v>
      </c>
      <c r="E7638">
        <v>78485</v>
      </c>
      <c r="F7638">
        <v>94162</v>
      </c>
      <c r="G7638" t="s">
        <v>285</v>
      </c>
      <c r="H7638" t="s">
        <v>285</v>
      </c>
      <c r="I7638" t="s">
        <v>285</v>
      </c>
      <c r="J7638" t="s">
        <v>285</v>
      </c>
      <c r="K7638" t="s">
        <v>285</v>
      </c>
      <c r="L7638" t="s">
        <v>285</v>
      </c>
      <c r="M7638">
        <v>1869473</v>
      </c>
      <c r="N7638">
        <v>15641</v>
      </c>
      <c r="O7638">
        <v>15698</v>
      </c>
      <c r="P7638">
        <v>7151290</v>
      </c>
      <c r="Q7638">
        <v>62844</v>
      </c>
      <c r="R7638">
        <v>78464</v>
      </c>
    </row>
    <row r="7639" spans="1:18" hidden="1">
      <c r="A7639" t="s">
        <v>417</v>
      </c>
      <c r="B7639">
        <v>82651</v>
      </c>
      <c r="C7639" t="s">
        <v>250</v>
      </c>
      <c r="D7639">
        <v>8835599</v>
      </c>
      <c r="E7639">
        <v>49551</v>
      </c>
      <c r="F7639">
        <v>37346</v>
      </c>
      <c r="G7639" t="s">
        <v>285</v>
      </c>
      <c r="H7639" t="s">
        <v>285</v>
      </c>
      <c r="I7639" t="s">
        <v>285</v>
      </c>
      <c r="J7639" t="s">
        <v>285</v>
      </c>
      <c r="K7639" t="s">
        <v>285</v>
      </c>
      <c r="L7639" t="s">
        <v>285</v>
      </c>
      <c r="M7639">
        <v>1850089</v>
      </c>
      <c r="N7639">
        <v>9775</v>
      </c>
      <c r="O7639">
        <v>-3267</v>
      </c>
      <c r="P7639">
        <v>6985510</v>
      </c>
      <c r="Q7639">
        <v>39776</v>
      </c>
      <c r="R7639">
        <v>40613</v>
      </c>
    </row>
    <row r="7640" spans="1:18" hidden="1">
      <c r="A7640" t="s">
        <v>417</v>
      </c>
      <c r="B7640">
        <v>82651</v>
      </c>
      <c r="C7640" t="s">
        <v>251</v>
      </c>
      <c r="D7640">
        <v>8740846</v>
      </c>
      <c r="E7640">
        <v>69502</v>
      </c>
      <c r="F7640">
        <v>8272</v>
      </c>
      <c r="G7640" t="s">
        <v>285</v>
      </c>
      <c r="H7640" t="s">
        <v>285</v>
      </c>
      <c r="I7640" t="s">
        <v>285</v>
      </c>
      <c r="J7640" t="s">
        <v>285</v>
      </c>
      <c r="K7640" t="s">
        <v>285</v>
      </c>
      <c r="L7640" t="s">
        <v>285</v>
      </c>
      <c r="M7640">
        <v>1843958</v>
      </c>
      <c r="N7640">
        <v>10904</v>
      </c>
      <c r="O7640">
        <v>-3986</v>
      </c>
      <c r="P7640">
        <v>6896888</v>
      </c>
      <c r="Q7640">
        <v>58598</v>
      </c>
      <c r="R7640">
        <v>12258</v>
      </c>
    </row>
    <row r="7641" spans="1:18" hidden="1">
      <c r="A7641" t="s">
        <v>417</v>
      </c>
      <c r="B7641">
        <v>82651</v>
      </c>
      <c r="C7641" t="s">
        <v>252</v>
      </c>
      <c r="D7641">
        <v>8673421</v>
      </c>
      <c r="E7641">
        <v>55068</v>
      </c>
      <c r="F7641">
        <v>112029</v>
      </c>
      <c r="G7641" t="s">
        <v>285</v>
      </c>
      <c r="H7641" t="s">
        <v>285</v>
      </c>
      <c r="I7641" t="s">
        <v>285</v>
      </c>
      <c r="J7641" t="s">
        <v>285</v>
      </c>
      <c r="K7641" t="s">
        <v>285</v>
      </c>
      <c r="L7641" t="s">
        <v>285</v>
      </c>
      <c r="M7641">
        <v>1832442</v>
      </c>
      <c r="N7641">
        <v>16707</v>
      </c>
      <c r="O7641">
        <v>9413</v>
      </c>
      <c r="P7641">
        <v>6840979</v>
      </c>
      <c r="Q7641">
        <v>38361</v>
      </c>
      <c r="R7641">
        <v>102616</v>
      </c>
    </row>
    <row r="7642" spans="1:18" hidden="1">
      <c r="A7642" t="s">
        <v>417</v>
      </c>
      <c r="B7642">
        <v>82651</v>
      </c>
      <c r="C7642" t="s">
        <v>253</v>
      </c>
      <c r="D7642">
        <v>8525531</v>
      </c>
      <c r="E7642">
        <v>52932</v>
      </c>
      <c r="F7642">
        <v>142898</v>
      </c>
      <c r="G7642" t="s">
        <v>285</v>
      </c>
      <c r="H7642" t="s">
        <v>285</v>
      </c>
      <c r="I7642" t="s">
        <v>285</v>
      </c>
      <c r="J7642" t="s">
        <v>285</v>
      </c>
      <c r="K7642" t="s">
        <v>285</v>
      </c>
      <c r="L7642" t="s">
        <v>285</v>
      </c>
      <c r="M7642">
        <v>1800535</v>
      </c>
      <c r="N7642">
        <v>13463</v>
      </c>
      <c r="O7642">
        <v>11669</v>
      </c>
      <c r="P7642">
        <v>6724996</v>
      </c>
      <c r="Q7642">
        <v>39469</v>
      </c>
      <c r="R7642">
        <v>131229</v>
      </c>
    </row>
    <row r="7643" spans="1:18" hidden="1">
      <c r="A7643" t="s">
        <v>417</v>
      </c>
      <c r="B7643">
        <v>82651</v>
      </c>
      <c r="C7643" t="s">
        <v>254</v>
      </c>
      <c r="D7643">
        <v>8339859</v>
      </c>
      <c r="E7643">
        <v>29163</v>
      </c>
      <c r="F7643">
        <v>29872</v>
      </c>
      <c r="G7643" t="s">
        <v>285</v>
      </c>
      <c r="H7643" t="s">
        <v>285</v>
      </c>
      <c r="I7643" t="s">
        <v>285</v>
      </c>
      <c r="J7643" t="s">
        <v>285</v>
      </c>
      <c r="K7643" t="s">
        <v>285</v>
      </c>
      <c r="L7643" t="s">
        <v>285</v>
      </c>
      <c r="M7643">
        <v>1774903</v>
      </c>
      <c r="N7643">
        <v>13695</v>
      </c>
      <c r="O7643">
        <v>-9602</v>
      </c>
      <c r="P7643">
        <v>6564956</v>
      </c>
      <c r="Q7643">
        <v>15468</v>
      </c>
      <c r="R7643">
        <v>39474</v>
      </c>
    </row>
    <row r="7644" spans="1:18" hidden="1">
      <c r="A7644" t="s">
        <v>417</v>
      </c>
      <c r="B7644">
        <v>82651</v>
      </c>
      <c r="C7644" t="s">
        <v>255</v>
      </c>
      <c r="D7644">
        <v>8266014</v>
      </c>
      <c r="E7644">
        <v>98086</v>
      </c>
      <c r="F7644">
        <v>166740</v>
      </c>
      <c r="G7644" t="s">
        <v>285</v>
      </c>
      <c r="H7644" t="s">
        <v>285</v>
      </c>
      <c r="I7644" t="s">
        <v>285</v>
      </c>
      <c r="J7644" t="s">
        <v>285</v>
      </c>
      <c r="K7644" t="s">
        <v>285</v>
      </c>
      <c r="L7644" t="s">
        <v>285</v>
      </c>
      <c r="M7644">
        <v>1772265</v>
      </c>
      <c r="N7644">
        <v>14427</v>
      </c>
      <c r="O7644">
        <v>28260</v>
      </c>
      <c r="P7644">
        <v>6493749</v>
      </c>
      <c r="Q7644">
        <v>83659</v>
      </c>
      <c r="R7644">
        <v>138480</v>
      </c>
    </row>
    <row r="7645" spans="1:18" hidden="1">
      <c r="A7645" t="s">
        <v>417</v>
      </c>
      <c r="B7645">
        <v>82651</v>
      </c>
      <c r="C7645" t="s">
        <v>256</v>
      </c>
      <c r="D7645">
        <v>7596277</v>
      </c>
      <c r="E7645">
        <v>36548</v>
      </c>
      <c r="F7645">
        <v>157898</v>
      </c>
      <c r="G7645" t="s">
        <v>285</v>
      </c>
      <c r="H7645" t="s">
        <v>285</v>
      </c>
      <c r="I7645" t="s">
        <v>285</v>
      </c>
      <c r="J7645" t="s">
        <v>285</v>
      </c>
      <c r="K7645" t="s">
        <v>285</v>
      </c>
      <c r="L7645" t="s">
        <v>285</v>
      </c>
      <c r="M7645">
        <v>1659242</v>
      </c>
      <c r="N7645">
        <v>15283</v>
      </c>
      <c r="O7645">
        <v>62</v>
      </c>
      <c r="P7645">
        <v>5937035</v>
      </c>
      <c r="Q7645">
        <v>21265</v>
      </c>
      <c r="R7645">
        <v>157836</v>
      </c>
    </row>
    <row r="7646" spans="1:18" hidden="1">
      <c r="A7646" t="s">
        <v>417</v>
      </c>
      <c r="B7646">
        <v>82651</v>
      </c>
      <c r="C7646" t="s">
        <v>257</v>
      </c>
      <c r="D7646">
        <v>7405495</v>
      </c>
      <c r="E7646">
        <v>449</v>
      </c>
      <c r="F7646">
        <v>-16897</v>
      </c>
      <c r="G7646" t="s">
        <v>285</v>
      </c>
      <c r="H7646" t="s">
        <v>285</v>
      </c>
      <c r="I7646" t="s">
        <v>285</v>
      </c>
      <c r="J7646" t="s">
        <v>285</v>
      </c>
      <c r="K7646" t="s">
        <v>285</v>
      </c>
      <c r="L7646" t="s">
        <v>285</v>
      </c>
      <c r="M7646">
        <v>1644413</v>
      </c>
      <c r="N7646">
        <v>11954</v>
      </c>
      <c r="O7646">
        <v>5690</v>
      </c>
      <c r="P7646">
        <v>5761082</v>
      </c>
      <c r="Q7646">
        <v>-11505</v>
      </c>
      <c r="R7646">
        <v>-22587</v>
      </c>
    </row>
    <row r="7647" spans="1:18" hidden="1">
      <c r="A7647" t="s">
        <v>417</v>
      </c>
      <c r="B7647">
        <v>82651</v>
      </c>
      <c r="C7647" t="s">
        <v>258</v>
      </c>
      <c r="D7647">
        <v>7419349</v>
      </c>
      <c r="E7647">
        <v>37341</v>
      </c>
      <c r="F7647">
        <v>-107050</v>
      </c>
      <c r="G7647" t="s">
        <v>285</v>
      </c>
      <c r="H7647" t="s">
        <v>285</v>
      </c>
      <c r="I7647" t="s">
        <v>285</v>
      </c>
      <c r="J7647" t="s">
        <v>285</v>
      </c>
      <c r="K7647" t="s">
        <v>285</v>
      </c>
      <c r="L7647" t="s">
        <v>285</v>
      </c>
      <c r="M7647">
        <v>1626115</v>
      </c>
      <c r="N7647">
        <v>20212</v>
      </c>
      <c r="O7647">
        <v>4667</v>
      </c>
      <c r="P7647">
        <v>5793234</v>
      </c>
      <c r="Q7647">
        <v>17129</v>
      </c>
      <c r="R7647">
        <v>-111717</v>
      </c>
    </row>
    <row r="7648" spans="1:18" hidden="1">
      <c r="A7648" t="s">
        <v>417</v>
      </c>
      <c r="B7648">
        <v>82651</v>
      </c>
      <c r="C7648" t="s">
        <v>259</v>
      </c>
      <c r="D7648">
        <v>7499924</v>
      </c>
      <c r="E7648">
        <v>21158</v>
      </c>
      <c r="F7648">
        <v>3990</v>
      </c>
      <c r="G7648" t="s">
        <v>285</v>
      </c>
      <c r="H7648" t="s">
        <v>285</v>
      </c>
      <c r="I7648" t="s">
        <v>285</v>
      </c>
      <c r="J7648" t="s">
        <v>285</v>
      </c>
      <c r="K7648" t="s">
        <v>285</v>
      </c>
      <c r="L7648" t="s">
        <v>285</v>
      </c>
      <c r="M7648">
        <v>1603921</v>
      </c>
      <c r="N7648">
        <v>-2808</v>
      </c>
      <c r="O7648">
        <v>8039</v>
      </c>
      <c r="P7648">
        <v>5896003</v>
      </c>
      <c r="Q7648">
        <v>23966</v>
      </c>
      <c r="R7648">
        <v>-4049</v>
      </c>
    </row>
    <row r="7649" spans="1:18" hidden="1">
      <c r="A7649" t="s">
        <v>417</v>
      </c>
      <c r="B7649">
        <v>82651</v>
      </c>
      <c r="C7649" t="s">
        <v>260</v>
      </c>
      <c r="D7649">
        <v>7481739</v>
      </c>
      <c r="E7649">
        <v>33983</v>
      </c>
      <c r="F7649">
        <v>105755</v>
      </c>
      <c r="G7649" t="s">
        <v>285</v>
      </c>
      <c r="H7649" t="s">
        <v>285</v>
      </c>
      <c r="I7649" t="s">
        <v>285</v>
      </c>
      <c r="J7649" t="s">
        <v>285</v>
      </c>
      <c r="K7649" t="s">
        <v>285</v>
      </c>
      <c r="L7649" t="s">
        <v>285</v>
      </c>
      <c r="M7649">
        <v>1593500</v>
      </c>
      <c r="N7649">
        <v>22309</v>
      </c>
      <c r="O7649">
        <v>1991</v>
      </c>
      <c r="P7649">
        <v>5888239</v>
      </c>
      <c r="Q7649">
        <v>11674</v>
      </c>
      <c r="R7649">
        <v>103764</v>
      </c>
    </row>
    <row r="7650" spans="1:18" hidden="1">
      <c r="A7650" t="s">
        <v>417</v>
      </c>
      <c r="B7650">
        <v>82651</v>
      </c>
      <c r="C7650" t="s">
        <v>261</v>
      </c>
      <c r="D7650">
        <v>7289021</v>
      </c>
      <c r="E7650">
        <v>35010</v>
      </c>
      <c r="F7650">
        <v>-104943</v>
      </c>
      <c r="G7650" t="s">
        <v>285</v>
      </c>
      <c r="H7650" t="s">
        <v>285</v>
      </c>
      <c r="I7650" t="s">
        <v>285</v>
      </c>
      <c r="J7650" t="s">
        <v>285</v>
      </c>
      <c r="K7650" t="s">
        <v>285</v>
      </c>
      <c r="L7650" t="s">
        <v>285</v>
      </c>
      <c r="M7650">
        <v>1568902</v>
      </c>
      <c r="N7650">
        <v>12533</v>
      </c>
      <c r="O7650">
        <v>-23388</v>
      </c>
      <c r="P7650">
        <v>5720119</v>
      </c>
      <c r="Q7650">
        <v>22477</v>
      </c>
      <c r="R7650">
        <v>-81555</v>
      </c>
    </row>
    <row r="7651" spans="1:18" hidden="1">
      <c r="A7651" t="s">
        <v>417</v>
      </c>
      <c r="B7651">
        <v>82651</v>
      </c>
      <c r="C7651" t="s">
        <v>262</v>
      </c>
      <c r="D7651">
        <v>7413505</v>
      </c>
      <c r="E7651">
        <v>61631</v>
      </c>
      <c r="F7651">
        <v>234682</v>
      </c>
      <c r="G7651" t="s">
        <v>285</v>
      </c>
      <c r="H7651" t="s">
        <v>285</v>
      </c>
      <c r="I7651" t="s">
        <v>285</v>
      </c>
      <c r="J7651" t="s">
        <v>285</v>
      </c>
      <c r="K7651" t="s">
        <v>285</v>
      </c>
      <c r="L7651" t="s">
        <v>285</v>
      </c>
      <c r="M7651">
        <v>1581587</v>
      </c>
      <c r="N7651">
        <v>513</v>
      </c>
      <c r="O7651">
        <v>-8278</v>
      </c>
      <c r="P7651">
        <v>5831918</v>
      </c>
      <c r="Q7651">
        <v>61118</v>
      </c>
      <c r="R7651">
        <v>242960</v>
      </c>
    </row>
    <row r="7652" spans="1:18" hidden="1">
      <c r="A7652" t="s">
        <v>417</v>
      </c>
      <c r="B7652">
        <v>82651</v>
      </c>
      <c r="C7652" t="s">
        <v>263</v>
      </c>
      <c r="D7652">
        <v>7083188</v>
      </c>
      <c r="E7652">
        <v>31844</v>
      </c>
      <c r="F7652">
        <v>-18690</v>
      </c>
      <c r="G7652" t="s">
        <v>285</v>
      </c>
      <c r="H7652" t="s">
        <v>285</v>
      </c>
      <c r="I7652" t="s">
        <v>285</v>
      </c>
      <c r="J7652" t="s">
        <v>285</v>
      </c>
      <c r="K7652" t="s">
        <v>285</v>
      </c>
      <c r="L7652" t="s">
        <v>285</v>
      </c>
      <c r="M7652">
        <v>1585090</v>
      </c>
      <c r="N7652">
        <v>24571</v>
      </c>
      <c r="O7652">
        <v>-27774</v>
      </c>
      <c r="P7652">
        <v>5498098</v>
      </c>
      <c r="Q7652">
        <v>7273</v>
      </c>
      <c r="R7652">
        <v>9084</v>
      </c>
    </row>
    <row r="7653" spans="1:18" hidden="1">
      <c r="A7653" t="s">
        <v>417</v>
      </c>
      <c r="B7653">
        <v>82651</v>
      </c>
      <c r="C7653" t="s">
        <v>264</v>
      </c>
      <c r="D7653">
        <v>7049416</v>
      </c>
      <c r="E7653">
        <v>86181</v>
      </c>
      <c r="F7653">
        <v>56494</v>
      </c>
      <c r="G7653" t="s">
        <v>285</v>
      </c>
      <c r="H7653" t="s">
        <v>285</v>
      </c>
      <c r="I7653" t="s">
        <v>285</v>
      </c>
      <c r="J7653" t="s">
        <v>285</v>
      </c>
      <c r="K7653" t="s">
        <v>285</v>
      </c>
      <c r="L7653" t="s">
        <v>285</v>
      </c>
      <c r="M7653">
        <v>1585398</v>
      </c>
      <c r="N7653">
        <v>17021</v>
      </c>
      <c r="O7653">
        <v>22668</v>
      </c>
      <c r="P7653">
        <v>5464018</v>
      </c>
      <c r="Q7653">
        <v>69160</v>
      </c>
      <c r="R7653">
        <v>33826</v>
      </c>
    </row>
    <row r="7654" spans="1:18" hidden="1">
      <c r="A7654" t="s">
        <v>417</v>
      </c>
      <c r="B7654">
        <v>82651</v>
      </c>
      <c r="C7654" t="s">
        <v>265</v>
      </c>
      <c r="D7654">
        <v>6912814</v>
      </c>
      <c r="E7654">
        <v>8023</v>
      </c>
      <c r="F7654">
        <v>120409</v>
      </c>
      <c r="G7654" t="s">
        <v>285</v>
      </c>
      <c r="H7654" t="s">
        <v>285</v>
      </c>
      <c r="I7654" t="s">
        <v>285</v>
      </c>
      <c r="J7654" t="s">
        <v>285</v>
      </c>
      <c r="K7654" t="s">
        <v>285</v>
      </c>
      <c r="L7654" t="s">
        <v>285</v>
      </c>
      <c r="M7654">
        <v>1550570</v>
      </c>
      <c r="N7654">
        <v>-9461</v>
      </c>
      <c r="O7654">
        <v>23122</v>
      </c>
      <c r="P7654">
        <v>5362244</v>
      </c>
      <c r="Q7654">
        <v>17484</v>
      </c>
      <c r="R7654">
        <v>97287</v>
      </c>
    </row>
    <row r="7655" spans="1:18" hidden="1">
      <c r="A7655" t="s">
        <v>417</v>
      </c>
      <c r="B7655">
        <v>82651</v>
      </c>
      <c r="C7655" t="s">
        <v>266</v>
      </c>
      <c r="D7655">
        <v>6772941</v>
      </c>
      <c r="E7655">
        <v>59580</v>
      </c>
      <c r="F7655">
        <v>121531</v>
      </c>
      <c r="G7655" t="s">
        <v>285</v>
      </c>
      <c r="H7655" t="s">
        <v>285</v>
      </c>
      <c r="I7655" t="s">
        <v>285</v>
      </c>
      <c r="J7655" t="s">
        <v>285</v>
      </c>
      <c r="K7655" t="s">
        <v>285</v>
      </c>
      <c r="L7655" t="s">
        <v>285</v>
      </c>
      <c r="M7655">
        <v>1544893</v>
      </c>
      <c r="N7655">
        <v>26369</v>
      </c>
      <c r="O7655">
        <v>17960</v>
      </c>
      <c r="P7655">
        <v>5228048</v>
      </c>
      <c r="Q7655">
        <v>33211</v>
      </c>
      <c r="R7655">
        <v>103571</v>
      </c>
    </row>
    <row r="7656" spans="1:18" hidden="1">
      <c r="A7656" t="s">
        <v>417</v>
      </c>
      <c r="B7656">
        <v>82651</v>
      </c>
      <c r="C7656" t="s">
        <v>267</v>
      </c>
      <c r="D7656">
        <v>6595256</v>
      </c>
      <c r="E7656">
        <v>-7953</v>
      </c>
      <c r="F7656">
        <v>59990</v>
      </c>
      <c r="G7656" t="s">
        <v>285</v>
      </c>
      <c r="H7656" t="s">
        <v>285</v>
      </c>
      <c r="I7656" t="s">
        <v>285</v>
      </c>
      <c r="J7656" t="s">
        <v>285</v>
      </c>
      <c r="K7656" t="s">
        <v>285</v>
      </c>
      <c r="L7656" t="s">
        <v>285</v>
      </c>
      <c r="M7656">
        <v>1500839</v>
      </c>
      <c r="N7656">
        <v>-20365</v>
      </c>
      <c r="O7656">
        <v>4586</v>
      </c>
      <c r="P7656">
        <v>5094417</v>
      </c>
      <c r="Q7656">
        <v>12412</v>
      </c>
      <c r="R7656">
        <v>55404</v>
      </c>
    </row>
    <row r="7657" spans="1:18" hidden="1">
      <c r="A7657" t="s">
        <v>417</v>
      </c>
      <c r="B7657">
        <v>82651</v>
      </c>
      <c r="C7657" t="s">
        <v>268</v>
      </c>
      <c r="D7657">
        <v>6366099</v>
      </c>
      <c r="E7657">
        <v>26564</v>
      </c>
      <c r="F7657">
        <v>114465</v>
      </c>
      <c r="G7657" t="s">
        <v>285</v>
      </c>
      <c r="H7657" t="s">
        <v>285</v>
      </c>
      <c r="I7657" t="s">
        <v>285</v>
      </c>
      <c r="J7657" t="s">
        <v>285</v>
      </c>
      <c r="K7657" t="s">
        <v>285</v>
      </c>
      <c r="L7657" t="s">
        <v>285</v>
      </c>
      <c r="M7657">
        <v>1528126</v>
      </c>
      <c r="N7657">
        <v>18104</v>
      </c>
      <c r="O7657">
        <v>19209</v>
      </c>
      <c r="P7657">
        <v>4837973</v>
      </c>
      <c r="Q7657">
        <v>8460</v>
      </c>
      <c r="R7657">
        <v>95256</v>
      </c>
    </row>
    <row r="7658" spans="1:18" hidden="1">
      <c r="A7658" t="s">
        <v>417</v>
      </c>
      <c r="B7658">
        <v>82651</v>
      </c>
      <c r="C7658" t="s">
        <v>269</v>
      </c>
      <c r="D7658">
        <v>6223166</v>
      </c>
      <c r="E7658">
        <v>9043</v>
      </c>
      <c r="F7658">
        <v>-175580</v>
      </c>
      <c r="G7658" t="s">
        <v>285</v>
      </c>
      <c r="H7658" t="s">
        <v>285</v>
      </c>
      <c r="I7658" t="s">
        <v>285</v>
      </c>
      <c r="J7658" t="s">
        <v>285</v>
      </c>
      <c r="K7658" t="s">
        <v>285</v>
      </c>
      <c r="L7658" t="s">
        <v>285</v>
      </c>
      <c r="M7658">
        <v>1490574</v>
      </c>
      <c r="N7658">
        <v>3399</v>
      </c>
      <c r="O7658">
        <v>-34334</v>
      </c>
      <c r="P7658">
        <v>4732592</v>
      </c>
      <c r="Q7658">
        <v>5644</v>
      </c>
      <c r="R7658">
        <v>-141246</v>
      </c>
    </row>
    <row r="7659" spans="1:18" hidden="1">
      <c r="A7659" t="s">
        <v>417</v>
      </c>
      <c r="B7659">
        <v>82651</v>
      </c>
      <c r="C7659" t="s">
        <v>270</v>
      </c>
      <c r="D7659">
        <v>6346581</v>
      </c>
      <c r="E7659">
        <v>28021</v>
      </c>
      <c r="F7659">
        <v>141386</v>
      </c>
      <c r="G7659" t="s">
        <v>285</v>
      </c>
      <c r="H7659" t="s">
        <v>285</v>
      </c>
      <c r="I7659" t="s">
        <v>285</v>
      </c>
      <c r="J7659" t="s">
        <v>285</v>
      </c>
      <c r="K7659" t="s">
        <v>285</v>
      </c>
      <c r="L7659" t="s">
        <v>285</v>
      </c>
      <c r="M7659">
        <v>1520757</v>
      </c>
      <c r="N7659">
        <v>19606</v>
      </c>
      <c r="O7659">
        <v>26849</v>
      </c>
      <c r="P7659">
        <v>4825824</v>
      </c>
      <c r="Q7659">
        <v>8415</v>
      </c>
      <c r="R7659">
        <v>114537</v>
      </c>
    </row>
    <row r="7660" spans="1:18" hidden="1">
      <c r="A7660" t="s">
        <v>417</v>
      </c>
      <c r="B7660">
        <v>82651</v>
      </c>
      <c r="C7660" t="s">
        <v>271</v>
      </c>
      <c r="D7660">
        <v>6132469</v>
      </c>
      <c r="E7660">
        <v>7287</v>
      </c>
      <c r="F7660">
        <v>123024</v>
      </c>
      <c r="G7660" t="s">
        <v>285</v>
      </c>
      <c r="H7660" t="s">
        <v>285</v>
      </c>
      <c r="I7660" t="s">
        <v>285</v>
      </c>
      <c r="J7660" t="s">
        <v>285</v>
      </c>
      <c r="K7660" t="s">
        <v>285</v>
      </c>
      <c r="L7660" t="s">
        <v>285</v>
      </c>
      <c r="M7660">
        <v>1478249</v>
      </c>
      <c r="N7660">
        <v>12444</v>
      </c>
      <c r="O7660">
        <v>-7111</v>
      </c>
      <c r="P7660">
        <v>4654220</v>
      </c>
      <c r="Q7660">
        <v>-5157</v>
      </c>
      <c r="R7660">
        <v>130135</v>
      </c>
    </row>
    <row r="7661" spans="1:18" hidden="1">
      <c r="A7661" t="s">
        <v>417</v>
      </c>
      <c r="B7661">
        <v>82651</v>
      </c>
      <c r="C7661" t="s">
        <v>272</v>
      </c>
      <c r="D7661">
        <v>6032233</v>
      </c>
      <c r="E7661">
        <v>-73515</v>
      </c>
      <c r="F7661">
        <v>72288</v>
      </c>
      <c r="G7661" t="s">
        <v>285</v>
      </c>
      <c r="H7661" t="s">
        <v>285</v>
      </c>
      <c r="I7661" t="s">
        <v>285</v>
      </c>
      <c r="J7661" t="s">
        <v>285</v>
      </c>
      <c r="K7661" t="s">
        <v>285</v>
      </c>
      <c r="L7661" t="s">
        <v>285</v>
      </c>
      <c r="M7661">
        <v>1477876</v>
      </c>
      <c r="N7661">
        <v>6832</v>
      </c>
      <c r="O7661">
        <v>673</v>
      </c>
      <c r="P7661">
        <v>4554357</v>
      </c>
      <c r="Q7661">
        <v>-80347</v>
      </c>
      <c r="R7661">
        <v>71615</v>
      </c>
    </row>
    <row r="7662" spans="1:18" hidden="1">
      <c r="A7662" t="s">
        <v>417</v>
      </c>
      <c r="B7662">
        <v>82651</v>
      </c>
      <c r="C7662" t="s">
        <v>273</v>
      </c>
      <c r="D7662">
        <v>6036748</v>
      </c>
      <c r="E7662">
        <v>3142</v>
      </c>
      <c r="F7662">
        <v>200042</v>
      </c>
      <c r="G7662" t="s">
        <v>285</v>
      </c>
      <c r="H7662" t="s">
        <v>285</v>
      </c>
      <c r="I7662" t="s">
        <v>285</v>
      </c>
      <c r="J7662" t="s">
        <v>285</v>
      </c>
      <c r="K7662" t="s">
        <v>285</v>
      </c>
      <c r="L7662" t="s">
        <v>285</v>
      </c>
      <c r="M7662">
        <v>1470713</v>
      </c>
      <c r="N7662">
        <v>3283</v>
      </c>
      <c r="O7662">
        <v>36504</v>
      </c>
      <c r="P7662">
        <v>4566035</v>
      </c>
      <c r="Q7662">
        <v>-141</v>
      </c>
      <c r="R7662">
        <v>163538</v>
      </c>
    </row>
    <row r="7663" spans="1:18" hidden="1">
      <c r="A7663" t="s">
        <v>417</v>
      </c>
      <c r="B7663">
        <v>82651</v>
      </c>
      <c r="C7663" t="s">
        <v>274</v>
      </c>
      <c r="D7663">
        <v>5714506</v>
      </c>
      <c r="E7663">
        <v>22265</v>
      </c>
      <c r="F7663">
        <v>234549</v>
      </c>
      <c r="G7663" t="s">
        <v>285</v>
      </c>
      <c r="H7663" t="s">
        <v>285</v>
      </c>
      <c r="I7663" t="s">
        <v>285</v>
      </c>
      <c r="J7663" t="s">
        <v>285</v>
      </c>
      <c r="K7663" t="s">
        <v>285</v>
      </c>
      <c r="L7663" t="s">
        <v>285</v>
      </c>
      <c r="M7663">
        <v>1363465</v>
      </c>
      <c r="N7663">
        <v>9586</v>
      </c>
      <c r="O7663">
        <v>47868</v>
      </c>
      <c r="P7663">
        <v>4351041</v>
      </c>
      <c r="Q7663">
        <v>12679</v>
      </c>
      <c r="R7663">
        <v>186681</v>
      </c>
    </row>
    <row r="7664" spans="1:18" hidden="1">
      <c r="A7664" t="s">
        <v>417</v>
      </c>
      <c r="B7664">
        <v>82651</v>
      </c>
      <c r="C7664" t="s">
        <v>275</v>
      </c>
      <c r="D7664">
        <v>5417048</v>
      </c>
      <c r="E7664">
        <v>-26018</v>
      </c>
      <c r="F7664">
        <v>-50521</v>
      </c>
      <c r="G7664" t="s">
        <v>285</v>
      </c>
      <c r="H7664" t="s">
        <v>285</v>
      </c>
      <c r="I7664" t="s">
        <v>285</v>
      </c>
      <c r="J7664" t="s">
        <v>285</v>
      </c>
      <c r="K7664" t="s">
        <v>285</v>
      </c>
      <c r="L7664" t="s">
        <v>285</v>
      </c>
      <c r="M7664">
        <v>1303635</v>
      </c>
      <c r="N7664">
        <v>-379</v>
      </c>
      <c r="O7664">
        <v>-17554</v>
      </c>
      <c r="P7664">
        <v>4113413</v>
      </c>
      <c r="Q7664">
        <v>-25639</v>
      </c>
      <c r="R7664">
        <v>-32967</v>
      </c>
    </row>
    <row r="7665" spans="1:18" hidden="1">
      <c r="A7665" t="s">
        <v>417</v>
      </c>
      <c r="B7665">
        <v>82651</v>
      </c>
      <c r="C7665" t="s">
        <v>276</v>
      </c>
      <c r="D7665">
        <v>5491637</v>
      </c>
      <c r="E7665">
        <v>-4277</v>
      </c>
      <c r="F7665">
        <v>-92051</v>
      </c>
      <c r="G7665" t="s">
        <v>285</v>
      </c>
      <c r="H7665" t="s">
        <v>285</v>
      </c>
      <c r="I7665" t="s">
        <v>285</v>
      </c>
      <c r="J7665" t="s">
        <v>285</v>
      </c>
      <c r="K7665" t="s">
        <v>285</v>
      </c>
      <c r="L7665" t="s">
        <v>285</v>
      </c>
      <c r="M7665">
        <v>1319748</v>
      </c>
      <c r="N7665">
        <v>5134</v>
      </c>
      <c r="O7665">
        <v>-23594</v>
      </c>
      <c r="P7665">
        <v>4171889</v>
      </c>
      <c r="Q7665">
        <v>-9411</v>
      </c>
      <c r="R7665">
        <v>-68457</v>
      </c>
    </row>
    <row r="7666" spans="1:18" hidden="1">
      <c r="A7666" t="s">
        <v>417</v>
      </c>
      <c r="B7666">
        <v>82651</v>
      </c>
      <c r="C7666" t="s">
        <v>277</v>
      </c>
      <c r="D7666">
        <v>5604400</v>
      </c>
      <c r="E7666">
        <v>9898</v>
      </c>
      <c r="F7666">
        <v>-45893</v>
      </c>
      <c r="G7666" t="s">
        <v>285</v>
      </c>
      <c r="H7666" t="s">
        <v>285</v>
      </c>
      <c r="I7666" t="s">
        <v>285</v>
      </c>
      <c r="J7666" t="s">
        <v>285</v>
      </c>
      <c r="K7666" t="s">
        <v>285</v>
      </c>
      <c r="L7666" t="s">
        <v>285</v>
      </c>
      <c r="M7666">
        <v>1345646</v>
      </c>
      <c r="N7666">
        <v>17573</v>
      </c>
      <c r="O7666">
        <v>-11701</v>
      </c>
      <c r="P7666">
        <v>4258754</v>
      </c>
      <c r="Q7666">
        <v>-7675</v>
      </c>
      <c r="R7666">
        <v>-34192</v>
      </c>
    </row>
    <row r="7667" spans="1:18" hidden="1">
      <c r="A7667" t="s">
        <v>417</v>
      </c>
      <c r="B7667">
        <v>82651</v>
      </c>
      <c r="C7667" t="s">
        <v>278</v>
      </c>
      <c r="D7667">
        <v>5662948</v>
      </c>
      <c r="E7667">
        <v>33762</v>
      </c>
      <c r="F7667">
        <v>94210</v>
      </c>
      <c r="G7667" t="s">
        <v>285</v>
      </c>
      <c r="H7667" t="s">
        <v>285</v>
      </c>
      <c r="I7667" t="s">
        <v>285</v>
      </c>
      <c r="J7667" t="s">
        <v>285</v>
      </c>
      <c r="K7667" t="s">
        <v>285</v>
      </c>
      <c r="L7667" t="s">
        <v>285</v>
      </c>
      <c r="M7667">
        <v>1353199</v>
      </c>
      <c r="N7667">
        <v>10302</v>
      </c>
      <c r="O7667">
        <v>7330</v>
      </c>
      <c r="P7667">
        <v>4309749</v>
      </c>
      <c r="Q7667">
        <v>23460</v>
      </c>
      <c r="R7667">
        <v>86880</v>
      </c>
    </row>
    <row r="7668" spans="1:18" hidden="1">
      <c r="A7668" t="s">
        <v>417</v>
      </c>
      <c r="B7668">
        <v>82651</v>
      </c>
      <c r="C7668" t="s">
        <v>279</v>
      </c>
      <c r="D7668">
        <v>5563561</v>
      </c>
      <c r="E7668">
        <v>98982</v>
      </c>
      <c r="F7668">
        <v>134859</v>
      </c>
      <c r="G7668" t="s">
        <v>285</v>
      </c>
      <c r="H7668" t="s">
        <v>285</v>
      </c>
      <c r="I7668" t="s">
        <v>285</v>
      </c>
      <c r="J7668" t="s">
        <v>285</v>
      </c>
      <c r="K7668" t="s">
        <v>285</v>
      </c>
      <c r="L7668" t="s">
        <v>285</v>
      </c>
      <c r="M7668">
        <v>1339984</v>
      </c>
      <c r="N7668">
        <v>28502</v>
      </c>
      <c r="O7668">
        <v>1869</v>
      </c>
      <c r="P7668">
        <v>4223577</v>
      </c>
      <c r="Q7668">
        <v>70480</v>
      </c>
      <c r="R7668">
        <v>132990</v>
      </c>
    </row>
    <row r="7669" spans="1:18" hidden="1">
      <c r="A7669" t="s">
        <v>417</v>
      </c>
      <c r="B7669">
        <v>82651</v>
      </c>
      <c r="C7669" t="s">
        <v>280</v>
      </c>
      <c r="D7669">
        <v>5359218</v>
      </c>
      <c r="E7669">
        <v>-9994</v>
      </c>
      <c r="F7669">
        <v>-51238</v>
      </c>
      <c r="G7669" t="s">
        <v>285</v>
      </c>
      <c r="H7669" t="s">
        <v>285</v>
      </c>
      <c r="I7669" t="s">
        <v>285</v>
      </c>
      <c r="J7669" t="s">
        <v>285</v>
      </c>
      <c r="K7669" t="s">
        <v>285</v>
      </c>
      <c r="L7669" t="s">
        <v>285</v>
      </c>
      <c r="M7669">
        <v>1307850</v>
      </c>
      <c r="N7669">
        <v>10150</v>
      </c>
      <c r="O7669">
        <v>-14143</v>
      </c>
      <c r="P7669">
        <v>4051368</v>
      </c>
      <c r="Q7669">
        <v>-20144</v>
      </c>
      <c r="R7669">
        <v>-37095</v>
      </c>
    </row>
    <row r="7670" spans="1:18" hidden="1">
      <c r="A7670" t="s">
        <v>417</v>
      </c>
      <c r="B7670">
        <v>82651</v>
      </c>
      <c r="C7670" t="s">
        <v>281</v>
      </c>
      <c r="D7670">
        <v>5396109</v>
      </c>
      <c r="E7670">
        <v>-12575</v>
      </c>
      <c r="F7670">
        <v>56205</v>
      </c>
      <c r="G7670" t="s">
        <v>285</v>
      </c>
      <c r="H7670" t="s">
        <v>285</v>
      </c>
      <c r="I7670" t="s">
        <v>285</v>
      </c>
      <c r="J7670" t="s">
        <v>285</v>
      </c>
      <c r="K7670" t="s">
        <v>285</v>
      </c>
      <c r="L7670" t="s">
        <v>285</v>
      </c>
      <c r="M7670">
        <v>1313927</v>
      </c>
      <c r="N7670">
        <v>-6790</v>
      </c>
      <c r="O7670">
        <v>15865</v>
      </c>
      <c r="P7670">
        <v>4082182</v>
      </c>
      <c r="Q7670">
        <v>-5785</v>
      </c>
      <c r="R7670">
        <v>40340</v>
      </c>
    </row>
    <row r="7671" spans="1:18" hidden="1">
      <c r="A7671" t="s">
        <v>417</v>
      </c>
      <c r="B7671">
        <v>82651</v>
      </c>
      <c r="C7671" t="s">
        <v>282</v>
      </c>
      <c r="D7671">
        <v>5306102</v>
      </c>
      <c r="E7671">
        <v>-32992</v>
      </c>
      <c r="F7671">
        <v>-10646</v>
      </c>
      <c r="G7671" t="s">
        <v>285</v>
      </c>
      <c r="H7671" t="s">
        <v>285</v>
      </c>
      <c r="I7671" t="s">
        <v>285</v>
      </c>
      <c r="J7671" t="s">
        <v>285</v>
      </c>
      <c r="K7671" t="s">
        <v>285</v>
      </c>
      <c r="L7671" t="s">
        <v>285</v>
      </c>
      <c r="M7671">
        <v>1310017</v>
      </c>
      <c r="N7671">
        <v>-6923</v>
      </c>
      <c r="O7671">
        <v>9742</v>
      </c>
      <c r="P7671">
        <v>3996085</v>
      </c>
      <c r="Q7671">
        <v>-26069</v>
      </c>
      <c r="R7671">
        <v>-20388</v>
      </c>
    </row>
    <row r="7672" spans="1:18" hidden="1">
      <c r="A7672" t="s">
        <v>417</v>
      </c>
      <c r="B7672">
        <v>82651</v>
      </c>
      <c r="C7672" t="s">
        <v>283</v>
      </c>
      <c r="D7672">
        <v>5436904</v>
      </c>
      <c r="E7672">
        <v>22163</v>
      </c>
      <c r="F7672">
        <v>-76662</v>
      </c>
      <c r="G7672" t="s">
        <v>285</v>
      </c>
      <c r="H7672" t="s">
        <v>285</v>
      </c>
      <c r="I7672" t="s">
        <v>285</v>
      </c>
      <c r="J7672" t="s">
        <v>285</v>
      </c>
      <c r="K7672" t="s">
        <v>285</v>
      </c>
      <c r="L7672" t="s">
        <v>285</v>
      </c>
      <c r="M7672">
        <v>1301557</v>
      </c>
      <c r="N7672">
        <v>11526</v>
      </c>
      <c r="O7672">
        <v>-25175</v>
      </c>
      <c r="P7672">
        <v>4135347</v>
      </c>
      <c r="Q7672">
        <v>10637</v>
      </c>
      <c r="R7672">
        <v>-51487</v>
      </c>
    </row>
    <row r="7673" spans="1:18" hidden="1">
      <c r="A7673" t="s">
        <v>417</v>
      </c>
      <c r="B7673">
        <v>82651</v>
      </c>
      <c r="C7673" t="s">
        <v>284</v>
      </c>
      <c r="D7673">
        <v>5512860</v>
      </c>
      <c r="E7673" t="s">
        <v>285</v>
      </c>
      <c r="F7673" t="s">
        <v>285</v>
      </c>
      <c r="G7673" t="s">
        <v>285</v>
      </c>
      <c r="H7673" t="s">
        <v>285</v>
      </c>
      <c r="I7673" t="s">
        <v>285</v>
      </c>
      <c r="J7673" t="s">
        <v>285</v>
      </c>
      <c r="K7673" t="s">
        <v>285</v>
      </c>
      <c r="L7673" t="s">
        <v>285</v>
      </c>
      <c r="M7673">
        <v>1314337</v>
      </c>
      <c r="N7673" t="s">
        <v>285</v>
      </c>
      <c r="O7673" t="s">
        <v>285</v>
      </c>
      <c r="P7673">
        <v>4198523</v>
      </c>
      <c r="Q7673" t="s">
        <v>285</v>
      </c>
      <c r="R7673" t="s">
        <v>285</v>
      </c>
    </row>
    <row r="7674" spans="1:18" hidden="1">
      <c r="A7674" t="s">
        <v>417</v>
      </c>
      <c r="B7674">
        <v>82651</v>
      </c>
      <c r="C7674" t="s">
        <v>286</v>
      </c>
      <c r="D7674">
        <v>5236697</v>
      </c>
      <c r="E7674" t="s">
        <v>285</v>
      </c>
      <c r="F7674" t="s">
        <v>285</v>
      </c>
      <c r="G7674" t="s">
        <v>285</v>
      </c>
      <c r="H7674" t="s">
        <v>285</v>
      </c>
      <c r="I7674" t="s">
        <v>285</v>
      </c>
      <c r="J7674" t="s">
        <v>285</v>
      </c>
      <c r="K7674" t="s">
        <v>285</v>
      </c>
      <c r="L7674" t="s">
        <v>285</v>
      </c>
      <c r="M7674">
        <v>1280440</v>
      </c>
      <c r="N7674" t="s">
        <v>285</v>
      </c>
      <c r="O7674" t="s">
        <v>285</v>
      </c>
      <c r="P7674">
        <v>3956257</v>
      </c>
      <c r="Q7674" t="s">
        <v>285</v>
      </c>
      <c r="R7674" t="s">
        <v>285</v>
      </c>
    </row>
    <row r="7675" spans="1:18" hidden="1">
      <c r="A7675" t="s">
        <v>417</v>
      </c>
      <c r="B7675">
        <v>82651</v>
      </c>
      <c r="C7675" t="s">
        <v>287</v>
      </c>
      <c r="D7675">
        <v>5348721</v>
      </c>
      <c r="E7675" t="s">
        <v>285</v>
      </c>
      <c r="F7675" t="s">
        <v>285</v>
      </c>
      <c r="G7675" t="s">
        <v>285</v>
      </c>
      <c r="H7675" t="s">
        <v>285</v>
      </c>
      <c r="I7675" t="s">
        <v>285</v>
      </c>
      <c r="J7675" t="s">
        <v>285</v>
      </c>
      <c r="K7675" t="s">
        <v>285</v>
      </c>
      <c r="L7675" t="s">
        <v>285</v>
      </c>
      <c r="M7675">
        <v>1236233</v>
      </c>
      <c r="N7675" t="s">
        <v>285</v>
      </c>
      <c r="O7675" t="s">
        <v>285</v>
      </c>
      <c r="P7675">
        <v>4112488</v>
      </c>
      <c r="Q7675" t="s">
        <v>285</v>
      </c>
      <c r="R7675" t="s">
        <v>285</v>
      </c>
    </row>
    <row r="7676" spans="1:18" hidden="1">
      <c r="A7676" t="s">
        <v>417</v>
      </c>
      <c r="B7676">
        <v>82651</v>
      </c>
      <c r="C7676" t="s">
        <v>288</v>
      </c>
      <c r="D7676">
        <v>5116538</v>
      </c>
      <c r="E7676" t="s">
        <v>285</v>
      </c>
      <c r="F7676" t="s">
        <v>285</v>
      </c>
      <c r="G7676" t="s">
        <v>285</v>
      </c>
      <c r="H7676" t="s">
        <v>285</v>
      </c>
      <c r="I7676" t="s">
        <v>285</v>
      </c>
      <c r="J7676" t="s">
        <v>285</v>
      </c>
      <c r="K7676" t="s">
        <v>285</v>
      </c>
      <c r="L7676" t="s">
        <v>285</v>
      </c>
      <c r="M7676">
        <v>1220696</v>
      </c>
      <c r="N7676" t="s">
        <v>285</v>
      </c>
      <c r="O7676" t="s">
        <v>285</v>
      </c>
      <c r="P7676">
        <v>3895842</v>
      </c>
      <c r="Q7676" t="s">
        <v>285</v>
      </c>
      <c r="R7676" t="s">
        <v>285</v>
      </c>
    </row>
    <row r="7677" spans="1:18" hidden="1">
      <c r="A7677" t="s">
        <v>417</v>
      </c>
      <c r="B7677">
        <v>82651</v>
      </c>
      <c r="C7677" t="s">
        <v>289</v>
      </c>
      <c r="D7677">
        <v>4921226</v>
      </c>
      <c r="E7677" t="s">
        <v>285</v>
      </c>
      <c r="F7677" t="s">
        <v>285</v>
      </c>
      <c r="G7677" t="s">
        <v>285</v>
      </c>
      <c r="H7677" t="s">
        <v>285</v>
      </c>
      <c r="I7677" t="s">
        <v>285</v>
      </c>
      <c r="J7677" t="s">
        <v>285</v>
      </c>
      <c r="K7677" t="s">
        <v>285</v>
      </c>
      <c r="L7677" t="s">
        <v>285</v>
      </c>
      <c r="M7677">
        <v>1242622</v>
      </c>
      <c r="N7677" t="s">
        <v>285</v>
      </c>
      <c r="O7677" t="s">
        <v>285</v>
      </c>
      <c r="P7677">
        <v>3678604</v>
      </c>
      <c r="Q7677" t="s">
        <v>285</v>
      </c>
      <c r="R7677" t="s">
        <v>285</v>
      </c>
    </row>
    <row r="7678" spans="1:18" hidden="1">
      <c r="A7678" t="s">
        <v>417</v>
      </c>
      <c r="B7678">
        <v>82651</v>
      </c>
      <c r="C7678" t="s">
        <v>290</v>
      </c>
      <c r="D7678">
        <v>5195169</v>
      </c>
      <c r="E7678" t="s">
        <v>285</v>
      </c>
      <c r="F7678" t="s">
        <v>285</v>
      </c>
      <c r="G7678" t="s">
        <v>285</v>
      </c>
      <c r="H7678" t="s">
        <v>285</v>
      </c>
      <c r="I7678" t="s">
        <v>285</v>
      </c>
      <c r="J7678" t="s">
        <v>285</v>
      </c>
      <c r="K7678" t="s">
        <v>285</v>
      </c>
      <c r="L7678" t="s">
        <v>285</v>
      </c>
      <c r="M7678">
        <v>1304879</v>
      </c>
      <c r="N7678" t="s">
        <v>285</v>
      </c>
      <c r="O7678" t="s">
        <v>285</v>
      </c>
      <c r="P7678">
        <v>3890290</v>
      </c>
      <c r="Q7678" t="s">
        <v>285</v>
      </c>
      <c r="R7678" t="s">
        <v>285</v>
      </c>
    </row>
    <row r="7679" spans="1:18" hidden="1">
      <c r="A7679" t="s">
        <v>417</v>
      </c>
      <c r="B7679">
        <v>82651</v>
      </c>
      <c r="C7679" t="s">
        <v>291</v>
      </c>
      <c r="D7679">
        <v>5255405</v>
      </c>
      <c r="E7679" t="s">
        <v>285</v>
      </c>
      <c r="F7679" t="s">
        <v>285</v>
      </c>
      <c r="G7679" t="s">
        <v>285</v>
      </c>
      <c r="H7679" t="s">
        <v>285</v>
      </c>
      <c r="I7679" t="s">
        <v>285</v>
      </c>
      <c r="J7679" t="s">
        <v>285</v>
      </c>
      <c r="K7679" t="s">
        <v>285</v>
      </c>
      <c r="L7679" t="s">
        <v>285</v>
      </c>
      <c r="M7679">
        <v>1277455</v>
      </c>
      <c r="N7679" t="s">
        <v>285</v>
      </c>
      <c r="O7679" t="s">
        <v>285</v>
      </c>
      <c r="P7679">
        <v>3977950</v>
      </c>
      <c r="Q7679" t="s">
        <v>285</v>
      </c>
      <c r="R7679" t="s">
        <v>285</v>
      </c>
    </row>
    <row r="7680" spans="1:18" hidden="1">
      <c r="A7680" t="s">
        <v>417</v>
      </c>
      <c r="B7680">
        <v>82651</v>
      </c>
      <c r="C7680" t="s">
        <v>292</v>
      </c>
      <c r="D7680">
        <v>5250935</v>
      </c>
      <c r="E7680" t="s">
        <v>285</v>
      </c>
      <c r="F7680" t="s">
        <v>285</v>
      </c>
      <c r="G7680" t="s">
        <v>285</v>
      </c>
      <c r="H7680" t="s">
        <v>285</v>
      </c>
      <c r="I7680" t="s">
        <v>285</v>
      </c>
      <c r="J7680" t="s">
        <v>285</v>
      </c>
      <c r="K7680" t="s">
        <v>285</v>
      </c>
      <c r="L7680" t="s">
        <v>285</v>
      </c>
      <c r="M7680">
        <v>1318318</v>
      </c>
      <c r="N7680" t="s">
        <v>285</v>
      </c>
      <c r="O7680" t="s">
        <v>285</v>
      </c>
      <c r="P7680">
        <v>3932617</v>
      </c>
      <c r="Q7680" t="s">
        <v>285</v>
      </c>
      <c r="R7680" t="s">
        <v>285</v>
      </c>
    </row>
    <row r="7681" spans="1:18" hidden="1">
      <c r="A7681" t="s">
        <v>417</v>
      </c>
      <c r="B7681">
        <v>82651</v>
      </c>
      <c r="C7681" t="s">
        <v>293</v>
      </c>
      <c r="D7681">
        <v>5366684</v>
      </c>
      <c r="E7681" t="s">
        <v>285</v>
      </c>
      <c r="F7681" t="s">
        <v>285</v>
      </c>
      <c r="G7681" t="s">
        <v>285</v>
      </c>
      <c r="H7681" t="s">
        <v>285</v>
      </c>
      <c r="I7681" t="s">
        <v>285</v>
      </c>
      <c r="J7681" t="s">
        <v>285</v>
      </c>
      <c r="K7681" t="s">
        <v>285</v>
      </c>
      <c r="L7681" t="s">
        <v>285</v>
      </c>
      <c r="M7681">
        <v>1349261</v>
      </c>
      <c r="N7681" t="s">
        <v>285</v>
      </c>
      <c r="O7681" t="s">
        <v>285</v>
      </c>
      <c r="P7681">
        <v>4017423</v>
      </c>
      <c r="Q7681" t="s">
        <v>285</v>
      </c>
      <c r="R7681" t="s">
        <v>285</v>
      </c>
    </row>
    <row r="7682" spans="1:18" hidden="1">
      <c r="A7682" t="s">
        <v>417</v>
      </c>
      <c r="B7682">
        <v>82651</v>
      </c>
      <c r="C7682" t="s">
        <v>294</v>
      </c>
      <c r="D7682">
        <v>5380488</v>
      </c>
      <c r="E7682" t="s">
        <v>285</v>
      </c>
      <c r="F7682" t="s">
        <v>285</v>
      </c>
      <c r="G7682" t="s">
        <v>285</v>
      </c>
      <c r="H7682" t="s">
        <v>285</v>
      </c>
      <c r="I7682" t="s">
        <v>285</v>
      </c>
      <c r="J7682" t="s">
        <v>285</v>
      </c>
      <c r="K7682" t="s">
        <v>285</v>
      </c>
      <c r="L7682" t="s">
        <v>285</v>
      </c>
      <c r="M7682">
        <v>1350316</v>
      </c>
      <c r="N7682" t="s">
        <v>285</v>
      </c>
      <c r="O7682" t="s">
        <v>285</v>
      </c>
      <c r="P7682">
        <v>4030172</v>
      </c>
      <c r="Q7682" t="s">
        <v>285</v>
      </c>
      <c r="R7682" t="s">
        <v>285</v>
      </c>
    </row>
    <row r="7683" spans="1:18" hidden="1">
      <c r="A7683" t="s">
        <v>417</v>
      </c>
      <c r="B7683">
        <v>82651</v>
      </c>
      <c r="C7683" t="s">
        <v>295</v>
      </c>
      <c r="D7683">
        <v>5648569</v>
      </c>
      <c r="E7683" t="s">
        <v>285</v>
      </c>
      <c r="F7683" t="s">
        <v>285</v>
      </c>
      <c r="G7683" t="s">
        <v>285</v>
      </c>
      <c r="H7683" t="s">
        <v>285</v>
      </c>
      <c r="I7683" t="s">
        <v>285</v>
      </c>
      <c r="J7683" t="s">
        <v>285</v>
      </c>
      <c r="K7683" t="s">
        <v>285</v>
      </c>
      <c r="L7683" t="s">
        <v>285</v>
      </c>
      <c r="M7683">
        <v>1398000</v>
      </c>
      <c r="N7683" t="s">
        <v>285</v>
      </c>
      <c r="O7683" t="s">
        <v>285</v>
      </c>
      <c r="P7683">
        <v>4250569</v>
      </c>
      <c r="Q7683" t="s">
        <v>285</v>
      </c>
      <c r="R7683" t="s">
        <v>285</v>
      </c>
    </row>
    <row r="7684" spans="1:18" hidden="1">
      <c r="A7684" t="s">
        <v>417</v>
      </c>
      <c r="B7684">
        <v>82651</v>
      </c>
      <c r="C7684" t="s">
        <v>296</v>
      </c>
      <c r="D7684">
        <v>5626728</v>
      </c>
      <c r="E7684" t="s">
        <v>285</v>
      </c>
      <c r="F7684" t="s">
        <v>285</v>
      </c>
      <c r="G7684" t="s">
        <v>285</v>
      </c>
      <c r="H7684" t="s">
        <v>285</v>
      </c>
      <c r="I7684" t="s">
        <v>285</v>
      </c>
      <c r="J7684" t="s">
        <v>285</v>
      </c>
      <c r="K7684" t="s">
        <v>285</v>
      </c>
      <c r="L7684" t="s">
        <v>285</v>
      </c>
      <c r="M7684">
        <v>1411478</v>
      </c>
      <c r="N7684" t="s">
        <v>285</v>
      </c>
      <c r="O7684" t="s">
        <v>285</v>
      </c>
      <c r="P7684">
        <v>4215250</v>
      </c>
      <c r="Q7684" t="s">
        <v>285</v>
      </c>
      <c r="R7684" t="s">
        <v>285</v>
      </c>
    </row>
    <row r="7685" spans="1:18" hidden="1">
      <c r="A7685" t="s">
        <v>417</v>
      </c>
      <c r="B7685">
        <v>82651</v>
      </c>
      <c r="C7685" t="s">
        <v>297</v>
      </c>
      <c r="D7685">
        <v>5672675</v>
      </c>
      <c r="E7685" t="s">
        <v>285</v>
      </c>
      <c r="F7685" t="s">
        <v>285</v>
      </c>
      <c r="G7685" t="s">
        <v>285</v>
      </c>
      <c r="H7685" t="s">
        <v>285</v>
      </c>
      <c r="I7685" t="s">
        <v>285</v>
      </c>
      <c r="J7685" t="s">
        <v>285</v>
      </c>
      <c r="K7685" t="s">
        <v>285</v>
      </c>
      <c r="L7685" t="s">
        <v>285</v>
      </c>
      <c r="M7685">
        <v>1430271</v>
      </c>
      <c r="N7685" t="s">
        <v>285</v>
      </c>
      <c r="O7685" t="s">
        <v>285</v>
      </c>
      <c r="P7685">
        <v>4242404</v>
      </c>
      <c r="Q7685" t="s">
        <v>285</v>
      </c>
      <c r="R7685" t="s">
        <v>285</v>
      </c>
    </row>
    <row r="7686" spans="1:18" hidden="1">
      <c r="A7686" t="s">
        <v>417</v>
      </c>
      <c r="B7686">
        <v>82651</v>
      </c>
      <c r="C7686" t="s">
        <v>298</v>
      </c>
      <c r="D7686">
        <v>5844353</v>
      </c>
      <c r="E7686" t="s">
        <v>285</v>
      </c>
      <c r="F7686" t="s">
        <v>285</v>
      </c>
      <c r="G7686" t="s">
        <v>285</v>
      </c>
      <c r="H7686" t="s">
        <v>285</v>
      </c>
      <c r="I7686" t="s">
        <v>285</v>
      </c>
      <c r="J7686" t="s">
        <v>285</v>
      </c>
      <c r="K7686" t="s">
        <v>285</v>
      </c>
      <c r="L7686" t="s">
        <v>285</v>
      </c>
      <c r="M7686">
        <v>1464668</v>
      </c>
      <c r="N7686" t="s">
        <v>285</v>
      </c>
      <c r="O7686" t="s">
        <v>285</v>
      </c>
      <c r="P7686">
        <v>4379685</v>
      </c>
      <c r="Q7686" t="s">
        <v>285</v>
      </c>
      <c r="R7686" t="s">
        <v>285</v>
      </c>
    </row>
    <row r="7687" spans="1:18" hidden="1">
      <c r="A7687" t="s">
        <v>417</v>
      </c>
      <c r="B7687">
        <v>82651</v>
      </c>
      <c r="C7687" t="s">
        <v>299</v>
      </c>
      <c r="D7687">
        <v>5487868</v>
      </c>
      <c r="E7687" t="s">
        <v>285</v>
      </c>
      <c r="F7687" t="s">
        <v>285</v>
      </c>
      <c r="G7687" t="s">
        <v>285</v>
      </c>
      <c r="H7687" t="s">
        <v>285</v>
      </c>
      <c r="I7687" t="s">
        <v>285</v>
      </c>
      <c r="J7687" t="s">
        <v>285</v>
      </c>
      <c r="K7687" t="s">
        <v>285</v>
      </c>
      <c r="L7687" t="s">
        <v>285</v>
      </c>
      <c r="M7687">
        <v>1423100</v>
      </c>
      <c r="N7687" t="s">
        <v>285</v>
      </c>
      <c r="O7687" t="s">
        <v>285</v>
      </c>
      <c r="P7687">
        <v>4064768</v>
      </c>
      <c r="Q7687" t="s">
        <v>285</v>
      </c>
      <c r="R7687" t="s">
        <v>285</v>
      </c>
    </row>
    <row r="7688" spans="1:18" hidden="1">
      <c r="A7688" t="s">
        <v>417</v>
      </c>
      <c r="B7688">
        <v>82651</v>
      </c>
      <c r="C7688" t="s">
        <v>300</v>
      </c>
      <c r="D7688">
        <v>5584867</v>
      </c>
      <c r="E7688" t="s">
        <v>285</v>
      </c>
      <c r="F7688" t="s">
        <v>285</v>
      </c>
      <c r="G7688" t="s">
        <v>285</v>
      </c>
      <c r="H7688" t="s">
        <v>285</v>
      </c>
      <c r="I7688" t="s">
        <v>285</v>
      </c>
      <c r="J7688" t="s">
        <v>285</v>
      </c>
      <c r="K7688" t="s">
        <v>285</v>
      </c>
      <c r="L7688" t="s">
        <v>285</v>
      </c>
      <c r="M7688">
        <v>1436536</v>
      </c>
      <c r="N7688" t="s">
        <v>285</v>
      </c>
      <c r="O7688" t="s">
        <v>285</v>
      </c>
      <c r="P7688">
        <v>4148331</v>
      </c>
      <c r="Q7688" t="s">
        <v>285</v>
      </c>
      <c r="R7688" t="s">
        <v>285</v>
      </c>
    </row>
    <row r="7689" spans="1:18" hidden="1">
      <c r="A7689" t="s">
        <v>417</v>
      </c>
      <c r="B7689">
        <v>82651</v>
      </c>
      <c r="C7689" t="s">
        <v>301</v>
      </c>
      <c r="D7689">
        <v>5471510</v>
      </c>
      <c r="E7689" t="s">
        <v>285</v>
      </c>
      <c r="F7689" t="s">
        <v>285</v>
      </c>
      <c r="G7689" t="s">
        <v>285</v>
      </c>
      <c r="H7689" t="s">
        <v>285</v>
      </c>
      <c r="I7689" t="s">
        <v>285</v>
      </c>
      <c r="J7689" t="s">
        <v>285</v>
      </c>
      <c r="K7689" t="s">
        <v>285</v>
      </c>
      <c r="L7689" t="s">
        <v>285</v>
      </c>
      <c r="M7689">
        <v>1452846</v>
      </c>
      <c r="N7689" t="s">
        <v>285</v>
      </c>
      <c r="O7689" t="s">
        <v>285</v>
      </c>
      <c r="P7689">
        <v>4018664</v>
      </c>
      <c r="Q7689" t="s">
        <v>285</v>
      </c>
      <c r="R7689" t="s">
        <v>285</v>
      </c>
    </row>
    <row r="7690" spans="1:18" hidden="1">
      <c r="A7690" t="s">
        <v>417</v>
      </c>
      <c r="B7690">
        <v>82651</v>
      </c>
      <c r="C7690" t="s">
        <v>302</v>
      </c>
      <c r="D7690">
        <v>5458569</v>
      </c>
      <c r="E7690" t="s">
        <v>285</v>
      </c>
      <c r="F7690" t="s">
        <v>285</v>
      </c>
      <c r="G7690" t="s">
        <v>285</v>
      </c>
      <c r="H7690" t="s">
        <v>285</v>
      </c>
      <c r="I7690" t="s">
        <v>285</v>
      </c>
      <c r="J7690" t="s">
        <v>285</v>
      </c>
      <c r="K7690" t="s">
        <v>285</v>
      </c>
      <c r="L7690" t="s">
        <v>285</v>
      </c>
      <c r="M7690">
        <v>1470698</v>
      </c>
      <c r="N7690" t="s">
        <v>285</v>
      </c>
      <c r="O7690" t="s">
        <v>285</v>
      </c>
      <c r="P7690">
        <v>3987871</v>
      </c>
      <c r="Q7690" t="s">
        <v>285</v>
      </c>
      <c r="R7690" t="s">
        <v>285</v>
      </c>
    </row>
    <row r="7691" spans="1:18" hidden="1">
      <c r="A7691" t="s">
        <v>417</v>
      </c>
      <c r="B7691">
        <v>82651</v>
      </c>
      <c r="C7691" t="s">
        <v>303</v>
      </c>
      <c r="D7691">
        <v>5378268</v>
      </c>
      <c r="E7691" t="s">
        <v>285</v>
      </c>
      <c r="F7691" t="s">
        <v>285</v>
      </c>
      <c r="G7691" t="s">
        <v>285</v>
      </c>
      <c r="H7691" t="s">
        <v>285</v>
      </c>
      <c r="I7691" t="s">
        <v>285</v>
      </c>
      <c r="J7691" t="s">
        <v>285</v>
      </c>
      <c r="K7691" t="s">
        <v>285</v>
      </c>
      <c r="L7691" t="s">
        <v>285</v>
      </c>
      <c r="M7691">
        <v>1474200</v>
      </c>
      <c r="N7691" t="s">
        <v>285</v>
      </c>
      <c r="O7691" t="s">
        <v>285</v>
      </c>
      <c r="P7691">
        <v>3904068</v>
      </c>
      <c r="Q7691" t="s">
        <v>285</v>
      </c>
      <c r="R7691" t="s">
        <v>285</v>
      </c>
    </row>
    <row r="7692" spans="1:18" hidden="1">
      <c r="A7692" t="s">
        <v>417</v>
      </c>
      <c r="B7692">
        <v>82651</v>
      </c>
      <c r="C7692" t="s">
        <v>304</v>
      </c>
      <c r="D7692">
        <v>5438145</v>
      </c>
      <c r="E7692" t="s">
        <v>285</v>
      </c>
      <c r="F7692" t="s">
        <v>285</v>
      </c>
      <c r="G7692" t="s">
        <v>285</v>
      </c>
      <c r="H7692" t="s">
        <v>285</v>
      </c>
      <c r="I7692" t="s">
        <v>285</v>
      </c>
      <c r="J7692" t="s">
        <v>285</v>
      </c>
      <c r="K7692" t="s">
        <v>285</v>
      </c>
      <c r="L7692" t="s">
        <v>285</v>
      </c>
      <c r="M7692">
        <v>1525210</v>
      </c>
      <c r="N7692" t="s">
        <v>285</v>
      </c>
      <c r="O7692" t="s">
        <v>285</v>
      </c>
      <c r="P7692">
        <v>3912935</v>
      </c>
      <c r="Q7692" t="s">
        <v>285</v>
      </c>
      <c r="R7692" t="s">
        <v>285</v>
      </c>
    </row>
    <row r="7693" spans="1:18" hidden="1">
      <c r="A7693" t="s">
        <v>417</v>
      </c>
      <c r="B7693">
        <v>82651</v>
      </c>
      <c r="C7693" t="s">
        <v>305</v>
      </c>
      <c r="D7693">
        <v>5113907</v>
      </c>
      <c r="E7693" t="s">
        <v>285</v>
      </c>
      <c r="F7693" t="s">
        <v>285</v>
      </c>
      <c r="G7693" t="s">
        <v>285</v>
      </c>
      <c r="H7693" t="s">
        <v>285</v>
      </c>
      <c r="I7693" t="s">
        <v>285</v>
      </c>
      <c r="J7693" t="s">
        <v>285</v>
      </c>
      <c r="K7693" t="s">
        <v>285</v>
      </c>
      <c r="L7693" t="s">
        <v>285</v>
      </c>
      <c r="M7693">
        <v>1448730</v>
      </c>
      <c r="N7693" t="s">
        <v>285</v>
      </c>
      <c r="O7693" t="s">
        <v>285</v>
      </c>
      <c r="P7693">
        <v>3665177</v>
      </c>
      <c r="Q7693" t="s">
        <v>285</v>
      </c>
      <c r="R7693" t="s">
        <v>285</v>
      </c>
    </row>
    <row r="7694" spans="1:18" hidden="1">
      <c r="A7694" t="s">
        <v>417</v>
      </c>
      <c r="B7694">
        <v>82651</v>
      </c>
      <c r="C7694" t="s">
        <v>306</v>
      </c>
      <c r="D7694">
        <v>5021486</v>
      </c>
      <c r="E7694" t="s">
        <v>285</v>
      </c>
      <c r="F7694" t="s">
        <v>285</v>
      </c>
      <c r="G7694" t="s">
        <v>285</v>
      </c>
      <c r="H7694" t="s">
        <v>285</v>
      </c>
      <c r="I7694" t="s">
        <v>285</v>
      </c>
      <c r="J7694" t="s">
        <v>285</v>
      </c>
      <c r="K7694" t="s">
        <v>285</v>
      </c>
      <c r="L7694" t="s">
        <v>285</v>
      </c>
      <c r="M7694">
        <v>1440045</v>
      </c>
      <c r="N7694" t="s">
        <v>285</v>
      </c>
      <c r="O7694" t="s">
        <v>285</v>
      </c>
      <c r="P7694">
        <v>3581441</v>
      </c>
      <c r="Q7694" t="s">
        <v>285</v>
      </c>
      <c r="R7694" t="s">
        <v>285</v>
      </c>
    </row>
    <row r="7695" spans="1:18" hidden="1">
      <c r="A7695" t="s">
        <v>417</v>
      </c>
      <c r="B7695">
        <v>82651</v>
      </c>
      <c r="C7695" t="s">
        <v>307</v>
      </c>
      <c r="D7695">
        <v>4810318</v>
      </c>
      <c r="E7695" t="s">
        <v>285</v>
      </c>
      <c r="F7695" t="s">
        <v>285</v>
      </c>
      <c r="G7695" t="s">
        <v>285</v>
      </c>
      <c r="H7695" t="s">
        <v>285</v>
      </c>
      <c r="I7695" t="s">
        <v>285</v>
      </c>
      <c r="J7695" t="s">
        <v>285</v>
      </c>
      <c r="K7695" t="s">
        <v>285</v>
      </c>
      <c r="L7695" t="s">
        <v>285</v>
      </c>
      <c r="M7695">
        <v>1407268</v>
      </c>
      <c r="N7695" t="s">
        <v>285</v>
      </c>
      <c r="O7695" t="s">
        <v>285</v>
      </c>
      <c r="P7695">
        <v>3403050</v>
      </c>
      <c r="Q7695" t="s">
        <v>285</v>
      </c>
      <c r="R7695" t="s">
        <v>285</v>
      </c>
    </row>
    <row r="7696" spans="1:18" hidden="1">
      <c r="A7696" t="s">
        <v>417</v>
      </c>
      <c r="B7696">
        <v>82651</v>
      </c>
      <c r="C7696" t="s">
        <v>308</v>
      </c>
      <c r="D7696">
        <v>4626247</v>
      </c>
      <c r="E7696" t="s">
        <v>285</v>
      </c>
      <c r="F7696" t="s">
        <v>285</v>
      </c>
      <c r="G7696" t="s">
        <v>285</v>
      </c>
      <c r="H7696" t="s">
        <v>285</v>
      </c>
      <c r="I7696" t="s">
        <v>285</v>
      </c>
      <c r="J7696" t="s">
        <v>285</v>
      </c>
      <c r="K7696" t="s">
        <v>285</v>
      </c>
      <c r="L7696" t="s">
        <v>285</v>
      </c>
      <c r="M7696">
        <v>1369534</v>
      </c>
      <c r="N7696" t="s">
        <v>285</v>
      </c>
      <c r="O7696" t="s">
        <v>285</v>
      </c>
      <c r="P7696">
        <v>3256713</v>
      </c>
      <c r="Q7696" t="s">
        <v>285</v>
      </c>
      <c r="R7696" t="s">
        <v>285</v>
      </c>
    </row>
    <row r="7697" spans="1:18" hidden="1">
      <c r="A7697" t="s">
        <v>417</v>
      </c>
      <c r="B7697">
        <v>82651</v>
      </c>
      <c r="C7697" t="s">
        <v>309</v>
      </c>
      <c r="D7697">
        <v>4593250</v>
      </c>
      <c r="E7697" t="s">
        <v>285</v>
      </c>
      <c r="F7697" t="s">
        <v>285</v>
      </c>
      <c r="G7697" t="s">
        <v>285</v>
      </c>
      <c r="H7697" t="s">
        <v>285</v>
      </c>
      <c r="I7697" t="s">
        <v>285</v>
      </c>
      <c r="J7697" t="s">
        <v>285</v>
      </c>
      <c r="K7697" t="s">
        <v>285</v>
      </c>
      <c r="L7697" t="s">
        <v>285</v>
      </c>
      <c r="M7697">
        <v>1456052</v>
      </c>
      <c r="N7697" t="s">
        <v>285</v>
      </c>
      <c r="O7697" t="s">
        <v>285</v>
      </c>
      <c r="P7697">
        <v>3137198</v>
      </c>
      <c r="Q7697" t="s">
        <v>285</v>
      </c>
      <c r="R7697" t="s">
        <v>285</v>
      </c>
    </row>
    <row r="7698" spans="1:18" hidden="1">
      <c r="A7698" t="s">
        <v>417</v>
      </c>
      <c r="B7698">
        <v>82651</v>
      </c>
      <c r="C7698" t="s">
        <v>310</v>
      </c>
      <c r="D7698">
        <v>4549628</v>
      </c>
      <c r="E7698" t="s">
        <v>285</v>
      </c>
      <c r="F7698" t="s">
        <v>285</v>
      </c>
      <c r="G7698" t="s">
        <v>285</v>
      </c>
      <c r="H7698" t="s">
        <v>285</v>
      </c>
      <c r="I7698" t="s">
        <v>285</v>
      </c>
      <c r="J7698" t="s">
        <v>285</v>
      </c>
      <c r="K7698" t="s">
        <v>285</v>
      </c>
      <c r="L7698" t="s">
        <v>285</v>
      </c>
      <c r="M7698">
        <v>1419430</v>
      </c>
      <c r="N7698" t="s">
        <v>285</v>
      </c>
      <c r="O7698" t="s">
        <v>285</v>
      </c>
      <c r="P7698">
        <v>3130198</v>
      </c>
      <c r="Q7698" t="s">
        <v>285</v>
      </c>
      <c r="R7698" t="s">
        <v>285</v>
      </c>
    </row>
    <row r="7699" spans="1:18" hidden="1">
      <c r="A7699" t="s">
        <v>417</v>
      </c>
      <c r="B7699">
        <v>82651</v>
      </c>
      <c r="C7699" t="s">
        <v>311</v>
      </c>
      <c r="D7699">
        <v>4375830</v>
      </c>
      <c r="E7699" t="s">
        <v>285</v>
      </c>
      <c r="F7699" t="s">
        <v>285</v>
      </c>
      <c r="G7699" t="s">
        <v>285</v>
      </c>
      <c r="H7699" t="s">
        <v>285</v>
      </c>
      <c r="I7699" t="s">
        <v>285</v>
      </c>
      <c r="J7699" t="s">
        <v>285</v>
      </c>
      <c r="K7699" t="s">
        <v>285</v>
      </c>
      <c r="L7699" t="s">
        <v>285</v>
      </c>
      <c r="M7699">
        <v>1404398</v>
      </c>
      <c r="N7699" t="s">
        <v>285</v>
      </c>
      <c r="O7699" t="s">
        <v>285</v>
      </c>
      <c r="P7699">
        <v>2971432</v>
      </c>
      <c r="Q7699" t="s">
        <v>285</v>
      </c>
      <c r="R7699" t="s">
        <v>285</v>
      </c>
    </row>
    <row r="7700" spans="1:18" hidden="1">
      <c r="A7700" t="s">
        <v>417</v>
      </c>
      <c r="B7700">
        <v>82651</v>
      </c>
      <c r="C7700" t="s">
        <v>312</v>
      </c>
      <c r="D7700">
        <v>4078967</v>
      </c>
      <c r="E7700" t="s">
        <v>285</v>
      </c>
      <c r="F7700" t="s">
        <v>285</v>
      </c>
      <c r="G7700" t="s">
        <v>285</v>
      </c>
      <c r="H7700" t="s">
        <v>285</v>
      </c>
      <c r="I7700" t="s">
        <v>285</v>
      </c>
      <c r="J7700" t="s">
        <v>285</v>
      </c>
      <c r="K7700" t="s">
        <v>285</v>
      </c>
      <c r="L7700" t="s">
        <v>285</v>
      </c>
      <c r="M7700">
        <v>1371711</v>
      </c>
      <c r="N7700" t="s">
        <v>285</v>
      </c>
      <c r="O7700" t="s">
        <v>285</v>
      </c>
      <c r="P7700">
        <v>2707256</v>
      </c>
      <c r="Q7700" t="s">
        <v>285</v>
      </c>
      <c r="R7700" t="s">
        <v>285</v>
      </c>
    </row>
    <row r="7701" spans="1:18" hidden="1">
      <c r="A7701" t="s">
        <v>417</v>
      </c>
      <c r="B7701">
        <v>82651</v>
      </c>
      <c r="C7701" t="s">
        <v>313</v>
      </c>
      <c r="D7701">
        <v>4150363</v>
      </c>
      <c r="E7701" t="s">
        <v>285</v>
      </c>
      <c r="F7701" t="s">
        <v>285</v>
      </c>
      <c r="G7701" t="s">
        <v>285</v>
      </c>
      <c r="H7701" t="s">
        <v>285</v>
      </c>
      <c r="I7701" t="s">
        <v>285</v>
      </c>
      <c r="J7701" t="s">
        <v>285</v>
      </c>
      <c r="K7701" t="s">
        <v>285</v>
      </c>
      <c r="L7701" t="s">
        <v>285</v>
      </c>
      <c r="M7701">
        <v>1390720</v>
      </c>
      <c r="N7701" t="s">
        <v>285</v>
      </c>
      <c r="O7701" t="s">
        <v>285</v>
      </c>
      <c r="P7701">
        <v>2759643</v>
      </c>
      <c r="Q7701" t="s">
        <v>285</v>
      </c>
      <c r="R7701" t="s">
        <v>285</v>
      </c>
    </row>
    <row r="7702" spans="1:18" hidden="1">
      <c r="A7702" t="s">
        <v>417</v>
      </c>
      <c r="B7702">
        <v>82651</v>
      </c>
      <c r="C7702" t="s">
        <v>314</v>
      </c>
      <c r="D7702">
        <v>4222346</v>
      </c>
      <c r="E7702" t="s">
        <v>285</v>
      </c>
      <c r="F7702" t="s">
        <v>285</v>
      </c>
      <c r="G7702" t="s">
        <v>285</v>
      </c>
      <c r="H7702" t="s">
        <v>285</v>
      </c>
      <c r="I7702" t="s">
        <v>285</v>
      </c>
      <c r="J7702" t="s">
        <v>285</v>
      </c>
      <c r="K7702" t="s">
        <v>285</v>
      </c>
      <c r="L7702" t="s">
        <v>285</v>
      </c>
      <c r="M7702">
        <v>1410192</v>
      </c>
      <c r="N7702" t="s">
        <v>285</v>
      </c>
      <c r="O7702" t="s">
        <v>285</v>
      </c>
      <c r="P7702">
        <v>2812154</v>
      </c>
      <c r="Q7702" t="s">
        <v>285</v>
      </c>
      <c r="R7702" t="s">
        <v>285</v>
      </c>
    </row>
    <row r="7703" spans="1:18" hidden="1">
      <c r="A7703" t="s">
        <v>417</v>
      </c>
      <c r="B7703">
        <v>82651</v>
      </c>
      <c r="C7703" t="s">
        <v>315</v>
      </c>
      <c r="D7703">
        <v>4136688</v>
      </c>
      <c r="E7703" t="s">
        <v>285</v>
      </c>
      <c r="F7703" t="s">
        <v>285</v>
      </c>
      <c r="G7703" t="s">
        <v>285</v>
      </c>
      <c r="H7703" t="s">
        <v>285</v>
      </c>
      <c r="I7703" t="s">
        <v>285</v>
      </c>
      <c r="J7703" t="s">
        <v>285</v>
      </c>
      <c r="K7703" t="s">
        <v>285</v>
      </c>
      <c r="L7703" t="s">
        <v>285</v>
      </c>
      <c r="M7703">
        <v>1420302</v>
      </c>
      <c r="N7703" t="s">
        <v>285</v>
      </c>
      <c r="O7703" t="s">
        <v>285</v>
      </c>
      <c r="P7703">
        <v>2716386</v>
      </c>
      <c r="Q7703" t="s">
        <v>285</v>
      </c>
      <c r="R7703" t="s">
        <v>285</v>
      </c>
    </row>
    <row r="7704" spans="1:18" hidden="1">
      <c r="A7704" t="s">
        <v>417</v>
      </c>
      <c r="B7704">
        <v>82651</v>
      </c>
      <c r="C7704" t="s">
        <v>316</v>
      </c>
      <c r="D7704">
        <v>4035267</v>
      </c>
      <c r="E7704" t="s">
        <v>285</v>
      </c>
      <c r="F7704" t="s">
        <v>285</v>
      </c>
      <c r="G7704" t="s">
        <v>285</v>
      </c>
      <c r="H7704" t="s">
        <v>285</v>
      </c>
      <c r="I7704" t="s">
        <v>285</v>
      </c>
      <c r="J7704" t="s">
        <v>285</v>
      </c>
      <c r="K7704" t="s">
        <v>285</v>
      </c>
      <c r="L7704" t="s">
        <v>285</v>
      </c>
      <c r="M7704">
        <v>1396376</v>
      </c>
      <c r="N7704" t="s">
        <v>285</v>
      </c>
      <c r="O7704" t="s">
        <v>285</v>
      </c>
      <c r="P7704">
        <v>2638891</v>
      </c>
      <c r="Q7704" t="s">
        <v>285</v>
      </c>
      <c r="R7704" t="s">
        <v>285</v>
      </c>
    </row>
    <row r="7705" spans="1:18" hidden="1">
      <c r="A7705" t="s">
        <v>417</v>
      </c>
      <c r="B7705">
        <v>82651</v>
      </c>
      <c r="C7705" t="s">
        <v>317</v>
      </c>
      <c r="D7705">
        <v>3904120</v>
      </c>
      <c r="E7705" t="s">
        <v>285</v>
      </c>
      <c r="F7705" t="s">
        <v>285</v>
      </c>
      <c r="G7705" t="s">
        <v>285</v>
      </c>
      <c r="H7705" t="s">
        <v>285</v>
      </c>
      <c r="I7705" t="s">
        <v>285</v>
      </c>
      <c r="J7705" t="s">
        <v>285</v>
      </c>
      <c r="K7705" t="s">
        <v>285</v>
      </c>
      <c r="L7705" t="s">
        <v>285</v>
      </c>
      <c r="M7705">
        <v>1374887</v>
      </c>
      <c r="N7705" t="s">
        <v>285</v>
      </c>
      <c r="O7705" t="s">
        <v>285</v>
      </c>
      <c r="P7705">
        <v>2529233</v>
      </c>
      <c r="Q7705" t="s">
        <v>285</v>
      </c>
      <c r="R7705" t="s">
        <v>285</v>
      </c>
    </row>
    <row r="7706" spans="1:18" hidden="1">
      <c r="A7706" t="s">
        <v>417</v>
      </c>
      <c r="B7706">
        <v>82651</v>
      </c>
      <c r="C7706" t="s">
        <v>318</v>
      </c>
      <c r="D7706">
        <v>3780602</v>
      </c>
      <c r="E7706" t="s">
        <v>285</v>
      </c>
      <c r="F7706" t="s">
        <v>285</v>
      </c>
      <c r="G7706" t="s">
        <v>285</v>
      </c>
      <c r="H7706" t="s">
        <v>285</v>
      </c>
      <c r="I7706" t="s">
        <v>285</v>
      </c>
      <c r="J7706" t="s">
        <v>285</v>
      </c>
      <c r="K7706" t="s">
        <v>285</v>
      </c>
      <c r="L7706" t="s">
        <v>285</v>
      </c>
      <c r="M7706">
        <v>1344359</v>
      </c>
      <c r="N7706" t="s">
        <v>285</v>
      </c>
      <c r="O7706" t="s">
        <v>285</v>
      </c>
      <c r="P7706">
        <v>2436243</v>
      </c>
      <c r="Q7706" t="s">
        <v>285</v>
      </c>
      <c r="R7706" t="s">
        <v>285</v>
      </c>
    </row>
    <row r="7707" spans="1:18" hidden="1">
      <c r="A7707" t="s">
        <v>417</v>
      </c>
      <c r="B7707">
        <v>82651</v>
      </c>
      <c r="C7707" t="s">
        <v>319</v>
      </c>
      <c r="D7707">
        <v>3591783</v>
      </c>
      <c r="E7707" t="s">
        <v>285</v>
      </c>
      <c r="F7707" t="s">
        <v>285</v>
      </c>
      <c r="G7707" t="s">
        <v>285</v>
      </c>
      <c r="H7707" t="s">
        <v>285</v>
      </c>
      <c r="I7707" t="s">
        <v>285</v>
      </c>
      <c r="J7707" t="s">
        <v>285</v>
      </c>
      <c r="K7707" t="s">
        <v>285</v>
      </c>
      <c r="L7707" t="s">
        <v>285</v>
      </c>
      <c r="M7707">
        <v>1306343</v>
      </c>
      <c r="N7707" t="s">
        <v>285</v>
      </c>
      <c r="O7707" t="s">
        <v>285</v>
      </c>
      <c r="P7707">
        <v>2285440</v>
      </c>
      <c r="Q7707" t="s">
        <v>285</v>
      </c>
      <c r="R7707" t="s">
        <v>285</v>
      </c>
    </row>
    <row r="7708" spans="1:18" hidden="1">
      <c r="A7708" t="s">
        <v>417</v>
      </c>
      <c r="B7708">
        <v>82651</v>
      </c>
      <c r="C7708" t="s">
        <v>320</v>
      </c>
      <c r="D7708">
        <v>3960684</v>
      </c>
      <c r="E7708" t="s">
        <v>285</v>
      </c>
      <c r="F7708" t="s">
        <v>285</v>
      </c>
      <c r="G7708" t="s">
        <v>285</v>
      </c>
      <c r="H7708" t="s">
        <v>285</v>
      </c>
      <c r="I7708" t="s">
        <v>285</v>
      </c>
      <c r="J7708" t="s">
        <v>285</v>
      </c>
      <c r="K7708" t="s">
        <v>285</v>
      </c>
      <c r="L7708" t="s">
        <v>285</v>
      </c>
      <c r="M7708">
        <v>1433879</v>
      </c>
      <c r="N7708" t="s">
        <v>285</v>
      </c>
      <c r="O7708" t="s">
        <v>285</v>
      </c>
      <c r="P7708">
        <v>2526805</v>
      </c>
      <c r="Q7708" t="s">
        <v>285</v>
      </c>
      <c r="R7708" t="s">
        <v>285</v>
      </c>
    </row>
    <row r="7709" spans="1:18" hidden="1">
      <c r="A7709" t="s">
        <v>417</v>
      </c>
      <c r="B7709">
        <v>82651</v>
      </c>
      <c r="C7709" t="s">
        <v>321</v>
      </c>
      <c r="D7709">
        <v>4069881</v>
      </c>
      <c r="E7709" t="s">
        <v>285</v>
      </c>
      <c r="F7709" t="s">
        <v>285</v>
      </c>
      <c r="G7709" t="s">
        <v>285</v>
      </c>
      <c r="H7709" t="s">
        <v>285</v>
      </c>
      <c r="I7709" t="s">
        <v>285</v>
      </c>
      <c r="J7709" t="s">
        <v>285</v>
      </c>
      <c r="K7709" t="s">
        <v>285</v>
      </c>
      <c r="L7709" t="s">
        <v>285</v>
      </c>
      <c r="M7709">
        <v>1425029</v>
      </c>
      <c r="N7709" t="s">
        <v>285</v>
      </c>
      <c r="O7709" t="s">
        <v>285</v>
      </c>
      <c r="P7709">
        <v>2644852</v>
      </c>
      <c r="Q7709" t="s">
        <v>285</v>
      </c>
      <c r="R7709" t="s">
        <v>285</v>
      </c>
    </row>
    <row r="7710" spans="1:18" hidden="1">
      <c r="A7710" t="s">
        <v>418</v>
      </c>
      <c r="B7710">
        <v>82652</v>
      </c>
      <c r="C7710" t="s">
        <v>244</v>
      </c>
      <c r="D7710">
        <v>796850</v>
      </c>
      <c r="E7710">
        <v>4451</v>
      </c>
      <c r="F7710">
        <v>6374</v>
      </c>
      <c r="G7710" t="s">
        <v>285</v>
      </c>
      <c r="H7710" t="s">
        <v>285</v>
      </c>
      <c r="I7710" t="s">
        <v>285</v>
      </c>
      <c r="J7710" t="s">
        <v>285</v>
      </c>
      <c r="K7710" t="s">
        <v>285</v>
      </c>
      <c r="L7710" t="s">
        <v>285</v>
      </c>
      <c r="M7710">
        <v>139720</v>
      </c>
      <c r="N7710">
        <v>1053</v>
      </c>
      <c r="O7710">
        <v>-1353</v>
      </c>
      <c r="P7710">
        <v>657130</v>
      </c>
      <c r="Q7710">
        <v>3398</v>
      </c>
      <c r="R7710">
        <v>7727</v>
      </c>
    </row>
    <row r="7711" spans="1:18" hidden="1">
      <c r="A7711" t="s">
        <v>418</v>
      </c>
      <c r="B7711">
        <v>82652</v>
      </c>
      <c r="C7711" t="s">
        <v>245</v>
      </c>
      <c r="D7711">
        <v>790405</v>
      </c>
      <c r="E7711">
        <v>8625</v>
      </c>
      <c r="F7711">
        <v>30870</v>
      </c>
      <c r="G7711" t="s">
        <v>285</v>
      </c>
      <c r="H7711" t="s">
        <v>285</v>
      </c>
      <c r="I7711" t="s">
        <v>285</v>
      </c>
      <c r="J7711" t="s">
        <v>285</v>
      </c>
      <c r="K7711" t="s">
        <v>285</v>
      </c>
      <c r="L7711" t="s">
        <v>285</v>
      </c>
      <c r="M7711">
        <v>139509</v>
      </c>
      <c r="N7711">
        <v>1221</v>
      </c>
      <c r="O7711">
        <v>-558</v>
      </c>
      <c r="P7711">
        <v>650896</v>
      </c>
      <c r="Q7711">
        <v>7404</v>
      </c>
      <c r="R7711">
        <v>31428</v>
      </c>
    </row>
    <row r="7712" spans="1:18" hidden="1">
      <c r="A7712" t="s">
        <v>418</v>
      </c>
      <c r="B7712">
        <v>82652</v>
      </c>
      <c r="C7712" t="s">
        <v>246</v>
      </c>
      <c r="D7712">
        <v>748300</v>
      </c>
      <c r="E7712">
        <v>1595</v>
      </c>
      <c r="F7712">
        <v>-18851</v>
      </c>
      <c r="G7712" t="s">
        <v>285</v>
      </c>
      <c r="H7712" t="s">
        <v>285</v>
      </c>
      <c r="I7712" t="s">
        <v>285</v>
      </c>
      <c r="J7712" t="s">
        <v>285</v>
      </c>
      <c r="K7712" t="s">
        <v>285</v>
      </c>
      <c r="L7712" t="s">
        <v>285</v>
      </c>
      <c r="M7712">
        <v>138651</v>
      </c>
      <c r="N7712">
        <v>1922</v>
      </c>
      <c r="O7712">
        <v>-3425</v>
      </c>
      <c r="P7712">
        <v>609649</v>
      </c>
      <c r="Q7712">
        <v>-327</v>
      </c>
      <c r="R7712">
        <v>-15426</v>
      </c>
    </row>
    <row r="7713" spans="1:18" hidden="1">
      <c r="A7713" t="s">
        <v>418</v>
      </c>
      <c r="B7713">
        <v>82652</v>
      </c>
      <c r="C7713" t="s">
        <v>247</v>
      </c>
      <c r="D7713">
        <v>768296</v>
      </c>
      <c r="E7713">
        <v>4251</v>
      </c>
      <c r="F7713">
        <v>-1567</v>
      </c>
      <c r="G7713" t="s">
        <v>285</v>
      </c>
      <c r="H7713" t="s">
        <v>285</v>
      </c>
      <c r="I7713" t="s">
        <v>285</v>
      </c>
      <c r="J7713" t="s">
        <v>285</v>
      </c>
      <c r="K7713" t="s">
        <v>285</v>
      </c>
      <c r="L7713" t="s">
        <v>285</v>
      </c>
      <c r="M7713">
        <v>140141</v>
      </c>
      <c r="N7713">
        <v>2973</v>
      </c>
      <c r="O7713">
        <v>214</v>
      </c>
      <c r="P7713">
        <v>628155</v>
      </c>
      <c r="Q7713">
        <v>1278</v>
      </c>
      <c r="R7713">
        <v>-1781</v>
      </c>
    </row>
    <row r="7714" spans="1:18" hidden="1">
      <c r="A7714" t="s">
        <v>418</v>
      </c>
      <c r="B7714">
        <v>82652</v>
      </c>
      <c r="C7714" t="s">
        <v>248</v>
      </c>
      <c r="D7714">
        <v>766539</v>
      </c>
      <c r="E7714">
        <v>1144</v>
      </c>
      <c r="F7714">
        <v>-177</v>
      </c>
      <c r="G7714" t="s">
        <v>285</v>
      </c>
      <c r="H7714" t="s">
        <v>285</v>
      </c>
      <c r="I7714" t="s">
        <v>285</v>
      </c>
      <c r="J7714" t="s">
        <v>285</v>
      </c>
      <c r="K7714" t="s">
        <v>285</v>
      </c>
      <c r="L7714" t="s">
        <v>285</v>
      </c>
      <c r="M7714">
        <v>136834</v>
      </c>
      <c r="N7714">
        <v>1823</v>
      </c>
      <c r="O7714">
        <v>1263</v>
      </c>
      <c r="P7714">
        <v>629705</v>
      </c>
      <c r="Q7714">
        <v>-679</v>
      </c>
      <c r="R7714">
        <v>-1440</v>
      </c>
    </row>
    <row r="7715" spans="1:18" hidden="1">
      <c r="A7715" t="s">
        <v>418</v>
      </c>
      <c r="B7715">
        <v>82652</v>
      </c>
      <c r="C7715" t="s">
        <v>249</v>
      </c>
      <c r="D7715">
        <v>766785</v>
      </c>
      <c r="E7715">
        <v>3987</v>
      </c>
      <c r="F7715">
        <v>6564</v>
      </c>
      <c r="G7715" t="s">
        <v>285</v>
      </c>
      <c r="H7715" t="s">
        <v>285</v>
      </c>
      <c r="I7715" t="s">
        <v>285</v>
      </c>
      <c r="J7715" t="s">
        <v>285</v>
      </c>
      <c r="K7715" t="s">
        <v>285</v>
      </c>
      <c r="L7715" t="s">
        <v>285</v>
      </c>
      <c r="M7715">
        <v>134446</v>
      </c>
      <c r="N7715">
        <v>1261</v>
      </c>
      <c r="O7715">
        <v>-1395</v>
      </c>
      <c r="P7715">
        <v>632339</v>
      </c>
      <c r="Q7715">
        <v>2726</v>
      </c>
      <c r="R7715">
        <v>7959</v>
      </c>
    </row>
    <row r="7716" spans="1:18" hidden="1">
      <c r="A7716" t="s">
        <v>418</v>
      </c>
      <c r="B7716">
        <v>82652</v>
      </c>
      <c r="C7716" t="s">
        <v>250</v>
      </c>
      <c r="D7716">
        <v>759100</v>
      </c>
      <c r="E7716">
        <v>5424</v>
      </c>
      <c r="F7716">
        <v>4665</v>
      </c>
      <c r="G7716" t="s">
        <v>285</v>
      </c>
      <c r="H7716" t="s">
        <v>285</v>
      </c>
      <c r="I7716" t="s">
        <v>285</v>
      </c>
      <c r="J7716" t="s">
        <v>285</v>
      </c>
      <c r="K7716" t="s">
        <v>285</v>
      </c>
      <c r="L7716" t="s">
        <v>285</v>
      </c>
      <c r="M7716">
        <v>134278</v>
      </c>
      <c r="N7716">
        <v>1674</v>
      </c>
      <c r="O7716">
        <v>-935</v>
      </c>
      <c r="P7716">
        <v>624822</v>
      </c>
      <c r="Q7716">
        <v>3750</v>
      </c>
      <c r="R7716">
        <v>5600</v>
      </c>
    </row>
    <row r="7717" spans="1:18" hidden="1">
      <c r="A7717" t="s">
        <v>418</v>
      </c>
      <c r="B7717">
        <v>82652</v>
      </c>
      <c r="C7717" t="s">
        <v>251</v>
      </c>
      <c r="D7717">
        <v>747100</v>
      </c>
      <c r="E7717">
        <v>2666</v>
      </c>
      <c r="F7717">
        <v>590</v>
      </c>
      <c r="G7717" t="s">
        <v>285</v>
      </c>
      <c r="H7717" t="s">
        <v>285</v>
      </c>
      <c r="I7717" t="s">
        <v>285</v>
      </c>
      <c r="J7717" t="s">
        <v>285</v>
      </c>
      <c r="K7717" t="s">
        <v>285</v>
      </c>
      <c r="L7717" t="s">
        <v>285</v>
      </c>
      <c r="M7717">
        <v>133473</v>
      </c>
      <c r="N7717">
        <v>1522</v>
      </c>
      <c r="O7717">
        <v>-845</v>
      </c>
      <c r="P7717">
        <v>613627</v>
      </c>
      <c r="Q7717">
        <v>1144</v>
      </c>
      <c r="R7717">
        <v>1435</v>
      </c>
    </row>
    <row r="7718" spans="1:18" hidden="1">
      <c r="A7718" t="s">
        <v>418</v>
      </c>
      <c r="B7718">
        <v>82652</v>
      </c>
      <c r="C7718" t="s">
        <v>252</v>
      </c>
      <c r="D7718">
        <v>744018</v>
      </c>
      <c r="E7718">
        <v>3504</v>
      </c>
      <c r="F7718">
        <v>9807</v>
      </c>
      <c r="G7718" t="s">
        <v>285</v>
      </c>
      <c r="H7718" t="s">
        <v>285</v>
      </c>
      <c r="I7718" t="s">
        <v>285</v>
      </c>
      <c r="J7718" t="s">
        <v>285</v>
      </c>
      <c r="K7718" t="s">
        <v>285</v>
      </c>
      <c r="L7718" t="s">
        <v>285</v>
      </c>
      <c r="M7718">
        <v>133313</v>
      </c>
      <c r="N7718">
        <v>2852</v>
      </c>
      <c r="O7718">
        <v>-21</v>
      </c>
      <c r="P7718">
        <v>610705</v>
      </c>
      <c r="Q7718">
        <v>652</v>
      </c>
      <c r="R7718">
        <v>9828</v>
      </c>
    </row>
    <row r="7719" spans="1:18" hidden="1">
      <c r="A7719" t="s">
        <v>418</v>
      </c>
      <c r="B7719">
        <v>82652</v>
      </c>
      <c r="C7719" t="s">
        <v>253</v>
      </c>
      <c r="D7719">
        <v>735816</v>
      </c>
      <c r="E7719">
        <v>1011</v>
      </c>
      <c r="F7719">
        <v>13046</v>
      </c>
      <c r="G7719" t="s">
        <v>285</v>
      </c>
      <c r="H7719" t="s">
        <v>285</v>
      </c>
      <c r="I7719" t="s">
        <v>285</v>
      </c>
      <c r="J7719" t="s">
        <v>285</v>
      </c>
      <c r="K7719" t="s">
        <v>285</v>
      </c>
      <c r="L7719" t="s">
        <v>285</v>
      </c>
      <c r="M7719">
        <v>130435</v>
      </c>
      <c r="N7719">
        <v>3289</v>
      </c>
      <c r="O7719">
        <v>500</v>
      </c>
      <c r="P7719">
        <v>605381</v>
      </c>
      <c r="Q7719">
        <v>-2278</v>
      </c>
      <c r="R7719">
        <v>12546</v>
      </c>
    </row>
    <row r="7720" spans="1:18" hidden="1">
      <c r="A7720" t="s">
        <v>418</v>
      </c>
      <c r="B7720">
        <v>82652</v>
      </c>
      <c r="C7720" t="s">
        <v>254</v>
      </c>
      <c r="D7720">
        <v>721755</v>
      </c>
      <c r="E7720">
        <v>-1740</v>
      </c>
      <c r="F7720">
        <v>721</v>
      </c>
      <c r="G7720" t="s">
        <v>285</v>
      </c>
      <c r="H7720" t="s">
        <v>285</v>
      </c>
      <c r="I7720" t="s">
        <v>285</v>
      </c>
      <c r="J7720" t="s">
        <v>285</v>
      </c>
      <c r="K7720" t="s">
        <v>285</v>
      </c>
      <c r="L7720" t="s">
        <v>285</v>
      </c>
      <c r="M7720">
        <v>126765</v>
      </c>
      <c r="N7720">
        <v>4222</v>
      </c>
      <c r="O7720">
        <v>-1447</v>
      </c>
      <c r="P7720">
        <v>594990</v>
      </c>
      <c r="Q7720">
        <v>-5962</v>
      </c>
      <c r="R7720">
        <v>2168</v>
      </c>
    </row>
    <row r="7721" spans="1:18" hidden="1">
      <c r="A7721" t="s">
        <v>418</v>
      </c>
      <c r="B7721">
        <v>82652</v>
      </c>
      <c r="C7721" t="s">
        <v>255</v>
      </c>
      <c r="D7721">
        <v>726891</v>
      </c>
      <c r="E7721">
        <v>15269</v>
      </c>
      <c r="F7721">
        <v>14095</v>
      </c>
      <c r="G7721" t="s">
        <v>285</v>
      </c>
      <c r="H7721" t="s">
        <v>285</v>
      </c>
      <c r="I7721" t="s">
        <v>285</v>
      </c>
      <c r="J7721" t="s">
        <v>285</v>
      </c>
      <c r="K7721" t="s">
        <v>285</v>
      </c>
      <c r="L7721" t="s">
        <v>285</v>
      </c>
      <c r="M7721">
        <v>124006</v>
      </c>
      <c r="N7721">
        <v>2210</v>
      </c>
      <c r="O7721">
        <v>941</v>
      </c>
      <c r="P7721">
        <v>602885</v>
      </c>
      <c r="Q7721">
        <v>13059</v>
      </c>
      <c r="R7721">
        <v>13154</v>
      </c>
    </row>
    <row r="7722" spans="1:18" hidden="1">
      <c r="A7722" t="s">
        <v>418</v>
      </c>
      <c r="B7722">
        <v>82652</v>
      </c>
      <c r="C7722" t="s">
        <v>256</v>
      </c>
      <c r="D7722">
        <v>681022</v>
      </c>
      <c r="E7722">
        <v>-22</v>
      </c>
      <c r="F7722">
        <v>16628</v>
      </c>
      <c r="G7722" t="s">
        <v>285</v>
      </c>
      <c r="H7722" t="s">
        <v>285</v>
      </c>
      <c r="I7722" t="s">
        <v>285</v>
      </c>
      <c r="J7722" t="s">
        <v>285</v>
      </c>
      <c r="K7722" t="s">
        <v>285</v>
      </c>
      <c r="L7722" t="s">
        <v>285</v>
      </c>
      <c r="M7722">
        <v>117435</v>
      </c>
      <c r="N7722">
        <v>2089</v>
      </c>
      <c r="O7722">
        <v>679</v>
      </c>
      <c r="P7722">
        <v>563587</v>
      </c>
      <c r="Q7722">
        <v>-2111</v>
      </c>
      <c r="R7722">
        <v>15949</v>
      </c>
    </row>
    <row r="7723" spans="1:18" hidden="1">
      <c r="A7723" t="s">
        <v>418</v>
      </c>
      <c r="B7723">
        <v>82652</v>
      </c>
      <c r="C7723" t="s">
        <v>257</v>
      </c>
      <c r="D7723">
        <v>669024</v>
      </c>
      <c r="E7723">
        <v>-6604</v>
      </c>
      <c r="F7723">
        <v>-5998</v>
      </c>
      <c r="G7723" t="s">
        <v>285</v>
      </c>
      <c r="H7723" t="s">
        <v>285</v>
      </c>
      <c r="I7723" t="s">
        <v>285</v>
      </c>
      <c r="J7723" t="s">
        <v>285</v>
      </c>
      <c r="K7723" t="s">
        <v>285</v>
      </c>
      <c r="L7723" t="s">
        <v>285</v>
      </c>
      <c r="M7723">
        <v>116439</v>
      </c>
      <c r="N7723">
        <v>2398</v>
      </c>
      <c r="O7723">
        <v>-1444</v>
      </c>
      <c r="P7723">
        <v>552585</v>
      </c>
      <c r="Q7723">
        <v>-9002</v>
      </c>
      <c r="R7723">
        <v>-4554</v>
      </c>
    </row>
    <row r="7724" spans="1:18" hidden="1">
      <c r="A7724" t="s">
        <v>418</v>
      </c>
      <c r="B7724">
        <v>82652</v>
      </c>
      <c r="C7724" t="s">
        <v>258</v>
      </c>
      <c r="D7724">
        <v>680589</v>
      </c>
      <c r="E7724">
        <v>4067</v>
      </c>
      <c r="F7724">
        <v>-10601</v>
      </c>
      <c r="G7724" t="s">
        <v>285</v>
      </c>
      <c r="H7724" t="s">
        <v>285</v>
      </c>
      <c r="I7724" t="s">
        <v>285</v>
      </c>
      <c r="J7724" t="s">
        <v>285</v>
      </c>
      <c r="K7724" t="s">
        <v>285</v>
      </c>
      <c r="L7724" t="s">
        <v>285</v>
      </c>
      <c r="M7724">
        <v>115623</v>
      </c>
      <c r="N7724">
        <v>2544</v>
      </c>
      <c r="O7724">
        <v>99</v>
      </c>
      <c r="P7724">
        <v>564966</v>
      </c>
      <c r="Q7724">
        <v>1523</v>
      </c>
      <c r="R7724">
        <v>-10700</v>
      </c>
    </row>
    <row r="7725" spans="1:18" hidden="1">
      <c r="A7725" t="s">
        <v>418</v>
      </c>
      <c r="B7725">
        <v>82652</v>
      </c>
      <c r="C7725" t="s">
        <v>259</v>
      </c>
      <c r="D7725">
        <v>690147</v>
      </c>
      <c r="E7725">
        <v>5950</v>
      </c>
      <c r="F7725">
        <v>-716</v>
      </c>
      <c r="G7725" t="s">
        <v>285</v>
      </c>
      <c r="H7725" t="s">
        <v>285</v>
      </c>
      <c r="I7725" t="s">
        <v>285</v>
      </c>
      <c r="J7725" t="s">
        <v>285</v>
      </c>
      <c r="K7725" t="s">
        <v>285</v>
      </c>
      <c r="L7725" t="s">
        <v>285</v>
      </c>
      <c r="M7725">
        <v>113098</v>
      </c>
      <c r="N7725">
        <v>2540</v>
      </c>
      <c r="O7725">
        <v>32</v>
      </c>
      <c r="P7725">
        <v>577049</v>
      </c>
      <c r="Q7725">
        <v>3410</v>
      </c>
      <c r="R7725">
        <v>-748</v>
      </c>
    </row>
    <row r="7726" spans="1:18" hidden="1">
      <c r="A7726" t="s">
        <v>418</v>
      </c>
      <c r="B7726">
        <v>82652</v>
      </c>
      <c r="C7726" t="s">
        <v>260</v>
      </c>
      <c r="D7726">
        <v>684972</v>
      </c>
      <c r="E7726">
        <v>809</v>
      </c>
      <c r="F7726">
        <v>5911</v>
      </c>
      <c r="G7726" t="s">
        <v>285</v>
      </c>
      <c r="H7726" t="s">
        <v>285</v>
      </c>
      <c r="I7726" t="s">
        <v>285</v>
      </c>
      <c r="J7726" t="s">
        <v>285</v>
      </c>
      <c r="K7726" t="s">
        <v>285</v>
      </c>
      <c r="L7726" t="s">
        <v>285</v>
      </c>
      <c r="M7726">
        <v>110613</v>
      </c>
      <c r="N7726">
        <v>425</v>
      </c>
      <c r="O7726">
        <v>-3088</v>
      </c>
      <c r="P7726">
        <v>574359</v>
      </c>
      <c r="Q7726">
        <v>384</v>
      </c>
      <c r="R7726">
        <v>8999</v>
      </c>
    </row>
    <row r="7727" spans="1:18" hidden="1">
      <c r="A7727" t="s">
        <v>418</v>
      </c>
      <c r="B7727">
        <v>82652</v>
      </c>
      <c r="C7727" t="s">
        <v>261</v>
      </c>
      <c r="D7727">
        <v>712489</v>
      </c>
      <c r="E7727">
        <v>-7084</v>
      </c>
      <c r="F7727">
        <v>-4490</v>
      </c>
      <c r="G7727" t="s">
        <v>285</v>
      </c>
      <c r="H7727" t="s">
        <v>285</v>
      </c>
      <c r="I7727" t="s">
        <v>285</v>
      </c>
      <c r="J7727" t="s">
        <v>285</v>
      </c>
      <c r="K7727" t="s">
        <v>285</v>
      </c>
      <c r="L7727" t="s">
        <v>285</v>
      </c>
      <c r="M7727">
        <v>111529</v>
      </c>
      <c r="N7727">
        <v>-183</v>
      </c>
      <c r="O7727">
        <v>-1324</v>
      </c>
      <c r="P7727">
        <v>600960</v>
      </c>
      <c r="Q7727">
        <v>-6901</v>
      </c>
      <c r="R7727">
        <v>-3166</v>
      </c>
    </row>
    <row r="7728" spans="1:18" hidden="1">
      <c r="A7728" t="s">
        <v>418</v>
      </c>
      <c r="B7728">
        <v>82652</v>
      </c>
      <c r="C7728" t="s">
        <v>262</v>
      </c>
      <c r="D7728">
        <v>732345</v>
      </c>
      <c r="E7728">
        <v>7422</v>
      </c>
      <c r="F7728">
        <v>28716</v>
      </c>
      <c r="G7728" t="s">
        <v>285</v>
      </c>
      <c r="H7728" t="s">
        <v>285</v>
      </c>
      <c r="I7728" t="s">
        <v>285</v>
      </c>
      <c r="J7728" t="s">
        <v>285</v>
      </c>
      <c r="K7728" t="s">
        <v>285</v>
      </c>
      <c r="L7728" t="s">
        <v>285</v>
      </c>
      <c r="M7728">
        <v>113346</v>
      </c>
      <c r="N7728">
        <v>859</v>
      </c>
      <c r="O7728">
        <v>1049</v>
      </c>
      <c r="P7728">
        <v>618999</v>
      </c>
      <c r="Q7728">
        <v>6563</v>
      </c>
      <c r="R7728">
        <v>27667</v>
      </c>
    </row>
    <row r="7729" spans="1:18" hidden="1">
      <c r="A7729" t="s">
        <v>418</v>
      </c>
      <c r="B7729">
        <v>82652</v>
      </c>
      <c r="C7729" t="s">
        <v>263</v>
      </c>
      <c r="D7729">
        <v>695805</v>
      </c>
      <c r="E7729">
        <v>2708</v>
      </c>
      <c r="F7729">
        <v>-4651</v>
      </c>
      <c r="G7729" t="s">
        <v>285</v>
      </c>
      <c r="H7729" t="s">
        <v>285</v>
      </c>
      <c r="I7729" t="s">
        <v>285</v>
      </c>
      <c r="J7729" t="s">
        <v>285</v>
      </c>
      <c r="K7729" t="s">
        <v>285</v>
      </c>
      <c r="L7729" t="s">
        <v>285</v>
      </c>
      <c r="M7729">
        <v>110852</v>
      </c>
      <c r="N7729">
        <v>2440</v>
      </c>
      <c r="O7729">
        <v>-2100</v>
      </c>
      <c r="P7729">
        <v>584953</v>
      </c>
      <c r="Q7729">
        <v>268</v>
      </c>
      <c r="R7729">
        <v>-2551</v>
      </c>
    </row>
    <row r="7730" spans="1:18" hidden="1">
      <c r="A7730" t="s">
        <v>418</v>
      </c>
      <c r="B7730">
        <v>82652</v>
      </c>
      <c r="C7730" t="s">
        <v>264</v>
      </c>
      <c r="D7730">
        <v>689174</v>
      </c>
      <c r="E7730">
        <v>4540</v>
      </c>
      <c r="F7730">
        <v>4924</v>
      </c>
      <c r="G7730" t="s">
        <v>285</v>
      </c>
      <c r="H7730" t="s">
        <v>285</v>
      </c>
      <c r="I7730" t="s">
        <v>285</v>
      </c>
      <c r="J7730" t="s">
        <v>285</v>
      </c>
      <c r="K7730" t="s">
        <v>285</v>
      </c>
      <c r="L7730" t="s">
        <v>285</v>
      </c>
      <c r="M7730">
        <v>110719</v>
      </c>
      <c r="N7730">
        <v>295</v>
      </c>
      <c r="O7730">
        <v>2643</v>
      </c>
      <c r="P7730">
        <v>578455</v>
      </c>
      <c r="Q7730">
        <v>4245</v>
      </c>
      <c r="R7730">
        <v>2281</v>
      </c>
    </row>
    <row r="7731" spans="1:18" hidden="1">
      <c r="A7731" t="s">
        <v>418</v>
      </c>
      <c r="B7731">
        <v>82652</v>
      </c>
      <c r="C7731" t="s">
        <v>265</v>
      </c>
      <c r="D7731">
        <v>680046</v>
      </c>
      <c r="E7731">
        <v>-800</v>
      </c>
      <c r="F7731">
        <v>13805</v>
      </c>
      <c r="G7731" t="s">
        <v>285</v>
      </c>
      <c r="H7731" t="s">
        <v>285</v>
      </c>
      <c r="I7731" t="s">
        <v>285</v>
      </c>
      <c r="J7731" t="s">
        <v>285</v>
      </c>
      <c r="K7731" t="s">
        <v>285</v>
      </c>
      <c r="L7731" t="s">
        <v>285</v>
      </c>
      <c r="M7731">
        <v>108133</v>
      </c>
      <c r="N7731">
        <v>422</v>
      </c>
      <c r="O7731">
        <v>2106</v>
      </c>
      <c r="P7731">
        <v>571913</v>
      </c>
      <c r="Q7731">
        <v>-1222</v>
      </c>
      <c r="R7731">
        <v>11699</v>
      </c>
    </row>
    <row r="7732" spans="1:18" hidden="1">
      <c r="A7732" t="s">
        <v>418</v>
      </c>
      <c r="B7732">
        <v>82652</v>
      </c>
      <c r="C7732" t="s">
        <v>266</v>
      </c>
      <c r="D7732">
        <v>665756</v>
      </c>
      <c r="E7732">
        <v>6827</v>
      </c>
      <c r="F7732">
        <v>13861</v>
      </c>
      <c r="G7732" t="s">
        <v>285</v>
      </c>
      <c r="H7732" t="s">
        <v>285</v>
      </c>
      <c r="I7732" t="s">
        <v>285</v>
      </c>
      <c r="J7732" t="s">
        <v>285</v>
      </c>
      <c r="K7732" t="s">
        <v>285</v>
      </c>
      <c r="L7732" t="s">
        <v>285</v>
      </c>
      <c r="M7732">
        <v>106939</v>
      </c>
      <c r="N7732">
        <v>1979</v>
      </c>
      <c r="O7732">
        <v>857</v>
      </c>
      <c r="P7732">
        <v>558817</v>
      </c>
      <c r="Q7732">
        <v>4848</v>
      </c>
      <c r="R7732">
        <v>13004</v>
      </c>
    </row>
    <row r="7733" spans="1:18" hidden="1">
      <c r="A7733" t="s">
        <v>418</v>
      </c>
      <c r="B7733">
        <v>82652</v>
      </c>
      <c r="C7733" t="s">
        <v>267</v>
      </c>
      <c r="D7733">
        <v>645466</v>
      </c>
      <c r="E7733">
        <v>-794</v>
      </c>
      <c r="F7733">
        <v>10780</v>
      </c>
      <c r="G7733" t="s">
        <v>285</v>
      </c>
      <c r="H7733" t="s">
        <v>285</v>
      </c>
      <c r="I7733" t="s">
        <v>285</v>
      </c>
      <c r="J7733" t="s">
        <v>285</v>
      </c>
      <c r="K7733" t="s">
        <v>285</v>
      </c>
      <c r="L7733" t="s">
        <v>285</v>
      </c>
      <c r="M7733">
        <v>104069</v>
      </c>
      <c r="N7733">
        <v>1346</v>
      </c>
      <c r="O7733">
        <v>84</v>
      </c>
      <c r="P7733">
        <v>541397</v>
      </c>
      <c r="Q7733">
        <v>-2140</v>
      </c>
      <c r="R7733">
        <v>10696</v>
      </c>
    </row>
    <row r="7734" spans="1:18" hidden="1">
      <c r="A7734" t="s">
        <v>418</v>
      </c>
      <c r="B7734">
        <v>82652</v>
      </c>
      <c r="C7734" t="s">
        <v>268</v>
      </c>
      <c r="D7734">
        <v>619516</v>
      </c>
      <c r="E7734">
        <v>3970</v>
      </c>
      <c r="F7734">
        <v>12458</v>
      </c>
      <c r="G7734" t="s">
        <v>285</v>
      </c>
      <c r="H7734" t="s">
        <v>285</v>
      </c>
      <c r="I7734" t="s">
        <v>285</v>
      </c>
      <c r="J7734" t="s">
        <v>285</v>
      </c>
      <c r="K7734" t="s">
        <v>285</v>
      </c>
      <c r="L7734" t="s">
        <v>285</v>
      </c>
      <c r="M7734">
        <v>105198</v>
      </c>
      <c r="N7734">
        <v>2810</v>
      </c>
      <c r="O7734">
        <v>197</v>
      </c>
      <c r="P7734">
        <v>514318</v>
      </c>
      <c r="Q7734">
        <v>1160</v>
      </c>
      <c r="R7734">
        <v>12261</v>
      </c>
    </row>
    <row r="7735" spans="1:18" hidden="1">
      <c r="A7735" t="s">
        <v>418</v>
      </c>
      <c r="B7735">
        <v>82652</v>
      </c>
      <c r="C7735" t="s">
        <v>269</v>
      </c>
      <c r="D7735">
        <v>602469</v>
      </c>
      <c r="E7735">
        <v>2713</v>
      </c>
      <c r="F7735">
        <v>-14998</v>
      </c>
      <c r="G7735" t="s">
        <v>285</v>
      </c>
      <c r="H7735" t="s">
        <v>285</v>
      </c>
      <c r="I7735" t="s">
        <v>285</v>
      </c>
      <c r="J7735" t="s">
        <v>285</v>
      </c>
      <c r="K7735" t="s">
        <v>285</v>
      </c>
      <c r="L7735" t="s">
        <v>285</v>
      </c>
      <c r="M7735">
        <v>102463</v>
      </c>
      <c r="N7735">
        <v>2440</v>
      </c>
      <c r="O7735">
        <v>-2315</v>
      </c>
      <c r="P7735">
        <v>500006</v>
      </c>
      <c r="Q7735">
        <v>273</v>
      </c>
      <c r="R7735">
        <v>-12683</v>
      </c>
    </row>
    <row r="7736" spans="1:18" hidden="1">
      <c r="A7736" t="s">
        <v>418</v>
      </c>
      <c r="B7736">
        <v>82652</v>
      </c>
      <c r="C7736" t="s">
        <v>270</v>
      </c>
      <c r="D7736">
        <v>616605</v>
      </c>
      <c r="E7736">
        <v>10213</v>
      </c>
      <c r="F7736">
        <v>14996</v>
      </c>
      <c r="G7736" t="s">
        <v>285</v>
      </c>
      <c r="H7736" t="s">
        <v>285</v>
      </c>
      <c r="I7736" t="s">
        <v>285</v>
      </c>
      <c r="J7736" t="s">
        <v>285</v>
      </c>
      <c r="K7736" t="s">
        <v>285</v>
      </c>
      <c r="L7736" t="s">
        <v>285</v>
      </c>
      <c r="M7736">
        <v>102389</v>
      </c>
      <c r="N7736">
        <v>2559</v>
      </c>
      <c r="O7736">
        <v>2909</v>
      </c>
      <c r="P7736">
        <v>514216</v>
      </c>
      <c r="Q7736">
        <v>7654</v>
      </c>
      <c r="R7736">
        <v>12087</v>
      </c>
    </row>
    <row r="7737" spans="1:18" hidden="1">
      <c r="A7737" t="s">
        <v>418</v>
      </c>
      <c r="B7737">
        <v>82652</v>
      </c>
      <c r="C7737" t="s">
        <v>271</v>
      </c>
      <c r="D7737">
        <v>572474</v>
      </c>
      <c r="E7737">
        <v>538</v>
      </c>
      <c r="F7737">
        <v>11609</v>
      </c>
      <c r="G7737" t="s">
        <v>285</v>
      </c>
      <c r="H7737" t="s">
        <v>285</v>
      </c>
      <c r="I7737" t="s">
        <v>285</v>
      </c>
      <c r="J7737" t="s">
        <v>285</v>
      </c>
      <c r="K7737" t="s">
        <v>285</v>
      </c>
      <c r="L7737" t="s">
        <v>285</v>
      </c>
      <c r="M7737">
        <v>96512</v>
      </c>
      <c r="N7737">
        <v>-721</v>
      </c>
      <c r="O7737">
        <v>-830</v>
      </c>
      <c r="P7737">
        <v>475962</v>
      </c>
      <c r="Q7737">
        <v>1259</v>
      </c>
      <c r="R7737">
        <v>12439</v>
      </c>
    </row>
    <row r="7738" spans="1:18" hidden="1">
      <c r="A7738" t="s">
        <v>418</v>
      </c>
      <c r="B7738">
        <v>82652</v>
      </c>
      <c r="C7738" t="s">
        <v>272</v>
      </c>
      <c r="D7738">
        <v>580181</v>
      </c>
      <c r="E7738">
        <v>774</v>
      </c>
      <c r="F7738">
        <v>-111</v>
      </c>
      <c r="G7738" t="s">
        <v>285</v>
      </c>
      <c r="H7738" t="s">
        <v>285</v>
      </c>
      <c r="I7738" t="s">
        <v>285</v>
      </c>
      <c r="J7738" t="s">
        <v>285</v>
      </c>
      <c r="K7738" t="s">
        <v>285</v>
      </c>
      <c r="L7738" t="s">
        <v>285</v>
      </c>
      <c r="M7738">
        <v>98282</v>
      </c>
      <c r="N7738">
        <v>4065</v>
      </c>
      <c r="O7738">
        <v>215</v>
      </c>
      <c r="P7738">
        <v>481899</v>
      </c>
      <c r="Q7738">
        <v>-3291</v>
      </c>
      <c r="R7738">
        <v>-326</v>
      </c>
    </row>
    <row r="7739" spans="1:18" hidden="1">
      <c r="A7739" t="s">
        <v>418</v>
      </c>
      <c r="B7739">
        <v>82652</v>
      </c>
      <c r="C7739" t="s">
        <v>273</v>
      </c>
      <c r="D7739">
        <v>589693</v>
      </c>
      <c r="E7739">
        <v>642</v>
      </c>
      <c r="F7739">
        <v>15703</v>
      </c>
      <c r="G7739" t="s">
        <v>285</v>
      </c>
      <c r="H7739" t="s">
        <v>285</v>
      </c>
      <c r="I7739" t="s">
        <v>285</v>
      </c>
      <c r="J7739" t="s">
        <v>285</v>
      </c>
      <c r="K7739" t="s">
        <v>285</v>
      </c>
      <c r="L7739" t="s">
        <v>285</v>
      </c>
      <c r="M7739">
        <v>93871</v>
      </c>
      <c r="N7739">
        <v>1221</v>
      </c>
      <c r="O7739">
        <v>2379</v>
      </c>
      <c r="P7739">
        <v>495822</v>
      </c>
      <c r="Q7739">
        <v>-579</v>
      </c>
      <c r="R7739">
        <v>13324</v>
      </c>
    </row>
    <row r="7740" spans="1:18" hidden="1">
      <c r="A7740" t="s">
        <v>418</v>
      </c>
      <c r="B7740">
        <v>82652</v>
      </c>
      <c r="C7740" t="s">
        <v>274</v>
      </c>
      <c r="D7740">
        <v>550471</v>
      </c>
      <c r="E7740">
        <v>1214</v>
      </c>
      <c r="F7740">
        <v>24684</v>
      </c>
      <c r="G7740" t="s">
        <v>285</v>
      </c>
      <c r="H7740" t="s">
        <v>285</v>
      </c>
      <c r="I7740" t="s">
        <v>285</v>
      </c>
      <c r="J7740" t="s">
        <v>285</v>
      </c>
      <c r="K7740" t="s">
        <v>285</v>
      </c>
      <c r="L7740" t="s">
        <v>285</v>
      </c>
      <c r="M7740">
        <v>83181</v>
      </c>
      <c r="N7740">
        <v>604</v>
      </c>
      <c r="O7740">
        <v>1731</v>
      </c>
      <c r="P7740">
        <v>467290</v>
      </c>
      <c r="Q7740">
        <v>610</v>
      </c>
      <c r="R7740">
        <v>22953</v>
      </c>
    </row>
    <row r="7741" spans="1:18" hidden="1">
      <c r="A7741" t="s">
        <v>418</v>
      </c>
      <c r="B7741">
        <v>82652</v>
      </c>
      <c r="C7741" t="s">
        <v>275</v>
      </c>
      <c r="D7741">
        <v>522656</v>
      </c>
      <c r="E7741">
        <v>334</v>
      </c>
      <c r="F7741">
        <v>-5472</v>
      </c>
      <c r="G7741" t="s">
        <v>285</v>
      </c>
      <c r="H7741" t="s">
        <v>285</v>
      </c>
      <c r="I7741" t="s">
        <v>285</v>
      </c>
      <c r="J7741" t="s">
        <v>285</v>
      </c>
      <c r="K7741" t="s">
        <v>285</v>
      </c>
      <c r="L7741" t="s">
        <v>285</v>
      </c>
      <c r="M7741">
        <v>80662</v>
      </c>
      <c r="N7741">
        <v>549</v>
      </c>
      <c r="O7741">
        <v>-1590</v>
      </c>
      <c r="P7741">
        <v>441994</v>
      </c>
      <c r="Q7741">
        <v>-215</v>
      </c>
      <c r="R7741">
        <v>-3882</v>
      </c>
    </row>
    <row r="7742" spans="1:18" hidden="1">
      <c r="A7742" t="s">
        <v>418</v>
      </c>
      <c r="B7742">
        <v>82652</v>
      </c>
      <c r="C7742" t="s">
        <v>276</v>
      </c>
      <c r="D7742">
        <v>529442</v>
      </c>
      <c r="E7742">
        <v>-2778</v>
      </c>
      <c r="F7742">
        <v>-7270</v>
      </c>
      <c r="G7742" t="s">
        <v>285</v>
      </c>
      <c r="H7742" t="s">
        <v>285</v>
      </c>
      <c r="I7742" t="s">
        <v>285</v>
      </c>
      <c r="J7742" t="s">
        <v>285</v>
      </c>
      <c r="K7742" t="s">
        <v>285</v>
      </c>
      <c r="L7742" t="s">
        <v>285</v>
      </c>
      <c r="M7742">
        <v>81697</v>
      </c>
      <c r="N7742">
        <v>283</v>
      </c>
      <c r="O7742">
        <v>-1351</v>
      </c>
      <c r="P7742">
        <v>447745</v>
      </c>
      <c r="Q7742">
        <v>-3061</v>
      </c>
      <c r="R7742">
        <v>-5919</v>
      </c>
    </row>
    <row r="7743" spans="1:18" hidden="1">
      <c r="A7743" t="s">
        <v>418</v>
      </c>
      <c r="B7743">
        <v>82652</v>
      </c>
      <c r="C7743" t="s">
        <v>277</v>
      </c>
      <c r="D7743">
        <v>536947</v>
      </c>
      <c r="E7743">
        <v>1636</v>
      </c>
      <c r="F7743">
        <v>-4594</v>
      </c>
      <c r="G7743" t="s">
        <v>285</v>
      </c>
      <c r="H7743" t="s">
        <v>285</v>
      </c>
      <c r="I7743" t="s">
        <v>285</v>
      </c>
      <c r="J7743" t="s">
        <v>285</v>
      </c>
      <c r="K7743" t="s">
        <v>285</v>
      </c>
      <c r="L7743" t="s">
        <v>285</v>
      </c>
      <c r="M7743">
        <v>82852</v>
      </c>
      <c r="N7743">
        <v>2885</v>
      </c>
      <c r="O7743">
        <v>-504</v>
      </c>
      <c r="P7743">
        <v>454095</v>
      </c>
      <c r="Q7743">
        <v>-1249</v>
      </c>
      <c r="R7743">
        <v>-4090</v>
      </c>
    </row>
    <row r="7744" spans="1:18" hidden="1">
      <c r="A7744" t="s">
        <v>418</v>
      </c>
      <c r="B7744">
        <v>82652</v>
      </c>
      <c r="C7744" t="s">
        <v>278</v>
      </c>
      <c r="D7744">
        <v>535144</v>
      </c>
      <c r="E7744">
        <v>2403</v>
      </c>
      <c r="F7744">
        <v>11976</v>
      </c>
      <c r="G7744" t="s">
        <v>285</v>
      </c>
      <c r="H7744" t="s">
        <v>285</v>
      </c>
      <c r="I7744" t="s">
        <v>285</v>
      </c>
      <c r="J7744" t="s">
        <v>285</v>
      </c>
      <c r="K7744" t="s">
        <v>285</v>
      </c>
      <c r="L7744" t="s">
        <v>285</v>
      </c>
      <c r="M7744">
        <v>80774</v>
      </c>
      <c r="N7744">
        <v>932</v>
      </c>
      <c r="O7744">
        <v>554</v>
      </c>
      <c r="P7744">
        <v>454370</v>
      </c>
      <c r="Q7744">
        <v>1471</v>
      </c>
      <c r="R7744">
        <v>11422</v>
      </c>
    </row>
    <row r="7745" spans="1:18" hidden="1">
      <c r="A7745" t="s">
        <v>418</v>
      </c>
      <c r="B7745">
        <v>82652</v>
      </c>
      <c r="C7745" t="s">
        <v>279</v>
      </c>
      <c r="D7745">
        <v>526943</v>
      </c>
      <c r="E7745">
        <v>12158</v>
      </c>
      <c r="F7745">
        <v>16620</v>
      </c>
      <c r="G7745" t="s">
        <v>285</v>
      </c>
      <c r="H7745" t="s">
        <v>285</v>
      </c>
      <c r="I7745" t="s">
        <v>285</v>
      </c>
      <c r="J7745" t="s">
        <v>285</v>
      </c>
      <c r="K7745" t="s">
        <v>285</v>
      </c>
      <c r="L7745" t="s">
        <v>285</v>
      </c>
      <c r="M7745">
        <v>79534</v>
      </c>
      <c r="N7745">
        <v>1101</v>
      </c>
      <c r="O7745">
        <v>-1059</v>
      </c>
      <c r="P7745">
        <v>447409</v>
      </c>
      <c r="Q7745">
        <v>11057</v>
      </c>
      <c r="R7745">
        <v>17679</v>
      </c>
    </row>
    <row r="7746" spans="1:18" hidden="1">
      <c r="A7746" t="s">
        <v>418</v>
      </c>
      <c r="B7746">
        <v>82652</v>
      </c>
      <c r="C7746" t="s">
        <v>280</v>
      </c>
      <c r="D7746">
        <v>501228</v>
      </c>
      <c r="E7746">
        <v>90</v>
      </c>
      <c r="F7746">
        <v>-6661</v>
      </c>
      <c r="G7746" t="s">
        <v>285</v>
      </c>
      <c r="H7746" t="s">
        <v>285</v>
      </c>
      <c r="I7746" t="s">
        <v>285</v>
      </c>
      <c r="J7746" t="s">
        <v>285</v>
      </c>
      <c r="K7746" t="s">
        <v>285</v>
      </c>
      <c r="L7746" t="s">
        <v>285</v>
      </c>
      <c r="M7746">
        <v>79715</v>
      </c>
      <c r="N7746">
        <v>673</v>
      </c>
      <c r="O7746">
        <v>-906</v>
      </c>
      <c r="P7746">
        <v>421513</v>
      </c>
      <c r="Q7746">
        <v>-583</v>
      </c>
      <c r="R7746">
        <v>-5755</v>
      </c>
    </row>
    <row r="7747" spans="1:18" hidden="1">
      <c r="A7747" t="s">
        <v>418</v>
      </c>
      <c r="B7747">
        <v>82652</v>
      </c>
      <c r="C7747" t="s">
        <v>281</v>
      </c>
      <c r="D7747">
        <v>503957</v>
      </c>
      <c r="E7747">
        <v>-2192</v>
      </c>
      <c r="F7747">
        <v>7181</v>
      </c>
      <c r="G7747" t="s">
        <v>285</v>
      </c>
      <c r="H7747" t="s">
        <v>285</v>
      </c>
      <c r="I7747" t="s">
        <v>285</v>
      </c>
      <c r="J7747" t="s">
        <v>285</v>
      </c>
      <c r="K7747" t="s">
        <v>285</v>
      </c>
      <c r="L7747" t="s">
        <v>285</v>
      </c>
      <c r="M7747">
        <v>78567</v>
      </c>
      <c r="N7747">
        <v>-675</v>
      </c>
      <c r="O7747">
        <v>425</v>
      </c>
      <c r="P7747">
        <v>425390</v>
      </c>
      <c r="Q7747">
        <v>-1517</v>
      </c>
      <c r="R7747">
        <v>6756</v>
      </c>
    </row>
    <row r="7748" spans="1:18" hidden="1">
      <c r="A7748" t="s">
        <v>418</v>
      </c>
      <c r="B7748">
        <v>82652</v>
      </c>
      <c r="C7748" t="s">
        <v>282</v>
      </c>
      <c r="D7748">
        <v>493330</v>
      </c>
      <c r="E7748">
        <v>-6538</v>
      </c>
      <c r="F7748">
        <v>-7232</v>
      </c>
      <c r="G7748" t="s">
        <v>285</v>
      </c>
      <c r="H7748" t="s">
        <v>285</v>
      </c>
      <c r="I7748" t="s">
        <v>285</v>
      </c>
      <c r="J7748" t="s">
        <v>285</v>
      </c>
      <c r="K7748" t="s">
        <v>285</v>
      </c>
      <c r="L7748" t="s">
        <v>285</v>
      </c>
      <c r="M7748">
        <v>78253</v>
      </c>
      <c r="N7748">
        <v>2258</v>
      </c>
      <c r="O7748">
        <v>152</v>
      </c>
      <c r="P7748">
        <v>415077</v>
      </c>
      <c r="Q7748">
        <v>-8796</v>
      </c>
      <c r="R7748">
        <v>-7384</v>
      </c>
    </row>
    <row r="7749" spans="1:18" hidden="1">
      <c r="A7749" t="s">
        <v>418</v>
      </c>
      <c r="B7749">
        <v>82652</v>
      </c>
      <c r="C7749" t="s">
        <v>283</v>
      </c>
      <c r="D7749">
        <v>509960</v>
      </c>
      <c r="E7749">
        <v>-1152</v>
      </c>
      <c r="F7749">
        <v>-6440</v>
      </c>
      <c r="G7749" t="s">
        <v>285</v>
      </c>
      <c r="H7749" t="s">
        <v>285</v>
      </c>
      <c r="I7749" t="s">
        <v>285</v>
      </c>
      <c r="J7749" t="s">
        <v>285</v>
      </c>
      <c r="K7749" t="s">
        <v>285</v>
      </c>
      <c r="L7749" t="s">
        <v>285</v>
      </c>
      <c r="M7749">
        <v>75940</v>
      </c>
      <c r="N7749">
        <v>-760</v>
      </c>
      <c r="O7749">
        <v>-1738</v>
      </c>
      <c r="P7749">
        <v>434020</v>
      </c>
      <c r="Q7749">
        <v>-392</v>
      </c>
      <c r="R7749">
        <v>-4702</v>
      </c>
    </row>
    <row r="7750" spans="1:18" hidden="1">
      <c r="A7750" t="s">
        <v>418</v>
      </c>
      <c r="B7750">
        <v>82652</v>
      </c>
      <c r="C7750" t="s">
        <v>284</v>
      </c>
      <c r="D7750">
        <v>517419</v>
      </c>
      <c r="E7750" t="s">
        <v>285</v>
      </c>
      <c r="F7750" t="s">
        <v>285</v>
      </c>
      <c r="G7750" t="s">
        <v>285</v>
      </c>
      <c r="H7750" t="s">
        <v>285</v>
      </c>
      <c r="I7750" t="s">
        <v>285</v>
      </c>
      <c r="J7750" t="s">
        <v>285</v>
      </c>
      <c r="K7750" t="s">
        <v>285</v>
      </c>
      <c r="L7750" t="s">
        <v>285</v>
      </c>
      <c r="M7750">
        <v>78619</v>
      </c>
      <c r="N7750" t="s">
        <v>285</v>
      </c>
      <c r="O7750" t="s">
        <v>285</v>
      </c>
      <c r="P7750">
        <v>438800</v>
      </c>
      <c r="Q7750" t="s">
        <v>285</v>
      </c>
      <c r="R7750" t="s">
        <v>285</v>
      </c>
    </row>
    <row r="7751" spans="1:18" hidden="1">
      <c r="A7751" t="s">
        <v>418</v>
      </c>
      <c r="B7751">
        <v>82652</v>
      </c>
      <c r="C7751" t="s">
        <v>286</v>
      </c>
      <c r="D7751">
        <v>493547</v>
      </c>
      <c r="E7751" t="s">
        <v>285</v>
      </c>
      <c r="F7751" t="s">
        <v>285</v>
      </c>
      <c r="G7751" t="s">
        <v>285</v>
      </c>
      <c r="H7751" t="s">
        <v>285</v>
      </c>
      <c r="I7751" t="s">
        <v>285</v>
      </c>
      <c r="J7751" t="s">
        <v>285</v>
      </c>
      <c r="K7751" t="s">
        <v>285</v>
      </c>
      <c r="L7751" t="s">
        <v>285</v>
      </c>
      <c r="M7751">
        <v>77830</v>
      </c>
      <c r="N7751" t="s">
        <v>285</v>
      </c>
      <c r="O7751" t="s">
        <v>285</v>
      </c>
      <c r="P7751">
        <v>415717</v>
      </c>
      <c r="Q7751" t="s">
        <v>285</v>
      </c>
      <c r="R7751" t="s">
        <v>285</v>
      </c>
    </row>
    <row r="7752" spans="1:18" hidden="1">
      <c r="A7752" t="s">
        <v>418</v>
      </c>
      <c r="B7752">
        <v>82652</v>
      </c>
      <c r="C7752" t="s">
        <v>287</v>
      </c>
      <c r="D7752">
        <v>496307</v>
      </c>
      <c r="E7752" t="s">
        <v>285</v>
      </c>
      <c r="F7752" t="s">
        <v>285</v>
      </c>
      <c r="G7752" t="s">
        <v>285</v>
      </c>
      <c r="H7752" t="s">
        <v>285</v>
      </c>
      <c r="I7752" t="s">
        <v>285</v>
      </c>
      <c r="J7752" t="s">
        <v>285</v>
      </c>
      <c r="K7752" t="s">
        <v>285</v>
      </c>
      <c r="L7752" t="s">
        <v>285</v>
      </c>
      <c r="M7752">
        <v>66822</v>
      </c>
      <c r="N7752" t="s">
        <v>285</v>
      </c>
      <c r="O7752" t="s">
        <v>285</v>
      </c>
      <c r="P7752">
        <v>429485</v>
      </c>
      <c r="Q7752" t="s">
        <v>285</v>
      </c>
      <c r="R7752" t="s">
        <v>285</v>
      </c>
    </row>
    <row r="7753" spans="1:18" hidden="1">
      <c r="A7753" t="s">
        <v>418</v>
      </c>
      <c r="B7753">
        <v>82652</v>
      </c>
      <c r="C7753" t="s">
        <v>288</v>
      </c>
      <c r="D7753">
        <v>502001</v>
      </c>
      <c r="E7753" t="s">
        <v>285</v>
      </c>
      <c r="F7753" t="s">
        <v>285</v>
      </c>
      <c r="G7753" t="s">
        <v>285</v>
      </c>
      <c r="H7753" t="s">
        <v>285</v>
      </c>
      <c r="I7753" t="s">
        <v>285</v>
      </c>
      <c r="J7753" t="s">
        <v>285</v>
      </c>
      <c r="K7753" t="s">
        <v>285</v>
      </c>
      <c r="L7753" t="s">
        <v>285</v>
      </c>
      <c r="M7753">
        <v>75754</v>
      </c>
      <c r="N7753" t="s">
        <v>285</v>
      </c>
      <c r="O7753" t="s">
        <v>285</v>
      </c>
      <c r="P7753">
        <v>426247</v>
      </c>
      <c r="Q7753" t="s">
        <v>285</v>
      </c>
      <c r="R7753" t="s">
        <v>285</v>
      </c>
    </row>
    <row r="7754" spans="1:18" hidden="1">
      <c r="A7754" t="s">
        <v>418</v>
      </c>
      <c r="B7754">
        <v>82652</v>
      </c>
      <c r="C7754" t="s">
        <v>289</v>
      </c>
      <c r="D7754">
        <v>473669</v>
      </c>
      <c r="E7754" t="s">
        <v>285</v>
      </c>
      <c r="F7754" t="s">
        <v>285</v>
      </c>
      <c r="G7754" t="s">
        <v>285</v>
      </c>
      <c r="H7754" t="s">
        <v>285</v>
      </c>
      <c r="I7754" t="s">
        <v>285</v>
      </c>
      <c r="J7754" t="s">
        <v>285</v>
      </c>
      <c r="K7754" t="s">
        <v>285</v>
      </c>
      <c r="L7754" t="s">
        <v>285</v>
      </c>
      <c r="M7754">
        <v>77491</v>
      </c>
      <c r="N7754" t="s">
        <v>285</v>
      </c>
      <c r="O7754" t="s">
        <v>285</v>
      </c>
      <c r="P7754">
        <v>396178</v>
      </c>
      <c r="Q7754" t="s">
        <v>285</v>
      </c>
      <c r="R7754" t="s">
        <v>285</v>
      </c>
    </row>
    <row r="7755" spans="1:18" hidden="1">
      <c r="A7755" t="s">
        <v>418</v>
      </c>
      <c r="B7755">
        <v>82652</v>
      </c>
      <c r="C7755" t="s">
        <v>290</v>
      </c>
      <c r="D7755">
        <v>495511</v>
      </c>
      <c r="E7755" t="s">
        <v>285</v>
      </c>
      <c r="F7755" t="s">
        <v>285</v>
      </c>
      <c r="G7755" t="s">
        <v>285</v>
      </c>
      <c r="H7755" t="s">
        <v>285</v>
      </c>
      <c r="I7755" t="s">
        <v>285</v>
      </c>
      <c r="J7755" t="s">
        <v>285</v>
      </c>
      <c r="K7755" t="s">
        <v>285</v>
      </c>
      <c r="L7755" t="s">
        <v>285</v>
      </c>
      <c r="M7755">
        <v>81229</v>
      </c>
      <c r="N7755" t="s">
        <v>285</v>
      </c>
      <c r="O7755" t="s">
        <v>285</v>
      </c>
      <c r="P7755">
        <v>414282</v>
      </c>
      <c r="Q7755" t="s">
        <v>285</v>
      </c>
      <c r="R7755" t="s">
        <v>285</v>
      </c>
    </row>
    <row r="7756" spans="1:18" hidden="1">
      <c r="A7756" t="s">
        <v>418</v>
      </c>
      <c r="B7756">
        <v>82652</v>
      </c>
      <c r="C7756" t="s">
        <v>291</v>
      </c>
      <c r="D7756">
        <v>474614</v>
      </c>
      <c r="E7756" t="s">
        <v>285</v>
      </c>
      <c r="F7756" t="s">
        <v>285</v>
      </c>
      <c r="G7756" t="s">
        <v>285</v>
      </c>
      <c r="H7756" t="s">
        <v>285</v>
      </c>
      <c r="I7756" t="s">
        <v>285</v>
      </c>
      <c r="J7756" t="s">
        <v>285</v>
      </c>
      <c r="K7756" t="s">
        <v>285</v>
      </c>
      <c r="L7756" t="s">
        <v>285</v>
      </c>
      <c r="M7756">
        <v>75316</v>
      </c>
      <c r="N7756" t="s">
        <v>285</v>
      </c>
      <c r="O7756" t="s">
        <v>285</v>
      </c>
      <c r="P7756">
        <v>399298</v>
      </c>
      <c r="Q7756" t="s">
        <v>285</v>
      </c>
      <c r="R7756" t="s">
        <v>285</v>
      </c>
    </row>
    <row r="7757" spans="1:18" hidden="1">
      <c r="A7757" t="s">
        <v>418</v>
      </c>
      <c r="B7757">
        <v>82652</v>
      </c>
      <c r="C7757" t="s">
        <v>292</v>
      </c>
      <c r="D7757">
        <v>467742</v>
      </c>
      <c r="E7757" t="s">
        <v>285</v>
      </c>
      <c r="F7757" t="s">
        <v>285</v>
      </c>
      <c r="G7757" t="s">
        <v>285</v>
      </c>
      <c r="H7757" t="s">
        <v>285</v>
      </c>
      <c r="I7757" t="s">
        <v>285</v>
      </c>
      <c r="J7757" t="s">
        <v>285</v>
      </c>
      <c r="K7757" t="s">
        <v>285</v>
      </c>
      <c r="L7757" t="s">
        <v>285</v>
      </c>
      <c r="M7757">
        <v>75720</v>
      </c>
      <c r="N7757" t="s">
        <v>285</v>
      </c>
      <c r="O7757" t="s">
        <v>285</v>
      </c>
      <c r="P7757">
        <v>392022</v>
      </c>
      <c r="Q7757" t="s">
        <v>285</v>
      </c>
      <c r="R7757" t="s">
        <v>285</v>
      </c>
    </row>
    <row r="7758" spans="1:18" hidden="1">
      <c r="A7758" t="s">
        <v>418</v>
      </c>
      <c r="B7758">
        <v>82652</v>
      </c>
      <c r="C7758" t="s">
        <v>293</v>
      </c>
      <c r="D7758">
        <v>482443</v>
      </c>
      <c r="E7758" t="s">
        <v>285</v>
      </c>
      <c r="F7758" t="s">
        <v>285</v>
      </c>
      <c r="G7758" t="s">
        <v>285</v>
      </c>
      <c r="H7758" t="s">
        <v>285</v>
      </c>
      <c r="I7758" t="s">
        <v>285</v>
      </c>
      <c r="J7758" t="s">
        <v>285</v>
      </c>
      <c r="K7758" t="s">
        <v>285</v>
      </c>
      <c r="L7758" t="s">
        <v>285</v>
      </c>
      <c r="M7758">
        <v>72580</v>
      </c>
      <c r="N7758" t="s">
        <v>285</v>
      </c>
      <c r="O7758" t="s">
        <v>285</v>
      </c>
      <c r="P7758">
        <v>409863</v>
      </c>
      <c r="Q7758" t="s">
        <v>285</v>
      </c>
      <c r="R7758" t="s">
        <v>285</v>
      </c>
    </row>
    <row r="7759" spans="1:18" hidden="1">
      <c r="A7759" t="s">
        <v>418</v>
      </c>
      <c r="B7759">
        <v>82652</v>
      </c>
      <c r="C7759" t="s">
        <v>294</v>
      </c>
      <c r="D7759">
        <v>481924</v>
      </c>
      <c r="E7759" t="s">
        <v>285</v>
      </c>
      <c r="F7759" t="s">
        <v>285</v>
      </c>
      <c r="G7759" t="s">
        <v>285</v>
      </c>
      <c r="H7759" t="s">
        <v>285</v>
      </c>
      <c r="I7759" t="s">
        <v>285</v>
      </c>
      <c r="J7759" t="s">
        <v>285</v>
      </c>
      <c r="K7759" t="s">
        <v>285</v>
      </c>
      <c r="L7759" t="s">
        <v>285</v>
      </c>
      <c r="M7759">
        <v>71882</v>
      </c>
      <c r="N7759" t="s">
        <v>285</v>
      </c>
      <c r="O7759" t="s">
        <v>285</v>
      </c>
      <c r="P7759">
        <v>410042</v>
      </c>
      <c r="Q7759" t="s">
        <v>285</v>
      </c>
      <c r="R7759" t="s">
        <v>285</v>
      </c>
    </row>
    <row r="7760" spans="1:18" hidden="1">
      <c r="A7760" t="s">
        <v>418</v>
      </c>
      <c r="B7760">
        <v>82652</v>
      </c>
      <c r="C7760" t="s">
        <v>295</v>
      </c>
      <c r="D7760">
        <v>493830</v>
      </c>
      <c r="E7760" t="s">
        <v>285</v>
      </c>
      <c r="F7760" t="s">
        <v>285</v>
      </c>
      <c r="G7760" t="s">
        <v>285</v>
      </c>
      <c r="H7760" t="s">
        <v>285</v>
      </c>
      <c r="I7760" t="s">
        <v>285</v>
      </c>
      <c r="J7760" t="s">
        <v>285</v>
      </c>
      <c r="K7760" t="s">
        <v>285</v>
      </c>
      <c r="L7760" t="s">
        <v>285</v>
      </c>
      <c r="M7760">
        <v>73362</v>
      </c>
      <c r="N7760" t="s">
        <v>285</v>
      </c>
      <c r="O7760" t="s">
        <v>285</v>
      </c>
      <c r="P7760">
        <v>420468</v>
      </c>
      <c r="Q7760" t="s">
        <v>285</v>
      </c>
      <c r="R7760" t="s">
        <v>285</v>
      </c>
    </row>
    <row r="7761" spans="1:18" hidden="1">
      <c r="A7761" t="s">
        <v>418</v>
      </c>
      <c r="B7761">
        <v>82652</v>
      </c>
      <c r="C7761" t="s">
        <v>296</v>
      </c>
      <c r="D7761">
        <v>486781</v>
      </c>
      <c r="E7761" t="s">
        <v>285</v>
      </c>
      <c r="F7761" t="s">
        <v>285</v>
      </c>
      <c r="G7761" t="s">
        <v>285</v>
      </c>
      <c r="H7761" t="s">
        <v>285</v>
      </c>
      <c r="I7761" t="s">
        <v>285</v>
      </c>
      <c r="J7761" t="s">
        <v>285</v>
      </c>
      <c r="K7761" t="s">
        <v>285</v>
      </c>
      <c r="L7761" t="s">
        <v>285</v>
      </c>
      <c r="M7761">
        <v>74320</v>
      </c>
      <c r="N7761" t="s">
        <v>285</v>
      </c>
      <c r="O7761" t="s">
        <v>285</v>
      </c>
      <c r="P7761">
        <v>412461</v>
      </c>
      <c r="Q7761" t="s">
        <v>285</v>
      </c>
      <c r="R7761" t="s">
        <v>285</v>
      </c>
    </row>
    <row r="7762" spans="1:18" hidden="1">
      <c r="A7762" t="s">
        <v>418</v>
      </c>
      <c r="B7762">
        <v>82652</v>
      </c>
      <c r="C7762" t="s">
        <v>297</v>
      </c>
      <c r="D7762">
        <v>490804</v>
      </c>
      <c r="E7762" t="s">
        <v>285</v>
      </c>
      <c r="F7762" t="s">
        <v>285</v>
      </c>
      <c r="G7762" t="s">
        <v>285</v>
      </c>
      <c r="H7762" t="s">
        <v>285</v>
      </c>
      <c r="I7762" t="s">
        <v>285</v>
      </c>
      <c r="J7762" t="s">
        <v>285</v>
      </c>
      <c r="K7762" t="s">
        <v>285</v>
      </c>
      <c r="L7762" t="s">
        <v>285</v>
      </c>
      <c r="M7762">
        <v>75395</v>
      </c>
      <c r="N7762" t="s">
        <v>285</v>
      </c>
      <c r="O7762" t="s">
        <v>285</v>
      </c>
      <c r="P7762">
        <v>415409</v>
      </c>
      <c r="Q7762" t="s">
        <v>285</v>
      </c>
      <c r="R7762" t="s">
        <v>285</v>
      </c>
    </row>
    <row r="7763" spans="1:18" hidden="1">
      <c r="A7763" t="s">
        <v>418</v>
      </c>
      <c r="B7763">
        <v>82652</v>
      </c>
      <c r="C7763" t="s">
        <v>298</v>
      </c>
      <c r="D7763">
        <v>492208</v>
      </c>
      <c r="E7763" t="s">
        <v>285</v>
      </c>
      <c r="F7763" t="s">
        <v>285</v>
      </c>
      <c r="G7763" t="s">
        <v>285</v>
      </c>
      <c r="H7763" t="s">
        <v>285</v>
      </c>
      <c r="I7763" t="s">
        <v>285</v>
      </c>
      <c r="J7763" t="s">
        <v>285</v>
      </c>
      <c r="K7763" t="s">
        <v>285</v>
      </c>
      <c r="L7763" t="s">
        <v>285</v>
      </c>
      <c r="M7763">
        <v>75878</v>
      </c>
      <c r="N7763" t="s">
        <v>285</v>
      </c>
      <c r="O7763" t="s">
        <v>285</v>
      </c>
      <c r="P7763">
        <v>416330</v>
      </c>
      <c r="Q7763" t="s">
        <v>285</v>
      </c>
      <c r="R7763" t="s">
        <v>285</v>
      </c>
    </row>
    <row r="7764" spans="1:18" hidden="1">
      <c r="A7764" t="s">
        <v>418</v>
      </c>
      <c r="B7764">
        <v>82652</v>
      </c>
      <c r="C7764" t="s">
        <v>299</v>
      </c>
      <c r="D7764">
        <v>452997</v>
      </c>
      <c r="E7764" t="s">
        <v>285</v>
      </c>
      <c r="F7764" t="s">
        <v>285</v>
      </c>
      <c r="G7764" t="s">
        <v>285</v>
      </c>
      <c r="H7764" t="s">
        <v>285</v>
      </c>
      <c r="I7764" t="s">
        <v>285</v>
      </c>
      <c r="J7764" t="s">
        <v>285</v>
      </c>
      <c r="K7764" t="s">
        <v>285</v>
      </c>
      <c r="L7764" t="s">
        <v>285</v>
      </c>
      <c r="M7764">
        <v>73952</v>
      </c>
      <c r="N7764" t="s">
        <v>285</v>
      </c>
      <c r="O7764" t="s">
        <v>285</v>
      </c>
      <c r="P7764">
        <v>379045</v>
      </c>
      <c r="Q7764" t="s">
        <v>285</v>
      </c>
      <c r="R7764" t="s">
        <v>285</v>
      </c>
    </row>
    <row r="7765" spans="1:18" hidden="1">
      <c r="A7765" t="s">
        <v>418</v>
      </c>
      <c r="B7765">
        <v>82652</v>
      </c>
      <c r="C7765" t="s">
        <v>300</v>
      </c>
      <c r="D7765">
        <v>461088</v>
      </c>
      <c r="E7765" t="s">
        <v>285</v>
      </c>
      <c r="F7765" t="s">
        <v>285</v>
      </c>
      <c r="G7765" t="s">
        <v>285</v>
      </c>
      <c r="H7765" t="s">
        <v>285</v>
      </c>
      <c r="I7765" t="s">
        <v>285</v>
      </c>
      <c r="J7765" t="s">
        <v>285</v>
      </c>
      <c r="K7765" t="s">
        <v>285</v>
      </c>
      <c r="L7765" t="s">
        <v>285</v>
      </c>
      <c r="M7765">
        <v>72632</v>
      </c>
      <c r="N7765" t="s">
        <v>285</v>
      </c>
      <c r="O7765" t="s">
        <v>285</v>
      </c>
      <c r="P7765">
        <v>388456</v>
      </c>
      <c r="Q7765" t="s">
        <v>285</v>
      </c>
      <c r="R7765" t="s">
        <v>285</v>
      </c>
    </row>
    <row r="7766" spans="1:18" hidden="1">
      <c r="A7766" t="s">
        <v>418</v>
      </c>
      <c r="B7766">
        <v>82652</v>
      </c>
      <c r="C7766" t="s">
        <v>301</v>
      </c>
      <c r="D7766">
        <v>441161</v>
      </c>
      <c r="E7766" t="s">
        <v>285</v>
      </c>
      <c r="F7766" t="s">
        <v>285</v>
      </c>
      <c r="G7766" t="s">
        <v>285</v>
      </c>
      <c r="H7766" t="s">
        <v>285</v>
      </c>
      <c r="I7766" t="s">
        <v>285</v>
      </c>
      <c r="J7766" t="s">
        <v>285</v>
      </c>
      <c r="K7766" t="s">
        <v>285</v>
      </c>
      <c r="L7766" t="s">
        <v>285</v>
      </c>
      <c r="M7766">
        <v>70836</v>
      </c>
      <c r="N7766" t="s">
        <v>285</v>
      </c>
      <c r="O7766" t="s">
        <v>285</v>
      </c>
      <c r="P7766">
        <v>370325</v>
      </c>
      <c r="Q7766" t="s">
        <v>285</v>
      </c>
      <c r="R7766" t="s">
        <v>285</v>
      </c>
    </row>
    <row r="7767" spans="1:18" hidden="1">
      <c r="A7767" t="s">
        <v>418</v>
      </c>
      <c r="B7767">
        <v>82652</v>
      </c>
      <c r="C7767" t="s">
        <v>302</v>
      </c>
      <c r="D7767">
        <v>433679</v>
      </c>
      <c r="E7767" t="s">
        <v>285</v>
      </c>
      <c r="F7767" t="s">
        <v>285</v>
      </c>
      <c r="G7767" t="s">
        <v>285</v>
      </c>
      <c r="H7767" t="s">
        <v>285</v>
      </c>
      <c r="I7767" t="s">
        <v>285</v>
      </c>
      <c r="J7767" t="s">
        <v>285</v>
      </c>
      <c r="K7767" t="s">
        <v>285</v>
      </c>
      <c r="L7767" t="s">
        <v>285</v>
      </c>
      <c r="M7767">
        <v>73797</v>
      </c>
      <c r="N7767" t="s">
        <v>285</v>
      </c>
      <c r="O7767" t="s">
        <v>285</v>
      </c>
      <c r="P7767">
        <v>359882</v>
      </c>
      <c r="Q7767" t="s">
        <v>285</v>
      </c>
      <c r="R7767" t="s">
        <v>285</v>
      </c>
    </row>
    <row r="7768" spans="1:18" hidden="1">
      <c r="A7768" t="s">
        <v>418</v>
      </c>
      <c r="B7768">
        <v>82652</v>
      </c>
      <c r="C7768" t="s">
        <v>303</v>
      </c>
      <c r="D7768">
        <v>415398</v>
      </c>
      <c r="E7768" t="s">
        <v>285</v>
      </c>
      <c r="F7768" t="s">
        <v>285</v>
      </c>
      <c r="G7768" t="s">
        <v>285</v>
      </c>
      <c r="H7768" t="s">
        <v>285</v>
      </c>
      <c r="I7768" t="s">
        <v>285</v>
      </c>
      <c r="J7768" t="s">
        <v>285</v>
      </c>
      <c r="K7768" t="s">
        <v>285</v>
      </c>
      <c r="L7768" t="s">
        <v>285</v>
      </c>
      <c r="M7768">
        <v>73192</v>
      </c>
      <c r="N7768" t="s">
        <v>285</v>
      </c>
      <c r="O7768" t="s">
        <v>285</v>
      </c>
      <c r="P7768">
        <v>342206</v>
      </c>
      <c r="Q7768" t="s">
        <v>285</v>
      </c>
      <c r="R7768" t="s">
        <v>285</v>
      </c>
    </row>
    <row r="7769" spans="1:18" hidden="1">
      <c r="A7769" t="s">
        <v>418</v>
      </c>
      <c r="B7769">
        <v>82652</v>
      </c>
      <c r="C7769" t="s">
        <v>304</v>
      </c>
      <c r="D7769">
        <v>423537</v>
      </c>
      <c r="E7769" t="s">
        <v>285</v>
      </c>
      <c r="F7769" t="s">
        <v>285</v>
      </c>
      <c r="G7769" t="s">
        <v>285</v>
      </c>
      <c r="H7769" t="s">
        <v>285</v>
      </c>
      <c r="I7769" t="s">
        <v>285</v>
      </c>
      <c r="J7769" t="s">
        <v>285</v>
      </c>
      <c r="K7769" t="s">
        <v>285</v>
      </c>
      <c r="L7769" t="s">
        <v>285</v>
      </c>
      <c r="M7769">
        <v>73460</v>
      </c>
      <c r="N7769" t="s">
        <v>285</v>
      </c>
      <c r="O7769" t="s">
        <v>285</v>
      </c>
      <c r="P7769">
        <v>350077</v>
      </c>
      <c r="Q7769" t="s">
        <v>285</v>
      </c>
      <c r="R7769" t="s">
        <v>285</v>
      </c>
    </row>
    <row r="7770" spans="1:18" hidden="1">
      <c r="A7770" t="s">
        <v>418</v>
      </c>
      <c r="B7770">
        <v>82652</v>
      </c>
      <c r="C7770" t="s">
        <v>305</v>
      </c>
      <c r="D7770">
        <v>461406</v>
      </c>
      <c r="E7770" t="s">
        <v>285</v>
      </c>
      <c r="F7770" t="s">
        <v>285</v>
      </c>
      <c r="G7770" t="s">
        <v>285</v>
      </c>
      <c r="H7770" t="s">
        <v>285</v>
      </c>
      <c r="I7770" t="s">
        <v>285</v>
      </c>
      <c r="J7770" t="s">
        <v>285</v>
      </c>
      <c r="K7770" t="s">
        <v>285</v>
      </c>
      <c r="L7770" t="s">
        <v>285</v>
      </c>
      <c r="M7770">
        <v>83453</v>
      </c>
      <c r="N7770" t="s">
        <v>285</v>
      </c>
      <c r="O7770" t="s">
        <v>285</v>
      </c>
      <c r="P7770">
        <v>377953</v>
      </c>
      <c r="Q7770" t="s">
        <v>285</v>
      </c>
      <c r="R7770" t="s">
        <v>285</v>
      </c>
    </row>
    <row r="7771" spans="1:18" hidden="1">
      <c r="A7771" t="s">
        <v>418</v>
      </c>
      <c r="B7771">
        <v>82652</v>
      </c>
      <c r="C7771" t="s">
        <v>306</v>
      </c>
      <c r="D7771">
        <v>452470</v>
      </c>
      <c r="E7771" t="s">
        <v>285</v>
      </c>
      <c r="F7771" t="s">
        <v>285</v>
      </c>
      <c r="G7771" t="s">
        <v>285</v>
      </c>
      <c r="H7771" t="s">
        <v>285</v>
      </c>
      <c r="I7771" t="s">
        <v>285</v>
      </c>
      <c r="J7771" t="s">
        <v>285</v>
      </c>
      <c r="K7771" t="s">
        <v>285</v>
      </c>
      <c r="L7771" t="s">
        <v>285</v>
      </c>
      <c r="M7771">
        <v>83271</v>
      </c>
      <c r="N7771" t="s">
        <v>285</v>
      </c>
      <c r="O7771" t="s">
        <v>285</v>
      </c>
      <c r="P7771">
        <v>369199</v>
      </c>
      <c r="Q7771" t="s">
        <v>285</v>
      </c>
      <c r="R7771" t="s">
        <v>285</v>
      </c>
    </row>
    <row r="7772" spans="1:18" hidden="1">
      <c r="A7772" t="s">
        <v>418</v>
      </c>
      <c r="B7772">
        <v>82652</v>
      </c>
      <c r="C7772" t="s">
        <v>307</v>
      </c>
      <c r="D7772">
        <v>430450</v>
      </c>
      <c r="E7772" t="s">
        <v>285</v>
      </c>
      <c r="F7772" t="s">
        <v>285</v>
      </c>
      <c r="G7772" t="s">
        <v>285</v>
      </c>
      <c r="H7772" t="s">
        <v>285</v>
      </c>
      <c r="I7772" t="s">
        <v>285</v>
      </c>
      <c r="J7772" t="s">
        <v>285</v>
      </c>
      <c r="K7772" t="s">
        <v>285</v>
      </c>
      <c r="L7772" t="s">
        <v>285</v>
      </c>
      <c r="M7772">
        <v>81388</v>
      </c>
      <c r="N7772" t="s">
        <v>285</v>
      </c>
      <c r="O7772" t="s">
        <v>285</v>
      </c>
      <c r="P7772">
        <v>349062</v>
      </c>
      <c r="Q7772" t="s">
        <v>285</v>
      </c>
      <c r="R7772" t="s">
        <v>285</v>
      </c>
    </row>
    <row r="7773" spans="1:18" hidden="1">
      <c r="A7773" t="s">
        <v>418</v>
      </c>
      <c r="B7773">
        <v>82652</v>
      </c>
      <c r="C7773" t="s">
        <v>308</v>
      </c>
      <c r="D7773">
        <v>392886</v>
      </c>
      <c r="E7773" t="s">
        <v>285</v>
      </c>
      <c r="F7773" t="s">
        <v>285</v>
      </c>
      <c r="G7773" t="s">
        <v>285</v>
      </c>
      <c r="H7773" t="s">
        <v>285</v>
      </c>
      <c r="I7773" t="s">
        <v>285</v>
      </c>
      <c r="J7773" t="s">
        <v>285</v>
      </c>
      <c r="K7773" t="s">
        <v>285</v>
      </c>
      <c r="L7773" t="s">
        <v>285</v>
      </c>
      <c r="M7773">
        <v>68902</v>
      </c>
      <c r="N7773" t="s">
        <v>285</v>
      </c>
      <c r="O7773" t="s">
        <v>285</v>
      </c>
      <c r="P7773">
        <v>323984</v>
      </c>
      <c r="Q7773" t="s">
        <v>285</v>
      </c>
      <c r="R7773" t="s">
        <v>285</v>
      </c>
    </row>
    <row r="7774" spans="1:18" hidden="1">
      <c r="A7774" t="s">
        <v>418</v>
      </c>
      <c r="B7774">
        <v>82652</v>
      </c>
      <c r="C7774" t="s">
        <v>309</v>
      </c>
      <c r="D7774">
        <v>401707</v>
      </c>
      <c r="E7774" t="s">
        <v>285</v>
      </c>
      <c r="F7774" t="s">
        <v>285</v>
      </c>
      <c r="G7774" t="s">
        <v>285</v>
      </c>
      <c r="H7774" t="s">
        <v>285</v>
      </c>
      <c r="I7774" t="s">
        <v>285</v>
      </c>
      <c r="J7774" t="s">
        <v>285</v>
      </c>
      <c r="K7774" t="s">
        <v>285</v>
      </c>
      <c r="L7774" t="s">
        <v>285</v>
      </c>
      <c r="M7774">
        <v>81986</v>
      </c>
      <c r="N7774" t="s">
        <v>285</v>
      </c>
      <c r="O7774" t="s">
        <v>285</v>
      </c>
      <c r="P7774">
        <v>319721</v>
      </c>
      <c r="Q7774" t="s">
        <v>285</v>
      </c>
      <c r="R7774" t="s">
        <v>285</v>
      </c>
    </row>
    <row r="7775" spans="1:18" hidden="1">
      <c r="A7775" t="s">
        <v>418</v>
      </c>
      <c r="B7775">
        <v>82652</v>
      </c>
      <c r="C7775" t="s">
        <v>310</v>
      </c>
      <c r="D7775">
        <v>390118</v>
      </c>
      <c r="E7775" t="s">
        <v>285</v>
      </c>
      <c r="F7775" t="s">
        <v>285</v>
      </c>
      <c r="G7775" t="s">
        <v>285</v>
      </c>
      <c r="H7775" t="s">
        <v>285</v>
      </c>
      <c r="I7775" t="s">
        <v>285</v>
      </c>
      <c r="J7775" t="s">
        <v>285</v>
      </c>
      <c r="K7775" t="s">
        <v>285</v>
      </c>
      <c r="L7775" t="s">
        <v>285</v>
      </c>
      <c r="M7775">
        <v>71481</v>
      </c>
      <c r="N7775" t="s">
        <v>285</v>
      </c>
      <c r="O7775" t="s">
        <v>285</v>
      </c>
      <c r="P7775">
        <v>318637</v>
      </c>
      <c r="Q7775" t="s">
        <v>285</v>
      </c>
      <c r="R7775" t="s">
        <v>285</v>
      </c>
    </row>
    <row r="7776" spans="1:18" hidden="1">
      <c r="A7776" t="s">
        <v>418</v>
      </c>
      <c r="B7776">
        <v>82652</v>
      </c>
      <c r="C7776" t="s">
        <v>311</v>
      </c>
      <c r="D7776">
        <v>368804</v>
      </c>
      <c r="E7776" t="s">
        <v>285</v>
      </c>
      <c r="F7776" t="s">
        <v>285</v>
      </c>
      <c r="G7776" t="s">
        <v>285</v>
      </c>
      <c r="H7776" t="s">
        <v>285</v>
      </c>
      <c r="I7776" t="s">
        <v>285</v>
      </c>
      <c r="J7776" t="s">
        <v>285</v>
      </c>
      <c r="K7776" t="s">
        <v>285</v>
      </c>
      <c r="L7776" t="s">
        <v>285</v>
      </c>
      <c r="M7776">
        <v>70531</v>
      </c>
      <c r="N7776" t="s">
        <v>285</v>
      </c>
      <c r="O7776" t="s">
        <v>285</v>
      </c>
      <c r="P7776">
        <v>298273</v>
      </c>
      <c r="Q7776" t="s">
        <v>285</v>
      </c>
      <c r="R7776" t="s">
        <v>285</v>
      </c>
    </row>
    <row r="7777" spans="1:18" hidden="1">
      <c r="A7777" t="s">
        <v>418</v>
      </c>
      <c r="B7777">
        <v>82652</v>
      </c>
      <c r="C7777" t="s">
        <v>312</v>
      </c>
      <c r="D7777">
        <v>343799</v>
      </c>
      <c r="E7777" t="s">
        <v>285</v>
      </c>
      <c r="F7777" t="s">
        <v>285</v>
      </c>
      <c r="G7777" t="s">
        <v>285</v>
      </c>
      <c r="H7777" t="s">
        <v>285</v>
      </c>
      <c r="I7777" t="s">
        <v>285</v>
      </c>
      <c r="J7777" t="s">
        <v>285</v>
      </c>
      <c r="K7777" t="s">
        <v>285</v>
      </c>
      <c r="L7777" t="s">
        <v>285</v>
      </c>
      <c r="M7777">
        <v>69092</v>
      </c>
      <c r="N7777" t="s">
        <v>285</v>
      </c>
      <c r="O7777" t="s">
        <v>285</v>
      </c>
      <c r="P7777">
        <v>274707</v>
      </c>
      <c r="Q7777" t="s">
        <v>285</v>
      </c>
      <c r="R7777" t="s">
        <v>285</v>
      </c>
    </row>
    <row r="7778" spans="1:18" hidden="1">
      <c r="A7778" t="s">
        <v>418</v>
      </c>
      <c r="B7778">
        <v>82652</v>
      </c>
      <c r="C7778" t="s">
        <v>313</v>
      </c>
      <c r="D7778">
        <v>347840</v>
      </c>
      <c r="E7778" t="s">
        <v>285</v>
      </c>
      <c r="F7778" t="s">
        <v>285</v>
      </c>
      <c r="G7778" t="s">
        <v>285</v>
      </c>
      <c r="H7778" t="s">
        <v>285</v>
      </c>
      <c r="I7778" t="s">
        <v>285</v>
      </c>
      <c r="J7778" t="s">
        <v>285</v>
      </c>
      <c r="K7778" t="s">
        <v>285</v>
      </c>
      <c r="L7778" t="s">
        <v>285</v>
      </c>
      <c r="M7778">
        <v>69679</v>
      </c>
      <c r="N7778" t="s">
        <v>285</v>
      </c>
      <c r="O7778" t="s">
        <v>285</v>
      </c>
      <c r="P7778">
        <v>278161</v>
      </c>
      <c r="Q7778" t="s">
        <v>285</v>
      </c>
      <c r="R7778" t="s">
        <v>285</v>
      </c>
    </row>
    <row r="7779" spans="1:18" hidden="1">
      <c r="A7779" t="s">
        <v>418</v>
      </c>
      <c r="B7779">
        <v>82652</v>
      </c>
      <c r="C7779" t="s">
        <v>314</v>
      </c>
      <c r="D7779">
        <v>357850</v>
      </c>
      <c r="E7779" t="s">
        <v>285</v>
      </c>
      <c r="F7779" t="s">
        <v>285</v>
      </c>
      <c r="G7779" t="s">
        <v>285</v>
      </c>
      <c r="H7779" t="s">
        <v>285</v>
      </c>
      <c r="I7779" t="s">
        <v>285</v>
      </c>
      <c r="J7779" t="s">
        <v>285</v>
      </c>
      <c r="K7779" t="s">
        <v>285</v>
      </c>
      <c r="L7779" t="s">
        <v>285</v>
      </c>
      <c r="M7779">
        <v>69822</v>
      </c>
      <c r="N7779" t="s">
        <v>285</v>
      </c>
      <c r="O7779" t="s">
        <v>285</v>
      </c>
      <c r="P7779">
        <v>288028</v>
      </c>
      <c r="Q7779" t="s">
        <v>285</v>
      </c>
      <c r="R7779" t="s">
        <v>285</v>
      </c>
    </row>
    <row r="7780" spans="1:18" hidden="1">
      <c r="A7780" t="s">
        <v>418</v>
      </c>
      <c r="B7780">
        <v>82652</v>
      </c>
      <c r="C7780" t="s">
        <v>315</v>
      </c>
      <c r="D7780">
        <v>347075</v>
      </c>
      <c r="E7780" t="s">
        <v>285</v>
      </c>
      <c r="F7780" t="s">
        <v>285</v>
      </c>
      <c r="G7780" t="s">
        <v>285</v>
      </c>
      <c r="H7780" t="s">
        <v>285</v>
      </c>
      <c r="I7780" t="s">
        <v>285</v>
      </c>
      <c r="J7780" t="s">
        <v>285</v>
      </c>
      <c r="K7780" t="s">
        <v>285</v>
      </c>
      <c r="L7780" t="s">
        <v>285</v>
      </c>
      <c r="M7780">
        <v>70377</v>
      </c>
      <c r="N7780" t="s">
        <v>285</v>
      </c>
      <c r="O7780" t="s">
        <v>285</v>
      </c>
      <c r="P7780">
        <v>276698</v>
      </c>
      <c r="Q7780" t="s">
        <v>285</v>
      </c>
      <c r="R7780" t="s">
        <v>285</v>
      </c>
    </row>
    <row r="7781" spans="1:18" hidden="1">
      <c r="A7781" t="s">
        <v>418</v>
      </c>
      <c r="B7781">
        <v>82652</v>
      </c>
      <c r="C7781" t="s">
        <v>316</v>
      </c>
      <c r="D7781">
        <v>340928</v>
      </c>
      <c r="E7781" t="s">
        <v>285</v>
      </c>
      <c r="F7781" t="s">
        <v>285</v>
      </c>
      <c r="G7781" t="s">
        <v>285</v>
      </c>
      <c r="H7781" t="s">
        <v>285</v>
      </c>
      <c r="I7781" t="s">
        <v>285</v>
      </c>
      <c r="J7781" t="s">
        <v>285</v>
      </c>
      <c r="K7781" t="s">
        <v>285</v>
      </c>
      <c r="L7781" t="s">
        <v>285</v>
      </c>
      <c r="M7781">
        <v>69239</v>
      </c>
      <c r="N7781" t="s">
        <v>285</v>
      </c>
      <c r="O7781" t="s">
        <v>285</v>
      </c>
      <c r="P7781">
        <v>271689</v>
      </c>
      <c r="Q7781" t="s">
        <v>285</v>
      </c>
      <c r="R7781" t="s">
        <v>285</v>
      </c>
    </row>
    <row r="7782" spans="1:18" hidden="1">
      <c r="A7782" t="s">
        <v>418</v>
      </c>
      <c r="B7782">
        <v>82652</v>
      </c>
      <c r="C7782" t="s">
        <v>317</v>
      </c>
      <c r="D7782">
        <v>340002</v>
      </c>
      <c r="E7782" t="s">
        <v>285</v>
      </c>
      <c r="F7782" t="s">
        <v>285</v>
      </c>
      <c r="G7782" t="s">
        <v>285</v>
      </c>
      <c r="H7782" t="s">
        <v>285</v>
      </c>
      <c r="I7782" t="s">
        <v>285</v>
      </c>
      <c r="J7782" t="s">
        <v>285</v>
      </c>
      <c r="K7782" t="s">
        <v>285</v>
      </c>
      <c r="L7782" t="s">
        <v>285</v>
      </c>
      <c r="M7782">
        <v>68619</v>
      </c>
      <c r="N7782" t="s">
        <v>285</v>
      </c>
      <c r="O7782" t="s">
        <v>285</v>
      </c>
      <c r="P7782">
        <v>271383</v>
      </c>
      <c r="Q7782" t="s">
        <v>285</v>
      </c>
      <c r="R7782" t="s">
        <v>285</v>
      </c>
    </row>
    <row r="7783" spans="1:18" hidden="1">
      <c r="A7783" t="s">
        <v>418</v>
      </c>
      <c r="B7783">
        <v>82652</v>
      </c>
      <c r="C7783" t="s">
        <v>318</v>
      </c>
      <c r="D7783">
        <v>327072</v>
      </c>
      <c r="E7783" t="s">
        <v>285</v>
      </c>
      <c r="F7783" t="s">
        <v>285</v>
      </c>
      <c r="G7783" t="s">
        <v>285</v>
      </c>
      <c r="H7783" t="s">
        <v>285</v>
      </c>
      <c r="I7783" t="s">
        <v>285</v>
      </c>
      <c r="J7783" t="s">
        <v>285</v>
      </c>
      <c r="K7783" t="s">
        <v>285</v>
      </c>
      <c r="L7783" t="s">
        <v>285</v>
      </c>
      <c r="M7783">
        <v>66080</v>
      </c>
      <c r="N7783" t="s">
        <v>285</v>
      </c>
      <c r="O7783" t="s">
        <v>285</v>
      </c>
      <c r="P7783">
        <v>260992</v>
      </c>
      <c r="Q7783" t="s">
        <v>285</v>
      </c>
      <c r="R7783" t="s">
        <v>285</v>
      </c>
    </row>
    <row r="7784" spans="1:18" hidden="1">
      <c r="A7784" t="s">
        <v>418</v>
      </c>
      <c r="B7784">
        <v>82652</v>
      </c>
      <c r="C7784" t="s">
        <v>319</v>
      </c>
      <c r="D7784">
        <v>298852</v>
      </c>
      <c r="E7784" t="s">
        <v>285</v>
      </c>
      <c r="F7784" t="s">
        <v>285</v>
      </c>
      <c r="G7784" t="s">
        <v>285</v>
      </c>
      <c r="H7784" t="s">
        <v>285</v>
      </c>
      <c r="I7784" t="s">
        <v>285</v>
      </c>
      <c r="J7784" t="s">
        <v>285</v>
      </c>
      <c r="K7784" t="s">
        <v>285</v>
      </c>
      <c r="L7784" t="s">
        <v>285</v>
      </c>
      <c r="M7784">
        <v>63411</v>
      </c>
      <c r="N7784" t="s">
        <v>285</v>
      </c>
      <c r="O7784" t="s">
        <v>285</v>
      </c>
      <c r="P7784">
        <v>235441</v>
      </c>
      <c r="Q7784" t="s">
        <v>285</v>
      </c>
      <c r="R7784" t="s">
        <v>285</v>
      </c>
    </row>
    <row r="7785" spans="1:18" hidden="1">
      <c r="A7785" t="s">
        <v>418</v>
      </c>
      <c r="B7785">
        <v>82652</v>
      </c>
      <c r="C7785" t="s">
        <v>320</v>
      </c>
      <c r="D7785">
        <v>333279</v>
      </c>
      <c r="E7785" t="s">
        <v>285</v>
      </c>
      <c r="F7785" t="s">
        <v>285</v>
      </c>
      <c r="G7785" t="s">
        <v>285</v>
      </c>
      <c r="H7785" t="s">
        <v>285</v>
      </c>
      <c r="I7785" t="s">
        <v>285</v>
      </c>
      <c r="J7785" t="s">
        <v>285</v>
      </c>
      <c r="K7785" t="s">
        <v>285</v>
      </c>
      <c r="L7785" t="s">
        <v>285</v>
      </c>
      <c r="M7785">
        <v>65826</v>
      </c>
      <c r="N7785" t="s">
        <v>285</v>
      </c>
      <c r="O7785" t="s">
        <v>285</v>
      </c>
      <c r="P7785">
        <v>267453</v>
      </c>
      <c r="Q7785" t="s">
        <v>285</v>
      </c>
      <c r="R7785" t="s">
        <v>285</v>
      </c>
    </row>
    <row r="7786" spans="1:18" hidden="1">
      <c r="A7786" t="s">
        <v>418</v>
      </c>
      <c r="B7786">
        <v>82652</v>
      </c>
      <c r="C7786" t="s">
        <v>321</v>
      </c>
      <c r="D7786">
        <v>351854</v>
      </c>
      <c r="E7786" t="s">
        <v>285</v>
      </c>
      <c r="F7786" t="s">
        <v>285</v>
      </c>
      <c r="G7786" t="s">
        <v>285</v>
      </c>
      <c r="H7786" t="s">
        <v>285</v>
      </c>
      <c r="I7786" t="s">
        <v>285</v>
      </c>
      <c r="J7786" t="s">
        <v>285</v>
      </c>
      <c r="K7786" t="s">
        <v>285</v>
      </c>
      <c r="L7786" t="s">
        <v>285</v>
      </c>
      <c r="M7786">
        <v>64530</v>
      </c>
      <c r="N7786" t="s">
        <v>285</v>
      </c>
      <c r="O7786" t="s">
        <v>285</v>
      </c>
      <c r="P7786">
        <v>287324</v>
      </c>
      <c r="Q7786" t="s">
        <v>285</v>
      </c>
      <c r="R7786" t="s">
        <v>285</v>
      </c>
    </row>
    <row r="7787" spans="1:18" hidden="1">
      <c r="A7787" t="s">
        <v>419</v>
      </c>
      <c r="B7787">
        <v>82653</v>
      </c>
      <c r="C7787" t="s">
        <v>244</v>
      </c>
      <c r="D7787">
        <v>8600630</v>
      </c>
      <c r="E7787">
        <v>65130</v>
      </c>
      <c r="F7787">
        <v>108910</v>
      </c>
      <c r="G7787" t="s">
        <v>285</v>
      </c>
      <c r="H7787" t="s">
        <v>285</v>
      </c>
      <c r="I7787" t="s">
        <v>285</v>
      </c>
      <c r="J7787" t="s">
        <v>285</v>
      </c>
      <c r="K7787" t="s">
        <v>285</v>
      </c>
      <c r="L7787" t="s">
        <v>285</v>
      </c>
      <c r="M7787">
        <v>1801121</v>
      </c>
      <c r="N7787">
        <v>8766</v>
      </c>
      <c r="O7787">
        <v>-2222</v>
      </c>
      <c r="P7787">
        <v>6799509</v>
      </c>
      <c r="Q7787">
        <v>56364</v>
      </c>
      <c r="R7787">
        <v>111132</v>
      </c>
    </row>
    <row r="7788" spans="1:18" hidden="1">
      <c r="A7788" t="s">
        <v>419</v>
      </c>
      <c r="B7788">
        <v>82653</v>
      </c>
      <c r="C7788" t="s">
        <v>245</v>
      </c>
      <c r="D7788">
        <v>8482836</v>
      </c>
      <c r="E7788">
        <v>48987</v>
      </c>
      <c r="F7788">
        <v>329465</v>
      </c>
      <c r="G7788" t="s">
        <v>285</v>
      </c>
      <c r="H7788" t="s">
        <v>285</v>
      </c>
      <c r="I7788" t="s">
        <v>285</v>
      </c>
      <c r="J7788" t="s">
        <v>285</v>
      </c>
      <c r="K7788" t="s">
        <v>285</v>
      </c>
      <c r="L7788" t="s">
        <v>285</v>
      </c>
      <c r="M7788">
        <v>1788562</v>
      </c>
      <c r="N7788">
        <v>7204</v>
      </c>
      <c r="O7788">
        <v>7208</v>
      </c>
      <c r="P7788">
        <v>6694274</v>
      </c>
      <c r="Q7788">
        <v>41783</v>
      </c>
      <c r="R7788">
        <v>322257</v>
      </c>
    </row>
    <row r="7789" spans="1:18" hidden="1">
      <c r="A7789" t="s">
        <v>419</v>
      </c>
      <c r="B7789">
        <v>82653</v>
      </c>
      <c r="C7789" t="s">
        <v>246</v>
      </c>
      <c r="D7789">
        <v>8158751</v>
      </c>
      <c r="E7789">
        <v>9886</v>
      </c>
      <c r="F7789">
        <v>-245495</v>
      </c>
      <c r="G7789" t="s">
        <v>285</v>
      </c>
      <c r="H7789" t="s">
        <v>285</v>
      </c>
      <c r="I7789" t="s">
        <v>285</v>
      </c>
      <c r="J7789" t="s">
        <v>285</v>
      </c>
      <c r="K7789" t="s">
        <v>285</v>
      </c>
      <c r="L7789" t="s">
        <v>285</v>
      </c>
      <c r="M7789">
        <v>1775261</v>
      </c>
      <c r="N7789">
        <v>16106</v>
      </c>
      <c r="O7789">
        <v>-37459</v>
      </c>
      <c r="P7789">
        <v>6383490</v>
      </c>
      <c r="Q7789">
        <v>-6220</v>
      </c>
      <c r="R7789">
        <v>-208036</v>
      </c>
    </row>
    <row r="7790" spans="1:18" hidden="1">
      <c r="A7790" t="s">
        <v>419</v>
      </c>
      <c r="B7790">
        <v>82653</v>
      </c>
      <c r="C7790" t="s">
        <v>247</v>
      </c>
      <c r="D7790">
        <v>8362028</v>
      </c>
      <c r="E7790">
        <v>50071</v>
      </c>
      <c r="F7790">
        <v>-19291</v>
      </c>
      <c r="G7790" t="s">
        <v>285</v>
      </c>
      <c r="H7790" t="s">
        <v>285</v>
      </c>
      <c r="I7790" t="s">
        <v>285</v>
      </c>
      <c r="J7790" t="s">
        <v>285</v>
      </c>
      <c r="K7790" t="s">
        <v>285</v>
      </c>
      <c r="L7790" t="s">
        <v>285</v>
      </c>
      <c r="M7790">
        <v>1785717</v>
      </c>
      <c r="N7790">
        <v>20038</v>
      </c>
      <c r="O7790">
        <v>3295</v>
      </c>
      <c r="P7790">
        <v>6576311</v>
      </c>
      <c r="Q7790">
        <v>30033</v>
      </c>
      <c r="R7790">
        <v>-22586</v>
      </c>
    </row>
    <row r="7791" spans="1:18" hidden="1">
      <c r="A7791" t="s">
        <v>419</v>
      </c>
      <c r="B7791">
        <v>82653</v>
      </c>
      <c r="C7791" t="s">
        <v>248</v>
      </c>
      <c r="D7791">
        <v>8287528</v>
      </c>
      <c r="E7791">
        <v>17253</v>
      </c>
      <c r="F7791">
        <v>31698</v>
      </c>
      <c r="G7791" t="s">
        <v>285</v>
      </c>
      <c r="H7791" t="s">
        <v>285</v>
      </c>
      <c r="I7791" t="s">
        <v>285</v>
      </c>
      <c r="J7791" t="s">
        <v>285</v>
      </c>
      <c r="K7791" t="s">
        <v>285</v>
      </c>
      <c r="L7791" t="s">
        <v>285</v>
      </c>
      <c r="M7791">
        <v>1766828</v>
      </c>
      <c r="N7791">
        <v>11583</v>
      </c>
      <c r="O7791">
        <v>18212</v>
      </c>
      <c r="P7791">
        <v>6520700</v>
      </c>
      <c r="Q7791">
        <v>5670</v>
      </c>
      <c r="R7791">
        <v>13486</v>
      </c>
    </row>
    <row r="7792" spans="1:18" hidden="1">
      <c r="A7792" t="s">
        <v>419</v>
      </c>
      <c r="B7792">
        <v>82653</v>
      </c>
      <c r="C7792" t="s">
        <v>249</v>
      </c>
      <c r="D7792">
        <v>8253978</v>
      </c>
      <c r="E7792">
        <v>74498</v>
      </c>
      <c r="F7792">
        <v>87598</v>
      </c>
      <c r="G7792" t="s">
        <v>285</v>
      </c>
      <c r="H7792" t="s">
        <v>285</v>
      </c>
      <c r="I7792" t="s">
        <v>285</v>
      </c>
      <c r="J7792" t="s">
        <v>285</v>
      </c>
      <c r="K7792" t="s">
        <v>285</v>
      </c>
      <c r="L7792" t="s">
        <v>285</v>
      </c>
      <c r="M7792">
        <v>1735027</v>
      </c>
      <c r="N7792">
        <v>14380</v>
      </c>
      <c r="O7792">
        <v>17093</v>
      </c>
      <c r="P7792">
        <v>6518951</v>
      </c>
      <c r="Q7792">
        <v>60118</v>
      </c>
      <c r="R7792">
        <v>70505</v>
      </c>
    </row>
    <row r="7793" spans="1:18" hidden="1">
      <c r="A7793" t="s">
        <v>419</v>
      </c>
      <c r="B7793">
        <v>82653</v>
      </c>
      <c r="C7793" t="s">
        <v>250</v>
      </c>
      <c r="D7793">
        <v>8076499</v>
      </c>
      <c r="E7793">
        <v>44127</v>
      </c>
      <c r="F7793">
        <v>32681</v>
      </c>
      <c r="G7793" t="s">
        <v>285</v>
      </c>
      <c r="H7793" t="s">
        <v>285</v>
      </c>
      <c r="I7793" t="s">
        <v>285</v>
      </c>
      <c r="J7793" t="s">
        <v>285</v>
      </c>
      <c r="K7793" t="s">
        <v>285</v>
      </c>
      <c r="L7793" t="s">
        <v>285</v>
      </c>
      <c r="M7793">
        <v>1715811</v>
      </c>
      <c r="N7793">
        <v>8101</v>
      </c>
      <c r="O7793">
        <v>-2332</v>
      </c>
      <c r="P7793">
        <v>6360688</v>
      </c>
      <c r="Q7793">
        <v>36026</v>
      </c>
      <c r="R7793">
        <v>35013</v>
      </c>
    </row>
    <row r="7794" spans="1:18" hidden="1">
      <c r="A7794" t="s">
        <v>419</v>
      </c>
      <c r="B7794">
        <v>82653</v>
      </c>
      <c r="C7794" t="s">
        <v>251</v>
      </c>
      <c r="D7794">
        <v>7993746</v>
      </c>
      <c r="E7794">
        <v>66836</v>
      </c>
      <c r="F7794">
        <v>7682</v>
      </c>
      <c r="G7794" t="s">
        <v>285</v>
      </c>
      <c r="H7794" t="s">
        <v>285</v>
      </c>
      <c r="I7794" t="s">
        <v>285</v>
      </c>
      <c r="J7794" t="s">
        <v>285</v>
      </c>
      <c r="K7794" t="s">
        <v>285</v>
      </c>
      <c r="L7794" t="s">
        <v>285</v>
      </c>
      <c r="M7794">
        <v>1710485</v>
      </c>
      <c r="N7794">
        <v>9382</v>
      </c>
      <c r="O7794">
        <v>-3141</v>
      </c>
      <c r="P7794">
        <v>6283261</v>
      </c>
      <c r="Q7794">
        <v>57454</v>
      </c>
      <c r="R7794">
        <v>10823</v>
      </c>
    </row>
    <row r="7795" spans="1:18" hidden="1">
      <c r="A7795" t="s">
        <v>419</v>
      </c>
      <c r="B7795">
        <v>82653</v>
      </c>
      <c r="C7795" t="s">
        <v>252</v>
      </c>
      <c r="D7795">
        <v>7929403</v>
      </c>
      <c r="E7795">
        <v>51564</v>
      </c>
      <c r="F7795">
        <v>102222</v>
      </c>
      <c r="G7795" t="s">
        <v>285</v>
      </c>
      <c r="H7795" t="s">
        <v>285</v>
      </c>
      <c r="I7795" t="s">
        <v>285</v>
      </c>
      <c r="J7795" t="s">
        <v>285</v>
      </c>
      <c r="K7795" t="s">
        <v>285</v>
      </c>
      <c r="L7795" t="s">
        <v>285</v>
      </c>
      <c r="M7795">
        <v>1699129</v>
      </c>
      <c r="N7795">
        <v>13855</v>
      </c>
      <c r="O7795">
        <v>9434</v>
      </c>
      <c r="P7795">
        <v>6230274</v>
      </c>
      <c r="Q7795">
        <v>37709</v>
      </c>
      <c r="R7795">
        <v>92788</v>
      </c>
    </row>
    <row r="7796" spans="1:18" hidden="1">
      <c r="A7796" t="s">
        <v>419</v>
      </c>
      <c r="B7796">
        <v>82653</v>
      </c>
      <c r="C7796" t="s">
        <v>253</v>
      </c>
      <c r="D7796">
        <v>7789715</v>
      </c>
      <c r="E7796">
        <v>51921</v>
      </c>
      <c r="F7796">
        <v>129852</v>
      </c>
      <c r="G7796" t="s">
        <v>285</v>
      </c>
      <c r="H7796" t="s">
        <v>285</v>
      </c>
      <c r="I7796" t="s">
        <v>285</v>
      </c>
      <c r="J7796" t="s">
        <v>285</v>
      </c>
      <c r="K7796" t="s">
        <v>285</v>
      </c>
      <c r="L7796" t="s">
        <v>285</v>
      </c>
      <c r="M7796">
        <v>1670100</v>
      </c>
      <c r="N7796">
        <v>10174</v>
      </c>
      <c r="O7796">
        <v>11169</v>
      </c>
      <c r="P7796">
        <v>6119615</v>
      </c>
      <c r="Q7796">
        <v>41747</v>
      </c>
      <c r="R7796">
        <v>118683</v>
      </c>
    </row>
    <row r="7797" spans="1:18" hidden="1">
      <c r="A7797" t="s">
        <v>419</v>
      </c>
      <c r="B7797">
        <v>82653</v>
      </c>
      <c r="C7797" t="s">
        <v>254</v>
      </c>
      <c r="D7797">
        <v>7618104</v>
      </c>
      <c r="E7797">
        <v>30903</v>
      </c>
      <c r="F7797">
        <v>29151</v>
      </c>
      <c r="G7797" t="s">
        <v>285</v>
      </c>
      <c r="H7797" t="s">
        <v>285</v>
      </c>
      <c r="I7797" t="s">
        <v>285</v>
      </c>
      <c r="J7797" t="s">
        <v>285</v>
      </c>
      <c r="K7797" t="s">
        <v>285</v>
      </c>
      <c r="L7797" t="s">
        <v>285</v>
      </c>
      <c r="M7797">
        <v>1648138</v>
      </c>
      <c r="N7797">
        <v>9473</v>
      </c>
      <c r="O7797">
        <v>-8155</v>
      </c>
      <c r="P7797">
        <v>5969966</v>
      </c>
      <c r="Q7797">
        <v>21430</v>
      </c>
      <c r="R7797">
        <v>37306</v>
      </c>
    </row>
    <row r="7798" spans="1:18" hidden="1">
      <c r="A7798" t="s">
        <v>419</v>
      </c>
      <c r="B7798">
        <v>82653</v>
      </c>
      <c r="C7798" t="s">
        <v>255</v>
      </c>
      <c r="D7798">
        <v>7539123</v>
      </c>
      <c r="E7798">
        <v>82817</v>
      </c>
      <c r="F7798">
        <v>152645</v>
      </c>
      <c r="G7798" t="s">
        <v>285</v>
      </c>
      <c r="H7798" t="s">
        <v>285</v>
      </c>
      <c r="I7798" t="s">
        <v>285</v>
      </c>
      <c r="J7798" t="s">
        <v>285</v>
      </c>
      <c r="K7798" t="s">
        <v>285</v>
      </c>
      <c r="L7798" t="s">
        <v>285</v>
      </c>
      <c r="M7798">
        <v>1648259</v>
      </c>
      <c r="N7798">
        <v>12217</v>
      </c>
      <c r="O7798">
        <v>27319</v>
      </c>
      <c r="P7798">
        <v>5890864</v>
      </c>
      <c r="Q7798">
        <v>70600</v>
      </c>
      <c r="R7798">
        <v>125326</v>
      </c>
    </row>
    <row r="7799" spans="1:18" hidden="1">
      <c r="A7799" t="s">
        <v>419</v>
      </c>
      <c r="B7799">
        <v>82653</v>
      </c>
      <c r="C7799" t="s">
        <v>256</v>
      </c>
      <c r="D7799">
        <v>6915255</v>
      </c>
      <c r="E7799">
        <v>36570</v>
      </c>
      <c r="F7799">
        <v>141270</v>
      </c>
      <c r="G7799" t="s">
        <v>285</v>
      </c>
      <c r="H7799" t="s">
        <v>285</v>
      </c>
      <c r="I7799" t="s">
        <v>285</v>
      </c>
      <c r="J7799" t="s">
        <v>285</v>
      </c>
      <c r="K7799" t="s">
        <v>285</v>
      </c>
      <c r="L7799" t="s">
        <v>285</v>
      </c>
      <c r="M7799">
        <v>1541807</v>
      </c>
      <c r="N7799">
        <v>13194</v>
      </c>
      <c r="O7799">
        <v>-617</v>
      </c>
      <c r="P7799">
        <v>5373448</v>
      </c>
      <c r="Q7799">
        <v>23376</v>
      </c>
      <c r="R7799">
        <v>141887</v>
      </c>
    </row>
    <row r="7800" spans="1:18" hidden="1">
      <c r="A7800" t="s">
        <v>419</v>
      </c>
      <c r="B7800">
        <v>82653</v>
      </c>
      <c r="C7800" t="s">
        <v>257</v>
      </c>
      <c r="D7800">
        <v>6736471</v>
      </c>
      <c r="E7800">
        <v>7053</v>
      </c>
      <c r="F7800">
        <v>-10899</v>
      </c>
      <c r="G7800" t="s">
        <v>285</v>
      </c>
      <c r="H7800" t="s">
        <v>285</v>
      </c>
      <c r="I7800" t="s">
        <v>285</v>
      </c>
      <c r="J7800" t="s">
        <v>285</v>
      </c>
      <c r="K7800" t="s">
        <v>285</v>
      </c>
      <c r="L7800" t="s">
        <v>285</v>
      </c>
      <c r="M7800">
        <v>1527974</v>
      </c>
      <c r="N7800">
        <v>9556</v>
      </c>
      <c r="O7800">
        <v>7134</v>
      </c>
      <c r="P7800">
        <v>5208497</v>
      </c>
      <c r="Q7800">
        <v>-2503</v>
      </c>
      <c r="R7800">
        <v>-18033</v>
      </c>
    </row>
    <row r="7801" spans="1:18" hidden="1">
      <c r="A7801" t="s">
        <v>419</v>
      </c>
      <c r="B7801">
        <v>82653</v>
      </c>
      <c r="C7801" t="s">
        <v>258</v>
      </c>
      <c r="D7801">
        <v>6738760</v>
      </c>
      <c r="E7801">
        <v>33274</v>
      </c>
      <c r="F7801">
        <v>-96449</v>
      </c>
      <c r="G7801" t="s">
        <v>285</v>
      </c>
      <c r="H7801" t="s">
        <v>285</v>
      </c>
      <c r="I7801" t="s">
        <v>285</v>
      </c>
      <c r="J7801" t="s">
        <v>285</v>
      </c>
      <c r="K7801" t="s">
        <v>285</v>
      </c>
      <c r="L7801" t="s">
        <v>285</v>
      </c>
      <c r="M7801">
        <v>1510492</v>
      </c>
      <c r="N7801">
        <v>17668</v>
      </c>
      <c r="O7801">
        <v>4568</v>
      </c>
      <c r="P7801">
        <v>5228268</v>
      </c>
      <c r="Q7801">
        <v>15606</v>
      </c>
      <c r="R7801">
        <v>-101017</v>
      </c>
    </row>
    <row r="7802" spans="1:18" hidden="1">
      <c r="A7802" t="s">
        <v>419</v>
      </c>
      <c r="B7802">
        <v>82653</v>
      </c>
      <c r="C7802" t="s">
        <v>259</v>
      </c>
      <c r="D7802">
        <v>6809777</v>
      </c>
      <c r="E7802">
        <v>15208</v>
      </c>
      <c r="F7802">
        <v>4706</v>
      </c>
      <c r="G7802" t="s">
        <v>285</v>
      </c>
      <c r="H7802" t="s">
        <v>285</v>
      </c>
      <c r="I7802" t="s">
        <v>285</v>
      </c>
      <c r="J7802" t="s">
        <v>285</v>
      </c>
      <c r="K7802" t="s">
        <v>285</v>
      </c>
      <c r="L7802" t="s">
        <v>285</v>
      </c>
      <c r="M7802">
        <v>1490823</v>
      </c>
      <c r="N7802">
        <v>-5348</v>
      </c>
      <c r="O7802">
        <v>8007</v>
      </c>
      <c r="P7802">
        <v>5318954</v>
      </c>
      <c r="Q7802">
        <v>20556</v>
      </c>
      <c r="R7802">
        <v>-3301</v>
      </c>
    </row>
    <row r="7803" spans="1:18" hidden="1">
      <c r="A7803" t="s">
        <v>419</v>
      </c>
      <c r="B7803">
        <v>82653</v>
      </c>
      <c r="C7803" t="s">
        <v>260</v>
      </c>
      <c r="D7803">
        <v>6796767</v>
      </c>
      <c r="E7803">
        <v>33174</v>
      </c>
      <c r="F7803">
        <v>99844</v>
      </c>
      <c r="G7803" t="s">
        <v>285</v>
      </c>
      <c r="H7803" t="s">
        <v>285</v>
      </c>
      <c r="I7803" t="s">
        <v>285</v>
      </c>
      <c r="J7803" t="s">
        <v>285</v>
      </c>
      <c r="K7803" t="s">
        <v>285</v>
      </c>
      <c r="L7803" t="s">
        <v>285</v>
      </c>
      <c r="M7803">
        <v>1482887</v>
      </c>
      <c r="N7803">
        <v>21884</v>
      </c>
      <c r="O7803">
        <v>5079</v>
      </c>
      <c r="P7803">
        <v>5313880</v>
      </c>
      <c r="Q7803">
        <v>11290</v>
      </c>
      <c r="R7803">
        <v>94765</v>
      </c>
    </row>
    <row r="7804" spans="1:18" hidden="1">
      <c r="A7804" t="s">
        <v>419</v>
      </c>
      <c r="B7804">
        <v>82653</v>
      </c>
      <c r="C7804" t="s">
        <v>261</v>
      </c>
      <c r="D7804">
        <v>6576532</v>
      </c>
      <c r="E7804">
        <v>42094</v>
      </c>
      <c r="F7804">
        <v>-100453</v>
      </c>
      <c r="G7804" t="s">
        <v>285</v>
      </c>
      <c r="H7804" t="s">
        <v>285</v>
      </c>
      <c r="I7804" t="s">
        <v>285</v>
      </c>
      <c r="J7804" t="s">
        <v>285</v>
      </c>
      <c r="K7804" t="s">
        <v>285</v>
      </c>
      <c r="L7804" t="s">
        <v>285</v>
      </c>
      <c r="M7804">
        <v>1457373</v>
      </c>
      <c r="N7804">
        <v>12716</v>
      </c>
      <c r="O7804">
        <v>-22064</v>
      </c>
      <c r="P7804">
        <v>5119159</v>
      </c>
      <c r="Q7804">
        <v>29378</v>
      </c>
      <c r="R7804">
        <v>-78389</v>
      </c>
    </row>
    <row r="7805" spans="1:18" hidden="1">
      <c r="A7805" t="s">
        <v>419</v>
      </c>
      <c r="B7805">
        <v>82653</v>
      </c>
      <c r="C7805" t="s">
        <v>262</v>
      </c>
      <c r="D7805">
        <v>6681160</v>
      </c>
      <c r="E7805">
        <v>54209</v>
      </c>
      <c r="F7805">
        <v>205966</v>
      </c>
      <c r="G7805" t="s">
        <v>285</v>
      </c>
      <c r="H7805" t="s">
        <v>285</v>
      </c>
      <c r="I7805" t="s">
        <v>285</v>
      </c>
      <c r="J7805" t="s">
        <v>285</v>
      </c>
      <c r="K7805" t="s">
        <v>285</v>
      </c>
      <c r="L7805" t="s">
        <v>285</v>
      </c>
      <c r="M7805">
        <v>1468241</v>
      </c>
      <c r="N7805">
        <v>-346</v>
      </c>
      <c r="O7805">
        <v>-9327</v>
      </c>
      <c r="P7805">
        <v>5212919</v>
      </c>
      <c r="Q7805">
        <v>54555</v>
      </c>
      <c r="R7805">
        <v>215293</v>
      </c>
    </row>
    <row r="7806" spans="1:18" hidden="1">
      <c r="A7806" t="s">
        <v>419</v>
      </c>
      <c r="B7806">
        <v>82653</v>
      </c>
      <c r="C7806" t="s">
        <v>263</v>
      </c>
      <c r="D7806">
        <v>6387383</v>
      </c>
      <c r="E7806">
        <v>29136</v>
      </c>
      <c r="F7806">
        <v>-14039</v>
      </c>
      <c r="G7806" t="s">
        <v>285</v>
      </c>
      <c r="H7806" t="s">
        <v>285</v>
      </c>
      <c r="I7806" t="s">
        <v>285</v>
      </c>
      <c r="J7806" t="s">
        <v>285</v>
      </c>
      <c r="K7806" t="s">
        <v>285</v>
      </c>
      <c r="L7806" t="s">
        <v>285</v>
      </c>
      <c r="M7806">
        <v>1474238</v>
      </c>
      <c r="N7806">
        <v>22131</v>
      </c>
      <c r="O7806">
        <v>-25674</v>
      </c>
      <c r="P7806">
        <v>4913145</v>
      </c>
      <c r="Q7806">
        <v>7005</v>
      </c>
      <c r="R7806">
        <v>11635</v>
      </c>
    </row>
    <row r="7807" spans="1:18" hidden="1">
      <c r="A7807" t="s">
        <v>419</v>
      </c>
      <c r="B7807">
        <v>82653</v>
      </c>
      <c r="C7807" t="s">
        <v>264</v>
      </c>
      <c r="D7807">
        <v>6360242</v>
      </c>
      <c r="E7807">
        <v>81641</v>
      </c>
      <c r="F7807">
        <v>51570</v>
      </c>
      <c r="G7807" t="s">
        <v>285</v>
      </c>
      <c r="H7807" t="s">
        <v>285</v>
      </c>
      <c r="I7807" t="s">
        <v>285</v>
      </c>
      <c r="J7807" t="s">
        <v>285</v>
      </c>
      <c r="K7807" t="s">
        <v>285</v>
      </c>
      <c r="L7807" t="s">
        <v>285</v>
      </c>
      <c r="M7807">
        <v>1474679</v>
      </c>
      <c r="N7807">
        <v>16726</v>
      </c>
      <c r="O7807">
        <v>20025</v>
      </c>
      <c r="P7807">
        <v>4885563</v>
      </c>
      <c r="Q7807">
        <v>64915</v>
      </c>
      <c r="R7807">
        <v>31545</v>
      </c>
    </row>
    <row r="7808" spans="1:18" hidden="1">
      <c r="A7808" t="s">
        <v>419</v>
      </c>
      <c r="B7808">
        <v>82653</v>
      </c>
      <c r="C7808" t="s">
        <v>265</v>
      </c>
      <c r="D7808">
        <v>6232768</v>
      </c>
      <c r="E7808">
        <v>8823</v>
      </c>
      <c r="F7808">
        <v>106604</v>
      </c>
      <c r="G7808" t="s">
        <v>285</v>
      </c>
      <c r="H7808" t="s">
        <v>285</v>
      </c>
      <c r="I7808" t="s">
        <v>285</v>
      </c>
      <c r="J7808" t="s">
        <v>285</v>
      </c>
      <c r="K7808" t="s">
        <v>285</v>
      </c>
      <c r="L7808" t="s">
        <v>285</v>
      </c>
      <c r="M7808">
        <v>1442437</v>
      </c>
      <c r="N7808">
        <v>-9883</v>
      </c>
      <c r="O7808">
        <v>21016</v>
      </c>
      <c r="P7808">
        <v>4790331</v>
      </c>
      <c r="Q7808">
        <v>18706</v>
      </c>
      <c r="R7808">
        <v>85588</v>
      </c>
    </row>
    <row r="7809" spans="1:18" hidden="1">
      <c r="A7809" t="s">
        <v>419</v>
      </c>
      <c r="B7809">
        <v>82653</v>
      </c>
      <c r="C7809" t="s">
        <v>266</v>
      </c>
      <c r="D7809">
        <v>6107185</v>
      </c>
      <c r="E7809">
        <v>52753</v>
      </c>
      <c r="F7809">
        <v>107670</v>
      </c>
      <c r="G7809" t="s">
        <v>285</v>
      </c>
      <c r="H7809" t="s">
        <v>285</v>
      </c>
      <c r="I7809" t="s">
        <v>285</v>
      </c>
      <c r="J7809" t="s">
        <v>285</v>
      </c>
      <c r="K7809" t="s">
        <v>285</v>
      </c>
      <c r="L7809" t="s">
        <v>285</v>
      </c>
      <c r="M7809">
        <v>1437954</v>
      </c>
      <c r="N7809">
        <v>24390</v>
      </c>
      <c r="O7809">
        <v>17103</v>
      </c>
      <c r="P7809">
        <v>4669231</v>
      </c>
      <c r="Q7809">
        <v>28363</v>
      </c>
      <c r="R7809">
        <v>90567</v>
      </c>
    </row>
    <row r="7810" spans="1:18" hidden="1">
      <c r="A7810" t="s">
        <v>419</v>
      </c>
      <c r="B7810">
        <v>82653</v>
      </c>
      <c r="C7810" t="s">
        <v>267</v>
      </c>
      <c r="D7810">
        <v>5949790</v>
      </c>
      <c r="E7810">
        <v>-7159</v>
      </c>
      <c r="F7810">
        <v>49210</v>
      </c>
      <c r="G7810" t="s">
        <v>285</v>
      </c>
      <c r="H7810" t="s">
        <v>285</v>
      </c>
      <c r="I7810" t="s">
        <v>285</v>
      </c>
      <c r="J7810" t="s">
        <v>285</v>
      </c>
      <c r="K7810" t="s">
        <v>285</v>
      </c>
      <c r="L7810" t="s">
        <v>285</v>
      </c>
      <c r="M7810">
        <v>1396770</v>
      </c>
      <c r="N7810">
        <v>-21711</v>
      </c>
      <c r="O7810">
        <v>4502</v>
      </c>
      <c r="P7810">
        <v>4553020</v>
      </c>
      <c r="Q7810">
        <v>14552</v>
      </c>
      <c r="R7810">
        <v>44708</v>
      </c>
    </row>
    <row r="7811" spans="1:18" hidden="1">
      <c r="A7811" t="s">
        <v>419</v>
      </c>
      <c r="B7811">
        <v>82653</v>
      </c>
      <c r="C7811" t="s">
        <v>268</v>
      </c>
      <c r="D7811">
        <v>5746583</v>
      </c>
      <c r="E7811">
        <v>22594</v>
      </c>
      <c r="F7811">
        <v>102007</v>
      </c>
      <c r="G7811" t="s">
        <v>285</v>
      </c>
      <c r="H7811" t="s">
        <v>285</v>
      </c>
      <c r="I7811" t="s">
        <v>285</v>
      </c>
      <c r="J7811" t="s">
        <v>285</v>
      </c>
      <c r="K7811" t="s">
        <v>285</v>
      </c>
      <c r="L7811" t="s">
        <v>285</v>
      </c>
      <c r="M7811">
        <v>1422928</v>
      </c>
      <c r="N7811">
        <v>15294</v>
      </c>
      <c r="O7811">
        <v>19012</v>
      </c>
      <c r="P7811">
        <v>4323655</v>
      </c>
      <c r="Q7811">
        <v>7300</v>
      </c>
      <c r="R7811">
        <v>82995</v>
      </c>
    </row>
    <row r="7812" spans="1:18" hidden="1">
      <c r="A7812" t="s">
        <v>419</v>
      </c>
      <c r="B7812">
        <v>82653</v>
      </c>
      <c r="C7812" t="s">
        <v>269</v>
      </c>
      <c r="D7812">
        <v>5620697</v>
      </c>
      <c r="E7812">
        <v>6330</v>
      </c>
      <c r="F7812">
        <v>-160582</v>
      </c>
      <c r="G7812" t="s">
        <v>285</v>
      </c>
      <c r="H7812" t="s">
        <v>285</v>
      </c>
      <c r="I7812" t="s">
        <v>285</v>
      </c>
      <c r="J7812" t="s">
        <v>285</v>
      </c>
      <c r="K7812" t="s">
        <v>285</v>
      </c>
      <c r="L7812" t="s">
        <v>285</v>
      </c>
      <c r="M7812">
        <v>1388111</v>
      </c>
      <c r="N7812">
        <v>959</v>
      </c>
      <c r="O7812">
        <v>-32019</v>
      </c>
      <c r="P7812">
        <v>4232586</v>
      </c>
      <c r="Q7812">
        <v>5371</v>
      </c>
      <c r="R7812">
        <v>-128563</v>
      </c>
    </row>
    <row r="7813" spans="1:18" hidden="1">
      <c r="A7813" t="s">
        <v>419</v>
      </c>
      <c r="B7813">
        <v>82653</v>
      </c>
      <c r="C7813" t="s">
        <v>270</v>
      </c>
      <c r="D7813">
        <v>5729976</v>
      </c>
      <c r="E7813">
        <v>17808</v>
      </c>
      <c r="F7813">
        <v>126390</v>
      </c>
      <c r="G7813" t="s">
        <v>285</v>
      </c>
      <c r="H7813" t="s">
        <v>285</v>
      </c>
      <c r="I7813" t="s">
        <v>285</v>
      </c>
      <c r="J7813" t="s">
        <v>285</v>
      </c>
      <c r="K7813" t="s">
        <v>285</v>
      </c>
      <c r="L7813" t="s">
        <v>285</v>
      </c>
      <c r="M7813">
        <v>1418368</v>
      </c>
      <c r="N7813">
        <v>17047</v>
      </c>
      <c r="O7813">
        <v>23940</v>
      </c>
      <c r="P7813">
        <v>4311608</v>
      </c>
      <c r="Q7813">
        <v>761</v>
      </c>
      <c r="R7813">
        <v>102450</v>
      </c>
    </row>
    <row r="7814" spans="1:18" hidden="1">
      <c r="A7814" t="s">
        <v>419</v>
      </c>
      <c r="B7814">
        <v>82653</v>
      </c>
      <c r="C7814" t="s">
        <v>271</v>
      </c>
      <c r="D7814">
        <v>5559995</v>
      </c>
      <c r="E7814">
        <v>6749</v>
      </c>
      <c r="F7814">
        <v>111415</v>
      </c>
      <c r="G7814" t="s">
        <v>285</v>
      </c>
      <c r="H7814" t="s">
        <v>285</v>
      </c>
      <c r="I7814" t="s">
        <v>285</v>
      </c>
      <c r="J7814" t="s">
        <v>285</v>
      </c>
      <c r="K7814" t="s">
        <v>285</v>
      </c>
      <c r="L7814" t="s">
        <v>285</v>
      </c>
      <c r="M7814">
        <v>1381737</v>
      </c>
      <c r="N7814">
        <v>13165</v>
      </c>
      <c r="O7814">
        <v>-6281</v>
      </c>
      <c r="P7814">
        <v>4178258</v>
      </c>
      <c r="Q7814">
        <v>-6416</v>
      </c>
      <c r="R7814">
        <v>117696</v>
      </c>
    </row>
    <row r="7815" spans="1:18" hidden="1">
      <c r="A7815" t="s">
        <v>419</v>
      </c>
      <c r="B7815">
        <v>82653</v>
      </c>
      <c r="C7815" t="s">
        <v>272</v>
      </c>
      <c r="D7815">
        <v>5452052</v>
      </c>
      <c r="E7815">
        <v>-74289</v>
      </c>
      <c r="F7815">
        <v>72399</v>
      </c>
      <c r="G7815" t="s">
        <v>285</v>
      </c>
      <c r="H7815" t="s">
        <v>285</v>
      </c>
      <c r="I7815" t="s">
        <v>285</v>
      </c>
      <c r="J7815" t="s">
        <v>285</v>
      </c>
      <c r="K7815" t="s">
        <v>285</v>
      </c>
      <c r="L7815" t="s">
        <v>285</v>
      </c>
      <c r="M7815">
        <v>1379594</v>
      </c>
      <c r="N7815">
        <v>2767</v>
      </c>
      <c r="O7815">
        <v>458</v>
      </c>
      <c r="P7815">
        <v>4072458</v>
      </c>
      <c r="Q7815">
        <v>-77056</v>
      </c>
      <c r="R7815">
        <v>71941</v>
      </c>
    </row>
    <row r="7816" spans="1:18" hidden="1">
      <c r="A7816" t="s">
        <v>419</v>
      </c>
      <c r="B7816">
        <v>82653</v>
      </c>
      <c r="C7816" t="s">
        <v>273</v>
      </c>
      <c r="D7816">
        <v>5447055</v>
      </c>
      <c r="E7816">
        <v>2500</v>
      </c>
      <c r="F7816">
        <v>184339</v>
      </c>
      <c r="G7816" t="s">
        <v>285</v>
      </c>
      <c r="H7816" t="s">
        <v>285</v>
      </c>
      <c r="I7816" t="s">
        <v>285</v>
      </c>
      <c r="J7816" t="s">
        <v>285</v>
      </c>
      <c r="K7816" t="s">
        <v>285</v>
      </c>
      <c r="L7816" t="s">
        <v>285</v>
      </c>
      <c r="M7816">
        <v>1376842</v>
      </c>
      <c r="N7816">
        <v>2062</v>
      </c>
      <c r="O7816">
        <v>34125</v>
      </c>
      <c r="P7816">
        <v>4070213</v>
      </c>
      <c r="Q7816">
        <v>438</v>
      </c>
      <c r="R7816">
        <v>150214</v>
      </c>
    </row>
    <row r="7817" spans="1:18" hidden="1">
      <c r="A7817" t="s">
        <v>419</v>
      </c>
      <c r="B7817">
        <v>82653</v>
      </c>
      <c r="C7817" t="s">
        <v>274</v>
      </c>
      <c r="D7817">
        <v>5164035</v>
      </c>
      <c r="E7817">
        <v>21051</v>
      </c>
      <c r="F7817">
        <v>209865</v>
      </c>
      <c r="G7817" t="s">
        <v>285</v>
      </c>
      <c r="H7817" t="s">
        <v>285</v>
      </c>
      <c r="I7817" t="s">
        <v>285</v>
      </c>
      <c r="J7817" t="s">
        <v>285</v>
      </c>
      <c r="K7817" t="s">
        <v>285</v>
      </c>
      <c r="L7817" t="s">
        <v>285</v>
      </c>
      <c r="M7817">
        <v>1280284</v>
      </c>
      <c r="N7817">
        <v>8982</v>
      </c>
      <c r="O7817">
        <v>46137</v>
      </c>
      <c r="P7817">
        <v>3883751</v>
      </c>
      <c r="Q7817">
        <v>12069</v>
      </c>
      <c r="R7817">
        <v>163728</v>
      </c>
    </row>
    <row r="7818" spans="1:18" hidden="1">
      <c r="A7818" t="s">
        <v>419</v>
      </c>
      <c r="B7818">
        <v>82653</v>
      </c>
      <c r="C7818" t="s">
        <v>275</v>
      </c>
      <c r="D7818">
        <v>4894392</v>
      </c>
      <c r="E7818">
        <v>-26352</v>
      </c>
      <c r="F7818">
        <v>-45049</v>
      </c>
      <c r="G7818" t="s">
        <v>285</v>
      </c>
      <c r="H7818" t="s">
        <v>285</v>
      </c>
      <c r="I7818" t="s">
        <v>285</v>
      </c>
      <c r="J7818" t="s">
        <v>285</v>
      </c>
      <c r="K7818" t="s">
        <v>285</v>
      </c>
      <c r="L7818" t="s">
        <v>285</v>
      </c>
      <c r="M7818">
        <v>1222973</v>
      </c>
      <c r="N7818">
        <v>-928</v>
      </c>
      <c r="O7818">
        <v>-15964</v>
      </c>
      <c r="P7818">
        <v>3671419</v>
      </c>
      <c r="Q7818">
        <v>-25424</v>
      </c>
      <c r="R7818">
        <v>-29085</v>
      </c>
    </row>
    <row r="7819" spans="1:18" hidden="1">
      <c r="A7819" t="s">
        <v>419</v>
      </c>
      <c r="B7819">
        <v>82653</v>
      </c>
      <c r="C7819" t="s">
        <v>276</v>
      </c>
      <c r="D7819">
        <v>4962195</v>
      </c>
      <c r="E7819">
        <v>-1499</v>
      </c>
      <c r="F7819">
        <v>-84781</v>
      </c>
      <c r="G7819" t="s">
        <v>285</v>
      </c>
      <c r="H7819" t="s">
        <v>285</v>
      </c>
      <c r="I7819" t="s">
        <v>285</v>
      </c>
      <c r="J7819" t="s">
        <v>285</v>
      </c>
      <c r="K7819" t="s">
        <v>285</v>
      </c>
      <c r="L7819" t="s">
        <v>285</v>
      </c>
      <c r="M7819">
        <v>1238051</v>
      </c>
      <c r="N7819">
        <v>4851</v>
      </c>
      <c r="O7819">
        <v>-22243</v>
      </c>
      <c r="P7819">
        <v>3724144</v>
      </c>
      <c r="Q7819">
        <v>-6350</v>
      </c>
      <c r="R7819">
        <v>-62538</v>
      </c>
    </row>
    <row r="7820" spans="1:18" hidden="1">
      <c r="A7820" t="s">
        <v>419</v>
      </c>
      <c r="B7820">
        <v>82653</v>
      </c>
      <c r="C7820" t="s">
        <v>277</v>
      </c>
      <c r="D7820">
        <v>5067453</v>
      </c>
      <c r="E7820">
        <v>8262</v>
      </c>
      <c r="F7820">
        <v>-41299</v>
      </c>
      <c r="G7820" t="s">
        <v>285</v>
      </c>
      <c r="H7820" t="s">
        <v>285</v>
      </c>
      <c r="I7820" t="s">
        <v>285</v>
      </c>
      <c r="J7820" t="s">
        <v>285</v>
      </c>
      <c r="K7820" t="s">
        <v>285</v>
      </c>
      <c r="L7820" t="s">
        <v>285</v>
      </c>
      <c r="M7820">
        <v>1262794</v>
      </c>
      <c r="N7820">
        <v>14688</v>
      </c>
      <c r="O7820">
        <v>-11197</v>
      </c>
      <c r="P7820">
        <v>3804659</v>
      </c>
      <c r="Q7820">
        <v>-6426</v>
      </c>
      <c r="R7820">
        <v>-30102</v>
      </c>
    </row>
    <row r="7821" spans="1:18" hidden="1">
      <c r="A7821" t="s">
        <v>419</v>
      </c>
      <c r="B7821">
        <v>82653</v>
      </c>
      <c r="C7821" t="s">
        <v>278</v>
      </c>
      <c r="D7821">
        <v>5127804</v>
      </c>
      <c r="E7821">
        <v>31359</v>
      </c>
      <c r="F7821">
        <v>82234</v>
      </c>
      <c r="G7821" t="s">
        <v>285</v>
      </c>
      <c r="H7821" t="s">
        <v>285</v>
      </c>
      <c r="I7821" t="s">
        <v>285</v>
      </c>
      <c r="J7821" t="s">
        <v>285</v>
      </c>
      <c r="K7821" t="s">
        <v>285</v>
      </c>
      <c r="L7821" t="s">
        <v>285</v>
      </c>
      <c r="M7821">
        <v>1272425</v>
      </c>
      <c r="N7821">
        <v>9370</v>
      </c>
      <c r="O7821">
        <v>6776</v>
      </c>
      <c r="P7821">
        <v>3855379</v>
      </c>
      <c r="Q7821">
        <v>21989</v>
      </c>
      <c r="R7821">
        <v>75458</v>
      </c>
    </row>
    <row r="7822" spans="1:18" hidden="1">
      <c r="A7822" t="s">
        <v>419</v>
      </c>
      <c r="B7822">
        <v>82653</v>
      </c>
      <c r="C7822" t="s">
        <v>279</v>
      </c>
      <c r="D7822">
        <v>5036618</v>
      </c>
      <c r="E7822">
        <v>86824</v>
      </c>
      <c r="F7822">
        <v>118239</v>
      </c>
      <c r="G7822" t="s">
        <v>285</v>
      </c>
      <c r="H7822" t="s">
        <v>285</v>
      </c>
      <c r="I7822" t="s">
        <v>285</v>
      </c>
      <c r="J7822" t="s">
        <v>285</v>
      </c>
      <c r="K7822" t="s">
        <v>285</v>
      </c>
      <c r="L7822" t="s">
        <v>285</v>
      </c>
      <c r="M7822">
        <v>1260450</v>
      </c>
      <c r="N7822">
        <v>27401</v>
      </c>
      <c r="O7822">
        <v>2928</v>
      </c>
      <c r="P7822">
        <v>3776168</v>
      </c>
      <c r="Q7822">
        <v>59423</v>
      </c>
      <c r="R7822">
        <v>115311</v>
      </c>
    </row>
    <row r="7823" spans="1:18" hidden="1">
      <c r="A7823" t="s">
        <v>419</v>
      </c>
      <c r="B7823">
        <v>82653</v>
      </c>
      <c r="C7823" t="s">
        <v>280</v>
      </c>
      <c r="D7823">
        <v>4857990</v>
      </c>
      <c r="E7823">
        <v>-10084</v>
      </c>
      <c r="F7823">
        <v>-44577</v>
      </c>
      <c r="G7823" t="s">
        <v>285</v>
      </c>
      <c r="H7823" t="s">
        <v>285</v>
      </c>
      <c r="I7823" t="s">
        <v>285</v>
      </c>
      <c r="J7823" t="s">
        <v>285</v>
      </c>
      <c r="K7823" t="s">
        <v>285</v>
      </c>
      <c r="L7823" t="s">
        <v>285</v>
      </c>
      <c r="M7823">
        <v>1228135</v>
      </c>
      <c r="N7823">
        <v>9477</v>
      </c>
      <c r="O7823">
        <v>-13237</v>
      </c>
      <c r="P7823">
        <v>3629855</v>
      </c>
      <c r="Q7823">
        <v>-19561</v>
      </c>
      <c r="R7823">
        <v>-31340</v>
      </c>
    </row>
    <row r="7824" spans="1:18" hidden="1">
      <c r="A7824" t="s">
        <v>419</v>
      </c>
      <c r="B7824">
        <v>82653</v>
      </c>
      <c r="C7824" t="s">
        <v>281</v>
      </c>
      <c r="D7824">
        <v>4892152</v>
      </c>
      <c r="E7824">
        <v>-10383</v>
      </c>
      <c r="F7824">
        <v>49024</v>
      </c>
      <c r="G7824" t="s">
        <v>285</v>
      </c>
      <c r="H7824" t="s">
        <v>285</v>
      </c>
      <c r="I7824" t="s">
        <v>285</v>
      </c>
      <c r="J7824" t="s">
        <v>285</v>
      </c>
      <c r="K7824" t="s">
        <v>285</v>
      </c>
      <c r="L7824" t="s">
        <v>285</v>
      </c>
      <c r="M7824">
        <v>1235360</v>
      </c>
      <c r="N7824">
        <v>-6115</v>
      </c>
      <c r="O7824">
        <v>15440</v>
      </c>
      <c r="P7824">
        <v>3656792</v>
      </c>
      <c r="Q7824">
        <v>-4268</v>
      </c>
      <c r="R7824">
        <v>33584</v>
      </c>
    </row>
    <row r="7825" spans="1:18" hidden="1">
      <c r="A7825" t="s">
        <v>419</v>
      </c>
      <c r="B7825">
        <v>82653</v>
      </c>
      <c r="C7825" t="s">
        <v>282</v>
      </c>
      <c r="D7825">
        <v>4812772</v>
      </c>
      <c r="E7825">
        <v>-26454</v>
      </c>
      <c r="F7825">
        <v>-3414</v>
      </c>
      <c r="G7825" t="s">
        <v>285</v>
      </c>
      <c r="H7825" t="s">
        <v>285</v>
      </c>
      <c r="I7825" t="s">
        <v>285</v>
      </c>
      <c r="J7825" t="s">
        <v>285</v>
      </c>
      <c r="K7825" t="s">
        <v>285</v>
      </c>
      <c r="L7825" t="s">
        <v>285</v>
      </c>
      <c r="M7825">
        <v>1231764</v>
      </c>
      <c r="N7825">
        <v>-9181</v>
      </c>
      <c r="O7825">
        <v>9590</v>
      </c>
      <c r="P7825">
        <v>3581008</v>
      </c>
      <c r="Q7825">
        <v>-17273</v>
      </c>
      <c r="R7825">
        <v>-13004</v>
      </c>
    </row>
    <row r="7826" spans="1:18" hidden="1">
      <c r="A7826" t="s">
        <v>419</v>
      </c>
      <c r="B7826">
        <v>82653</v>
      </c>
      <c r="C7826" t="s">
        <v>283</v>
      </c>
      <c r="D7826">
        <v>4926944</v>
      </c>
      <c r="E7826">
        <v>23315</v>
      </c>
      <c r="F7826">
        <v>-70222</v>
      </c>
      <c r="G7826" t="s">
        <v>285</v>
      </c>
      <c r="H7826" t="s">
        <v>285</v>
      </c>
      <c r="I7826" t="s">
        <v>285</v>
      </c>
      <c r="J7826" t="s">
        <v>285</v>
      </c>
      <c r="K7826" t="s">
        <v>285</v>
      </c>
      <c r="L7826" t="s">
        <v>285</v>
      </c>
      <c r="M7826">
        <v>1225617</v>
      </c>
      <c r="N7826">
        <v>12286</v>
      </c>
      <c r="O7826">
        <v>-23437</v>
      </c>
      <c r="P7826">
        <v>3701327</v>
      </c>
      <c r="Q7826">
        <v>11029</v>
      </c>
      <c r="R7826">
        <v>-46785</v>
      </c>
    </row>
    <row r="7827" spans="1:18" hidden="1">
      <c r="A7827" t="s">
        <v>419</v>
      </c>
      <c r="B7827">
        <v>82653</v>
      </c>
      <c r="C7827" t="s">
        <v>284</v>
      </c>
      <c r="D7827">
        <v>4995441</v>
      </c>
      <c r="E7827" t="s">
        <v>285</v>
      </c>
      <c r="F7827" t="s">
        <v>285</v>
      </c>
      <c r="G7827" t="s">
        <v>285</v>
      </c>
      <c r="H7827" t="s">
        <v>285</v>
      </c>
      <c r="I7827" t="s">
        <v>285</v>
      </c>
      <c r="J7827" t="s">
        <v>285</v>
      </c>
      <c r="K7827" t="s">
        <v>285</v>
      </c>
      <c r="L7827" t="s">
        <v>285</v>
      </c>
      <c r="M7827">
        <v>1235718</v>
      </c>
      <c r="N7827" t="s">
        <v>285</v>
      </c>
      <c r="O7827" t="s">
        <v>285</v>
      </c>
      <c r="P7827">
        <v>3759723</v>
      </c>
      <c r="Q7827" t="s">
        <v>285</v>
      </c>
      <c r="R7827" t="s">
        <v>285</v>
      </c>
    </row>
    <row r="7828" spans="1:18" hidden="1">
      <c r="A7828" t="s">
        <v>419</v>
      </c>
      <c r="B7828">
        <v>82653</v>
      </c>
      <c r="C7828" t="s">
        <v>286</v>
      </c>
      <c r="D7828">
        <v>4743150</v>
      </c>
      <c r="E7828" t="s">
        <v>285</v>
      </c>
      <c r="F7828" t="s">
        <v>285</v>
      </c>
      <c r="G7828" t="s">
        <v>285</v>
      </c>
      <c r="H7828" t="s">
        <v>285</v>
      </c>
      <c r="I7828" t="s">
        <v>285</v>
      </c>
      <c r="J7828" t="s">
        <v>285</v>
      </c>
      <c r="K7828" t="s">
        <v>285</v>
      </c>
      <c r="L7828" t="s">
        <v>285</v>
      </c>
      <c r="M7828">
        <v>1202610</v>
      </c>
      <c r="N7828" t="s">
        <v>285</v>
      </c>
      <c r="O7828" t="s">
        <v>285</v>
      </c>
      <c r="P7828">
        <v>3540540</v>
      </c>
      <c r="Q7828" t="s">
        <v>285</v>
      </c>
      <c r="R7828" t="s">
        <v>285</v>
      </c>
    </row>
    <row r="7829" spans="1:18" hidden="1">
      <c r="A7829" t="s">
        <v>419</v>
      </c>
      <c r="B7829">
        <v>82653</v>
      </c>
      <c r="C7829" t="s">
        <v>287</v>
      </c>
      <c r="D7829">
        <v>4852414</v>
      </c>
      <c r="E7829" t="s">
        <v>285</v>
      </c>
      <c r="F7829" t="s">
        <v>285</v>
      </c>
      <c r="G7829" t="s">
        <v>285</v>
      </c>
      <c r="H7829" t="s">
        <v>285</v>
      </c>
      <c r="I7829" t="s">
        <v>285</v>
      </c>
      <c r="J7829" t="s">
        <v>285</v>
      </c>
      <c r="K7829" t="s">
        <v>285</v>
      </c>
      <c r="L7829" t="s">
        <v>285</v>
      </c>
      <c r="M7829">
        <v>1169411</v>
      </c>
      <c r="N7829" t="s">
        <v>285</v>
      </c>
      <c r="O7829" t="s">
        <v>285</v>
      </c>
      <c r="P7829">
        <v>3683003</v>
      </c>
      <c r="Q7829" t="s">
        <v>285</v>
      </c>
      <c r="R7829" t="s">
        <v>285</v>
      </c>
    </row>
    <row r="7830" spans="1:18" hidden="1">
      <c r="A7830" t="s">
        <v>419</v>
      </c>
      <c r="B7830">
        <v>82653</v>
      </c>
      <c r="C7830" t="s">
        <v>288</v>
      </c>
      <c r="D7830">
        <v>4614537</v>
      </c>
      <c r="E7830" t="s">
        <v>285</v>
      </c>
      <c r="F7830" t="s">
        <v>285</v>
      </c>
      <c r="G7830" t="s">
        <v>285</v>
      </c>
      <c r="H7830" t="s">
        <v>285</v>
      </c>
      <c r="I7830" t="s">
        <v>285</v>
      </c>
      <c r="J7830" t="s">
        <v>285</v>
      </c>
      <c r="K7830" t="s">
        <v>285</v>
      </c>
      <c r="L7830" t="s">
        <v>285</v>
      </c>
      <c r="M7830">
        <v>1144942</v>
      </c>
      <c r="N7830" t="s">
        <v>285</v>
      </c>
      <c r="O7830" t="s">
        <v>285</v>
      </c>
      <c r="P7830">
        <v>3469595</v>
      </c>
      <c r="Q7830" t="s">
        <v>285</v>
      </c>
      <c r="R7830" t="s">
        <v>285</v>
      </c>
    </row>
    <row r="7831" spans="1:18" hidden="1">
      <c r="A7831" t="s">
        <v>419</v>
      </c>
      <c r="B7831">
        <v>82653</v>
      </c>
      <c r="C7831" t="s">
        <v>289</v>
      </c>
      <c r="D7831">
        <v>4447557</v>
      </c>
      <c r="E7831" t="s">
        <v>285</v>
      </c>
      <c r="F7831" t="s">
        <v>285</v>
      </c>
      <c r="G7831" t="s">
        <v>285</v>
      </c>
      <c r="H7831" t="s">
        <v>285</v>
      </c>
      <c r="I7831" t="s">
        <v>285</v>
      </c>
      <c r="J7831" t="s">
        <v>285</v>
      </c>
      <c r="K7831" t="s">
        <v>285</v>
      </c>
      <c r="L7831" t="s">
        <v>285</v>
      </c>
      <c r="M7831">
        <v>1165131</v>
      </c>
      <c r="N7831" t="s">
        <v>285</v>
      </c>
      <c r="O7831" t="s">
        <v>285</v>
      </c>
      <c r="P7831">
        <v>3282426</v>
      </c>
      <c r="Q7831" t="s">
        <v>285</v>
      </c>
      <c r="R7831" t="s">
        <v>285</v>
      </c>
    </row>
    <row r="7832" spans="1:18" hidden="1">
      <c r="A7832" t="s">
        <v>419</v>
      </c>
      <c r="B7832">
        <v>82653</v>
      </c>
      <c r="C7832" t="s">
        <v>290</v>
      </c>
      <c r="D7832">
        <v>4699658</v>
      </c>
      <c r="E7832" t="s">
        <v>285</v>
      </c>
      <c r="F7832" t="s">
        <v>285</v>
      </c>
      <c r="G7832" t="s">
        <v>285</v>
      </c>
      <c r="H7832" t="s">
        <v>285</v>
      </c>
      <c r="I7832" t="s">
        <v>285</v>
      </c>
      <c r="J7832" t="s">
        <v>285</v>
      </c>
      <c r="K7832" t="s">
        <v>285</v>
      </c>
      <c r="L7832" t="s">
        <v>285</v>
      </c>
      <c r="M7832">
        <v>1223650</v>
      </c>
      <c r="N7832" t="s">
        <v>285</v>
      </c>
      <c r="O7832" t="s">
        <v>285</v>
      </c>
      <c r="P7832">
        <v>3476008</v>
      </c>
      <c r="Q7832" t="s">
        <v>285</v>
      </c>
      <c r="R7832" t="s">
        <v>285</v>
      </c>
    </row>
    <row r="7833" spans="1:18" hidden="1">
      <c r="A7833" t="s">
        <v>419</v>
      </c>
      <c r="B7833">
        <v>82653</v>
      </c>
      <c r="C7833" t="s">
        <v>291</v>
      </c>
      <c r="D7833">
        <v>4780791</v>
      </c>
      <c r="E7833" t="s">
        <v>285</v>
      </c>
      <c r="F7833" t="s">
        <v>285</v>
      </c>
      <c r="G7833" t="s">
        <v>285</v>
      </c>
      <c r="H7833" t="s">
        <v>285</v>
      </c>
      <c r="I7833" t="s">
        <v>285</v>
      </c>
      <c r="J7833" t="s">
        <v>285</v>
      </c>
      <c r="K7833" t="s">
        <v>285</v>
      </c>
      <c r="L7833" t="s">
        <v>285</v>
      </c>
      <c r="M7833">
        <v>1202139</v>
      </c>
      <c r="N7833" t="s">
        <v>285</v>
      </c>
      <c r="O7833" t="s">
        <v>285</v>
      </c>
      <c r="P7833">
        <v>3578652</v>
      </c>
      <c r="Q7833" t="s">
        <v>285</v>
      </c>
      <c r="R7833" t="s">
        <v>285</v>
      </c>
    </row>
    <row r="7834" spans="1:18" hidden="1">
      <c r="A7834" t="s">
        <v>419</v>
      </c>
      <c r="B7834">
        <v>82653</v>
      </c>
      <c r="C7834" t="s">
        <v>292</v>
      </c>
      <c r="D7834">
        <v>4783193</v>
      </c>
      <c r="E7834" t="s">
        <v>285</v>
      </c>
      <c r="F7834" t="s">
        <v>285</v>
      </c>
      <c r="G7834" t="s">
        <v>285</v>
      </c>
      <c r="H7834" t="s">
        <v>285</v>
      </c>
      <c r="I7834" t="s">
        <v>285</v>
      </c>
      <c r="J7834" t="s">
        <v>285</v>
      </c>
      <c r="K7834" t="s">
        <v>285</v>
      </c>
      <c r="L7834" t="s">
        <v>285</v>
      </c>
      <c r="M7834">
        <v>1242598</v>
      </c>
      <c r="N7834" t="s">
        <v>285</v>
      </c>
      <c r="O7834" t="s">
        <v>285</v>
      </c>
      <c r="P7834">
        <v>3540595</v>
      </c>
      <c r="Q7834" t="s">
        <v>285</v>
      </c>
      <c r="R7834" t="s">
        <v>285</v>
      </c>
    </row>
    <row r="7835" spans="1:18" hidden="1">
      <c r="A7835" t="s">
        <v>419</v>
      </c>
      <c r="B7835">
        <v>82653</v>
      </c>
      <c r="C7835" t="s">
        <v>293</v>
      </c>
      <c r="D7835">
        <v>4884241</v>
      </c>
      <c r="E7835" t="s">
        <v>285</v>
      </c>
      <c r="F7835" t="s">
        <v>285</v>
      </c>
      <c r="G7835" t="s">
        <v>285</v>
      </c>
      <c r="H7835" t="s">
        <v>285</v>
      </c>
      <c r="I7835" t="s">
        <v>285</v>
      </c>
      <c r="J7835" t="s">
        <v>285</v>
      </c>
      <c r="K7835" t="s">
        <v>285</v>
      </c>
      <c r="L7835" t="s">
        <v>285</v>
      </c>
      <c r="M7835">
        <v>1276681</v>
      </c>
      <c r="N7835" t="s">
        <v>285</v>
      </c>
      <c r="O7835" t="s">
        <v>285</v>
      </c>
      <c r="P7835">
        <v>3607560</v>
      </c>
      <c r="Q7835" t="s">
        <v>285</v>
      </c>
      <c r="R7835" t="s">
        <v>285</v>
      </c>
    </row>
    <row r="7836" spans="1:18" hidden="1">
      <c r="A7836" t="s">
        <v>419</v>
      </c>
      <c r="B7836">
        <v>82653</v>
      </c>
      <c r="C7836" t="s">
        <v>294</v>
      </c>
      <c r="D7836">
        <v>4898564</v>
      </c>
      <c r="E7836" t="s">
        <v>285</v>
      </c>
      <c r="F7836" t="s">
        <v>285</v>
      </c>
      <c r="G7836" t="s">
        <v>285</v>
      </c>
      <c r="H7836" t="s">
        <v>285</v>
      </c>
      <c r="I7836" t="s">
        <v>285</v>
      </c>
      <c r="J7836" t="s">
        <v>285</v>
      </c>
      <c r="K7836" t="s">
        <v>285</v>
      </c>
      <c r="L7836" t="s">
        <v>285</v>
      </c>
      <c r="M7836">
        <v>1278434</v>
      </c>
      <c r="N7836" t="s">
        <v>285</v>
      </c>
      <c r="O7836" t="s">
        <v>285</v>
      </c>
      <c r="P7836">
        <v>3620130</v>
      </c>
      <c r="Q7836" t="s">
        <v>285</v>
      </c>
      <c r="R7836" t="s">
        <v>285</v>
      </c>
    </row>
    <row r="7837" spans="1:18" hidden="1">
      <c r="A7837" t="s">
        <v>419</v>
      </c>
      <c r="B7837">
        <v>82653</v>
      </c>
      <c r="C7837" t="s">
        <v>295</v>
      </c>
      <c r="D7837">
        <v>5154739</v>
      </c>
      <c r="E7837" t="s">
        <v>285</v>
      </c>
      <c r="F7837" t="s">
        <v>285</v>
      </c>
      <c r="G7837" t="s">
        <v>285</v>
      </c>
      <c r="H7837" t="s">
        <v>285</v>
      </c>
      <c r="I7837" t="s">
        <v>285</v>
      </c>
      <c r="J7837" t="s">
        <v>285</v>
      </c>
      <c r="K7837" t="s">
        <v>285</v>
      </c>
      <c r="L7837" t="s">
        <v>285</v>
      </c>
      <c r="M7837">
        <v>1324638</v>
      </c>
      <c r="N7837" t="s">
        <v>285</v>
      </c>
      <c r="O7837" t="s">
        <v>285</v>
      </c>
      <c r="P7837">
        <v>3830101</v>
      </c>
      <c r="Q7837" t="s">
        <v>285</v>
      </c>
      <c r="R7837" t="s">
        <v>285</v>
      </c>
    </row>
    <row r="7838" spans="1:18" hidden="1">
      <c r="A7838" t="s">
        <v>419</v>
      </c>
      <c r="B7838">
        <v>82653</v>
      </c>
      <c r="C7838" t="s">
        <v>296</v>
      </c>
      <c r="D7838">
        <v>5139947</v>
      </c>
      <c r="E7838" t="s">
        <v>285</v>
      </c>
      <c r="F7838" t="s">
        <v>285</v>
      </c>
      <c r="G7838" t="s">
        <v>285</v>
      </c>
      <c r="H7838" t="s">
        <v>285</v>
      </c>
      <c r="I7838" t="s">
        <v>285</v>
      </c>
      <c r="J7838" t="s">
        <v>285</v>
      </c>
      <c r="K7838" t="s">
        <v>285</v>
      </c>
      <c r="L7838" t="s">
        <v>285</v>
      </c>
      <c r="M7838">
        <v>1337158</v>
      </c>
      <c r="N7838" t="s">
        <v>285</v>
      </c>
      <c r="O7838" t="s">
        <v>285</v>
      </c>
      <c r="P7838">
        <v>3802789</v>
      </c>
      <c r="Q7838" t="s">
        <v>285</v>
      </c>
      <c r="R7838" t="s">
        <v>285</v>
      </c>
    </row>
    <row r="7839" spans="1:18" hidden="1">
      <c r="A7839" t="s">
        <v>419</v>
      </c>
      <c r="B7839">
        <v>82653</v>
      </c>
      <c r="C7839" t="s">
        <v>297</v>
      </c>
      <c r="D7839">
        <v>5181871</v>
      </c>
      <c r="E7839" t="s">
        <v>285</v>
      </c>
      <c r="F7839" t="s">
        <v>285</v>
      </c>
      <c r="G7839" t="s">
        <v>285</v>
      </c>
      <c r="H7839" t="s">
        <v>285</v>
      </c>
      <c r="I7839" t="s">
        <v>285</v>
      </c>
      <c r="J7839" t="s">
        <v>285</v>
      </c>
      <c r="K7839" t="s">
        <v>285</v>
      </c>
      <c r="L7839" t="s">
        <v>285</v>
      </c>
      <c r="M7839">
        <v>1354876</v>
      </c>
      <c r="N7839" t="s">
        <v>285</v>
      </c>
      <c r="O7839" t="s">
        <v>285</v>
      </c>
      <c r="P7839">
        <v>3826995</v>
      </c>
      <c r="Q7839" t="s">
        <v>285</v>
      </c>
      <c r="R7839" t="s">
        <v>285</v>
      </c>
    </row>
    <row r="7840" spans="1:18" hidden="1">
      <c r="A7840" t="s">
        <v>419</v>
      </c>
      <c r="B7840">
        <v>82653</v>
      </c>
      <c r="C7840" t="s">
        <v>298</v>
      </c>
      <c r="D7840">
        <v>5352145</v>
      </c>
      <c r="E7840" t="s">
        <v>285</v>
      </c>
      <c r="F7840" t="s">
        <v>285</v>
      </c>
      <c r="G7840" t="s">
        <v>285</v>
      </c>
      <c r="H7840" t="s">
        <v>285</v>
      </c>
      <c r="I7840" t="s">
        <v>285</v>
      </c>
      <c r="J7840" t="s">
        <v>285</v>
      </c>
      <c r="K7840" t="s">
        <v>285</v>
      </c>
      <c r="L7840" t="s">
        <v>285</v>
      </c>
      <c r="M7840">
        <v>1388790</v>
      </c>
      <c r="N7840" t="s">
        <v>285</v>
      </c>
      <c r="O7840" t="s">
        <v>285</v>
      </c>
      <c r="P7840">
        <v>3963355</v>
      </c>
      <c r="Q7840" t="s">
        <v>285</v>
      </c>
      <c r="R7840" t="s">
        <v>285</v>
      </c>
    </row>
    <row r="7841" spans="1:18" hidden="1">
      <c r="A7841" t="s">
        <v>419</v>
      </c>
      <c r="B7841">
        <v>82653</v>
      </c>
      <c r="C7841" t="s">
        <v>299</v>
      </c>
      <c r="D7841">
        <v>5034871</v>
      </c>
      <c r="E7841" t="s">
        <v>285</v>
      </c>
      <c r="F7841" t="s">
        <v>285</v>
      </c>
      <c r="G7841" t="s">
        <v>285</v>
      </c>
      <c r="H7841" t="s">
        <v>285</v>
      </c>
      <c r="I7841" t="s">
        <v>285</v>
      </c>
      <c r="J7841" t="s">
        <v>285</v>
      </c>
      <c r="K7841" t="s">
        <v>285</v>
      </c>
      <c r="L7841" t="s">
        <v>285</v>
      </c>
      <c r="M7841">
        <v>1349148</v>
      </c>
      <c r="N7841" t="s">
        <v>285</v>
      </c>
      <c r="O7841" t="s">
        <v>285</v>
      </c>
      <c r="P7841">
        <v>3685723</v>
      </c>
      <c r="Q7841" t="s">
        <v>285</v>
      </c>
      <c r="R7841" t="s">
        <v>285</v>
      </c>
    </row>
    <row r="7842" spans="1:18" hidden="1">
      <c r="A7842" t="s">
        <v>419</v>
      </c>
      <c r="B7842">
        <v>82653</v>
      </c>
      <c r="C7842" t="s">
        <v>300</v>
      </c>
      <c r="D7842">
        <v>5123779</v>
      </c>
      <c r="E7842" t="s">
        <v>285</v>
      </c>
      <c r="F7842" t="s">
        <v>285</v>
      </c>
      <c r="G7842" t="s">
        <v>285</v>
      </c>
      <c r="H7842" t="s">
        <v>285</v>
      </c>
      <c r="I7842" t="s">
        <v>285</v>
      </c>
      <c r="J7842" t="s">
        <v>285</v>
      </c>
      <c r="K7842" t="s">
        <v>285</v>
      </c>
      <c r="L7842" t="s">
        <v>285</v>
      </c>
      <c r="M7842">
        <v>1363904</v>
      </c>
      <c r="N7842" t="s">
        <v>285</v>
      </c>
      <c r="O7842" t="s">
        <v>285</v>
      </c>
      <c r="P7842">
        <v>3759875</v>
      </c>
      <c r="Q7842" t="s">
        <v>285</v>
      </c>
      <c r="R7842" t="s">
        <v>285</v>
      </c>
    </row>
    <row r="7843" spans="1:18" hidden="1">
      <c r="A7843" t="s">
        <v>419</v>
      </c>
      <c r="B7843">
        <v>82653</v>
      </c>
      <c r="C7843" t="s">
        <v>301</v>
      </c>
      <c r="D7843">
        <v>5030349</v>
      </c>
      <c r="E7843" t="s">
        <v>285</v>
      </c>
      <c r="F7843" t="s">
        <v>285</v>
      </c>
      <c r="G7843" t="s">
        <v>285</v>
      </c>
      <c r="H7843" t="s">
        <v>285</v>
      </c>
      <c r="I7843" t="s">
        <v>285</v>
      </c>
      <c r="J7843" t="s">
        <v>285</v>
      </c>
      <c r="K7843" t="s">
        <v>285</v>
      </c>
      <c r="L7843" t="s">
        <v>285</v>
      </c>
      <c r="M7843">
        <v>1382010</v>
      </c>
      <c r="N7843" t="s">
        <v>285</v>
      </c>
      <c r="O7843" t="s">
        <v>285</v>
      </c>
      <c r="P7843">
        <v>3648339</v>
      </c>
      <c r="Q7843" t="s">
        <v>285</v>
      </c>
      <c r="R7843" t="s">
        <v>285</v>
      </c>
    </row>
    <row r="7844" spans="1:18" hidden="1">
      <c r="A7844" t="s">
        <v>419</v>
      </c>
      <c r="B7844">
        <v>82653</v>
      </c>
      <c r="C7844" t="s">
        <v>302</v>
      </c>
      <c r="D7844">
        <v>5024890</v>
      </c>
      <c r="E7844" t="s">
        <v>285</v>
      </c>
      <c r="F7844" t="s">
        <v>285</v>
      </c>
      <c r="G7844" t="s">
        <v>285</v>
      </c>
      <c r="H7844" t="s">
        <v>285</v>
      </c>
      <c r="I7844" t="s">
        <v>285</v>
      </c>
      <c r="J7844" t="s">
        <v>285</v>
      </c>
      <c r="K7844" t="s">
        <v>285</v>
      </c>
      <c r="L7844" t="s">
        <v>285</v>
      </c>
      <c r="M7844">
        <v>1396901</v>
      </c>
      <c r="N7844" t="s">
        <v>285</v>
      </c>
      <c r="O7844" t="s">
        <v>285</v>
      </c>
      <c r="P7844">
        <v>3627989</v>
      </c>
      <c r="Q7844" t="s">
        <v>285</v>
      </c>
      <c r="R7844" t="s">
        <v>285</v>
      </c>
    </row>
    <row r="7845" spans="1:18" hidden="1">
      <c r="A7845" t="s">
        <v>419</v>
      </c>
      <c r="B7845">
        <v>82653</v>
      </c>
      <c r="C7845" t="s">
        <v>303</v>
      </c>
      <c r="D7845">
        <v>4962870</v>
      </c>
      <c r="E7845" t="s">
        <v>285</v>
      </c>
      <c r="F7845" t="s">
        <v>285</v>
      </c>
      <c r="G7845" t="s">
        <v>285</v>
      </c>
      <c r="H7845" t="s">
        <v>285</v>
      </c>
      <c r="I7845" t="s">
        <v>285</v>
      </c>
      <c r="J7845" t="s">
        <v>285</v>
      </c>
      <c r="K7845" t="s">
        <v>285</v>
      </c>
      <c r="L7845" t="s">
        <v>285</v>
      </c>
      <c r="M7845">
        <v>1401008</v>
      </c>
      <c r="N7845" t="s">
        <v>285</v>
      </c>
      <c r="O7845" t="s">
        <v>285</v>
      </c>
      <c r="P7845">
        <v>3561862</v>
      </c>
      <c r="Q7845" t="s">
        <v>285</v>
      </c>
      <c r="R7845" t="s">
        <v>285</v>
      </c>
    </row>
    <row r="7846" spans="1:18" hidden="1">
      <c r="A7846" t="s">
        <v>419</v>
      </c>
      <c r="B7846">
        <v>82653</v>
      </c>
      <c r="C7846" t="s">
        <v>304</v>
      </c>
      <c r="D7846">
        <v>5014608</v>
      </c>
      <c r="E7846" t="s">
        <v>285</v>
      </c>
      <c r="F7846" t="s">
        <v>285</v>
      </c>
      <c r="G7846" t="s">
        <v>285</v>
      </c>
      <c r="H7846" t="s">
        <v>285</v>
      </c>
      <c r="I7846" t="s">
        <v>285</v>
      </c>
      <c r="J7846" t="s">
        <v>285</v>
      </c>
      <c r="K7846" t="s">
        <v>285</v>
      </c>
      <c r="L7846" t="s">
        <v>285</v>
      </c>
      <c r="M7846">
        <v>1451750</v>
      </c>
      <c r="N7846" t="s">
        <v>285</v>
      </c>
      <c r="O7846" t="s">
        <v>285</v>
      </c>
      <c r="P7846">
        <v>3562858</v>
      </c>
      <c r="Q7846" t="s">
        <v>285</v>
      </c>
      <c r="R7846" t="s">
        <v>285</v>
      </c>
    </row>
    <row r="7847" spans="1:18" hidden="1">
      <c r="A7847" t="s">
        <v>419</v>
      </c>
      <c r="B7847">
        <v>82653</v>
      </c>
      <c r="C7847" t="s">
        <v>305</v>
      </c>
      <c r="D7847">
        <v>4652501</v>
      </c>
      <c r="E7847" t="s">
        <v>285</v>
      </c>
      <c r="F7847" t="s">
        <v>285</v>
      </c>
      <c r="G7847" t="s">
        <v>285</v>
      </c>
      <c r="H7847" t="s">
        <v>285</v>
      </c>
      <c r="I7847" t="s">
        <v>285</v>
      </c>
      <c r="J7847" t="s">
        <v>285</v>
      </c>
      <c r="K7847" t="s">
        <v>285</v>
      </c>
      <c r="L7847" t="s">
        <v>285</v>
      </c>
      <c r="M7847">
        <v>1365277</v>
      </c>
      <c r="N7847" t="s">
        <v>285</v>
      </c>
      <c r="O7847" t="s">
        <v>285</v>
      </c>
      <c r="P7847">
        <v>3287224</v>
      </c>
      <c r="Q7847" t="s">
        <v>285</v>
      </c>
      <c r="R7847" t="s">
        <v>285</v>
      </c>
    </row>
    <row r="7848" spans="1:18" hidden="1">
      <c r="A7848" t="s">
        <v>419</v>
      </c>
      <c r="B7848">
        <v>82653</v>
      </c>
      <c r="C7848" t="s">
        <v>306</v>
      </c>
      <c r="D7848">
        <v>4569016</v>
      </c>
      <c r="E7848" t="s">
        <v>285</v>
      </c>
      <c r="F7848" t="s">
        <v>285</v>
      </c>
      <c r="G7848" t="s">
        <v>285</v>
      </c>
      <c r="H7848" t="s">
        <v>285</v>
      </c>
      <c r="I7848" t="s">
        <v>285</v>
      </c>
      <c r="J7848" t="s">
        <v>285</v>
      </c>
      <c r="K7848" t="s">
        <v>285</v>
      </c>
      <c r="L7848" t="s">
        <v>285</v>
      </c>
      <c r="M7848">
        <v>1356774</v>
      </c>
      <c r="N7848" t="s">
        <v>285</v>
      </c>
      <c r="O7848" t="s">
        <v>285</v>
      </c>
      <c r="P7848">
        <v>3212242</v>
      </c>
      <c r="Q7848" t="s">
        <v>285</v>
      </c>
      <c r="R7848" t="s">
        <v>285</v>
      </c>
    </row>
    <row r="7849" spans="1:18" hidden="1">
      <c r="A7849" t="s">
        <v>419</v>
      </c>
      <c r="B7849">
        <v>82653</v>
      </c>
      <c r="C7849" t="s">
        <v>307</v>
      </c>
      <c r="D7849">
        <v>4379868</v>
      </c>
      <c r="E7849" t="s">
        <v>285</v>
      </c>
      <c r="F7849" t="s">
        <v>285</v>
      </c>
      <c r="G7849" t="s">
        <v>285</v>
      </c>
      <c r="H7849" t="s">
        <v>285</v>
      </c>
      <c r="I7849" t="s">
        <v>285</v>
      </c>
      <c r="J7849" t="s">
        <v>285</v>
      </c>
      <c r="K7849" t="s">
        <v>285</v>
      </c>
      <c r="L7849" t="s">
        <v>285</v>
      </c>
      <c r="M7849">
        <v>1325880</v>
      </c>
      <c r="N7849" t="s">
        <v>285</v>
      </c>
      <c r="O7849" t="s">
        <v>285</v>
      </c>
      <c r="P7849">
        <v>3053988</v>
      </c>
      <c r="Q7849" t="s">
        <v>285</v>
      </c>
      <c r="R7849" t="s">
        <v>285</v>
      </c>
    </row>
    <row r="7850" spans="1:18" hidden="1">
      <c r="A7850" t="s">
        <v>419</v>
      </c>
      <c r="B7850">
        <v>82653</v>
      </c>
      <c r="C7850" t="s">
        <v>308</v>
      </c>
      <c r="D7850">
        <v>4233361</v>
      </c>
      <c r="E7850" t="s">
        <v>285</v>
      </c>
      <c r="F7850" t="s">
        <v>285</v>
      </c>
      <c r="G7850" t="s">
        <v>285</v>
      </c>
      <c r="H7850" t="s">
        <v>285</v>
      </c>
      <c r="I7850" t="s">
        <v>285</v>
      </c>
      <c r="J7850" t="s">
        <v>285</v>
      </c>
      <c r="K7850" t="s">
        <v>285</v>
      </c>
      <c r="L7850" t="s">
        <v>285</v>
      </c>
      <c r="M7850">
        <v>1300632</v>
      </c>
      <c r="N7850" t="s">
        <v>285</v>
      </c>
      <c r="O7850" t="s">
        <v>285</v>
      </c>
      <c r="P7850">
        <v>2932729</v>
      </c>
      <c r="Q7850" t="s">
        <v>285</v>
      </c>
      <c r="R7850" t="s">
        <v>285</v>
      </c>
    </row>
    <row r="7851" spans="1:18" hidden="1">
      <c r="A7851" t="s">
        <v>419</v>
      </c>
      <c r="B7851">
        <v>82653</v>
      </c>
      <c r="C7851" t="s">
        <v>309</v>
      </c>
      <c r="D7851">
        <v>4191543</v>
      </c>
      <c r="E7851" t="s">
        <v>285</v>
      </c>
      <c r="F7851" t="s">
        <v>285</v>
      </c>
      <c r="G7851" t="s">
        <v>285</v>
      </c>
      <c r="H7851" t="s">
        <v>285</v>
      </c>
      <c r="I7851" t="s">
        <v>285</v>
      </c>
      <c r="J7851" t="s">
        <v>285</v>
      </c>
      <c r="K7851" t="s">
        <v>285</v>
      </c>
      <c r="L7851" t="s">
        <v>285</v>
      </c>
      <c r="M7851">
        <v>1374066</v>
      </c>
      <c r="N7851" t="s">
        <v>285</v>
      </c>
      <c r="O7851" t="s">
        <v>285</v>
      </c>
      <c r="P7851">
        <v>2817477</v>
      </c>
      <c r="Q7851" t="s">
        <v>285</v>
      </c>
      <c r="R7851" t="s">
        <v>285</v>
      </c>
    </row>
    <row r="7852" spans="1:18" hidden="1">
      <c r="A7852" t="s">
        <v>419</v>
      </c>
      <c r="B7852">
        <v>82653</v>
      </c>
      <c r="C7852" t="s">
        <v>310</v>
      </c>
      <c r="D7852">
        <v>4159510</v>
      </c>
      <c r="E7852" t="s">
        <v>285</v>
      </c>
      <c r="F7852" t="s">
        <v>285</v>
      </c>
      <c r="G7852" t="s">
        <v>285</v>
      </c>
      <c r="H7852" t="s">
        <v>285</v>
      </c>
      <c r="I7852" t="s">
        <v>285</v>
      </c>
      <c r="J7852" t="s">
        <v>285</v>
      </c>
      <c r="K7852" t="s">
        <v>285</v>
      </c>
      <c r="L7852" t="s">
        <v>285</v>
      </c>
      <c r="M7852">
        <v>1347949</v>
      </c>
      <c r="N7852" t="s">
        <v>285</v>
      </c>
      <c r="O7852" t="s">
        <v>285</v>
      </c>
      <c r="P7852">
        <v>2811561</v>
      </c>
      <c r="Q7852" t="s">
        <v>285</v>
      </c>
      <c r="R7852" t="s">
        <v>285</v>
      </c>
    </row>
    <row r="7853" spans="1:18" hidden="1">
      <c r="A7853" t="s">
        <v>419</v>
      </c>
      <c r="B7853">
        <v>82653</v>
      </c>
      <c r="C7853" t="s">
        <v>311</v>
      </c>
      <c r="D7853">
        <v>4007026</v>
      </c>
      <c r="E7853" t="s">
        <v>285</v>
      </c>
      <c r="F7853" t="s">
        <v>285</v>
      </c>
      <c r="G7853" t="s">
        <v>285</v>
      </c>
      <c r="H7853" t="s">
        <v>285</v>
      </c>
      <c r="I7853" t="s">
        <v>285</v>
      </c>
      <c r="J7853" t="s">
        <v>285</v>
      </c>
      <c r="K7853" t="s">
        <v>285</v>
      </c>
      <c r="L7853" t="s">
        <v>285</v>
      </c>
      <c r="M7853">
        <v>1333867</v>
      </c>
      <c r="N7853" t="s">
        <v>285</v>
      </c>
      <c r="O7853" t="s">
        <v>285</v>
      </c>
      <c r="P7853">
        <v>2673159</v>
      </c>
      <c r="Q7853" t="s">
        <v>285</v>
      </c>
      <c r="R7853" t="s">
        <v>285</v>
      </c>
    </row>
    <row r="7854" spans="1:18" hidden="1">
      <c r="A7854" t="s">
        <v>419</v>
      </c>
      <c r="B7854">
        <v>82653</v>
      </c>
      <c r="C7854" t="s">
        <v>312</v>
      </c>
      <c r="D7854">
        <v>3735168</v>
      </c>
      <c r="E7854" t="s">
        <v>285</v>
      </c>
      <c r="F7854" t="s">
        <v>285</v>
      </c>
      <c r="G7854" t="s">
        <v>285</v>
      </c>
      <c r="H7854" t="s">
        <v>285</v>
      </c>
      <c r="I7854" t="s">
        <v>285</v>
      </c>
      <c r="J7854" t="s">
        <v>285</v>
      </c>
      <c r="K7854" t="s">
        <v>285</v>
      </c>
      <c r="L7854" t="s">
        <v>285</v>
      </c>
      <c r="M7854">
        <v>1302619</v>
      </c>
      <c r="N7854" t="s">
        <v>285</v>
      </c>
      <c r="O7854" t="s">
        <v>285</v>
      </c>
      <c r="P7854">
        <v>2432549</v>
      </c>
      <c r="Q7854" t="s">
        <v>285</v>
      </c>
      <c r="R7854" t="s">
        <v>285</v>
      </c>
    </row>
    <row r="7855" spans="1:18" hidden="1">
      <c r="A7855" t="s">
        <v>419</v>
      </c>
      <c r="B7855">
        <v>82653</v>
      </c>
      <c r="C7855" t="s">
        <v>313</v>
      </c>
      <c r="D7855">
        <v>3802523</v>
      </c>
      <c r="E7855" t="s">
        <v>285</v>
      </c>
      <c r="F7855" t="s">
        <v>285</v>
      </c>
      <c r="G7855" t="s">
        <v>285</v>
      </c>
      <c r="H7855" t="s">
        <v>285</v>
      </c>
      <c r="I7855" t="s">
        <v>285</v>
      </c>
      <c r="J7855" t="s">
        <v>285</v>
      </c>
      <c r="K7855" t="s">
        <v>285</v>
      </c>
      <c r="L7855" t="s">
        <v>285</v>
      </c>
      <c r="M7855">
        <v>1321041</v>
      </c>
      <c r="N7855" t="s">
        <v>285</v>
      </c>
      <c r="O7855" t="s">
        <v>285</v>
      </c>
      <c r="P7855">
        <v>2481482</v>
      </c>
      <c r="Q7855" t="s">
        <v>285</v>
      </c>
      <c r="R7855" t="s">
        <v>285</v>
      </c>
    </row>
    <row r="7856" spans="1:18" hidden="1">
      <c r="A7856" t="s">
        <v>419</v>
      </c>
      <c r="B7856">
        <v>82653</v>
      </c>
      <c r="C7856" t="s">
        <v>314</v>
      </c>
      <c r="D7856">
        <v>3864496</v>
      </c>
      <c r="E7856" t="s">
        <v>285</v>
      </c>
      <c r="F7856" t="s">
        <v>285</v>
      </c>
      <c r="G7856" t="s">
        <v>285</v>
      </c>
      <c r="H7856" t="s">
        <v>285</v>
      </c>
      <c r="I7856" t="s">
        <v>285</v>
      </c>
      <c r="J7856" t="s">
        <v>285</v>
      </c>
      <c r="K7856" t="s">
        <v>285</v>
      </c>
      <c r="L7856" t="s">
        <v>285</v>
      </c>
      <c r="M7856">
        <v>1340370</v>
      </c>
      <c r="N7856" t="s">
        <v>285</v>
      </c>
      <c r="O7856" t="s">
        <v>285</v>
      </c>
      <c r="P7856">
        <v>2524126</v>
      </c>
      <c r="Q7856" t="s">
        <v>285</v>
      </c>
      <c r="R7856" t="s">
        <v>285</v>
      </c>
    </row>
    <row r="7857" spans="1:18" hidden="1">
      <c r="A7857" t="s">
        <v>419</v>
      </c>
      <c r="B7857">
        <v>82653</v>
      </c>
      <c r="C7857" t="s">
        <v>315</v>
      </c>
      <c r="D7857">
        <v>3789613</v>
      </c>
      <c r="E7857" t="s">
        <v>285</v>
      </c>
      <c r="F7857" t="s">
        <v>285</v>
      </c>
      <c r="G7857" t="s">
        <v>285</v>
      </c>
      <c r="H7857" t="s">
        <v>285</v>
      </c>
      <c r="I7857" t="s">
        <v>285</v>
      </c>
      <c r="J7857" t="s">
        <v>285</v>
      </c>
      <c r="K7857" t="s">
        <v>285</v>
      </c>
      <c r="L7857" t="s">
        <v>285</v>
      </c>
      <c r="M7857">
        <v>1349925</v>
      </c>
      <c r="N7857" t="s">
        <v>285</v>
      </c>
      <c r="O7857" t="s">
        <v>285</v>
      </c>
      <c r="P7857">
        <v>2439688</v>
      </c>
      <c r="Q7857" t="s">
        <v>285</v>
      </c>
      <c r="R7857" t="s">
        <v>285</v>
      </c>
    </row>
    <row r="7858" spans="1:18" hidden="1">
      <c r="A7858" t="s">
        <v>419</v>
      </c>
      <c r="B7858">
        <v>82653</v>
      </c>
      <c r="C7858" t="s">
        <v>316</v>
      </c>
      <c r="D7858">
        <v>3694339</v>
      </c>
      <c r="E7858" t="s">
        <v>285</v>
      </c>
      <c r="F7858" t="s">
        <v>285</v>
      </c>
      <c r="G7858" t="s">
        <v>285</v>
      </c>
      <c r="H7858" t="s">
        <v>285</v>
      </c>
      <c r="I7858" t="s">
        <v>285</v>
      </c>
      <c r="J7858" t="s">
        <v>285</v>
      </c>
      <c r="K7858" t="s">
        <v>285</v>
      </c>
      <c r="L7858" t="s">
        <v>285</v>
      </c>
      <c r="M7858">
        <v>1327137</v>
      </c>
      <c r="N7858" t="s">
        <v>285</v>
      </c>
      <c r="O7858" t="s">
        <v>285</v>
      </c>
      <c r="P7858">
        <v>2367202</v>
      </c>
      <c r="Q7858" t="s">
        <v>285</v>
      </c>
      <c r="R7858" t="s">
        <v>285</v>
      </c>
    </row>
    <row r="7859" spans="1:18" hidden="1">
      <c r="A7859" t="s">
        <v>419</v>
      </c>
      <c r="B7859">
        <v>82653</v>
      </c>
      <c r="C7859" t="s">
        <v>317</v>
      </c>
      <c r="D7859">
        <v>3564118</v>
      </c>
      <c r="E7859" t="s">
        <v>285</v>
      </c>
      <c r="F7859" t="s">
        <v>285</v>
      </c>
      <c r="G7859" t="s">
        <v>285</v>
      </c>
      <c r="H7859" t="s">
        <v>285</v>
      </c>
      <c r="I7859" t="s">
        <v>285</v>
      </c>
      <c r="J7859" t="s">
        <v>285</v>
      </c>
      <c r="K7859" t="s">
        <v>285</v>
      </c>
      <c r="L7859" t="s">
        <v>285</v>
      </c>
      <c r="M7859">
        <v>1306268</v>
      </c>
      <c r="N7859" t="s">
        <v>285</v>
      </c>
      <c r="O7859" t="s">
        <v>285</v>
      </c>
      <c r="P7859">
        <v>2257850</v>
      </c>
      <c r="Q7859" t="s">
        <v>285</v>
      </c>
      <c r="R7859" t="s">
        <v>285</v>
      </c>
    </row>
    <row r="7860" spans="1:18" hidden="1">
      <c r="A7860" t="s">
        <v>419</v>
      </c>
      <c r="B7860">
        <v>82653</v>
      </c>
      <c r="C7860" t="s">
        <v>318</v>
      </c>
      <c r="D7860">
        <v>3453530</v>
      </c>
      <c r="E7860" t="s">
        <v>285</v>
      </c>
      <c r="F7860" t="s">
        <v>285</v>
      </c>
      <c r="G7860" t="s">
        <v>285</v>
      </c>
      <c r="H7860" t="s">
        <v>285</v>
      </c>
      <c r="I7860" t="s">
        <v>285</v>
      </c>
      <c r="J7860" t="s">
        <v>285</v>
      </c>
      <c r="K7860" t="s">
        <v>285</v>
      </c>
      <c r="L7860" t="s">
        <v>285</v>
      </c>
      <c r="M7860">
        <v>1278279</v>
      </c>
      <c r="N7860" t="s">
        <v>285</v>
      </c>
      <c r="O7860" t="s">
        <v>285</v>
      </c>
      <c r="P7860">
        <v>2175251</v>
      </c>
      <c r="Q7860" t="s">
        <v>285</v>
      </c>
      <c r="R7860" t="s">
        <v>285</v>
      </c>
    </row>
    <row r="7861" spans="1:18" hidden="1">
      <c r="A7861" t="s">
        <v>419</v>
      </c>
      <c r="B7861">
        <v>82653</v>
      </c>
      <c r="C7861" t="s">
        <v>319</v>
      </c>
      <c r="D7861">
        <v>3292931</v>
      </c>
      <c r="E7861" t="s">
        <v>285</v>
      </c>
      <c r="F7861" t="s">
        <v>285</v>
      </c>
      <c r="G7861" t="s">
        <v>285</v>
      </c>
      <c r="H7861" t="s">
        <v>285</v>
      </c>
      <c r="I7861" t="s">
        <v>285</v>
      </c>
      <c r="J7861" t="s">
        <v>285</v>
      </c>
      <c r="K7861" t="s">
        <v>285</v>
      </c>
      <c r="L7861" t="s">
        <v>285</v>
      </c>
      <c r="M7861">
        <v>1242932</v>
      </c>
      <c r="N7861" t="s">
        <v>285</v>
      </c>
      <c r="O7861" t="s">
        <v>285</v>
      </c>
      <c r="P7861">
        <v>2049999</v>
      </c>
      <c r="Q7861" t="s">
        <v>285</v>
      </c>
      <c r="R7861" t="s">
        <v>285</v>
      </c>
    </row>
    <row r="7862" spans="1:18" hidden="1">
      <c r="A7862" t="s">
        <v>419</v>
      </c>
      <c r="B7862">
        <v>82653</v>
      </c>
      <c r="C7862" t="s">
        <v>320</v>
      </c>
      <c r="D7862">
        <v>3627405</v>
      </c>
      <c r="E7862" t="s">
        <v>285</v>
      </c>
      <c r="F7862" t="s">
        <v>285</v>
      </c>
      <c r="G7862" t="s">
        <v>285</v>
      </c>
      <c r="H7862" t="s">
        <v>285</v>
      </c>
      <c r="I7862" t="s">
        <v>285</v>
      </c>
      <c r="J7862" t="s">
        <v>285</v>
      </c>
      <c r="K7862" t="s">
        <v>285</v>
      </c>
      <c r="L7862" t="s">
        <v>285</v>
      </c>
      <c r="M7862">
        <v>1368053</v>
      </c>
      <c r="N7862" t="s">
        <v>285</v>
      </c>
      <c r="O7862" t="s">
        <v>285</v>
      </c>
      <c r="P7862">
        <v>2259352</v>
      </c>
      <c r="Q7862" t="s">
        <v>285</v>
      </c>
      <c r="R7862" t="s">
        <v>285</v>
      </c>
    </row>
    <row r="7863" spans="1:18" hidden="1">
      <c r="A7863" t="s">
        <v>419</v>
      </c>
      <c r="B7863">
        <v>82653</v>
      </c>
      <c r="C7863" t="s">
        <v>321</v>
      </c>
      <c r="D7863">
        <v>3718027</v>
      </c>
      <c r="E7863" t="s">
        <v>285</v>
      </c>
      <c r="F7863" t="s">
        <v>285</v>
      </c>
      <c r="G7863" t="s">
        <v>285</v>
      </c>
      <c r="H7863" t="s">
        <v>285</v>
      </c>
      <c r="I7863" t="s">
        <v>285</v>
      </c>
      <c r="J7863" t="s">
        <v>285</v>
      </c>
      <c r="K7863" t="s">
        <v>285</v>
      </c>
      <c r="L7863" t="s">
        <v>285</v>
      </c>
      <c r="M7863">
        <v>1360499</v>
      </c>
      <c r="N7863" t="s">
        <v>285</v>
      </c>
      <c r="O7863" t="s">
        <v>285</v>
      </c>
      <c r="P7863">
        <v>2357528</v>
      </c>
      <c r="Q7863" t="s">
        <v>285</v>
      </c>
      <c r="R7863" t="s">
        <v>285</v>
      </c>
    </row>
    <row r="7864" spans="1:18" hidden="1">
      <c r="A7864" t="s">
        <v>420</v>
      </c>
      <c r="B7864">
        <v>82678</v>
      </c>
      <c r="C7864" t="s">
        <v>244</v>
      </c>
      <c r="D7864">
        <v>19850378</v>
      </c>
      <c r="E7864">
        <v>109341</v>
      </c>
      <c r="F7864">
        <v>1127146</v>
      </c>
      <c r="G7864" t="s">
        <v>285</v>
      </c>
      <c r="H7864" t="s">
        <v>285</v>
      </c>
      <c r="I7864" t="s">
        <v>285</v>
      </c>
      <c r="J7864" t="s">
        <v>285</v>
      </c>
      <c r="K7864" t="s">
        <v>285</v>
      </c>
      <c r="L7864" t="s">
        <v>285</v>
      </c>
      <c r="M7864">
        <v>3040723</v>
      </c>
      <c r="N7864">
        <v>40619</v>
      </c>
      <c r="O7864">
        <v>17195</v>
      </c>
      <c r="P7864">
        <v>16809655</v>
      </c>
      <c r="Q7864">
        <v>68722</v>
      </c>
      <c r="R7864">
        <v>1109951</v>
      </c>
    </row>
    <row r="7865" spans="1:18" hidden="1">
      <c r="A7865" t="s">
        <v>420</v>
      </c>
      <c r="B7865">
        <v>82678</v>
      </c>
      <c r="C7865" t="s">
        <v>245</v>
      </c>
      <c r="D7865">
        <v>18770274</v>
      </c>
      <c r="E7865">
        <v>65657</v>
      </c>
      <c r="F7865">
        <v>1649916</v>
      </c>
      <c r="G7865" t="s">
        <v>285</v>
      </c>
      <c r="H7865" t="s">
        <v>285</v>
      </c>
      <c r="I7865" t="s">
        <v>285</v>
      </c>
      <c r="J7865" t="s">
        <v>285</v>
      </c>
      <c r="K7865" t="s">
        <v>285</v>
      </c>
      <c r="L7865" t="s">
        <v>285</v>
      </c>
      <c r="M7865">
        <v>3030070</v>
      </c>
      <c r="N7865">
        <v>8601</v>
      </c>
      <c r="O7865">
        <v>27972</v>
      </c>
      <c r="P7865">
        <v>15740204</v>
      </c>
      <c r="Q7865">
        <v>57056</v>
      </c>
      <c r="R7865">
        <v>1621944</v>
      </c>
    </row>
    <row r="7866" spans="1:18" hidden="1">
      <c r="A7866" t="s">
        <v>420</v>
      </c>
      <c r="B7866">
        <v>82678</v>
      </c>
      <c r="C7866" t="s">
        <v>246</v>
      </c>
      <c r="D7866">
        <v>17070111</v>
      </c>
      <c r="E7866">
        <v>76923</v>
      </c>
      <c r="F7866">
        <v>-866306</v>
      </c>
      <c r="G7866" t="s">
        <v>285</v>
      </c>
      <c r="H7866" t="s">
        <v>285</v>
      </c>
      <c r="I7866" t="s">
        <v>285</v>
      </c>
      <c r="J7866" t="s">
        <v>285</v>
      </c>
      <c r="K7866" t="s">
        <v>285</v>
      </c>
      <c r="L7866" t="s">
        <v>285</v>
      </c>
      <c r="M7866">
        <v>2997249</v>
      </c>
      <c r="N7866">
        <v>58134</v>
      </c>
      <c r="O7866">
        <v>-75127</v>
      </c>
      <c r="P7866">
        <v>14072862</v>
      </c>
      <c r="Q7866">
        <v>18789</v>
      </c>
      <c r="R7866">
        <v>-791179</v>
      </c>
    </row>
    <row r="7867" spans="1:18" hidden="1">
      <c r="A7867" t="s">
        <v>420</v>
      </c>
      <c r="B7867">
        <v>82678</v>
      </c>
      <c r="C7867" t="s">
        <v>247</v>
      </c>
      <c r="D7867">
        <v>17906836</v>
      </c>
      <c r="E7867">
        <v>15891</v>
      </c>
      <c r="F7867">
        <v>-158506</v>
      </c>
      <c r="G7867" t="s">
        <v>285</v>
      </c>
      <c r="H7867" t="s">
        <v>285</v>
      </c>
      <c r="I7867" t="s">
        <v>285</v>
      </c>
      <c r="J7867" t="s">
        <v>285</v>
      </c>
      <c r="K7867" t="s">
        <v>285</v>
      </c>
      <c r="L7867" t="s">
        <v>285</v>
      </c>
      <c r="M7867">
        <v>3033849</v>
      </c>
      <c r="N7867">
        <v>28010</v>
      </c>
      <c r="O7867">
        <v>16467</v>
      </c>
      <c r="P7867">
        <v>14872987</v>
      </c>
      <c r="Q7867">
        <v>-12119</v>
      </c>
      <c r="R7867">
        <v>-174973</v>
      </c>
    </row>
    <row r="7868" spans="1:18" hidden="1">
      <c r="A7868" t="s">
        <v>420</v>
      </c>
      <c r="B7868">
        <v>82678</v>
      </c>
      <c r="C7868" t="s">
        <v>248</v>
      </c>
      <c r="D7868">
        <v>18077160</v>
      </c>
      <c r="E7868">
        <v>-18039</v>
      </c>
      <c r="F7868">
        <v>233789</v>
      </c>
      <c r="G7868" t="s">
        <v>285</v>
      </c>
      <c r="H7868" t="s">
        <v>285</v>
      </c>
      <c r="I7868" t="s">
        <v>285</v>
      </c>
      <c r="J7868" t="s">
        <v>285</v>
      </c>
      <c r="K7868" t="s">
        <v>285</v>
      </c>
      <c r="L7868" t="s">
        <v>285</v>
      </c>
      <c r="M7868">
        <v>2990900</v>
      </c>
      <c r="N7868">
        <v>-5897</v>
      </c>
      <c r="O7868">
        <v>-57</v>
      </c>
      <c r="P7868">
        <v>15086260</v>
      </c>
      <c r="Q7868">
        <v>-12142</v>
      </c>
      <c r="R7868">
        <v>233846</v>
      </c>
    </row>
    <row r="7869" spans="1:18" hidden="1">
      <c r="A7869" t="s">
        <v>420</v>
      </c>
      <c r="B7869">
        <v>82678</v>
      </c>
      <c r="C7869" t="s">
        <v>249</v>
      </c>
      <c r="D7869">
        <v>17814812</v>
      </c>
      <c r="E7869">
        <v>57303</v>
      </c>
      <c r="F7869">
        <v>-87214</v>
      </c>
      <c r="G7869" t="s">
        <v>285</v>
      </c>
      <c r="H7869" t="s">
        <v>285</v>
      </c>
      <c r="I7869" t="s">
        <v>285</v>
      </c>
      <c r="J7869" t="s">
        <v>285</v>
      </c>
      <c r="K7869" t="s">
        <v>285</v>
      </c>
      <c r="L7869" t="s">
        <v>285</v>
      </c>
      <c r="M7869">
        <v>2993948</v>
      </c>
      <c r="N7869">
        <v>958</v>
      </c>
      <c r="O7869">
        <v>-13449</v>
      </c>
      <c r="P7869">
        <v>14820864</v>
      </c>
      <c r="Q7869">
        <v>56345</v>
      </c>
      <c r="R7869">
        <v>-73765</v>
      </c>
    </row>
    <row r="7870" spans="1:18" hidden="1">
      <c r="A7870" t="s">
        <v>420</v>
      </c>
      <c r="B7870">
        <v>82678</v>
      </c>
      <c r="C7870" t="s">
        <v>250</v>
      </c>
      <c r="D7870">
        <v>17760146</v>
      </c>
      <c r="E7870">
        <v>99445</v>
      </c>
      <c r="F7870">
        <v>-125418</v>
      </c>
      <c r="G7870" t="s">
        <v>285</v>
      </c>
      <c r="H7870" t="s">
        <v>285</v>
      </c>
      <c r="I7870" t="s">
        <v>285</v>
      </c>
      <c r="J7870" t="s">
        <v>285</v>
      </c>
      <c r="K7870" t="s">
        <v>285</v>
      </c>
      <c r="L7870" t="s">
        <v>285</v>
      </c>
      <c r="M7870">
        <v>2998996</v>
      </c>
      <c r="N7870">
        <v>46159</v>
      </c>
      <c r="O7870">
        <v>2965</v>
      </c>
      <c r="P7870">
        <v>14761150</v>
      </c>
      <c r="Q7870">
        <v>53286</v>
      </c>
      <c r="R7870">
        <v>-128383</v>
      </c>
    </row>
    <row r="7871" spans="1:18" hidden="1">
      <c r="A7871" t="s">
        <v>420</v>
      </c>
      <c r="B7871">
        <v>82678</v>
      </c>
      <c r="C7871" t="s">
        <v>251</v>
      </c>
      <c r="D7871">
        <v>17682837</v>
      </c>
      <c r="E7871">
        <v>15356</v>
      </c>
      <c r="F7871">
        <v>424430</v>
      </c>
      <c r="G7871" t="s">
        <v>285</v>
      </c>
      <c r="H7871" t="s">
        <v>285</v>
      </c>
      <c r="I7871" t="s">
        <v>285</v>
      </c>
      <c r="J7871" t="s">
        <v>285</v>
      </c>
      <c r="K7871" t="s">
        <v>285</v>
      </c>
      <c r="L7871" t="s">
        <v>285</v>
      </c>
      <c r="M7871">
        <v>2944911</v>
      </c>
      <c r="N7871">
        <v>11704</v>
      </c>
      <c r="O7871">
        <v>-2300</v>
      </c>
      <c r="P7871">
        <v>14737926</v>
      </c>
      <c r="Q7871">
        <v>3652</v>
      </c>
      <c r="R7871">
        <v>426730</v>
      </c>
    </row>
    <row r="7872" spans="1:18" hidden="1">
      <c r="A7872" t="s">
        <v>420</v>
      </c>
      <c r="B7872">
        <v>82678</v>
      </c>
      <c r="C7872" t="s">
        <v>252</v>
      </c>
      <c r="D7872">
        <v>17248973</v>
      </c>
      <c r="E7872">
        <v>112086</v>
      </c>
      <c r="F7872">
        <v>638504</v>
      </c>
      <c r="G7872" t="s">
        <v>285</v>
      </c>
      <c r="H7872" t="s">
        <v>285</v>
      </c>
      <c r="I7872" t="s">
        <v>285</v>
      </c>
      <c r="J7872" t="s">
        <v>285</v>
      </c>
      <c r="K7872" t="s">
        <v>285</v>
      </c>
      <c r="L7872" t="s">
        <v>285</v>
      </c>
      <c r="M7872">
        <v>2939861</v>
      </c>
      <c r="N7872">
        <v>23265</v>
      </c>
      <c r="O7872">
        <v>33574</v>
      </c>
      <c r="P7872">
        <v>14309112</v>
      </c>
      <c r="Q7872">
        <v>88821</v>
      </c>
      <c r="R7872">
        <v>604930</v>
      </c>
    </row>
    <row r="7873" spans="1:18" hidden="1">
      <c r="A7873" t="s">
        <v>420</v>
      </c>
      <c r="B7873">
        <v>82678</v>
      </c>
      <c r="C7873" t="s">
        <v>253</v>
      </c>
      <c r="D7873">
        <v>16521008</v>
      </c>
      <c r="E7873">
        <v>62142</v>
      </c>
      <c r="F7873">
        <v>245631</v>
      </c>
      <c r="G7873" t="s">
        <v>285</v>
      </c>
      <c r="H7873" t="s">
        <v>285</v>
      </c>
      <c r="I7873" t="s">
        <v>285</v>
      </c>
      <c r="J7873" t="s">
        <v>285</v>
      </c>
      <c r="K7873" t="s">
        <v>285</v>
      </c>
      <c r="L7873" t="s">
        <v>285</v>
      </c>
      <c r="M7873">
        <v>2883392</v>
      </c>
      <c r="N7873">
        <v>15130</v>
      </c>
      <c r="O7873">
        <v>23166</v>
      </c>
      <c r="P7873">
        <v>13637616</v>
      </c>
      <c r="Q7873">
        <v>47012</v>
      </c>
      <c r="R7873">
        <v>222465</v>
      </c>
    </row>
    <row r="7874" spans="1:18" hidden="1">
      <c r="A7874" t="s">
        <v>420</v>
      </c>
      <c r="B7874">
        <v>82678</v>
      </c>
      <c r="C7874" t="s">
        <v>254</v>
      </c>
      <c r="D7874">
        <v>16183424</v>
      </c>
      <c r="E7874">
        <v>-20196</v>
      </c>
      <c r="F7874">
        <v>315169</v>
      </c>
      <c r="G7874" t="s">
        <v>285</v>
      </c>
      <c r="H7874" t="s">
        <v>285</v>
      </c>
      <c r="I7874" t="s">
        <v>285</v>
      </c>
      <c r="J7874" t="s">
        <v>285</v>
      </c>
      <c r="K7874" t="s">
        <v>285</v>
      </c>
      <c r="L7874" t="s">
        <v>285</v>
      </c>
      <c r="M7874">
        <v>2836650</v>
      </c>
      <c r="N7874">
        <v>12558</v>
      </c>
      <c r="O7874">
        <v>-7568</v>
      </c>
      <c r="P7874">
        <v>13346774</v>
      </c>
      <c r="Q7874">
        <v>-32754</v>
      </c>
      <c r="R7874">
        <v>322737</v>
      </c>
    </row>
    <row r="7875" spans="1:18" hidden="1">
      <c r="A7875" t="s">
        <v>420</v>
      </c>
      <c r="B7875">
        <v>82678</v>
      </c>
      <c r="C7875" t="s">
        <v>255</v>
      </c>
      <c r="D7875">
        <v>15905502</v>
      </c>
      <c r="E7875">
        <v>101127</v>
      </c>
      <c r="F7875">
        <v>690533</v>
      </c>
      <c r="G7875" t="s">
        <v>285</v>
      </c>
      <c r="H7875" t="s">
        <v>285</v>
      </c>
      <c r="I7875" t="s">
        <v>285</v>
      </c>
      <c r="J7875" t="s">
        <v>285</v>
      </c>
      <c r="K7875" t="s">
        <v>285</v>
      </c>
      <c r="L7875" t="s">
        <v>285</v>
      </c>
      <c r="M7875">
        <v>2835010</v>
      </c>
      <c r="N7875">
        <v>19271</v>
      </c>
      <c r="O7875">
        <v>42360</v>
      </c>
      <c r="P7875">
        <v>13070492</v>
      </c>
      <c r="Q7875">
        <v>81856</v>
      </c>
      <c r="R7875">
        <v>648173</v>
      </c>
    </row>
    <row r="7876" spans="1:18" hidden="1">
      <c r="A7876" t="s">
        <v>420</v>
      </c>
      <c r="B7876">
        <v>82678</v>
      </c>
      <c r="C7876" t="s">
        <v>256</v>
      </c>
      <c r="D7876">
        <v>15263503</v>
      </c>
      <c r="E7876">
        <v>112115</v>
      </c>
      <c r="F7876">
        <v>785389</v>
      </c>
      <c r="G7876" t="s">
        <v>285</v>
      </c>
      <c r="H7876" t="s">
        <v>285</v>
      </c>
      <c r="I7876" t="s">
        <v>285</v>
      </c>
      <c r="J7876" t="s">
        <v>285</v>
      </c>
      <c r="K7876" t="s">
        <v>285</v>
      </c>
      <c r="L7876" t="s">
        <v>285</v>
      </c>
      <c r="M7876">
        <v>2802823</v>
      </c>
      <c r="N7876">
        <v>19399</v>
      </c>
      <c r="O7876">
        <v>-328</v>
      </c>
      <c r="P7876">
        <v>12460680</v>
      </c>
      <c r="Q7876">
        <v>92716</v>
      </c>
      <c r="R7876">
        <v>785717</v>
      </c>
    </row>
    <row r="7877" spans="1:18" hidden="1">
      <c r="A7877" t="s">
        <v>420</v>
      </c>
      <c r="B7877">
        <v>82678</v>
      </c>
      <c r="C7877" t="s">
        <v>257</v>
      </c>
      <c r="D7877">
        <v>14365081</v>
      </c>
      <c r="E7877">
        <v>547</v>
      </c>
      <c r="F7877">
        <v>7727</v>
      </c>
      <c r="G7877" t="s">
        <v>285</v>
      </c>
      <c r="H7877" t="s">
        <v>285</v>
      </c>
      <c r="I7877" t="s">
        <v>285</v>
      </c>
      <c r="J7877" t="s">
        <v>285</v>
      </c>
      <c r="K7877" t="s">
        <v>285</v>
      </c>
      <c r="L7877" t="s">
        <v>285</v>
      </c>
      <c r="M7877">
        <v>2783795</v>
      </c>
      <c r="N7877">
        <v>7350</v>
      </c>
      <c r="O7877">
        <v>11631</v>
      </c>
      <c r="P7877">
        <v>11581286</v>
      </c>
      <c r="Q7877">
        <v>-6803</v>
      </c>
      <c r="R7877">
        <v>-3904</v>
      </c>
    </row>
    <row r="7878" spans="1:18" hidden="1">
      <c r="A7878" t="s">
        <v>420</v>
      </c>
      <c r="B7878">
        <v>82678</v>
      </c>
      <c r="C7878" t="s">
        <v>258</v>
      </c>
      <c r="D7878">
        <v>14386635</v>
      </c>
      <c r="E7878">
        <v>24135</v>
      </c>
      <c r="F7878">
        <v>-774246</v>
      </c>
      <c r="G7878" t="s">
        <v>285</v>
      </c>
      <c r="H7878" t="s">
        <v>285</v>
      </c>
      <c r="I7878" t="s">
        <v>285</v>
      </c>
      <c r="J7878" t="s">
        <v>285</v>
      </c>
      <c r="K7878" t="s">
        <v>285</v>
      </c>
      <c r="L7878" t="s">
        <v>285</v>
      </c>
      <c r="M7878">
        <v>2756256</v>
      </c>
      <c r="N7878">
        <v>34419</v>
      </c>
      <c r="O7878">
        <v>-19563</v>
      </c>
      <c r="P7878">
        <v>11630379</v>
      </c>
      <c r="Q7878">
        <v>-10284</v>
      </c>
      <c r="R7878">
        <v>-754683</v>
      </c>
    </row>
    <row r="7879" spans="1:18" hidden="1">
      <c r="A7879" t="s">
        <v>420</v>
      </c>
      <c r="B7879">
        <v>82678</v>
      </c>
      <c r="C7879" t="s">
        <v>259</v>
      </c>
      <c r="D7879">
        <v>15140777</v>
      </c>
      <c r="E7879">
        <v>14273</v>
      </c>
      <c r="F7879">
        <v>-298496</v>
      </c>
      <c r="G7879" t="s">
        <v>285</v>
      </c>
      <c r="H7879" t="s">
        <v>285</v>
      </c>
      <c r="I7879" t="s">
        <v>285</v>
      </c>
      <c r="J7879" t="s">
        <v>285</v>
      </c>
      <c r="K7879" t="s">
        <v>285</v>
      </c>
      <c r="L7879" t="s">
        <v>285</v>
      </c>
      <c r="M7879">
        <v>2743841</v>
      </c>
      <c r="N7879">
        <v>19579</v>
      </c>
      <c r="O7879">
        <v>27325</v>
      </c>
      <c r="P7879">
        <v>12396936</v>
      </c>
      <c r="Q7879">
        <v>-5306</v>
      </c>
      <c r="R7879">
        <v>-325821</v>
      </c>
    </row>
    <row r="7880" spans="1:18" hidden="1">
      <c r="A7880" t="s">
        <v>420</v>
      </c>
      <c r="B7880">
        <v>82678</v>
      </c>
      <c r="C7880" t="s">
        <v>260</v>
      </c>
      <c r="D7880">
        <v>15411626</v>
      </c>
      <c r="E7880">
        <v>-26145</v>
      </c>
      <c r="F7880">
        <v>387298</v>
      </c>
      <c r="G7880" t="s">
        <v>285</v>
      </c>
      <c r="H7880" t="s">
        <v>285</v>
      </c>
      <c r="I7880" t="s">
        <v>285</v>
      </c>
      <c r="J7880" t="s">
        <v>285</v>
      </c>
      <c r="K7880" t="s">
        <v>285</v>
      </c>
      <c r="L7880" t="s">
        <v>285</v>
      </c>
      <c r="M7880">
        <v>2699930</v>
      </c>
      <c r="N7880">
        <v>83</v>
      </c>
      <c r="O7880">
        <v>6404</v>
      </c>
      <c r="P7880">
        <v>12711696</v>
      </c>
      <c r="Q7880">
        <v>-26228</v>
      </c>
      <c r="R7880">
        <v>380894</v>
      </c>
    </row>
    <row r="7881" spans="1:18" hidden="1">
      <c r="A7881" t="s">
        <v>420</v>
      </c>
      <c r="B7881">
        <v>82678</v>
      </c>
      <c r="C7881" t="s">
        <v>261</v>
      </c>
      <c r="D7881">
        <v>15092837</v>
      </c>
      <c r="E7881">
        <v>50999</v>
      </c>
      <c r="F7881">
        <v>-331945</v>
      </c>
      <c r="G7881" t="s">
        <v>285</v>
      </c>
      <c r="H7881" t="s">
        <v>285</v>
      </c>
      <c r="I7881" t="s">
        <v>285</v>
      </c>
      <c r="J7881" t="s">
        <v>285</v>
      </c>
      <c r="K7881" t="s">
        <v>285</v>
      </c>
      <c r="L7881" t="s">
        <v>285</v>
      </c>
      <c r="M7881">
        <v>2691255</v>
      </c>
      <c r="N7881">
        <v>14437</v>
      </c>
      <c r="O7881">
        <v>-56080</v>
      </c>
      <c r="P7881">
        <v>12401582</v>
      </c>
      <c r="Q7881">
        <v>36562</v>
      </c>
      <c r="R7881">
        <v>-275865</v>
      </c>
    </row>
    <row r="7882" spans="1:18" hidden="1">
      <c r="A7882" t="s">
        <v>420</v>
      </c>
      <c r="B7882">
        <v>82678</v>
      </c>
      <c r="C7882" t="s">
        <v>262</v>
      </c>
      <c r="D7882">
        <v>15343973</v>
      </c>
      <c r="E7882">
        <v>69652</v>
      </c>
      <c r="F7882">
        <v>645025</v>
      </c>
      <c r="G7882" t="s">
        <v>285</v>
      </c>
      <c r="H7882" t="s">
        <v>285</v>
      </c>
      <c r="I7882" t="s">
        <v>285</v>
      </c>
      <c r="J7882" t="s">
        <v>285</v>
      </c>
      <c r="K7882" t="s">
        <v>285</v>
      </c>
      <c r="L7882" t="s">
        <v>285</v>
      </c>
      <c r="M7882">
        <v>2740762</v>
      </c>
      <c r="N7882">
        <v>-9901</v>
      </c>
      <c r="O7882">
        <v>16886</v>
      </c>
      <c r="P7882">
        <v>12603211</v>
      </c>
      <c r="Q7882">
        <v>79553</v>
      </c>
      <c r="R7882">
        <v>628139</v>
      </c>
    </row>
    <row r="7883" spans="1:18" hidden="1">
      <c r="A7883" t="s">
        <v>420</v>
      </c>
      <c r="B7883">
        <v>82678</v>
      </c>
      <c r="C7883" t="s">
        <v>263</v>
      </c>
      <c r="D7883">
        <v>14637776</v>
      </c>
      <c r="E7883">
        <v>-30753</v>
      </c>
      <c r="F7883">
        <v>-132810</v>
      </c>
      <c r="G7883" t="s">
        <v>285</v>
      </c>
      <c r="H7883" t="s">
        <v>285</v>
      </c>
      <c r="I7883" t="s">
        <v>285</v>
      </c>
      <c r="J7883" t="s">
        <v>285</v>
      </c>
      <c r="K7883" t="s">
        <v>285</v>
      </c>
      <c r="L7883" t="s">
        <v>285</v>
      </c>
      <c r="M7883">
        <v>2737194</v>
      </c>
      <c r="N7883">
        <v>14800</v>
      </c>
      <c r="O7883">
        <v>-63589</v>
      </c>
      <c r="P7883">
        <v>11900582</v>
      </c>
      <c r="Q7883">
        <v>-45553</v>
      </c>
      <c r="R7883">
        <v>-69221</v>
      </c>
    </row>
    <row r="7884" spans="1:18" hidden="1">
      <c r="A7884" t="s">
        <v>420</v>
      </c>
      <c r="B7884">
        <v>82678</v>
      </c>
      <c r="C7884" t="s">
        <v>264</v>
      </c>
      <c r="D7884">
        <v>14808562</v>
      </c>
      <c r="E7884">
        <v>79151</v>
      </c>
      <c r="F7884">
        <v>327356</v>
      </c>
      <c r="G7884" t="s">
        <v>285</v>
      </c>
      <c r="H7884" t="s">
        <v>285</v>
      </c>
      <c r="I7884" t="s">
        <v>285</v>
      </c>
      <c r="J7884" t="s">
        <v>285</v>
      </c>
      <c r="K7884" t="s">
        <v>285</v>
      </c>
      <c r="L7884" t="s">
        <v>285</v>
      </c>
      <c r="M7884">
        <v>2794556</v>
      </c>
      <c r="N7884">
        <v>21858</v>
      </c>
      <c r="O7884">
        <v>43880</v>
      </c>
      <c r="P7884">
        <v>12014006</v>
      </c>
      <c r="Q7884">
        <v>57293</v>
      </c>
      <c r="R7884">
        <v>283476</v>
      </c>
    </row>
    <row r="7885" spans="1:18" hidden="1">
      <c r="A7885" t="s">
        <v>420</v>
      </c>
      <c r="B7885">
        <v>82678</v>
      </c>
      <c r="C7885" t="s">
        <v>265</v>
      </c>
      <c r="D7885">
        <v>14373724</v>
      </c>
      <c r="E7885">
        <v>59356</v>
      </c>
      <c r="F7885">
        <v>253323</v>
      </c>
      <c r="G7885" t="s">
        <v>285</v>
      </c>
      <c r="H7885" t="s">
        <v>285</v>
      </c>
      <c r="I7885" t="s">
        <v>285</v>
      </c>
      <c r="J7885" t="s">
        <v>285</v>
      </c>
      <c r="K7885" t="s">
        <v>285</v>
      </c>
      <c r="L7885" t="s">
        <v>285</v>
      </c>
      <c r="M7885">
        <v>2727993</v>
      </c>
      <c r="N7885">
        <v>25043</v>
      </c>
      <c r="O7885">
        <v>48361</v>
      </c>
      <c r="P7885">
        <v>11645731</v>
      </c>
      <c r="Q7885">
        <v>34313</v>
      </c>
      <c r="R7885">
        <v>204962</v>
      </c>
    </row>
    <row r="7886" spans="1:18" hidden="1">
      <c r="A7886" t="s">
        <v>420</v>
      </c>
      <c r="B7886">
        <v>82678</v>
      </c>
      <c r="C7886" t="s">
        <v>266</v>
      </c>
      <c r="D7886">
        <v>14050034</v>
      </c>
      <c r="E7886">
        <v>-7355</v>
      </c>
      <c r="F7886">
        <v>42380</v>
      </c>
      <c r="G7886" t="s">
        <v>285</v>
      </c>
      <c r="H7886" t="s">
        <v>285</v>
      </c>
      <c r="I7886" t="s">
        <v>285</v>
      </c>
      <c r="J7886" t="s">
        <v>285</v>
      </c>
      <c r="K7886" t="s">
        <v>285</v>
      </c>
      <c r="L7886" t="s">
        <v>285</v>
      </c>
      <c r="M7886">
        <v>2657214</v>
      </c>
      <c r="N7886">
        <v>6579</v>
      </c>
      <c r="O7886">
        <v>38621</v>
      </c>
      <c r="P7886">
        <v>11392820</v>
      </c>
      <c r="Q7886">
        <v>-13934</v>
      </c>
      <c r="R7886">
        <v>3759</v>
      </c>
    </row>
    <row r="7887" spans="1:18" hidden="1">
      <c r="A7887" t="s">
        <v>420</v>
      </c>
      <c r="B7887">
        <v>82678</v>
      </c>
      <c r="C7887" t="s">
        <v>267</v>
      </c>
      <c r="D7887">
        <v>13971818</v>
      </c>
      <c r="E7887">
        <v>66186</v>
      </c>
      <c r="F7887">
        <v>273790</v>
      </c>
      <c r="G7887" t="s">
        <v>285</v>
      </c>
      <c r="H7887" t="s">
        <v>285</v>
      </c>
      <c r="I7887" t="s">
        <v>285</v>
      </c>
      <c r="J7887" t="s">
        <v>285</v>
      </c>
      <c r="K7887" t="s">
        <v>285</v>
      </c>
      <c r="L7887" t="s">
        <v>285</v>
      </c>
      <c r="M7887">
        <v>2611448</v>
      </c>
      <c r="N7887">
        <v>7205</v>
      </c>
      <c r="O7887">
        <v>11822</v>
      </c>
      <c r="P7887">
        <v>11360370</v>
      </c>
      <c r="Q7887">
        <v>58981</v>
      </c>
      <c r="R7887">
        <v>261968</v>
      </c>
    </row>
    <row r="7888" spans="1:18" hidden="1">
      <c r="A7888" t="s">
        <v>420</v>
      </c>
      <c r="B7888">
        <v>82678</v>
      </c>
      <c r="C7888" t="s">
        <v>268</v>
      </c>
      <c r="D7888">
        <v>13638145</v>
      </c>
      <c r="E7888">
        <v>12577</v>
      </c>
      <c r="F7888">
        <v>513709</v>
      </c>
      <c r="G7888" t="s">
        <v>285</v>
      </c>
      <c r="H7888" t="s">
        <v>285</v>
      </c>
      <c r="I7888" t="s">
        <v>285</v>
      </c>
      <c r="J7888" t="s">
        <v>285</v>
      </c>
      <c r="K7888" t="s">
        <v>285</v>
      </c>
      <c r="L7888" t="s">
        <v>285</v>
      </c>
      <c r="M7888">
        <v>2601912</v>
      </c>
      <c r="N7888">
        <v>20266</v>
      </c>
      <c r="O7888">
        <v>27517</v>
      </c>
      <c r="P7888">
        <v>11036233</v>
      </c>
      <c r="Q7888">
        <v>-7689</v>
      </c>
      <c r="R7888">
        <v>486192</v>
      </c>
    </row>
    <row r="7889" spans="1:18" hidden="1">
      <c r="A7889" t="s">
        <v>420</v>
      </c>
      <c r="B7889">
        <v>82678</v>
      </c>
      <c r="C7889" t="s">
        <v>269</v>
      </c>
      <c r="D7889">
        <v>13140514</v>
      </c>
      <c r="E7889">
        <v>-19871</v>
      </c>
      <c r="F7889">
        <v>-550802</v>
      </c>
      <c r="G7889" t="s">
        <v>285</v>
      </c>
      <c r="H7889" t="s">
        <v>285</v>
      </c>
      <c r="I7889" t="s">
        <v>285</v>
      </c>
      <c r="J7889" t="s">
        <v>285</v>
      </c>
      <c r="K7889" t="s">
        <v>285</v>
      </c>
      <c r="L7889" t="s">
        <v>285</v>
      </c>
      <c r="M7889">
        <v>2556222</v>
      </c>
      <c r="N7889">
        <v>10179</v>
      </c>
      <c r="O7889">
        <v>-65089</v>
      </c>
      <c r="P7889">
        <v>10584292</v>
      </c>
      <c r="Q7889">
        <v>-30050</v>
      </c>
      <c r="R7889">
        <v>-485713</v>
      </c>
    </row>
    <row r="7890" spans="1:18" hidden="1">
      <c r="A7890" t="s">
        <v>420</v>
      </c>
      <c r="B7890">
        <v>82678</v>
      </c>
      <c r="C7890" t="s">
        <v>270</v>
      </c>
      <c r="D7890">
        <v>13654318</v>
      </c>
      <c r="E7890">
        <v>60843</v>
      </c>
      <c r="F7890">
        <v>334306</v>
      </c>
      <c r="G7890" t="s">
        <v>285</v>
      </c>
      <c r="H7890" t="s">
        <v>285</v>
      </c>
      <c r="I7890" t="s">
        <v>285</v>
      </c>
      <c r="J7890" t="s">
        <v>285</v>
      </c>
      <c r="K7890" t="s">
        <v>285</v>
      </c>
      <c r="L7890" t="s">
        <v>285</v>
      </c>
      <c r="M7890">
        <v>2609331</v>
      </c>
      <c r="N7890">
        <v>23349</v>
      </c>
      <c r="O7890">
        <v>8242</v>
      </c>
      <c r="P7890">
        <v>11044987</v>
      </c>
      <c r="Q7890">
        <v>37494</v>
      </c>
      <c r="R7890">
        <v>326064</v>
      </c>
    </row>
    <row r="7891" spans="1:18" hidden="1">
      <c r="A7891" t="s">
        <v>420</v>
      </c>
      <c r="B7891">
        <v>82678</v>
      </c>
      <c r="C7891" t="s">
        <v>271</v>
      </c>
      <c r="D7891">
        <v>13265884</v>
      </c>
      <c r="E7891">
        <v>20048</v>
      </c>
      <c r="F7891">
        <v>548898</v>
      </c>
      <c r="G7891" t="s">
        <v>285</v>
      </c>
      <c r="H7891" t="s">
        <v>285</v>
      </c>
      <c r="I7891" t="s">
        <v>285</v>
      </c>
      <c r="J7891" t="s">
        <v>285</v>
      </c>
      <c r="K7891" t="s">
        <v>285</v>
      </c>
      <c r="L7891" t="s">
        <v>285</v>
      </c>
      <c r="M7891">
        <v>2583273</v>
      </c>
      <c r="N7891">
        <v>31943</v>
      </c>
      <c r="O7891">
        <v>-22621</v>
      </c>
      <c r="P7891">
        <v>10682611</v>
      </c>
      <c r="Q7891">
        <v>-11895</v>
      </c>
      <c r="R7891">
        <v>571519</v>
      </c>
    </row>
    <row r="7892" spans="1:18" hidden="1">
      <c r="A7892" t="s">
        <v>420</v>
      </c>
      <c r="B7892">
        <v>82678</v>
      </c>
      <c r="C7892" t="s">
        <v>272</v>
      </c>
      <c r="D7892">
        <v>12654384</v>
      </c>
      <c r="E7892">
        <v>-33918</v>
      </c>
      <c r="F7892">
        <v>157002</v>
      </c>
      <c r="G7892" t="s">
        <v>285</v>
      </c>
      <c r="H7892" t="s">
        <v>285</v>
      </c>
      <c r="I7892" t="s">
        <v>285</v>
      </c>
      <c r="J7892" t="s">
        <v>285</v>
      </c>
      <c r="K7892" t="s">
        <v>285</v>
      </c>
      <c r="L7892" t="s">
        <v>285</v>
      </c>
      <c r="M7892">
        <v>2561948</v>
      </c>
      <c r="N7892">
        <v>6242</v>
      </c>
      <c r="O7892">
        <v>-11544</v>
      </c>
      <c r="P7892">
        <v>10092436</v>
      </c>
      <c r="Q7892">
        <v>-40160</v>
      </c>
      <c r="R7892">
        <v>168546</v>
      </c>
    </row>
    <row r="7893" spans="1:18" hidden="1">
      <c r="A7893" t="s">
        <v>420</v>
      </c>
      <c r="B7893">
        <v>82678</v>
      </c>
      <c r="C7893" t="s">
        <v>273</v>
      </c>
      <c r="D7893">
        <v>12548160</v>
      </c>
      <c r="E7893">
        <v>2582</v>
      </c>
      <c r="F7893">
        <v>585256</v>
      </c>
      <c r="G7893" t="s">
        <v>285</v>
      </c>
      <c r="H7893" t="s">
        <v>285</v>
      </c>
      <c r="I7893" t="s">
        <v>285</v>
      </c>
      <c r="J7893" t="s">
        <v>285</v>
      </c>
      <c r="K7893" t="s">
        <v>285</v>
      </c>
      <c r="L7893" t="s">
        <v>285</v>
      </c>
      <c r="M7893">
        <v>2594943</v>
      </c>
      <c r="N7893">
        <v>8143</v>
      </c>
      <c r="O7893">
        <v>88775</v>
      </c>
      <c r="P7893">
        <v>9953217</v>
      </c>
      <c r="Q7893">
        <v>-5561</v>
      </c>
      <c r="R7893">
        <v>496481</v>
      </c>
    </row>
    <row r="7894" spans="1:18" hidden="1">
      <c r="A7894" t="s">
        <v>420</v>
      </c>
      <c r="B7894">
        <v>82678</v>
      </c>
      <c r="C7894" t="s">
        <v>274</v>
      </c>
      <c r="D7894">
        <v>11895533</v>
      </c>
      <c r="E7894">
        <v>15312</v>
      </c>
      <c r="F7894">
        <v>835088</v>
      </c>
      <c r="G7894" t="s">
        <v>285</v>
      </c>
      <c r="H7894" t="s">
        <v>285</v>
      </c>
      <c r="I7894" t="s">
        <v>285</v>
      </c>
      <c r="J7894" t="s">
        <v>285</v>
      </c>
      <c r="K7894" t="s">
        <v>285</v>
      </c>
      <c r="L7894" t="s">
        <v>285</v>
      </c>
      <c r="M7894">
        <v>2483397</v>
      </c>
      <c r="N7894">
        <v>25458</v>
      </c>
      <c r="O7894">
        <v>105020</v>
      </c>
      <c r="P7894">
        <v>9412136</v>
      </c>
      <c r="Q7894">
        <v>-10146</v>
      </c>
      <c r="R7894">
        <v>730068</v>
      </c>
    </row>
    <row r="7895" spans="1:18" hidden="1">
      <c r="A7895" t="s">
        <v>420</v>
      </c>
      <c r="B7895">
        <v>82678</v>
      </c>
      <c r="C7895" t="s">
        <v>275</v>
      </c>
      <c r="D7895">
        <v>11018282</v>
      </c>
      <c r="E7895">
        <v>-56578</v>
      </c>
      <c r="F7895">
        <v>-253634</v>
      </c>
      <c r="G7895" t="s">
        <v>285</v>
      </c>
      <c r="H7895" t="s">
        <v>285</v>
      </c>
      <c r="I7895" t="s">
        <v>285</v>
      </c>
      <c r="J7895" t="s">
        <v>285</v>
      </c>
      <c r="K7895" t="s">
        <v>285</v>
      </c>
      <c r="L7895" t="s">
        <v>285</v>
      </c>
      <c r="M7895">
        <v>2342111</v>
      </c>
      <c r="N7895">
        <v>780</v>
      </c>
      <c r="O7895">
        <v>-28976</v>
      </c>
      <c r="P7895">
        <v>8676171</v>
      </c>
      <c r="Q7895">
        <v>-57358</v>
      </c>
      <c r="R7895">
        <v>-224658</v>
      </c>
    </row>
    <row r="7896" spans="1:18" hidden="1">
      <c r="A7896" t="s">
        <v>420</v>
      </c>
      <c r="B7896">
        <v>82678</v>
      </c>
      <c r="C7896" t="s">
        <v>276</v>
      </c>
      <c r="D7896">
        <v>11334786</v>
      </c>
      <c r="E7896">
        <v>-11395</v>
      </c>
      <c r="F7896">
        <v>-511994</v>
      </c>
      <c r="G7896" t="s">
        <v>285</v>
      </c>
      <c r="H7896" t="s">
        <v>285</v>
      </c>
      <c r="I7896" t="s">
        <v>285</v>
      </c>
      <c r="J7896" t="s">
        <v>285</v>
      </c>
      <c r="K7896" t="s">
        <v>285</v>
      </c>
      <c r="L7896" t="s">
        <v>285</v>
      </c>
      <c r="M7896">
        <v>2370237</v>
      </c>
      <c r="N7896">
        <v>7370</v>
      </c>
      <c r="O7896">
        <v>-65751</v>
      </c>
      <c r="P7896">
        <v>8964549</v>
      </c>
      <c r="Q7896">
        <v>-18765</v>
      </c>
      <c r="R7896">
        <v>-446243</v>
      </c>
    </row>
    <row r="7897" spans="1:18" hidden="1">
      <c r="A7897" t="s">
        <v>420</v>
      </c>
      <c r="B7897">
        <v>82678</v>
      </c>
      <c r="C7897" t="s">
        <v>277</v>
      </c>
      <c r="D7897">
        <v>11893000</v>
      </c>
      <c r="E7897">
        <v>39663</v>
      </c>
      <c r="F7897">
        <v>-173575</v>
      </c>
      <c r="G7897" t="s">
        <v>285</v>
      </c>
      <c r="H7897" t="s">
        <v>285</v>
      </c>
      <c r="I7897" t="s">
        <v>285</v>
      </c>
      <c r="J7897" t="s">
        <v>285</v>
      </c>
      <c r="K7897" t="s">
        <v>285</v>
      </c>
      <c r="L7897" t="s">
        <v>285</v>
      </c>
      <c r="M7897">
        <v>2439338</v>
      </c>
      <c r="N7897">
        <v>35066</v>
      </c>
      <c r="O7897">
        <v>-23441</v>
      </c>
      <c r="P7897">
        <v>9453662</v>
      </c>
      <c r="Q7897">
        <v>4597</v>
      </c>
      <c r="R7897">
        <v>-150134</v>
      </c>
    </row>
    <row r="7898" spans="1:18" hidden="1">
      <c r="A7898" t="s">
        <v>420</v>
      </c>
      <c r="B7898">
        <v>82678</v>
      </c>
      <c r="C7898" t="s">
        <v>278</v>
      </c>
      <c r="D7898">
        <v>11990882</v>
      </c>
      <c r="E7898">
        <v>8665</v>
      </c>
      <c r="F7898">
        <v>288351</v>
      </c>
      <c r="G7898" t="s">
        <v>285</v>
      </c>
      <c r="H7898" t="s">
        <v>285</v>
      </c>
      <c r="I7898" t="s">
        <v>285</v>
      </c>
      <c r="J7898" t="s">
        <v>285</v>
      </c>
      <c r="K7898" t="s">
        <v>285</v>
      </c>
      <c r="L7898" t="s">
        <v>285</v>
      </c>
      <c r="M7898">
        <v>2412438</v>
      </c>
      <c r="N7898">
        <v>5729</v>
      </c>
      <c r="O7898">
        <v>11465</v>
      </c>
      <c r="P7898">
        <v>9578444</v>
      </c>
      <c r="Q7898">
        <v>2936</v>
      </c>
      <c r="R7898">
        <v>276886</v>
      </c>
    </row>
    <row r="7899" spans="1:18" hidden="1">
      <c r="A7899" t="s">
        <v>420</v>
      </c>
      <c r="B7899">
        <v>82678</v>
      </c>
      <c r="C7899" t="s">
        <v>279</v>
      </c>
      <c r="D7899">
        <v>11617388</v>
      </c>
      <c r="E7899">
        <v>48751</v>
      </c>
      <c r="F7899">
        <v>477955</v>
      </c>
      <c r="G7899" t="s">
        <v>285</v>
      </c>
      <c r="H7899" t="s">
        <v>285</v>
      </c>
      <c r="I7899" t="s">
        <v>285</v>
      </c>
      <c r="J7899" t="s">
        <v>285</v>
      </c>
      <c r="K7899" t="s">
        <v>285</v>
      </c>
      <c r="L7899" t="s">
        <v>285</v>
      </c>
      <c r="M7899">
        <v>2394145</v>
      </c>
      <c r="N7899">
        <v>-6065</v>
      </c>
      <c r="O7899">
        <v>9949</v>
      </c>
      <c r="P7899">
        <v>9223243</v>
      </c>
      <c r="Q7899">
        <v>54816</v>
      </c>
      <c r="R7899">
        <v>468006</v>
      </c>
    </row>
    <row r="7900" spans="1:18" hidden="1">
      <c r="A7900" t="s">
        <v>420</v>
      </c>
      <c r="B7900">
        <v>82678</v>
      </c>
      <c r="C7900" t="s">
        <v>280</v>
      </c>
      <c r="D7900">
        <v>10962951</v>
      </c>
      <c r="E7900">
        <v>25250</v>
      </c>
      <c r="F7900">
        <v>81124</v>
      </c>
      <c r="G7900" t="s">
        <v>285</v>
      </c>
      <c r="H7900" t="s">
        <v>285</v>
      </c>
      <c r="I7900" t="s">
        <v>285</v>
      </c>
      <c r="J7900" t="s">
        <v>285</v>
      </c>
      <c r="K7900" t="s">
        <v>285</v>
      </c>
      <c r="L7900" t="s">
        <v>285</v>
      </c>
      <c r="M7900">
        <v>2383717</v>
      </c>
      <c r="N7900">
        <v>33810</v>
      </c>
      <c r="O7900">
        <v>-29230</v>
      </c>
      <c r="P7900">
        <v>8579234</v>
      </c>
      <c r="Q7900">
        <v>-8560</v>
      </c>
      <c r="R7900">
        <v>110354</v>
      </c>
    </row>
    <row r="7901" spans="1:18" hidden="1">
      <c r="A7901" t="s">
        <v>420</v>
      </c>
      <c r="B7901">
        <v>82678</v>
      </c>
      <c r="C7901" t="s">
        <v>281</v>
      </c>
      <c r="D7901">
        <v>10847377</v>
      </c>
      <c r="E7901">
        <v>-15111</v>
      </c>
      <c r="F7901">
        <v>77958</v>
      </c>
      <c r="G7901" t="s">
        <v>285</v>
      </c>
      <c r="H7901" t="s">
        <v>285</v>
      </c>
      <c r="I7901" t="s">
        <v>285</v>
      </c>
      <c r="J7901" t="s">
        <v>285</v>
      </c>
      <c r="K7901" t="s">
        <v>285</v>
      </c>
      <c r="L7901" t="s">
        <v>285</v>
      </c>
      <c r="M7901">
        <v>2382772</v>
      </c>
      <c r="N7901">
        <v>18871</v>
      </c>
      <c r="O7901">
        <v>9050</v>
      </c>
      <c r="P7901">
        <v>8464605</v>
      </c>
      <c r="Q7901">
        <v>-33982</v>
      </c>
      <c r="R7901">
        <v>68908</v>
      </c>
    </row>
    <row r="7902" spans="1:18" hidden="1">
      <c r="A7902" t="s">
        <v>420</v>
      </c>
      <c r="B7902">
        <v>82678</v>
      </c>
      <c r="C7902" t="s">
        <v>282</v>
      </c>
      <c r="D7902">
        <v>10848647</v>
      </c>
      <c r="E7902">
        <v>101997</v>
      </c>
      <c r="F7902">
        <v>406214</v>
      </c>
      <c r="G7902" t="s">
        <v>285</v>
      </c>
      <c r="H7902" t="s">
        <v>285</v>
      </c>
      <c r="I7902" t="s">
        <v>285</v>
      </c>
      <c r="J7902" t="s">
        <v>285</v>
      </c>
      <c r="K7902" t="s">
        <v>285</v>
      </c>
      <c r="L7902" t="s">
        <v>285</v>
      </c>
      <c r="M7902">
        <v>2346736</v>
      </c>
      <c r="N7902">
        <v>44077</v>
      </c>
      <c r="O7902">
        <v>50049</v>
      </c>
      <c r="P7902">
        <v>8501911</v>
      </c>
      <c r="Q7902">
        <v>57920</v>
      </c>
      <c r="R7902">
        <v>356165</v>
      </c>
    </row>
    <row r="7903" spans="1:18" hidden="1">
      <c r="A7903" t="s">
        <v>420</v>
      </c>
      <c r="B7903">
        <v>82678</v>
      </c>
      <c r="C7903" t="s">
        <v>283</v>
      </c>
      <c r="D7903">
        <v>10271550</v>
      </c>
      <c r="E7903">
        <v>48613</v>
      </c>
      <c r="F7903">
        <v>-256725</v>
      </c>
      <c r="G7903" t="s">
        <v>285</v>
      </c>
      <c r="H7903" t="s">
        <v>285</v>
      </c>
      <c r="I7903" t="s">
        <v>285</v>
      </c>
      <c r="J7903" t="s">
        <v>285</v>
      </c>
      <c r="K7903" t="s">
        <v>285</v>
      </c>
      <c r="L7903" t="s">
        <v>285</v>
      </c>
      <c r="M7903">
        <v>2254841</v>
      </c>
      <c r="N7903">
        <v>27042</v>
      </c>
      <c r="O7903">
        <v>-74719</v>
      </c>
      <c r="P7903">
        <v>8016709</v>
      </c>
      <c r="Q7903">
        <v>21571</v>
      </c>
      <c r="R7903">
        <v>-182006</v>
      </c>
    </row>
    <row r="7904" spans="1:18" hidden="1">
      <c r="A7904" t="s">
        <v>420</v>
      </c>
      <c r="B7904">
        <v>82678</v>
      </c>
      <c r="C7904" t="s">
        <v>284</v>
      </c>
      <c r="D7904">
        <v>10513412</v>
      </c>
      <c r="E7904" t="s">
        <v>285</v>
      </c>
      <c r="F7904" t="s">
        <v>285</v>
      </c>
      <c r="G7904" t="s">
        <v>285</v>
      </c>
      <c r="H7904" t="s">
        <v>285</v>
      </c>
      <c r="I7904" t="s">
        <v>285</v>
      </c>
      <c r="J7904" t="s">
        <v>285</v>
      </c>
      <c r="K7904" t="s">
        <v>285</v>
      </c>
      <c r="L7904" t="s">
        <v>285</v>
      </c>
      <c r="M7904">
        <v>2312648</v>
      </c>
      <c r="N7904" t="s">
        <v>285</v>
      </c>
      <c r="O7904" t="s">
        <v>285</v>
      </c>
      <c r="P7904">
        <v>8200764</v>
      </c>
      <c r="Q7904" t="s">
        <v>285</v>
      </c>
      <c r="R7904" t="s">
        <v>285</v>
      </c>
    </row>
    <row r="7905" spans="1:18" hidden="1">
      <c r="A7905" t="s">
        <v>420</v>
      </c>
      <c r="B7905">
        <v>82678</v>
      </c>
      <c r="C7905" t="s">
        <v>286</v>
      </c>
      <c r="D7905">
        <v>9990574</v>
      </c>
      <c r="E7905" t="s">
        <v>285</v>
      </c>
      <c r="F7905" t="s">
        <v>285</v>
      </c>
      <c r="G7905" t="s">
        <v>285</v>
      </c>
      <c r="H7905" t="s">
        <v>285</v>
      </c>
      <c r="I7905" t="s">
        <v>285</v>
      </c>
      <c r="J7905" t="s">
        <v>285</v>
      </c>
      <c r="K7905" t="s">
        <v>285</v>
      </c>
      <c r="L7905" t="s">
        <v>285</v>
      </c>
      <c r="M7905">
        <v>2243033</v>
      </c>
      <c r="N7905" t="s">
        <v>285</v>
      </c>
      <c r="O7905" t="s">
        <v>285</v>
      </c>
      <c r="P7905">
        <v>7747541</v>
      </c>
      <c r="Q7905" t="s">
        <v>285</v>
      </c>
      <c r="R7905" t="s">
        <v>285</v>
      </c>
    </row>
    <row r="7906" spans="1:18" hidden="1">
      <c r="A7906" t="s">
        <v>420</v>
      </c>
      <c r="B7906">
        <v>82678</v>
      </c>
      <c r="C7906" t="s">
        <v>287</v>
      </c>
      <c r="D7906">
        <v>10468183</v>
      </c>
      <c r="E7906" t="s">
        <v>285</v>
      </c>
      <c r="F7906" t="s">
        <v>285</v>
      </c>
      <c r="G7906" t="s">
        <v>285</v>
      </c>
      <c r="H7906" t="s">
        <v>285</v>
      </c>
      <c r="I7906" t="s">
        <v>285</v>
      </c>
      <c r="J7906" t="s">
        <v>285</v>
      </c>
      <c r="K7906" t="s">
        <v>285</v>
      </c>
      <c r="L7906" t="s">
        <v>285</v>
      </c>
      <c r="M7906">
        <v>2299392</v>
      </c>
      <c r="N7906" t="s">
        <v>285</v>
      </c>
      <c r="O7906" t="s">
        <v>285</v>
      </c>
      <c r="P7906">
        <v>8168791</v>
      </c>
      <c r="Q7906" t="s">
        <v>285</v>
      </c>
      <c r="R7906" t="s">
        <v>285</v>
      </c>
    </row>
    <row r="7907" spans="1:18" hidden="1">
      <c r="A7907" t="s">
        <v>420</v>
      </c>
      <c r="B7907">
        <v>82678</v>
      </c>
      <c r="C7907" t="s">
        <v>288</v>
      </c>
      <c r="D7907">
        <v>10210030</v>
      </c>
      <c r="E7907" t="s">
        <v>285</v>
      </c>
      <c r="F7907" t="s">
        <v>285</v>
      </c>
      <c r="G7907" t="s">
        <v>285</v>
      </c>
      <c r="H7907" t="s">
        <v>285</v>
      </c>
      <c r="I7907" t="s">
        <v>285</v>
      </c>
      <c r="J7907" t="s">
        <v>285</v>
      </c>
      <c r="K7907" t="s">
        <v>285</v>
      </c>
      <c r="L7907" t="s">
        <v>285</v>
      </c>
      <c r="M7907">
        <v>2221441</v>
      </c>
      <c r="N7907" t="s">
        <v>285</v>
      </c>
      <c r="O7907" t="s">
        <v>285</v>
      </c>
      <c r="P7907">
        <v>7988589</v>
      </c>
      <c r="Q7907" t="s">
        <v>285</v>
      </c>
      <c r="R7907" t="s">
        <v>285</v>
      </c>
    </row>
    <row r="7908" spans="1:18" hidden="1">
      <c r="A7908" t="s">
        <v>420</v>
      </c>
      <c r="B7908">
        <v>82678</v>
      </c>
      <c r="C7908" t="s">
        <v>289</v>
      </c>
      <c r="D7908">
        <v>9819969</v>
      </c>
      <c r="E7908" t="s">
        <v>285</v>
      </c>
      <c r="F7908" t="s">
        <v>285</v>
      </c>
      <c r="G7908" t="s">
        <v>285</v>
      </c>
      <c r="H7908" t="s">
        <v>285</v>
      </c>
      <c r="I7908" t="s">
        <v>285</v>
      </c>
      <c r="J7908" t="s">
        <v>285</v>
      </c>
      <c r="K7908" t="s">
        <v>285</v>
      </c>
      <c r="L7908" t="s">
        <v>285</v>
      </c>
      <c r="M7908">
        <v>2228501</v>
      </c>
      <c r="N7908" t="s">
        <v>285</v>
      </c>
      <c r="O7908" t="s">
        <v>285</v>
      </c>
      <c r="P7908">
        <v>7591468</v>
      </c>
      <c r="Q7908" t="s">
        <v>285</v>
      </c>
      <c r="R7908" t="s">
        <v>285</v>
      </c>
    </row>
    <row r="7909" spans="1:18" hidden="1">
      <c r="A7909" t="s">
        <v>420</v>
      </c>
      <c r="B7909">
        <v>82678</v>
      </c>
      <c r="C7909" t="s">
        <v>290</v>
      </c>
      <c r="D7909">
        <v>10830966</v>
      </c>
      <c r="E7909" t="s">
        <v>285</v>
      </c>
      <c r="F7909" t="s">
        <v>285</v>
      </c>
      <c r="G7909" t="s">
        <v>285</v>
      </c>
      <c r="H7909" t="s">
        <v>285</v>
      </c>
      <c r="I7909" t="s">
        <v>285</v>
      </c>
      <c r="J7909" t="s">
        <v>285</v>
      </c>
      <c r="K7909" t="s">
        <v>285</v>
      </c>
      <c r="L7909" t="s">
        <v>285</v>
      </c>
      <c r="M7909">
        <v>2407950</v>
      </c>
      <c r="N7909" t="s">
        <v>285</v>
      </c>
      <c r="O7909" t="s">
        <v>285</v>
      </c>
      <c r="P7909">
        <v>8423016</v>
      </c>
      <c r="Q7909" t="s">
        <v>285</v>
      </c>
      <c r="R7909" t="s">
        <v>285</v>
      </c>
    </row>
    <row r="7910" spans="1:18" hidden="1">
      <c r="A7910" t="s">
        <v>420</v>
      </c>
      <c r="B7910">
        <v>82678</v>
      </c>
      <c r="C7910" t="s">
        <v>291</v>
      </c>
      <c r="D7910">
        <v>11177349</v>
      </c>
      <c r="E7910" t="s">
        <v>285</v>
      </c>
      <c r="F7910" t="s">
        <v>285</v>
      </c>
      <c r="G7910" t="s">
        <v>285</v>
      </c>
      <c r="H7910" t="s">
        <v>285</v>
      </c>
      <c r="I7910" t="s">
        <v>285</v>
      </c>
      <c r="J7910" t="s">
        <v>285</v>
      </c>
      <c r="K7910" t="s">
        <v>285</v>
      </c>
      <c r="L7910" t="s">
        <v>285</v>
      </c>
      <c r="M7910">
        <v>2448336</v>
      </c>
      <c r="N7910" t="s">
        <v>285</v>
      </c>
      <c r="O7910" t="s">
        <v>285</v>
      </c>
      <c r="P7910">
        <v>8729013</v>
      </c>
      <c r="Q7910" t="s">
        <v>285</v>
      </c>
      <c r="R7910" t="s">
        <v>285</v>
      </c>
    </row>
    <row r="7911" spans="1:18" hidden="1">
      <c r="A7911" t="s">
        <v>420</v>
      </c>
      <c r="B7911">
        <v>82678</v>
      </c>
      <c r="C7911" t="s">
        <v>292</v>
      </c>
      <c r="D7911">
        <v>10390328</v>
      </c>
      <c r="E7911" t="s">
        <v>285</v>
      </c>
      <c r="F7911" t="s">
        <v>285</v>
      </c>
      <c r="G7911" t="s">
        <v>285</v>
      </c>
      <c r="H7911" t="s">
        <v>285</v>
      </c>
      <c r="I7911" t="s">
        <v>285</v>
      </c>
      <c r="J7911" t="s">
        <v>285</v>
      </c>
      <c r="K7911" t="s">
        <v>285</v>
      </c>
      <c r="L7911" t="s">
        <v>285</v>
      </c>
      <c r="M7911">
        <v>2372767</v>
      </c>
      <c r="N7911" t="s">
        <v>285</v>
      </c>
      <c r="O7911" t="s">
        <v>285</v>
      </c>
      <c r="P7911">
        <v>8017561</v>
      </c>
      <c r="Q7911" t="s">
        <v>285</v>
      </c>
      <c r="R7911" t="s">
        <v>285</v>
      </c>
    </row>
    <row r="7912" spans="1:18" hidden="1">
      <c r="A7912" t="s">
        <v>420</v>
      </c>
      <c r="B7912">
        <v>82678</v>
      </c>
      <c r="C7912" t="s">
        <v>293</v>
      </c>
      <c r="D7912">
        <v>11264635</v>
      </c>
      <c r="E7912" t="s">
        <v>285</v>
      </c>
      <c r="F7912" t="s">
        <v>285</v>
      </c>
      <c r="G7912" t="s">
        <v>285</v>
      </c>
      <c r="H7912" t="s">
        <v>285</v>
      </c>
      <c r="I7912" t="s">
        <v>285</v>
      </c>
      <c r="J7912" t="s">
        <v>285</v>
      </c>
      <c r="K7912" t="s">
        <v>285</v>
      </c>
      <c r="L7912" t="s">
        <v>285</v>
      </c>
      <c r="M7912">
        <v>2494446</v>
      </c>
      <c r="N7912" t="s">
        <v>285</v>
      </c>
      <c r="O7912" t="s">
        <v>285</v>
      </c>
      <c r="P7912">
        <v>8770189</v>
      </c>
      <c r="Q7912" t="s">
        <v>285</v>
      </c>
      <c r="R7912" t="s">
        <v>285</v>
      </c>
    </row>
    <row r="7913" spans="1:18" hidden="1">
      <c r="A7913" t="s">
        <v>420</v>
      </c>
      <c r="B7913">
        <v>82678</v>
      </c>
      <c r="C7913" t="s">
        <v>294</v>
      </c>
      <c r="D7913">
        <v>11448300</v>
      </c>
      <c r="E7913" t="s">
        <v>285</v>
      </c>
      <c r="F7913" t="s">
        <v>285</v>
      </c>
      <c r="G7913" t="s">
        <v>285</v>
      </c>
      <c r="H7913" t="s">
        <v>285</v>
      </c>
      <c r="I7913" t="s">
        <v>285</v>
      </c>
      <c r="J7913" t="s">
        <v>285</v>
      </c>
      <c r="K7913" t="s">
        <v>285</v>
      </c>
      <c r="L7913" t="s">
        <v>285</v>
      </c>
      <c r="M7913">
        <v>2508899</v>
      </c>
      <c r="N7913" t="s">
        <v>285</v>
      </c>
      <c r="O7913" t="s">
        <v>285</v>
      </c>
      <c r="P7913">
        <v>8939401</v>
      </c>
      <c r="Q7913" t="s">
        <v>285</v>
      </c>
      <c r="R7913" t="s">
        <v>285</v>
      </c>
    </row>
    <row r="7914" spans="1:18" hidden="1">
      <c r="A7914" t="s">
        <v>420</v>
      </c>
      <c r="B7914">
        <v>82678</v>
      </c>
      <c r="C7914" t="s">
        <v>295</v>
      </c>
      <c r="D7914">
        <v>12340879</v>
      </c>
      <c r="E7914" t="s">
        <v>285</v>
      </c>
      <c r="F7914" t="s">
        <v>285</v>
      </c>
      <c r="G7914" t="s">
        <v>285</v>
      </c>
      <c r="H7914" t="s">
        <v>285</v>
      </c>
      <c r="I7914" t="s">
        <v>285</v>
      </c>
      <c r="J7914" t="s">
        <v>285</v>
      </c>
      <c r="K7914" t="s">
        <v>285</v>
      </c>
      <c r="L7914" t="s">
        <v>285</v>
      </c>
      <c r="M7914">
        <v>2629326</v>
      </c>
      <c r="N7914" t="s">
        <v>285</v>
      </c>
      <c r="O7914" t="s">
        <v>285</v>
      </c>
      <c r="P7914">
        <v>9711553</v>
      </c>
      <c r="Q7914" t="s">
        <v>285</v>
      </c>
      <c r="R7914" t="s">
        <v>285</v>
      </c>
    </row>
    <row r="7915" spans="1:18" hidden="1">
      <c r="A7915" t="s">
        <v>420</v>
      </c>
      <c r="B7915">
        <v>82678</v>
      </c>
      <c r="C7915" t="s">
        <v>296</v>
      </c>
      <c r="D7915">
        <v>12138824</v>
      </c>
      <c r="E7915" t="s">
        <v>285</v>
      </c>
      <c r="F7915" t="s">
        <v>285</v>
      </c>
      <c r="G7915" t="s">
        <v>285</v>
      </c>
      <c r="H7915" t="s">
        <v>285</v>
      </c>
      <c r="I7915" t="s">
        <v>285</v>
      </c>
      <c r="J7915" t="s">
        <v>285</v>
      </c>
      <c r="K7915" t="s">
        <v>285</v>
      </c>
      <c r="L7915" t="s">
        <v>285</v>
      </c>
      <c r="M7915">
        <v>2658757</v>
      </c>
      <c r="N7915" t="s">
        <v>285</v>
      </c>
      <c r="O7915" t="s">
        <v>285</v>
      </c>
      <c r="P7915">
        <v>9480067</v>
      </c>
      <c r="Q7915" t="s">
        <v>285</v>
      </c>
      <c r="R7915" t="s">
        <v>285</v>
      </c>
    </row>
    <row r="7916" spans="1:18" hidden="1">
      <c r="A7916" t="s">
        <v>420</v>
      </c>
      <c r="B7916">
        <v>82678</v>
      </c>
      <c r="C7916" t="s">
        <v>297</v>
      </c>
      <c r="D7916">
        <v>12419812</v>
      </c>
      <c r="E7916" t="s">
        <v>285</v>
      </c>
      <c r="F7916" t="s">
        <v>285</v>
      </c>
      <c r="G7916" t="s">
        <v>285</v>
      </c>
      <c r="H7916" t="s">
        <v>285</v>
      </c>
      <c r="I7916" t="s">
        <v>285</v>
      </c>
      <c r="J7916" t="s">
        <v>285</v>
      </c>
      <c r="K7916" t="s">
        <v>285</v>
      </c>
      <c r="L7916" t="s">
        <v>285</v>
      </c>
      <c r="M7916">
        <v>2709320</v>
      </c>
      <c r="N7916" t="s">
        <v>285</v>
      </c>
      <c r="O7916" t="s">
        <v>285</v>
      </c>
      <c r="P7916">
        <v>9710492</v>
      </c>
      <c r="Q7916" t="s">
        <v>285</v>
      </c>
      <c r="R7916" t="s">
        <v>285</v>
      </c>
    </row>
    <row r="7917" spans="1:18" hidden="1">
      <c r="A7917" t="s">
        <v>420</v>
      </c>
      <c r="B7917">
        <v>82678</v>
      </c>
      <c r="C7917" t="s">
        <v>298</v>
      </c>
      <c r="D7917">
        <v>13282213</v>
      </c>
      <c r="E7917" t="s">
        <v>285</v>
      </c>
      <c r="F7917" t="s">
        <v>285</v>
      </c>
      <c r="G7917" t="s">
        <v>285</v>
      </c>
      <c r="H7917" t="s">
        <v>285</v>
      </c>
      <c r="I7917" t="s">
        <v>285</v>
      </c>
      <c r="J7917" t="s">
        <v>285</v>
      </c>
      <c r="K7917" t="s">
        <v>285</v>
      </c>
      <c r="L7917" t="s">
        <v>285</v>
      </c>
      <c r="M7917">
        <v>2804873</v>
      </c>
      <c r="N7917" t="s">
        <v>285</v>
      </c>
      <c r="O7917" t="s">
        <v>285</v>
      </c>
      <c r="P7917">
        <v>10477340</v>
      </c>
      <c r="Q7917" t="s">
        <v>285</v>
      </c>
      <c r="R7917" t="s">
        <v>285</v>
      </c>
    </row>
    <row r="7918" spans="1:18" hidden="1">
      <c r="A7918" t="s">
        <v>420</v>
      </c>
      <c r="B7918">
        <v>82678</v>
      </c>
      <c r="C7918" t="s">
        <v>299</v>
      </c>
      <c r="D7918">
        <v>12701629</v>
      </c>
      <c r="E7918" t="s">
        <v>285</v>
      </c>
      <c r="F7918" t="s">
        <v>285</v>
      </c>
      <c r="G7918" t="s">
        <v>285</v>
      </c>
      <c r="H7918" t="s">
        <v>285</v>
      </c>
      <c r="I7918" t="s">
        <v>285</v>
      </c>
      <c r="J7918" t="s">
        <v>285</v>
      </c>
      <c r="K7918" t="s">
        <v>285</v>
      </c>
      <c r="L7918" t="s">
        <v>285</v>
      </c>
      <c r="M7918">
        <v>2802794</v>
      </c>
      <c r="N7918" t="s">
        <v>285</v>
      </c>
      <c r="O7918" t="s">
        <v>285</v>
      </c>
      <c r="P7918">
        <v>9898835</v>
      </c>
      <c r="Q7918" t="s">
        <v>285</v>
      </c>
      <c r="R7918" t="s">
        <v>285</v>
      </c>
    </row>
    <row r="7919" spans="1:18" hidden="1">
      <c r="A7919" t="s">
        <v>420</v>
      </c>
      <c r="B7919">
        <v>82678</v>
      </c>
      <c r="C7919" t="s">
        <v>300</v>
      </c>
      <c r="D7919">
        <v>12747885</v>
      </c>
      <c r="E7919" t="s">
        <v>285</v>
      </c>
      <c r="F7919" t="s">
        <v>285</v>
      </c>
      <c r="G7919" t="s">
        <v>285</v>
      </c>
      <c r="H7919" t="s">
        <v>285</v>
      </c>
      <c r="I7919" t="s">
        <v>285</v>
      </c>
      <c r="J7919" t="s">
        <v>285</v>
      </c>
      <c r="K7919" t="s">
        <v>285</v>
      </c>
      <c r="L7919" t="s">
        <v>285</v>
      </c>
      <c r="M7919">
        <v>2804346</v>
      </c>
      <c r="N7919" t="s">
        <v>285</v>
      </c>
      <c r="O7919" t="s">
        <v>285</v>
      </c>
      <c r="P7919">
        <v>9943539</v>
      </c>
      <c r="Q7919" t="s">
        <v>285</v>
      </c>
      <c r="R7919" t="s">
        <v>285</v>
      </c>
    </row>
    <row r="7920" spans="1:18" hidden="1">
      <c r="A7920" t="s">
        <v>420</v>
      </c>
      <c r="B7920">
        <v>82678</v>
      </c>
      <c r="C7920" t="s">
        <v>301</v>
      </c>
      <c r="D7920">
        <v>12162745</v>
      </c>
      <c r="E7920" t="s">
        <v>285</v>
      </c>
      <c r="F7920" t="s">
        <v>285</v>
      </c>
      <c r="G7920" t="s">
        <v>285</v>
      </c>
      <c r="H7920" t="s">
        <v>285</v>
      </c>
      <c r="I7920" t="s">
        <v>285</v>
      </c>
      <c r="J7920" t="s">
        <v>285</v>
      </c>
      <c r="K7920" t="s">
        <v>285</v>
      </c>
      <c r="L7920" t="s">
        <v>285</v>
      </c>
      <c r="M7920">
        <v>2792230</v>
      </c>
      <c r="N7920" t="s">
        <v>285</v>
      </c>
      <c r="O7920" t="s">
        <v>285</v>
      </c>
      <c r="P7920">
        <v>9370515</v>
      </c>
      <c r="Q7920" t="s">
        <v>285</v>
      </c>
      <c r="R7920" t="s">
        <v>285</v>
      </c>
    </row>
    <row r="7921" spans="1:18" hidden="1">
      <c r="A7921" t="s">
        <v>420</v>
      </c>
      <c r="B7921">
        <v>82678</v>
      </c>
      <c r="C7921" t="s">
        <v>302</v>
      </c>
      <c r="D7921">
        <v>12736337</v>
      </c>
      <c r="E7921" t="s">
        <v>285</v>
      </c>
      <c r="F7921" t="s">
        <v>285</v>
      </c>
      <c r="G7921" t="s">
        <v>285</v>
      </c>
      <c r="H7921" t="s">
        <v>285</v>
      </c>
      <c r="I7921" t="s">
        <v>285</v>
      </c>
      <c r="J7921" t="s">
        <v>285</v>
      </c>
      <c r="K7921" t="s">
        <v>285</v>
      </c>
      <c r="L7921" t="s">
        <v>285</v>
      </c>
      <c r="M7921">
        <v>2866748</v>
      </c>
      <c r="N7921" t="s">
        <v>285</v>
      </c>
      <c r="O7921" t="s">
        <v>285</v>
      </c>
      <c r="P7921">
        <v>9869589</v>
      </c>
      <c r="Q7921" t="s">
        <v>285</v>
      </c>
      <c r="R7921" t="s">
        <v>285</v>
      </c>
    </row>
    <row r="7922" spans="1:18" hidden="1">
      <c r="A7922" t="s">
        <v>420</v>
      </c>
      <c r="B7922">
        <v>82678</v>
      </c>
      <c r="C7922" t="s">
        <v>303</v>
      </c>
      <c r="D7922">
        <v>12422436</v>
      </c>
      <c r="E7922" t="s">
        <v>285</v>
      </c>
      <c r="F7922" t="s">
        <v>285</v>
      </c>
      <c r="G7922" t="s">
        <v>285</v>
      </c>
      <c r="H7922" t="s">
        <v>285</v>
      </c>
      <c r="I7922" t="s">
        <v>285</v>
      </c>
      <c r="J7922" t="s">
        <v>285</v>
      </c>
      <c r="K7922" t="s">
        <v>285</v>
      </c>
      <c r="L7922" t="s">
        <v>285</v>
      </c>
      <c r="M7922">
        <v>2865330</v>
      </c>
      <c r="N7922" t="s">
        <v>285</v>
      </c>
      <c r="O7922" t="s">
        <v>285</v>
      </c>
      <c r="P7922">
        <v>9557106</v>
      </c>
      <c r="Q7922" t="s">
        <v>285</v>
      </c>
      <c r="R7922" t="s">
        <v>285</v>
      </c>
    </row>
    <row r="7923" spans="1:18" hidden="1">
      <c r="A7923" t="s">
        <v>420</v>
      </c>
      <c r="B7923">
        <v>82678</v>
      </c>
      <c r="C7923" t="s">
        <v>304</v>
      </c>
      <c r="D7923">
        <v>12281424</v>
      </c>
      <c r="E7923" t="s">
        <v>285</v>
      </c>
      <c r="F7923" t="s">
        <v>285</v>
      </c>
      <c r="G7923" t="s">
        <v>285</v>
      </c>
      <c r="H7923" t="s">
        <v>285</v>
      </c>
      <c r="I7923" t="s">
        <v>285</v>
      </c>
      <c r="J7923" t="s">
        <v>285</v>
      </c>
      <c r="K7923" t="s">
        <v>285</v>
      </c>
      <c r="L7923" t="s">
        <v>285</v>
      </c>
      <c r="M7923">
        <v>2845825</v>
      </c>
      <c r="N7923" t="s">
        <v>285</v>
      </c>
      <c r="O7923" t="s">
        <v>285</v>
      </c>
      <c r="P7923">
        <v>9435599</v>
      </c>
      <c r="Q7923" t="s">
        <v>285</v>
      </c>
      <c r="R7923" t="s">
        <v>285</v>
      </c>
    </row>
    <row r="7924" spans="1:18" hidden="1">
      <c r="A7924" t="s">
        <v>420</v>
      </c>
      <c r="B7924">
        <v>82678</v>
      </c>
      <c r="C7924" t="s">
        <v>305</v>
      </c>
      <c r="D7924">
        <v>11744778</v>
      </c>
      <c r="E7924" t="s">
        <v>285</v>
      </c>
      <c r="F7924" t="s">
        <v>285</v>
      </c>
      <c r="G7924" t="s">
        <v>285</v>
      </c>
      <c r="H7924" t="s">
        <v>285</v>
      </c>
      <c r="I7924" t="s">
        <v>285</v>
      </c>
      <c r="J7924" t="s">
        <v>285</v>
      </c>
      <c r="K7924" t="s">
        <v>285</v>
      </c>
      <c r="L7924" t="s">
        <v>285</v>
      </c>
      <c r="M7924">
        <v>2802504</v>
      </c>
      <c r="N7924" t="s">
        <v>285</v>
      </c>
      <c r="O7924" t="s">
        <v>285</v>
      </c>
      <c r="P7924">
        <v>8942274</v>
      </c>
      <c r="Q7924" t="s">
        <v>285</v>
      </c>
      <c r="R7924" t="s">
        <v>285</v>
      </c>
    </row>
    <row r="7925" spans="1:18" hidden="1">
      <c r="A7925" t="s">
        <v>420</v>
      </c>
      <c r="B7925">
        <v>82678</v>
      </c>
      <c r="C7925" t="s">
        <v>306</v>
      </c>
      <c r="D7925">
        <v>11726111</v>
      </c>
      <c r="E7925" t="s">
        <v>285</v>
      </c>
      <c r="F7925" t="s">
        <v>285</v>
      </c>
      <c r="G7925" t="s">
        <v>285</v>
      </c>
      <c r="H7925" t="s">
        <v>285</v>
      </c>
      <c r="I7925" t="s">
        <v>285</v>
      </c>
      <c r="J7925" t="s">
        <v>285</v>
      </c>
      <c r="K7925" t="s">
        <v>285</v>
      </c>
      <c r="L7925" t="s">
        <v>285</v>
      </c>
      <c r="M7925">
        <v>2793795</v>
      </c>
      <c r="N7925" t="s">
        <v>285</v>
      </c>
      <c r="O7925" t="s">
        <v>285</v>
      </c>
      <c r="P7925">
        <v>8932316</v>
      </c>
      <c r="Q7925" t="s">
        <v>285</v>
      </c>
      <c r="R7925" t="s">
        <v>285</v>
      </c>
    </row>
    <row r="7926" spans="1:18" hidden="1">
      <c r="A7926" t="s">
        <v>420</v>
      </c>
      <c r="B7926">
        <v>82678</v>
      </c>
      <c r="C7926" t="s">
        <v>307</v>
      </c>
      <c r="D7926">
        <v>11340837</v>
      </c>
      <c r="E7926" t="s">
        <v>285</v>
      </c>
      <c r="F7926" t="s">
        <v>285</v>
      </c>
      <c r="G7926" t="s">
        <v>285</v>
      </c>
      <c r="H7926" t="s">
        <v>285</v>
      </c>
      <c r="I7926" t="s">
        <v>285</v>
      </c>
      <c r="J7926" t="s">
        <v>285</v>
      </c>
      <c r="K7926" t="s">
        <v>285</v>
      </c>
      <c r="L7926" t="s">
        <v>285</v>
      </c>
      <c r="M7926">
        <v>2766337</v>
      </c>
      <c r="N7926" t="s">
        <v>285</v>
      </c>
      <c r="O7926" t="s">
        <v>285</v>
      </c>
      <c r="P7926">
        <v>8574500</v>
      </c>
      <c r="Q7926" t="s">
        <v>285</v>
      </c>
      <c r="R7926" t="s">
        <v>285</v>
      </c>
    </row>
    <row r="7927" spans="1:18" hidden="1">
      <c r="A7927" t="s">
        <v>420</v>
      </c>
      <c r="B7927">
        <v>82678</v>
      </c>
      <c r="C7927" t="s">
        <v>308</v>
      </c>
      <c r="D7927">
        <v>11210583</v>
      </c>
      <c r="E7927" t="s">
        <v>285</v>
      </c>
      <c r="F7927" t="s">
        <v>285</v>
      </c>
      <c r="G7927" t="s">
        <v>285</v>
      </c>
      <c r="H7927" t="s">
        <v>285</v>
      </c>
      <c r="I7927" t="s">
        <v>285</v>
      </c>
      <c r="J7927" t="s">
        <v>285</v>
      </c>
      <c r="K7927" t="s">
        <v>285</v>
      </c>
      <c r="L7927" t="s">
        <v>285</v>
      </c>
      <c r="M7927">
        <v>2804521</v>
      </c>
      <c r="N7927" t="s">
        <v>285</v>
      </c>
      <c r="O7927" t="s">
        <v>285</v>
      </c>
      <c r="P7927">
        <v>8406062</v>
      </c>
      <c r="Q7927" t="s">
        <v>285</v>
      </c>
      <c r="R7927" t="s">
        <v>285</v>
      </c>
    </row>
    <row r="7928" spans="1:18" hidden="1">
      <c r="A7928" t="s">
        <v>420</v>
      </c>
      <c r="B7928">
        <v>82678</v>
      </c>
      <c r="C7928" t="s">
        <v>309</v>
      </c>
      <c r="D7928">
        <v>10907549</v>
      </c>
      <c r="E7928" t="s">
        <v>285</v>
      </c>
      <c r="F7928" t="s">
        <v>285</v>
      </c>
      <c r="G7928" t="s">
        <v>285</v>
      </c>
      <c r="H7928" t="s">
        <v>285</v>
      </c>
      <c r="I7928" t="s">
        <v>285</v>
      </c>
      <c r="J7928" t="s">
        <v>285</v>
      </c>
      <c r="K7928" t="s">
        <v>285</v>
      </c>
      <c r="L7928" t="s">
        <v>285</v>
      </c>
      <c r="M7928">
        <v>2791778</v>
      </c>
      <c r="N7928" t="s">
        <v>285</v>
      </c>
      <c r="O7928" t="s">
        <v>285</v>
      </c>
      <c r="P7928">
        <v>8115771</v>
      </c>
      <c r="Q7928" t="s">
        <v>285</v>
      </c>
      <c r="R7928" t="s">
        <v>285</v>
      </c>
    </row>
    <row r="7929" spans="1:18" hidden="1">
      <c r="A7929" t="s">
        <v>420</v>
      </c>
      <c r="B7929">
        <v>82678</v>
      </c>
      <c r="C7929" t="s">
        <v>310</v>
      </c>
      <c r="D7929">
        <v>10981662</v>
      </c>
      <c r="E7929" t="s">
        <v>285</v>
      </c>
      <c r="F7929" t="s">
        <v>285</v>
      </c>
      <c r="G7929" t="s">
        <v>285</v>
      </c>
      <c r="H7929" t="s">
        <v>285</v>
      </c>
      <c r="I7929" t="s">
        <v>285</v>
      </c>
      <c r="J7929" t="s">
        <v>285</v>
      </c>
      <c r="K7929" t="s">
        <v>285</v>
      </c>
      <c r="L7929" t="s">
        <v>285</v>
      </c>
      <c r="M7929">
        <v>2864047</v>
      </c>
      <c r="N7929" t="s">
        <v>285</v>
      </c>
      <c r="O7929" t="s">
        <v>285</v>
      </c>
      <c r="P7929">
        <v>8117615</v>
      </c>
      <c r="Q7929" t="s">
        <v>285</v>
      </c>
      <c r="R7929" t="s">
        <v>285</v>
      </c>
    </row>
    <row r="7930" spans="1:18" hidden="1">
      <c r="A7930" t="s">
        <v>420</v>
      </c>
      <c r="B7930">
        <v>82678</v>
      </c>
      <c r="C7930" t="s">
        <v>311</v>
      </c>
      <c r="D7930">
        <v>10544550</v>
      </c>
      <c r="E7930" t="s">
        <v>285</v>
      </c>
      <c r="F7930" t="s">
        <v>285</v>
      </c>
      <c r="G7930" t="s">
        <v>285</v>
      </c>
      <c r="H7930" t="s">
        <v>285</v>
      </c>
      <c r="I7930" t="s">
        <v>285</v>
      </c>
      <c r="J7930" t="s">
        <v>285</v>
      </c>
      <c r="K7930" t="s">
        <v>285</v>
      </c>
      <c r="L7930" t="s">
        <v>285</v>
      </c>
      <c r="M7930">
        <v>2833129</v>
      </c>
      <c r="N7930" t="s">
        <v>285</v>
      </c>
      <c r="O7930" t="s">
        <v>285</v>
      </c>
      <c r="P7930">
        <v>7711421</v>
      </c>
      <c r="Q7930" t="s">
        <v>285</v>
      </c>
      <c r="R7930" t="s">
        <v>285</v>
      </c>
    </row>
    <row r="7931" spans="1:18" hidden="1">
      <c r="A7931" t="s">
        <v>420</v>
      </c>
      <c r="B7931">
        <v>82678</v>
      </c>
      <c r="C7931" t="s">
        <v>312</v>
      </c>
      <c r="D7931">
        <v>9612279</v>
      </c>
      <c r="E7931" t="s">
        <v>285</v>
      </c>
      <c r="F7931" t="s">
        <v>285</v>
      </c>
      <c r="G7931" t="s">
        <v>285</v>
      </c>
      <c r="H7931" t="s">
        <v>285</v>
      </c>
      <c r="I7931" t="s">
        <v>285</v>
      </c>
      <c r="J7931" t="s">
        <v>285</v>
      </c>
      <c r="K7931" t="s">
        <v>285</v>
      </c>
      <c r="L7931" t="s">
        <v>285</v>
      </c>
      <c r="M7931">
        <v>2737118</v>
      </c>
      <c r="N7931" t="s">
        <v>285</v>
      </c>
      <c r="O7931" t="s">
        <v>285</v>
      </c>
      <c r="P7931">
        <v>6875161</v>
      </c>
      <c r="Q7931" t="s">
        <v>285</v>
      </c>
      <c r="R7931" t="s">
        <v>285</v>
      </c>
    </row>
    <row r="7932" spans="1:18" hidden="1">
      <c r="A7932" t="s">
        <v>420</v>
      </c>
      <c r="B7932">
        <v>82678</v>
      </c>
      <c r="C7932" t="s">
        <v>313</v>
      </c>
      <c r="D7932">
        <v>9697728</v>
      </c>
      <c r="E7932" t="s">
        <v>285</v>
      </c>
      <c r="F7932" t="s">
        <v>285</v>
      </c>
      <c r="G7932" t="s">
        <v>285</v>
      </c>
      <c r="H7932" t="s">
        <v>285</v>
      </c>
      <c r="I7932" t="s">
        <v>285</v>
      </c>
      <c r="J7932" t="s">
        <v>285</v>
      </c>
      <c r="K7932" t="s">
        <v>285</v>
      </c>
      <c r="L7932" t="s">
        <v>285</v>
      </c>
      <c r="M7932">
        <v>2743857</v>
      </c>
      <c r="N7932" t="s">
        <v>285</v>
      </c>
      <c r="O7932" t="s">
        <v>285</v>
      </c>
      <c r="P7932">
        <v>6953871</v>
      </c>
      <c r="Q7932" t="s">
        <v>285</v>
      </c>
      <c r="R7932" t="s">
        <v>285</v>
      </c>
    </row>
    <row r="7933" spans="1:18" hidden="1">
      <c r="A7933" t="s">
        <v>420</v>
      </c>
      <c r="B7933">
        <v>82678</v>
      </c>
      <c r="C7933" t="s">
        <v>314</v>
      </c>
      <c r="D7933">
        <v>9952382</v>
      </c>
      <c r="E7933" t="s">
        <v>285</v>
      </c>
      <c r="F7933" t="s">
        <v>285</v>
      </c>
      <c r="G7933" t="s">
        <v>285</v>
      </c>
      <c r="H7933" t="s">
        <v>285</v>
      </c>
      <c r="I7933" t="s">
        <v>285</v>
      </c>
      <c r="J7933" t="s">
        <v>285</v>
      </c>
      <c r="K7933" t="s">
        <v>285</v>
      </c>
      <c r="L7933" t="s">
        <v>285</v>
      </c>
      <c r="M7933">
        <v>2762279</v>
      </c>
      <c r="N7933" t="s">
        <v>285</v>
      </c>
      <c r="O7933" t="s">
        <v>285</v>
      </c>
      <c r="P7933">
        <v>7190103</v>
      </c>
      <c r="Q7933" t="s">
        <v>285</v>
      </c>
      <c r="R7933" t="s">
        <v>285</v>
      </c>
    </row>
    <row r="7934" spans="1:18" hidden="1">
      <c r="A7934" t="s">
        <v>420</v>
      </c>
      <c r="B7934">
        <v>82678</v>
      </c>
      <c r="C7934" t="s">
        <v>315</v>
      </c>
      <c r="D7934">
        <v>9383022</v>
      </c>
      <c r="E7934" t="s">
        <v>285</v>
      </c>
      <c r="F7934" t="s">
        <v>285</v>
      </c>
      <c r="G7934" t="s">
        <v>285</v>
      </c>
      <c r="H7934" t="s">
        <v>285</v>
      </c>
      <c r="I7934" t="s">
        <v>285</v>
      </c>
      <c r="J7934" t="s">
        <v>285</v>
      </c>
      <c r="K7934" t="s">
        <v>285</v>
      </c>
      <c r="L7934" t="s">
        <v>285</v>
      </c>
      <c r="M7934">
        <v>2759119</v>
      </c>
      <c r="N7934" t="s">
        <v>285</v>
      </c>
      <c r="O7934" t="s">
        <v>285</v>
      </c>
      <c r="P7934">
        <v>6623903</v>
      </c>
      <c r="Q7934" t="s">
        <v>285</v>
      </c>
      <c r="R7934" t="s">
        <v>285</v>
      </c>
    </row>
    <row r="7935" spans="1:18" hidden="1">
      <c r="A7935" t="s">
        <v>420</v>
      </c>
      <c r="B7935">
        <v>82678</v>
      </c>
      <c r="C7935" t="s">
        <v>316</v>
      </c>
      <c r="D7935">
        <v>8869186</v>
      </c>
      <c r="E7935" t="s">
        <v>285</v>
      </c>
      <c r="F7935" t="s">
        <v>285</v>
      </c>
      <c r="G7935" t="s">
        <v>285</v>
      </c>
      <c r="H7935" t="s">
        <v>285</v>
      </c>
      <c r="I7935" t="s">
        <v>285</v>
      </c>
      <c r="J7935" t="s">
        <v>285</v>
      </c>
      <c r="K7935" t="s">
        <v>285</v>
      </c>
      <c r="L7935" t="s">
        <v>285</v>
      </c>
      <c r="M7935">
        <v>2644149</v>
      </c>
      <c r="N7935" t="s">
        <v>285</v>
      </c>
      <c r="O7935" t="s">
        <v>285</v>
      </c>
      <c r="P7935">
        <v>6225037</v>
      </c>
      <c r="Q7935" t="s">
        <v>285</v>
      </c>
      <c r="R7935" t="s">
        <v>285</v>
      </c>
    </row>
    <row r="7936" spans="1:18" hidden="1">
      <c r="A7936" t="s">
        <v>420</v>
      </c>
      <c r="B7936">
        <v>82678</v>
      </c>
      <c r="C7936" t="s">
        <v>317</v>
      </c>
      <c r="D7936">
        <v>8664241</v>
      </c>
      <c r="E7936" t="s">
        <v>285</v>
      </c>
      <c r="F7936" t="s">
        <v>285</v>
      </c>
      <c r="G7936" t="s">
        <v>285</v>
      </c>
      <c r="H7936" t="s">
        <v>285</v>
      </c>
      <c r="I7936" t="s">
        <v>285</v>
      </c>
      <c r="J7936" t="s">
        <v>285</v>
      </c>
      <c r="K7936" t="s">
        <v>285</v>
      </c>
      <c r="L7936" t="s">
        <v>285</v>
      </c>
      <c r="M7936">
        <v>2603674</v>
      </c>
      <c r="N7936" t="s">
        <v>285</v>
      </c>
      <c r="O7936" t="s">
        <v>285</v>
      </c>
      <c r="P7936">
        <v>6060567</v>
      </c>
      <c r="Q7936" t="s">
        <v>285</v>
      </c>
      <c r="R7936" t="s">
        <v>285</v>
      </c>
    </row>
    <row r="7937" spans="1:18" hidden="1">
      <c r="A7937" t="s">
        <v>420</v>
      </c>
      <c r="B7937">
        <v>82678</v>
      </c>
      <c r="C7937" t="s">
        <v>318</v>
      </c>
      <c r="D7937">
        <v>8104426</v>
      </c>
      <c r="E7937" t="s">
        <v>285</v>
      </c>
      <c r="F7937" t="s">
        <v>285</v>
      </c>
      <c r="G7937" t="s">
        <v>285</v>
      </c>
      <c r="H7937" t="s">
        <v>285</v>
      </c>
      <c r="I7937" t="s">
        <v>285</v>
      </c>
      <c r="J7937" t="s">
        <v>285</v>
      </c>
      <c r="K7937" t="s">
        <v>285</v>
      </c>
      <c r="L7937" t="s">
        <v>285</v>
      </c>
      <c r="M7937">
        <v>2462871</v>
      </c>
      <c r="N7937" t="s">
        <v>285</v>
      </c>
      <c r="O7937" t="s">
        <v>285</v>
      </c>
      <c r="P7937">
        <v>5641555</v>
      </c>
      <c r="Q7937" t="s">
        <v>285</v>
      </c>
      <c r="R7937" t="s">
        <v>285</v>
      </c>
    </row>
    <row r="7938" spans="1:18" hidden="1">
      <c r="A7938" t="s">
        <v>420</v>
      </c>
      <c r="B7938">
        <v>82678</v>
      </c>
      <c r="C7938" t="s">
        <v>319</v>
      </c>
      <c r="D7938">
        <v>7264128</v>
      </c>
      <c r="E7938" t="s">
        <v>285</v>
      </c>
      <c r="F7938" t="s">
        <v>285</v>
      </c>
      <c r="G7938" t="s">
        <v>285</v>
      </c>
      <c r="H7938" t="s">
        <v>285</v>
      </c>
      <c r="I7938" t="s">
        <v>285</v>
      </c>
      <c r="J7938" t="s">
        <v>285</v>
      </c>
      <c r="K7938" t="s">
        <v>285</v>
      </c>
      <c r="L7938" t="s">
        <v>285</v>
      </c>
      <c r="M7938">
        <v>2279517</v>
      </c>
      <c r="N7938" t="s">
        <v>285</v>
      </c>
      <c r="O7938" t="s">
        <v>285</v>
      </c>
      <c r="P7938">
        <v>4984611</v>
      </c>
      <c r="Q7938" t="s">
        <v>285</v>
      </c>
      <c r="R7938" t="s">
        <v>285</v>
      </c>
    </row>
    <row r="7939" spans="1:18" hidden="1">
      <c r="A7939" t="s">
        <v>420</v>
      </c>
      <c r="B7939">
        <v>82678</v>
      </c>
      <c r="C7939" t="s">
        <v>320</v>
      </c>
      <c r="D7939">
        <v>8115877</v>
      </c>
      <c r="E7939" t="s">
        <v>285</v>
      </c>
      <c r="F7939" t="s">
        <v>285</v>
      </c>
      <c r="G7939" t="s">
        <v>285</v>
      </c>
      <c r="H7939" t="s">
        <v>285</v>
      </c>
      <c r="I7939" t="s">
        <v>285</v>
      </c>
      <c r="J7939" t="s">
        <v>285</v>
      </c>
      <c r="K7939" t="s">
        <v>285</v>
      </c>
      <c r="L7939" t="s">
        <v>285</v>
      </c>
      <c r="M7939">
        <v>2454453</v>
      </c>
      <c r="N7939" t="s">
        <v>285</v>
      </c>
      <c r="O7939" t="s">
        <v>285</v>
      </c>
      <c r="P7939">
        <v>5661424</v>
      </c>
      <c r="Q7939" t="s">
        <v>285</v>
      </c>
      <c r="R7939" t="s">
        <v>285</v>
      </c>
    </row>
    <row r="7940" spans="1:18" hidden="1">
      <c r="A7940" t="s">
        <v>420</v>
      </c>
      <c r="B7940">
        <v>82678</v>
      </c>
      <c r="C7940" t="s">
        <v>321</v>
      </c>
      <c r="D7940">
        <v>8527919</v>
      </c>
      <c r="E7940" t="s">
        <v>285</v>
      </c>
      <c r="F7940" t="s">
        <v>285</v>
      </c>
      <c r="G7940" t="s">
        <v>285</v>
      </c>
      <c r="H7940" t="s">
        <v>285</v>
      </c>
      <c r="I7940" t="s">
        <v>285</v>
      </c>
      <c r="J7940" t="s">
        <v>285</v>
      </c>
      <c r="K7940" t="s">
        <v>285</v>
      </c>
      <c r="L7940" t="s">
        <v>285</v>
      </c>
      <c r="M7940">
        <v>2421009</v>
      </c>
      <c r="N7940" t="s">
        <v>285</v>
      </c>
      <c r="O7940" t="s">
        <v>285</v>
      </c>
      <c r="P7940">
        <v>6106910</v>
      </c>
      <c r="Q7940" t="s">
        <v>285</v>
      </c>
      <c r="R7940" t="s">
        <v>285</v>
      </c>
    </row>
    <row r="7941" spans="1:18" hidden="1">
      <c r="A7941" t="s">
        <v>421</v>
      </c>
      <c r="B7941">
        <v>82679</v>
      </c>
      <c r="C7941" t="s">
        <v>244</v>
      </c>
      <c r="D7941">
        <v>2115927</v>
      </c>
      <c r="E7941">
        <v>14098</v>
      </c>
      <c r="F7941">
        <v>119090</v>
      </c>
      <c r="G7941" t="s">
        <v>285</v>
      </c>
      <c r="H7941" t="s">
        <v>285</v>
      </c>
      <c r="I7941" t="s">
        <v>285</v>
      </c>
      <c r="J7941" t="s">
        <v>285</v>
      </c>
      <c r="K7941" t="s">
        <v>285</v>
      </c>
      <c r="L7941" t="s">
        <v>285</v>
      </c>
      <c r="M7941">
        <v>162395</v>
      </c>
      <c r="N7941">
        <v>3217</v>
      </c>
      <c r="O7941">
        <v>-407</v>
      </c>
      <c r="P7941">
        <v>1953532</v>
      </c>
      <c r="Q7941">
        <v>10881</v>
      </c>
      <c r="R7941">
        <v>119497</v>
      </c>
    </row>
    <row r="7942" spans="1:18" hidden="1">
      <c r="A7942" t="s">
        <v>421</v>
      </c>
      <c r="B7942">
        <v>82679</v>
      </c>
      <c r="C7942" t="s">
        <v>245</v>
      </c>
      <c r="D7942">
        <v>1982973</v>
      </c>
      <c r="E7942">
        <v>18290</v>
      </c>
      <c r="F7942">
        <v>180855</v>
      </c>
      <c r="G7942" t="s">
        <v>285</v>
      </c>
      <c r="H7942" t="s">
        <v>285</v>
      </c>
      <c r="I7942" t="s">
        <v>285</v>
      </c>
      <c r="J7942" t="s">
        <v>285</v>
      </c>
      <c r="K7942" t="s">
        <v>285</v>
      </c>
      <c r="L7942" t="s">
        <v>285</v>
      </c>
      <c r="M7942">
        <v>159785</v>
      </c>
      <c r="N7942">
        <v>1421</v>
      </c>
      <c r="O7942">
        <v>265</v>
      </c>
      <c r="P7942">
        <v>1823188</v>
      </c>
      <c r="Q7942">
        <v>16869</v>
      </c>
      <c r="R7942">
        <v>180590</v>
      </c>
    </row>
    <row r="7943" spans="1:18" hidden="1">
      <c r="A7943" t="s">
        <v>421</v>
      </c>
      <c r="B7943">
        <v>82679</v>
      </c>
      <c r="C7943" t="s">
        <v>246</v>
      </c>
      <c r="D7943">
        <v>1781800</v>
      </c>
      <c r="E7943">
        <v>22146</v>
      </c>
      <c r="F7943">
        <v>-94458</v>
      </c>
      <c r="G7943" t="s">
        <v>285</v>
      </c>
      <c r="H7943" t="s">
        <v>285</v>
      </c>
      <c r="I7943" t="s">
        <v>285</v>
      </c>
      <c r="J7943" t="s">
        <v>285</v>
      </c>
      <c r="K7943" t="s">
        <v>285</v>
      </c>
      <c r="L7943" t="s">
        <v>285</v>
      </c>
      <c r="M7943">
        <v>158250</v>
      </c>
      <c r="N7943">
        <v>9158</v>
      </c>
      <c r="O7943">
        <v>-3054</v>
      </c>
      <c r="P7943">
        <v>1623550</v>
      </c>
      <c r="Q7943">
        <v>12988</v>
      </c>
      <c r="R7943">
        <v>-91404</v>
      </c>
    </row>
    <row r="7944" spans="1:18" hidden="1">
      <c r="A7944" t="s">
        <v>421</v>
      </c>
      <c r="B7944">
        <v>82679</v>
      </c>
      <c r="C7944" t="s">
        <v>247</v>
      </c>
      <c r="D7944">
        <v>1853409</v>
      </c>
      <c r="E7944">
        <v>-7748</v>
      </c>
      <c r="F7944">
        <v>-15816</v>
      </c>
      <c r="G7944" t="s">
        <v>285</v>
      </c>
      <c r="H7944" t="s">
        <v>285</v>
      </c>
      <c r="I7944" t="s">
        <v>285</v>
      </c>
      <c r="J7944" t="s">
        <v>285</v>
      </c>
      <c r="K7944" t="s">
        <v>285</v>
      </c>
      <c r="L7944" t="s">
        <v>285</v>
      </c>
      <c r="M7944">
        <v>152305</v>
      </c>
      <c r="N7944">
        <v>3677</v>
      </c>
      <c r="O7944">
        <v>1491</v>
      </c>
      <c r="P7944">
        <v>1701104</v>
      </c>
      <c r="Q7944">
        <v>-11425</v>
      </c>
      <c r="R7944">
        <v>-17307</v>
      </c>
    </row>
    <row r="7945" spans="1:18" hidden="1">
      <c r="A7945" t="s">
        <v>421</v>
      </c>
      <c r="B7945">
        <v>82679</v>
      </c>
      <c r="C7945" t="s">
        <v>248</v>
      </c>
      <c r="D7945">
        <v>1878947</v>
      </c>
      <c r="E7945">
        <v>-24844</v>
      </c>
      <c r="F7945">
        <v>25602</v>
      </c>
      <c r="G7945" t="s">
        <v>285</v>
      </c>
      <c r="H7945" t="s">
        <v>285</v>
      </c>
      <c r="I7945" t="s">
        <v>285</v>
      </c>
      <c r="J7945" t="s">
        <v>285</v>
      </c>
      <c r="K7945" t="s">
        <v>285</v>
      </c>
      <c r="L7945" t="s">
        <v>285</v>
      </c>
      <c r="M7945">
        <v>147676</v>
      </c>
      <c r="N7945">
        <v>-363</v>
      </c>
      <c r="O7945">
        <v>-1671</v>
      </c>
      <c r="P7945">
        <v>1731271</v>
      </c>
      <c r="Q7945">
        <v>-24481</v>
      </c>
      <c r="R7945">
        <v>27273</v>
      </c>
    </row>
    <row r="7946" spans="1:18" hidden="1">
      <c r="A7946" t="s">
        <v>421</v>
      </c>
      <c r="B7946">
        <v>82679</v>
      </c>
      <c r="C7946" t="s">
        <v>249</v>
      </c>
      <c r="D7946">
        <v>1878183</v>
      </c>
      <c r="E7946">
        <v>27766</v>
      </c>
      <c r="F7946">
        <v>-11280</v>
      </c>
      <c r="G7946" t="s">
        <v>285</v>
      </c>
      <c r="H7946" t="s">
        <v>285</v>
      </c>
      <c r="I7946" t="s">
        <v>285</v>
      </c>
      <c r="J7946" t="s">
        <v>285</v>
      </c>
      <c r="K7946" t="s">
        <v>285</v>
      </c>
      <c r="L7946" t="s">
        <v>285</v>
      </c>
      <c r="M7946">
        <v>149770</v>
      </c>
      <c r="N7946">
        <v>-661</v>
      </c>
      <c r="O7946">
        <v>-1273</v>
      </c>
      <c r="P7946">
        <v>1728413</v>
      </c>
      <c r="Q7946">
        <v>28427</v>
      </c>
      <c r="R7946">
        <v>-10007</v>
      </c>
    </row>
    <row r="7947" spans="1:18" hidden="1">
      <c r="A7947" t="s">
        <v>421</v>
      </c>
      <c r="B7947">
        <v>82679</v>
      </c>
      <c r="C7947" t="s">
        <v>250</v>
      </c>
      <c r="D7947">
        <v>1860579</v>
      </c>
      <c r="E7947">
        <v>29417</v>
      </c>
      <c r="F7947">
        <v>-11033</v>
      </c>
      <c r="G7947" t="s">
        <v>285</v>
      </c>
      <c r="H7947" t="s">
        <v>285</v>
      </c>
      <c r="I7947" t="s">
        <v>285</v>
      </c>
      <c r="J7947" t="s">
        <v>285</v>
      </c>
      <c r="K7947" t="s">
        <v>285</v>
      </c>
      <c r="L7947" t="s">
        <v>285</v>
      </c>
      <c r="M7947">
        <v>151602</v>
      </c>
      <c r="N7947">
        <v>8967</v>
      </c>
      <c r="O7947">
        <v>456</v>
      </c>
      <c r="P7947">
        <v>1708977</v>
      </c>
      <c r="Q7947">
        <v>20450</v>
      </c>
      <c r="R7947">
        <v>-11489</v>
      </c>
    </row>
    <row r="7948" spans="1:18" hidden="1">
      <c r="A7948" t="s">
        <v>421</v>
      </c>
      <c r="B7948">
        <v>82679</v>
      </c>
      <c r="C7948" t="s">
        <v>251</v>
      </c>
      <c r="D7948">
        <v>1840203</v>
      </c>
      <c r="E7948">
        <v>6593</v>
      </c>
      <c r="F7948">
        <v>41006</v>
      </c>
      <c r="G7948" t="s">
        <v>285</v>
      </c>
      <c r="H7948" t="s">
        <v>285</v>
      </c>
      <c r="I7948" t="s">
        <v>285</v>
      </c>
      <c r="J7948" t="s">
        <v>285</v>
      </c>
      <c r="K7948" t="s">
        <v>285</v>
      </c>
      <c r="L7948" t="s">
        <v>285</v>
      </c>
      <c r="M7948">
        <v>142223</v>
      </c>
      <c r="N7948">
        <v>500</v>
      </c>
      <c r="O7948">
        <v>398</v>
      </c>
      <c r="P7948">
        <v>1697980</v>
      </c>
      <c r="Q7948">
        <v>6093</v>
      </c>
      <c r="R7948">
        <v>40608</v>
      </c>
    </row>
    <row r="7949" spans="1:18" hidden="1">
      <c r="A7949" t="s">
        <v>421</v>
      </c>
      <c r="B7949">
        <v>82679</v>
      </c>
      <c r="C7949" t="s">
        <v>252</v>
      </c>
      <c r="D7949">
        <v>1787434</v>
      </c>
      <c r="E7949">
        <v>15234</v>
      </c>
      <c r="F7949">
        <v>65586</v>
      </c>
      <c r="G7949" t="s">
        <v>285</v>
      </c>
      <c r="H7949" t="s">
        <v>285</v>
      </c>
      <c r="I7949" t="s">
        <v>285</v>
      </c>
      <c r="J7949" t="s">
        <v>285</v>
      </c>
      <c r="K7949" t="s">
        <v>285</v>
      </c>
      <c r="L7949" t="s">
        <v>285</v>
      </c>
      <c r="M7949">
        <v>141829</v>
      </c>
      <c r="N7949">
        <v>808</v>
      </c>
      <c r="O7949">
        <v>1892</v>
      </c>
      <c r="P7949">
        <v>1645605</v>
      </c>
      <c r="Q7949">
        <v>14426</v>
      </c>
      <c r="R7949">
        <v>63694</v>
      </c>
    </row>
    <row r="7950" spans="1:18" hidden="1">
      <c r="A7950" t="s">
        <v>421</v>
      </c>
      <c r="B7950">
        <v>82679</v>
      </c>
      <c r="C7950" t="s">
        <v>253</v>
      </c>
      <c r="D7950">
        <v>1708084</v>
      </c>
      <c r="E7950">
        <v>-341</v>
      </c>
      <c r="F7950">
        <v>28319</v>
      </c>
      <c r="G7950" t="s">
        <v>285</v>
      </c>
      <c r="H7950" t="s">
        <v>285</v>
      </c>
      <c r="I7950" t="s">
        <v>285</v>
      </c>
      <c r="J7950" t="s">
        <v>285</v>
      </c>
      <c r="K7950" t="s">
        <v>285</v>
      </c>
      <c r="L7950" t="s">
        <v>285</v>
      </c>
      <c r="M7950">
        <v>139518</v>
      </c>
      <c r="N7950">
        <v>796</v>
      </c>
      <c r="O7950">
        <v>1114</v>
      </c>
      <c r="P7950">
        <v>1568566</v>
      </c>
      <c r="Q7950">
        <v>-1137</v>
      </c>
      <c r="R7950">
        <v>27205</v>
      </c>
    </row>
    <row r="7951" spans="1:18" hidden="1">
      <c r="A7951" t="s">
        <v>421</v>
      </c>
      <c r="B7951">
        <v>82679</v>
      </c>
      <c r="C7951" t="s">
        <v>254</v>
      </c>
      <c r="D7951">
        <v>1680641</v>
      </c>
      <c r="E7951">
        <v>-3811</v>
      </c>
      <c r="F7951">
        <v>38275</v>
      </c>
      <c r="G7951" t="s">
        <v>285</v>
      </c>
      <c r="H7951" t="s">
        <v>285</v>
      </c>
      <c r="I7951" t="s">
        <v>285</v>
      </c>
      <c r="J7951" t="s">
        <v>285</v>
      </c>
      <c r="K7951" t="s">
        <v>285</v>
      </c>
      <c r="L7951" t="s">
        <v>285</v>
      </c>
      <c r="M7951">
        <v>137799</v>
      </c>
      <c r="N7951">
        <v>600</v>
      </c>
      <c r="O7951">
        <v>-488</v>
      </c>
      <c r="P7951">
        <v>1542842</v>
      </c>
      <c r="Q7951">
        <v>-4411</v>
      </c>
      <c r="R7951">
        <v>38763</v>
      </c>
    </row>
    <row r="7952" spans="1:18" hidden="1">
      <c r="A7952" t="s">
        <v>421</v>
      </c>
      <c r="B7952">
        <v>82679</v>
      </c>
      <c r="C7952" t="s">
        <v>255</v>
      </c>
      <c r="D7952">
        <v>1642940</v>
      </c>
      <c r="E7952">
        <v>34227</v>
      </c>
      <c r="F7952">
        <v>77440</v>
      </c>
      <c r="G7952" t="s">
        <v>285</v>
      </c>
      <c r="H7952" t="s">
        <v>285</v>
      </c>
      <c r="I7952" t="s">
        <v>285</v>
      </c>
      <c r="J7952" t="s">
        <v>285</v>
      </c>
      <c r="K7952" t="s">
        <v>285</v>
      </c>
      <c r="L7952" t="s">
        <v>285</v>
      </c>
      <c r="M7952">
        <v>137886</v>
      </c>
      <c r="N7952">
        <v>1157</v>
      </c>
      <c r="O7952">
        <v>1612</v>
      </c>
      <c r="P7952">
        <v>1505054</v>
      </c>
      <c r="Q7952">
        <v>33070</v>
      </c>
      <c r="R7952">
        <v>75828</v>
      </c>
    </row>
    <row r="7953" spans="1:18" hidden="1">
      <c r="A7953" t="s">
        <v>421</v>
      </c>
      <c r="B7953">
        <v>82679</v>
      </c>
      <c r="C7953" t="s">
        <v>256</v>
      </c>
      <c r="D7953">
        <v>1535468</v>
      </c>
      <c r="E7953">
        <v>16474</v>
      </c>
      <c r="F7953">
        <v>85374</v>
      </c>
      <c r="G7953" t="s">
        <v>285</v>
      </c>
      <c r="H7953" t="s">
        <v>285</v>
      </c>
      <c r="I7953" t="s">
        <v>285</v>
      </c>
      <c r="J7953" t="s">
        <v>285</v>
      </c>
      <c r="K7953" t="s">
        <v>285</v>
      </c>
      <c r="L7953" t="s">
        <v>285</v>
      </c>
      <c r="M7953">
        <v>134352</v>
      </c>
      <c r="N7953">
        <v>2809</v>
      </c>
      <c r="O7953">
        <v>-1345</v>
      </c>
      <c r="P7953">
        <v>1401116</v>
      </c>
      <c r="Q7953">
        <v>13665</v>
      </c>
      <c r="R7953">
        <v>86719</v>
      </c>
    </row>
    <row r="7954" spans="1:18" hidden="1">
      <c r="A7954" t="s">
        <v>421</v>
      </c>
      <c r="B7954">
        <v>82679</v>
      </c>
      <c r="C7954" t="s">
        <v>257</v>
      </c>
      <c r="D7954">
        <v>1441609</v>
      </c>
      <c r="E7954">
        <v>-21741</v>
      </c>
      <c r="F7954">
        <v>-3559</v>
      </c>
      <c r="G7954" t="s">
        <v>285</v>
      </c>
      <c r="H7954" t="s">
        <v>285</v>
      </c>
      <c r="I7954" t="s">
        <v>285</v>
      </c>
      <c r="J7954" t="s">
        <v>285</v>
      </c>
      <c r="K7954" t="s">
        <v>285</v>
      </c>
      <c r="L7954" t="s">
        <v>285</v>
      </c>
      <c r="M7954">
        <v>132857</v>
      </c>
      <c r="N7954">
        <v>1822</v>
      </c>
      <c r="O7954">
        <v>176</v>
      </c>
      <c r="P7954">
        <v>1308752</v>
      </c>
      <c r="Q7954">
        <v>-23563</v>
      </c>
      <c r="R7954">
        <v>-3735</v>
      </c>
    </row>
    <row r="7955" spans="1:18" hidden="1">
      <c r="A7955" t="s">
        <v>421</v>
      </c>
      <c r="B7955">
        <v>82679</v>
      </c>
      <c r="C7955" t="s">
        <v>258</v>
      </c>
      <c r="D7955">
        <v>1468298</v>
      </c>
      <c r="E7955">
        <v>2986</v>
      </c>
      <c r="F7955">
        <v>-95777</v>
      </c>
      <c r="G7955" t="s">
        <v>285</v>
      </c>
      <c r="H7955" t="s">
        <v>285</v>
      </c>
      <c r="I7955" t="s">
        <v>285</v>
      </c>
      <c r="J7955" t="s">
        <v>285</v>
      </c>
      <c r="K7955" t="s">
        <v>285</v>
      </c>
      <c r="L7955" t="s">
        <v>285</v>
      </c>
      <c r="M7955">
        <v>131121</v>
      </c>
      <c r="N7955">
        <v>4980</v>
      </c>
      <c r="O7955">
        <v>-1923</v>
      </c>
      <c r="P7955">
        <v>1337177</v>
      </c>
      <c r="Q7955">
        <v>-1994</v>
      </c>
      <c r="R7955">
        <v>-93854</v>
      </c>
    </row>
    <row r="7956" spans="1:18" hidden="1">
      <c r="A7956" t="s">
        <v>421</v>
      </c>
      <c r="B7956">
        <v>82679</v>
      </c>
      <c r="C7956" t="s">
        <v>259</v>
      </c>
      <c r="D7956">
        <v>1566115</v>
      </c>
      <c r="E7956">
        <v>1079</v>
      </c>
      <c r="F7956">
        <v>-23158</v>
      </c>
      <c r="G7956" t="s">
        <v>285</v>
      </c>
      <c r="H7956" t="s">
        <v>285</v>
      </c>
      <c r="I7956" t="s">
        <v>285</v>
      </c>
      <c r="J7956" t="s">
        <v>285</v>
      </c>
      <c r="K7956" t="s">
        <v>285</v>
      </c>
      <c r="L7956" t="s">
        <v>285</v>
      </c>
      <c r="M7956">
        <v>127894</v>
      </c>
      <c r="N7956">
        <v>3318</v>
      </c>
      <c r="O7956">
        <v>994</v>
      </c>
      <c r="P7956">
        <v>1438221</v>
      </c>
      <c r="Q7956">
        <v>-2239</v>
      </c>
      <c r="R7956">
        <v>-24152</v>
      </c>
    </row>
    <row r="7957" spans="1:18" hidden="1">
      <c r="A7957" t="s">
        <v>421</v>
      </c>
      <c r="B7957">
        <v>82679</v>
      </c>
      <c r="C7957" t="s">
        <v>260</v>
      </c>
      <c r="D7957">
        <v>1587974</v>
      </c>
      <c r="E7957">
        <v>-31082</v>
      </c>
      <c r="F7957">
        <v>41008</v>
      </c>
      <c r="G7957" t="s">
        <v>285</v>
      </c>
      <c r="H7957" t="s">
        <v>285</v>
      </c>
      <c r="I7957" t="s">
        <v>285</v>
      </c>
      <c r="J7957" t="s">
        <v>285</v>
      </c>
      <c r="K7957" t="s">
        <v>285</v>
      </c>
      <c r="L7957" t="s">
        <v>285</v>
      </c>
      <c r="M7957">
        <v>123565</v>
      </c>
      <c r="N7957">
        <v>-1109</v>
      </c>
      <c r="O7957">
        <v>-1579</v>
      </c>
      <c r="P7957">
        <v>1464409</v>
      </c>
      <c r="Q7957">
        <v>-29973</v>
      </c>
      <c r="R7957">
        <v>42587</v>
      </c>
    </row>
    <row r="7958" spans="1:18" hidden="1">
      <c r="A7958" t="s">
        <v>421</v>
      </c>
      <c r="B7958">
        <v>82679</v>
      </c>
      <c r="C7958" t="s">
        <v>261</v>
      </c>
      <c r="D7958">
        <v>1665406</v>
      </c>
      <c r="E7958">
        <v>1670</v>
      </c>
      <c r="F7958">
        <v>-34776</v>
      </c>
      <c r="G7958" t="s">
        <v>285</v>
      </c>
      <c r="H7958" t="s">
        <v>285</v>
      </c>
      <c r="I7958" t="s">
        <v>285</v>
      </c>
      <c r="J7958" t="s">
        <v>285</v>
      </c>
      <c r="K7958" t="s">
        <v>285</v>
      </c>
      <c r="L7958" t="s">
        <v>285</v>
      </c>
      <c r="M7958">
        <v>131059</v>
      </c>
      <c r="N7958">
        <v>1032</v>
      </c>
      <c r="O7958">
        <v>-2945</v>
      </c>
      <c r="P7958">
        <v>1534347</v>
      </c>
      <c r="Q7958">
        <v>638</v>
      </c>
      <c r="R7958">
        <v>-31831</v>
      </c>
    </row>
    <row r="7959" spans="1:18" hidden="1">
      <c r="A7959" t="s">
        <v>421</v>
      </c>
      <c r="B7959">
        <v>82679</v>
      </c>
      <c r="C7959" t="s">
        <v>262</v>
      </c>
      <c r="D7959">
        <v>1689610</v>
      </c>
      <c r="E7959">
        <v>3034</v>
      </c>
      <c r="F7959">
        <v>76827</v>
      </c>
      <c r="G7959" t="s">
        <v>285</v>
      </c>
      <c r="H7959" t="s">
        <v>285</v>
      </c>
      <c r="I7959" t="s">
        <v>285</v>
      </c>
      <c r="J7959" t="s">
        <v>285</v>
      </c>
      <c r="K7959" t="s">
        <v>285</v>
      </c>
      <c r="L7959" t="s">
        <v>285</v>
      </c>
      <c r="M7959">
        <v>132925</v>
      </c>
      <c r="N7959">
        <v>-698</v>
      </c>
      <c r="O7959">
        <v>2490</v>
      </c>
      <c r="P7959">
        <v>1556685</v>
      </c>
      <c r="Q7959">
        <v>3732</v>
      </c>
      <c r="R7959">
        <v>74337</v>
      </c>
    </row>
    <row r="7960" spans="1:18" hidden="1">
      <c r="A7960" t="s">
        <v>421</v>
      </c>
      <c r="B7960">
        <v>82679</v>
      </c>
      <c r="C7960" t="s">
        <v>263</v>
      </c>
      <c r="D7960">
        <v>1608366</v>
      </c>
      <c r="E7960">
        <v>-187</v>
      </c>
      <c r="F7960">
        <v>-15410</v>
      </c>
      <c r="G7960" t="s">
        <v>285</v>
      </c>
      <c r="H7960" t="s">
        <v>285</v>
      </c>
      <c r="I7960" t="s">
        <v>285</v>
      </c>
      <c r="J7960" t="s">
        <v>285</v>
      </c>
      <c r="K7960" t="s">
        <v>285</v>
      </c>
      <c r="L7960" t="s">
        <v>285</v>
      </c>
      <c r="M7960">
        <v>131416</v>
      </c>
      <c r="N7960">
        <v>4866</v>
      </c>
      <c r="O7960">
        <v>-4197</v>
      </c>
      <c r="P7960">
        <v>1476950</v>
      </c>
      <c r="Q7960">
        <v>-5053</v>
      </c>
      <c r="R7960">
        <v>-11213</v>
      </c>
    </row>
    <row r="7961" spans="1:18" hidden="1">
      <c r="A7961" t="s">
        <v>421</v>
      </c>
      <c r="B7961">
        <v>82679</v>
      </c>
      <c r="C7961" t="s">
        <v>264</v>
      </c>
      <c r="D7961">
        <v>1619666</v>
      </c>
      <c r="E7961">
        <v>8670</v>
      </c>
      <c r="F7961">
        <v>39361</v>
      </c>
      <c r="G7961" t="s">
        <v>285</v>
      </c>
      <c r="H7961" t="s">
        <v>285</v>
      </c>
      <c r="I7961" t="s">
        <v>285</v>
      </c>
      <c r="J7961" t="s">
        <v>285</v>
      </c>
      <c r="K7961" t="s">
        <v>285</v>
      </c>
      <c r="L7961" t="s">
        <v>285</v>
      </c>
      <c r="M7961">
        <v>130398</v>
      </c>
      <c r="N7961">
        <v>986</v>
      </c>
      <c r="O7961">
        <v>6422</v>
      </c>
      <c r="P7961">
        <v>1489268</v>
      </c>
      <c r="Q7961">
        <v>7684</v>
      </c>
      <c r="R7961">
        <v>32939</v>
      </c>
    </row>
    <row r="7962" spans="1:18" hidden="1">
      <c r="A7962" t="s">
        <v>421</v>
      </c>
      <c r="B7962">
        <v>82679</v>
      </c>
      <c r="C7962" t="s">
        <v>265</v>
      </c>
      <c r="D7962">
        <v>1572384</v>
      </c>
      <c r="E7962">
        <v>3724</v>
      </c>
      <c r="F7962">
        <v>30111</v>
      </c>
      <c r="G7962" t="s">
        <v>285</v>
      </c>
      <c r="H7962" t="s">
        <v>285</v>
      </c>
      <c r="I7962" t="s">
        <v>285</v>
      </c>
      <c r="J7962" t="s">
        <v>285</v>
      </c>
      <c r="K7962" t="s">
        <v>285</v>
      </c>
      <c r="L7962" t="s">
        <v>285</v>
      </c>
      <c r="M7962">
        <v>122909</v>
      </c>
      <c r="N7962">
        <v>1640</v>
      </c>
      <c r="O7962">
        <v>2549</v>
      </c>
      <c r="P7962">
        <v>1449475</v>
      </c>
      <c r="Q7962">
        <v>2084</v>
      </c>
      <c r="R7962">
        <v>27562</v>
      </c>
    </row>
    <row r="7963" spans="1:18" hidden="1">
      <c r="A7963" t="s">
        <v>421</v>
      </c>
      <c r="B7963">
        <v>82679</v>
      </c>
      <c r="C7963" t="s">
        <v>266</v>
      </c>
      <c r="D7963">
        <v>1536736</v>
      </c>
      <c r="E7963">
        <v>-6190</v>
      </c>
      <c r="F7963">
        <v>-207</v>
      </c>
      <c r="G7963" t="s">
        <v>285</v>
      </c>
      <c r="H7963" t="s">
        <v>285</v>
      </c>
      <c r="I7963" t="s">
        <v>285</v>
      </c>
      <c r="J7963" t="s">
        <v>285</v>
      </c>
      <c r="K7963" t="s">
        <v>285</v>
      </c>
      <c r="L7963" t="s">
        <v>285</v>
      </c>
      <c r="M7963">
        <v>118938</v>
      </c>
      <c r="N7963">
        <v>371</v>
      </c>
      <c r="O7963">
        <v>850</v>
      </c>
      <c r="P7963">
        <v>1417798</v>
      </c>
      <c r="Q7963">
        <v>-6561</v>
      </c>
      <c r="R7963">
        <v>-1057</v>
      </c>
    </row>
    <row r="7964" spans="1:18" hidden="1">
      <c r="A7964" t="s">
        <v>421</v>
      </c>
      <c r="B7964">
        <v>82679</v>
      </c>
      <c r="C7964" t="s">
        <v>267</v>
      </c>
      <c r="D7964">
        <v>1538167</v>
      </c>
      <c r="E7964">
        <v>10487</v>
      </c>
      <c r="F7964">
        <v>28013</v>
      </c>
      <c r="G7964" t="s">
        <v>285</v>
      </c>
      <c r="H7964" t="s">
        <v>285</v>
      </c>
      <c r="I7964" t="s">
        <v>285</v>
      </c>
      <c r="J7964" t="s">
        <v>285</v>
      </c>
      <c r="K7964" t="s">
        <v>285</v>
      </c>
      <c r="L7964" t="s">
        <v>285</v>
      </c>
      <c r="M7964">
        <v>117476</v>
      </c>
      <c r="N7964">
        <v>211</v>
      </c>
      <c r="O7964">
        <v>1498</v>
      </c>
      <c r="P7964">
        <v>1420691</v>
      </c>
      <c r="Q7964">
        <v>10276</v>
      </c>
      <c r="R7964">
        <v>26515</v>
      </c>
    </row>
    <row r="7965" spans="1:18" hidden="1">
      <c r="A7965" t="s">
        <v>421</v>
      </c>
      <c r="B7965">
        <v>82679</v>
      </c>
      <c r="C7965" t="s">
        <v>268</v>
      </c>
      <c r="D7965">
        <v>1486090</v>
      </c>
      <c r="E7965">
        <v>953</v>
      </c>
      <c r="F7965">
        <v>72467</v>
      </c>
      <c r="G7965" t="s">
        <v>285</v>
      </c>
      <c r="H7965" t="s">
        <v>285</v>
      </c>
      <c r="I7965" t="s">
        <v>285</v>
      </c>
      <c r="J7965" t="s">
        <v>285</v>
      </c>
      <c r="K7965" t="s">
        <v>285</v>
      </c>
      <c r="L7965" t="s">
        <v>285</v>
      </c>
      <c r="M7965">
        <v>115911</v>
      </c>
      <c r="N7965">
        <v>3982</v>
      </c>
      <c r="O7965">
        <v>792</v>
      </c>
      <c r="P7965">
        <v>1370179</v>
      </c>
      <c r="Q7965">
        <v>-3029</v>
      </c>
      <c r="R7965">
        <v>71675</v>
      </c>
    </row>
    <row r="7966" spans="1:18" hidden="1">
      <c r="A7966" t="s">
        <v>421</v>
      </c>
      <c r="B7966">
        <v>82679</v>
      </c>
      <c r="C7966" t="s">
        <v>269</v>
      </c>
      <c r="D7966">
        <v>1415073</v>
      </c>
      <c r="E7966">
        <v>-518</v>
      </c>
      <c r="F7966">
        <v>-61624</v>
      </c>
      <c r="G7966" t="s">
        <v>285</v>
      </c>
      <c r="H7966" t="s">
        <v>285</v>
      </c>
      <c r="I7966" t="s">
        <v>285</v>
      </c>
      <c r="J7966" t="s">
        <v>285</v>
      </c>
      <c r="K7966" t="s">
        <v>285</v>
      </c>
      <c r="L7966" t="s">
        <v>285</v>
      </c>
      <c r="M7966">
        <v>111895</v>
      </c>
      <c r="N7966">
        <v>996</v>
      </c>
      <c r="O7966">
        <v>-3354</v>
      </c>
      <c r="P7966">
        <v>1303178</v>
      </c>
      <c r="Q7966">
        <v>-1514</v>
      </c>
      <c r="R7966">
        <v>-58270</v>
      </c>
    </row>
    <row r="7967" spans="1:18" hidden="1">
      <c r="A7967" t="s">
        <v>421</v>
      </c>
      <c r="B7967">
        <v>82679</v>
      </c>
      <c r="C7967" t="s">
        <v>270</v>
      </c>
      <c r="D7967">
        <v>1478583</v>
      </c>
      <c r="E7967">
        <v>10748</v>
      </c>
      <c r="F7967">
        <v>34311</v>
      </c>
      <c r="G7967" t="s">
        <v>285</v>
      </c>
      <c r="H7967" t="s">
        <v>285</v>
      </c>
      <c r="I7967" t="s">
        <v>285</v>
      </c>
      <c r="J7967" t="s">
        <v>285</v>
      </c>
      <c r="K7967" t="s">
        <v>285</v>
      </c>
      <c r="L7967" t="s">
        <v>285</v>
      </c>
      <c r="M7967">
        <v>114299</v>
      </c>
      <c r="N7967">
        <v>3531</v>
      </c>
      <c r="O7967">
        <v>-1716</v>
      </c>
      <c r="P7967">
        <v>1364284</v>
      </c>
      <c r="Q7967">
        <v>7217</v>
      </c>
      <c r="R7967">
        <v>36027</v>
      </c>
    </row>
    <row r="7968" spans="1:18" hidden="1">
      <c r="A7968" t="s">
        <v>421</v>
      </c>
      <c r="B7968">
        <v>82679</v>
      </c>
      <c r="C7968" t="s">
        <v>271</v>
      </c>
      <c r="D7968">
        <v>1433642</v>
      </c>
      <c r="E7968">
        <v>2973</v>
      </c>
      <c r="F7968">
        <v>68101</v>
      </c>
      <c r="G7968" t="s">
        <v>285</v>
      </c>
      <c r="H7968" t="s">
        <v>285</v>
      </c>
      <c r="I7968" t="s">
        <v>285</v>
      </c>
      <c r="J7968" t="s">
        <v>285</v>
      </c>
      <c r="K7968" t="s">
        <v>285</v>
      </c>
      <c r="L7968" t="s">
        <v>285</v>
      </c>
      <c r="M7968">
        <v>112494</v>
      </c>
      <c r="N7968">
        <v>5473</v>
      </c>
      <c r="O7968">
        <v>-704</v>
      </c>
      <c r="P7968">
        <v>1321148</v>
      </c>
      <c r="Q7968">
        <v>-2500</v>
      </c>
      <c r="R7968">
        <v>68805</v>
      </c>
    </row>
    <row r="7969" spans="1:18" hidden="1">
      <c r="A7969" t="s">
        <v>421</v>
      </c>
      <c r="B7969">
        <v>82679</v>
      </c>
      <c r="C7969" t="s">
        <v>272</v>
      </c>
      <c r="D7969">
        <v>1360782</v>
      </c>
      <c r="E7969">
        <v>5420</v>
      </c>
      <c r="F7969">
        <v>16067</v>
      </c>
      <c r="G7969" t="s">
        <v>285</v>
      </c>
      <c r="H7969" t="s">
        <v>285</v>
      </c>
      <c r="I7969" t="s">
        <v>285</v>
      </c>
      <c r="J7969" t="s">
        <v>285</v>
      </c>
      <c r="K7969" t="s">
        <v>285</v>
      </c>
      <c r="L7969" t="s">
        <v>285</v>
      </c>
      <c r="M7969">
        <v>107561</v>
      </c>
      <c r="N7969">
        <v>994</v>
      </c>
      <c r="O7969">
        <v>657</v>
      </c>
      <c r="P7969">
        <v>1253221</v>
      </c>
      <c r="Q7969">
        <v>4426</v>
      </c>
      <c r="R7969">
        <v>15410</v>
      </c>
    </row>
    <row r="7970" spans="1:18" hidden="1">
      <c r="A7970" t="s">
        <v>421</v>
      </c>
      <c r="B7970">
        <v>82679</v>
      </c>
      <c r="C7970" t="s">
        <v>273</v>
      </c>
      <c r="D7970">
        <v>1344798</v>
      </c>
      <c r="E7970">
        <v>7803</v>
      </c>
      <c r="F7970">
        <v>54886</v>
      </c>
      <c r="G7970" t="s">
        <v>285</v>
      </c>
      <c r="H7970" t="s">
        <v>285</v>
      </c>
      <c r="I7970" t="s">
        <v>285</v>
      </c>
      <c r="J7970" t="s">
        <v>285</v>
      </c>
      <c r="K7970" t="s">
        <v>285</v>
      </c>
      <c r="L7970" t="s">
        <v>285</v>
      </c>
      <c r="M7970">
        <v>105715</v>
      </c>
      <c r="N7970">
        <v>1600</v>
      </c>
      <c r="O7970">
        <v>3976</v>
      </c>
      <c r="P7970">
        <v>1239083</v>
      </c>
      <c r="Q7970">
        <v>6203</v>
      </c>
      <c r="R7970">
        <v>50910</v>
      </c>
    </row>
    <row r="7971" spans="1:18" hidden="1">
      <c r="A7971" t="s">
        <v>421</v>
      </c>
      <c r="B7971">
        <v>82679</v>
      </c>
      <c r="C7971" t="s">
        <v>274</v>
      </c>
      <c r="D7971">
        <v>1277366</v>
      </c>
      <c r="E7971">
        <v>1168</v>
      </c>
      <c r="F7971">
        <v>96801</v>
      </c>
      <c r="G7971" t="s">
        <v>285</v>
      </c>
      <c r="H7971" t="s">
        <v>285</v>
      </c>
      <c r="I7971" t="s">
        <v>285</v>
      </c>
      <c r="J7971" t="s">
        <v>285</v>
      </c>
      <c r="K7971" t="s">
        <v>285</v>
      </c>
      <c r="L7971" t="s">
        <v>285</v>
      </c>
      <c r="M7971">
        <v>101094</v>
      </c>
      <c r="N7971">
        <v>2495</v>
      </c>
      <c r="O7971">
        <v>4035</v>
      </c>
      <c r="P7971">
        <v>1176272</v>
      </c>
      <c r="Q7971">
        <v>-1327</v>
      </c>
      <c r="R7971">
        <v>92766</v>
      </c>
    </row>
    <row r="7972" spans="1:18" hidden="1">
      <c r="A7972" t="s">
        <v>421</v>
      </c>
      <c r="B7972">
        <v>82679</v>
      </c>
      <c r="C7972" t="s">
        <v>275</v>
      </c>
      <c r="D7972">
        <v>1177566</v>
      </c>
      <c r="E7972">
        <v>-10073</v>
      </c>
      <c r="F7972">
        <v>-23114</v>
      </c>
      <c r="G7972" t="s">
        <v>285</v>
      </c>
      <c r="H7972" t="s">
        <v>285</v>
      </c>
      <c r="I7972" t="s">
        <v>285</v>
      </c>
      <c r="J7972" t="s">
        <v>285</v>
      </c>
      <c r="K7972" t="s">
        <v>285</v>
      </c>
      <c r="L7972" t="s">
        <v>285</v>
      </c>
      <c r="M7972">
        <v>94496</v>
      </c>
      <c r="N7972">
        <v>873</v>
      </c>
      <c r="O7972">
        <v>-686</v>
      </c>
      <c r="P7972">
        <v>1083070</v>
      </c>
      <c r="Q7972">
        <v>-10946</v>
      </c>
      <c r="R7972">
        <v>-22428</v>
      </c>
    </row>
    <row r="7973" spans="1:18" hidden="1">
      <c r="A7973" t="s">
        <v>421</v>
      </c>
      <c r="B7973">
        <v>82679</v>
      </c>
      <c r="C7973" t="s">
        <v>276</v>
      </c>
      <c r="D7973">
        <v>1212018</v>
      </c>
      <c r="E7973">
        <v>-11374</v>
      </c>
      <c r="F7973">
        <v>-62203</v>
      </c>
      <c r="G7973" t="s">
        <v>285</v>
      </c>
      <c r="H7973" t="s">
        <v>285</v>
      </c>
      <c r="I7973" t="s">
        <v>285</v>
      </c>
      <c r="J7973" t="s">
        <v>285</v>
      </c>
      <c r="K7973" t="s">
        <v>285</v>
      </c>
      <c r="L7973" t="s">
        <v>285</v>
      </c>
      <c r="M7973">
        <v>93120</v>
      </c>
      <c r="N7973">
        <v>669</v>
      </c>
      <c r="O7973">
        <v>-7696</v>
      </c>
      <c r="P7973">
        <v>1118898</v>
      </c>
      <c r="Q7973">
        <v>-12043</v>
      </c>
      <c r="R7973">
        <v>-54507</v>
      </c>
    </row>
    <row r="7974" spans="1:18" hidden="1">
      <c r="A7974" t="s">
        <v>421</v>
      </c>
      <c r="B7974">
        <v>82679</v>
      </c>
      <c r="C7974" t="s">
        <v>277</v>
      </c>
      <c r="D7974">
        <v>1282976</v>
      </c>
      <c r="E7974">
        <v>7546</v>
      </c>
      <c r="F7974">
        <v>-21694</v>
      </c>
      <c r="G7974" t="s">
        <v>285</v>
      </c>
      <c r="H7974" t="s">
        <v>285</v>
      </c>
      <c r="I7974" t="s">
        <v>285</v>
      </c>
      <c r="J7974" t="s">
        <v>285</v>
      </c>
      <c r="K7974" t="s">
        <v>285</v>
      </c>
      <c r="L7974" t="s">
        <v>285</v>
      </c>
      <c r="M7974">
        <v>96167</v>
      </c>
      <c r="N7974">
        <v>4722</v>
      </c>
      <c r="O7974">
        <v>-67</v>
      </c>
      <c r="P7974">
        <v>1186809</v>
      </c>
      <c r="Q7974">
        <v>2824</v>
      </c>
      <c r="R7974">
        <v>-21627</v>
      </c>
    </row>
    <row r="7975" spans="1:18" hidden="1">
      <c r="A7975" t="s">
        <v>421</v>
      </c>
      <c r="B7975">
        <v>82679</v>
      </c>
      <c r="C7975" t="s">
        <v>278</v>
      </c>
      <c r="D7975">
        <v>1276527</v>
      </c>
      <c r="E7975">
        <v>5847</v>
      </c>
      <c r="F7975">
        <v>36647</v>
      </c>
      <c r="G7975" t="s">
        <v>285</v>
      </c>
      <c r="H7975" t="s">
        <v>285</v>
      </c>
      <c r="I7975" t="s">
        <v>285</v>
      </c>
      <c r="J7975" t="s">
        <v>285</v>
      </c>
      <c r="K7975" t="s">
        <v>285</v>
      </c>
      <c r="L7975" t="s">
        <v>285</v>
      </c>
      <c r="M7975">
        <v>91819</v>
      </c>
      <c r="N7975">
        <v>-313</v>
      </c>
      <c r="O7975">
        <v>-968</v>
      </c>
      <c r="P7975">
        <v>1184708</v>
      </c>
      <c r="Q7975">
        <v>6160</v>
      </c>
      <c r="R7975">
        <v>37615</v>
      </c>
    </row>
    <row r="7976" spans="1:18" hidden="1">
      <c r="A7976" t="s">
        <v>421</v>
      </c>
      <c r="B7976">
        <v>82679</v>
      </c>
      <c r="C7976" t="s">
        <v>279</v>
      </c>
      <c r="D7976">
        <v>1223116</v>
      </c>
      <c r="E7976">
        <v>6140</v>
      </c>
      <c r="F7976">
        <v>51210</v>
      </c>
      <c r="G7976" t="s">
        <v>285</v>
      </c>
      <c r="H7976" t="s">
        <v>285</v>
      </c>
      <c r="I7976" t="s">
        <v>285</v>
      </c>
      <c r="J7976" t="s">
        <v>285</v>
      </c>
      <c r="K7976" t="s">
        <v>285</v>
      </c>
      <c r="L7976" t="s">
        <v>285</v>
      </c>
      <c r="M7976">
        <v>91319</v>
      </c>
      <c r="N7976">
        <v>-289</v>
      </c>
      <c r="O7976">
        <v>1319</v>
      </c>
      <c r="P7976">
        <v>1131797</v>
      </c>
      <c r="Q7976">
        <v>6429</v>
      </c>
      <c r="R7976">
        <v>49891</v>
      </c>
    </row>
    <row r="7977" spans="1:18" hidden="1">
      <c r="A7977" t="s">
        <v>421</v>
      </c>
      <c r="B7977">
        <v>82679</v>
      </c>
      <c r="C7977" t="s">
        <v>280</v>
      </c>
      <c r="D7977">
        <v>1169696</v>
      </c>
      <c r="E7977">
        <v>6103</v>
      </c>
      <c r="F7977">
        <v>9940</v>
      </c>
      <c r="G7977" t="s">
        <v>285</v>
      </c>
      <c r="H7977" t="s">
        <v>285</v>
      </c>
      <c r="I7977" t="s">
        <v>285</v>
      </c>
      <c r="J7977" t="s">
        <v>285</v>
      </c>
      <c r="K7977" t="s">
        <v>285</v>
      </c>
      <c r="L7977" t="s">
        <v>285</v>
      </c>
      <c r="M7977">
        <v>91405</v>
      </c>
      <c r="N7977">
        <v>1832</v>
      </c>
      <c r="O7977">
        <v>-1284</v>
      </c>
      <c r="P7977">
        <v>1078291</v>
      </c>
      <c r="Q7977">
        <v>4271</v>
      </c>
      <c r="R7977">
        <v>11224</v>
      </c>
    </row>
    <row r="7978" spans="1:18" hidden="1">
      <c r="A7978" t="s">
        <v>421</v>
      </c>
      <c r="B7978">
        <v>82679</v>
      </c>
      <c r="C7978" t="s">
        <v>281</v>
      </c>
      <c r="D7978">
        <v>1149400</v>
      </c>
      <c r="E7978">
        <v>2075</v>
      </c>
      <c r="F7978">
        <v>7106</v>
      </c>
      <c r="G7978" t="s">
        <v>285</v>
      </c>
      <c r="H7978" t="s">
        <v>285</v>
      </c>
      <c r="I7978" t="s">
        <v>285</v>
      </c>
      <c r="J7978" t="s">
        <v>285</v>
      </c>
      <c r="K7978" t="s">
        <v>285</v>
      </c>
      <c r="L7978" t="s">
        <v>285</v>
      </c>
      <c r="M7978">
        <v>90700</v>
      </c>
      <c r="N7978">
        <v>593</v>
      </c>
      <c r="O7978">
        <v>927</v>
      </c>
      <c r="P7978">
        <v>1058700</v>
      </c>
      <c r="Q7978">
        <v>1482</v>
      </c>
      <c r="R7978">
        <v>6179</v>
      </c>
    </row>
    <row r="7979" spans="1:18" hidden="1">
      <c r="A7979" t="s">
        <v>421</v>
      </c>
      <c r="B7979">
        <v>82679</v>
      </c>
      <c r="C7979" t="s">
        <v>282</v>
      </c>
      <c r="D7979">
        <v>1137131</v>
      </c>
      <c r="E7979">
        <v>19480</v>
      </c>
      <c r="F7979">
        <v>44744</v>
      </c>
      <c r="G7979" t="s">
        <v>285</v>
      </c>
      <c r="H7979" t="s">
        <v>285</v>
      </c>
      <c r="I7979" t="s">
        <v>285</v>
      </c>
      <c r="J7979" t="s">
        <v>285</v>
      </c>
      <c r="K7979" t="s">
        <v>285</v>
      </c>
      <c r="L7979" t="s">
        <v>285</v>
      </c>
      <c r="M7979">
        <v>89254</v>
      </c>
      <c r="N7979">
        <v>4762</v>
      </c>
      <c r="O7979">
        <v>2120</v>
      </c>
      <c r="P7979">
        <v>1047877</v>
      </c>
      <c r="Q7979">
        <v>14718</v>
      </c>
      <c r="R7979">
        <v>42624</v>
      </c>
    </row>
    <row r="7980" spans="1:18" hidden="1">
      <c r="A7980" t="s">
        <v>421</v>
      </c>
      <c r="B7980">
        <v>82679</v>
      </c>
      <c r="C7980" t="s">
        <v>283</v>
      </c>
      <c r="D7980">
        <v>1069297</v>
      </c>
      <c r="E7980">
        <v>13212</v>
      </c>
      <c r="F7980">
        <v>-32963</v>
      </c>
      <c r="G7980" t="s">
        <v>285</v>
      </c>
      <c r="H7980" t="s">
        <v>285</v>
      </c>
      <c r="I7980" t="s">
        <v>285</v>
      </c>
      <c r="J7980" t="s">
        <v>285</v>
      </c>
      <c r="K7980" t="s">
        <v>285</v>
      </c>
      <c r="L7980" t="s">
        <v>285</v>
      </c>
      <c r="M7980">
        <v>82610</v>
      </c>
      <c r="N7980">
        <v>213</v>
      </c>
      <c r="O7980">
        <v>-2674</v>
      </c>
      <c r="P7980">
        <v>986687</v>
      </c>
      <c r="Q7980">
        <v>12999</v>
      </c>
      <c r="R7980">
        <v>-30289</v>
      </c>
    </row>
    <row r="7981" spans="1:18" hidden="1">
      <c r="A7981" t="s">
        <v>421</v>
      </c>
      <c r="B7981">
        <v>82679</v>
      </c>
      <c r="C7981" t="s">
        <v>284</v>
      </c>
      <c r="D7981">
        <v>1087398</v>
      </c>
      <c r="E7981" t="s">
        <v>285</v>
      </c>
      <c r="F7981" t="s">
        <v>285</v>
      </c>
      <c r="G7981" t="s">
        <v>285</v>
      </c>
      <c r="H7981" t="s">
        <v>285</v>
      </c>
      <c r="I7981" t="s">
        <v>285</v>
      </c>
      <c r="J7981" t="s">
        <v>285</v>
      </c>
      <c r="K7981" t="s">
        <v>285</v>
      </c>
      <c r="L7981" t="s">
        <v>285</v>
      </c>
      <c r="M7981">
        <v>84951</v>
      </c>
      <c r="N7981" t="s">
        <v>285</v>
      </c>
      <c r="O7981" t="s">
        <v>285</v>
      </c>
      <c r="P7981">
        <v>1002447</v>
      </c>
      <c r="Q7981" t="s">
        <v>285</v>
      </c>
      <c r="R7981" t="s">
        <v>285</v>
      </c>
    </row>
    <row r="7982" spans="1:18" hidden="1">
      <c r="A7982" t="s">
        <v>421</v>
      </c>
      <c r="B7982">
        <v>82679</v>
      </c>
      <c r="C7982" t="s">
        <v>286</v>
      </c>
      <c r="D7982">
        <v>1022229</v>
      </c>
      <c r="E7982" t="s">
        <v>285</v>
      </c>
      <c r="F7982" t="s">
        <v>285</v>
      </c>
      <c r="G7982" t="s">
        <v>285</v>
      </c>
      <c r="H7982" t="s">
        <v>285</v>
      </c>
      <c r="I7982" t="s">
        <v>285</v>
      </c>
      <c r="J7982" t="s">
        <v>285</v>
      </c>
      <c r="K7982" t="s">
        <v>285</v>
      </c>
      <c r="L7982" t="s">
        <v>285</v>
      </c>
      <c r="M7982">
        <v>82308</v>
      </c>
      <c r="N7982" t="s">
        <v>285</v>
      </c>
      <c r="O7982" t="s">
        <v>285</v>
      </c>
      <c r="P7982">
        <v>939921</v>
      </c>
      <c r="Q7982" t="s">
        <v>285</v>
      </c>
      <c r="R7982" t="s">
        <v>285</v>
      </c>
    </row>
    <row r="7983" spans="1:18" hidden="1">
      <c r="A7983" t="s">
        <v>421</v>
      </c>
      <c r="B7983">
        <v>82679</v>
      </c>
      <c r="C7983" t="s">
        <v>287</v>
      </c>
      <c r="D7983">
        <v>1097240</v>
      </c>
      <c r="E7983" t="s">
        <v>285</v>
      </c>
      <c r="F7983" t="s">
        <v>285</v>
      </c>
      <c r="G7983" t="s">
        <v>285</v>
      </c>
      <c r="H7983" t="s">
        <v>285</v>
      </c>
      <c r="I7983" t="s">
        <v>285</v>
      </c>
      <c r="J7983" t="s">
        <v>285</v>
      </c>
      <c r="K7983" t="s">
        <v>285</v>
      </c>
      <c r="L7983" t="s">
        <v>285</v>
      </c>
      <c r="M7983">
        <v>95720</v>
      </c>
      <c r="N7983" t="s">
        <v>285</v>
      </c>
      <c r="O7983" t="s">
        <v>285</v>
      </c>
      <c r="P7983">
        <v>1001520</v>
      </c>
      <c r="Q7983" t="s">
        <v>285</v>
      </c>
      <c r="R7983" t="s">
        <v>285</v>
      </c>
    </row>
    <row r="7984" spans="1:18" hidden="1">
      <c r="A7984" t="s">
        <v>421</v>
      </c>
      <c r="B7984">
        <v>82679</v>
      </c>
      <c r="C7984" t="s">
        <v>288</v>
      </c>
      <c r="D7984">
        <v>1095323</v>
      </c>
      <c r="E7984" t="s">
        <v>285</v>
      </c>
      <c r="F7984" t="s">
        <v>285</v>
      </c>
      <c r="G7984" t="s">
        <v>285</v>
      </c>
      <c r="H7984" t="s">
        <v>285</v>
      </c>
      <c r="I7984" t="s">
        <v>285</v>
      </c>
      <c r="J7984" t="s">
        <v>285</v>
      </c>
      <c r="K7984" t="s">
        <v>285</v>
      </c>
      <c r="L7984" t="s">
        <v>285</v>
      </c>
      <c r="M7984">
        <v>87059</v>
      </c>
      <c r="N7984" t="s">
        <v>285</v>
      </c>
      <c r="O7984" t="s">
        <v>285</v>
      </c>
      <c r="P7984">
        <v>1008264</v>
      </c>
      <c r="Q7984" t="s">
        <v>285</v>
      </c>
      <c r="R7984" t="s">
        <v>285</v>
      </c>
    </row>
    <row r="7985" spans="1:18" hidden="1">
      <c r="A7985" t="s">
        <v>421</v>
      </c>
      <c r="B7985">
        <v>82679</v>
      </c>
      <c r="C7985" t="s">
        <v>289</v>
      </c>
      <c r="D7985">
        <v>1037066</v>
      </c>
      <c r="E7985" t="s">
        <v>285</v>
      </c>
      <c r="F7985" t="s">
        <v>285</v>
      </c>
      <c r="G7985" t="s">
        <v>285</v>
      </c>
      <c r="H7985" t="s">
        <v>285</v>
      </c>
      <c r="I7985" t="s">
        <v>285</v>
      </c>
      <c r="J7985" t="s">
        <v>285</v>
      </c>
      <c r="K7985" t="s">
        <v>285</v>
      </c>
      <c r="L7985" t="s">
        <v>285</v>
      </c>
      <c r="M7985">
        <v>88308</v>
      </c>
      <c r="N7985" t="s">
        <v>285</v>
      </c>
      <c r="O7985" t="s">
        <v>285</v>
      </c>
      <c r="P7985">
        <v>948758</v>
      </c>
      <c r="Q7985" t="s">
        <v>285</v>
      </c>
      <c r="R7985" t="s">
        <v>285</v>
      </c>
    </row>
    <row r="7986" spans="1:18" hidden="1">
      <c r="A7986" t="s">
        <v>421</v>
      </c>
      <c r="B7986">
        <v>82679</v>
      </c>
      <c r="C7986" t="s">
        <v>290</v>
      </c>
      <c r="D7986">
        <v>1144649</v>
      </c>
      <c r="E7986" t="s">
        <v>285</v>
      </c>
      <c r="F7986" t="s">
        <v>285</v>
      </c>
      <c r="G7986" t="s">
        <v>285</v>
      </c>
      <c r="H7986" t="s">
        <v>285</v>
      </c>
      <c r="I7986" t="s">
        <v>285</v>
      </c>
      <c r="J7986" t="s">
        <v>285</v>
      </c>
      <c r="K7986" t="s">
        <v>285</v>
      </c>
      <c r="L7986" t="s">
        <v>285</v>
      </c>
      <c r="M7986">
        <v>96067</v>
      </c>
      <c r="N7986" t="s">
        <v>285</v>
      </c>
      <c r="O7986" t="s">
        <v>285</v>
      </c>
      <c r="P7986">
        <v>1048582</v>
      </c>
      <c r="Q7986" t="s">
        <v>285</v>
      </c>
      <c r="R7986" t="s">
        <v>285</v>
      </c>
    </row>
    <row r="7987" spans="1:18" hidden="1">
      <c r="A7987" t="s">
        <v>421</v>
      </c>
      <c r="B7987">
        <v>82679</v>
      </c>
      <c r="C7987" t="s">
        <v>291</v>
      </c>
      <c r="D7987">
        <v>1100416</v>
      </c>
      <c r="E7987" t="s">
        <v>285</v>
      </c>
      <c r="F7987" t="s">
        <v>285</v>
      </c>
      <c r="G7987" t="s">
        <v>285</v>
      </c>
      <c r="H7987" t="s">
        <v>285</v>
      </c>
      <c r="I7987" t="s">
        <v>285</v>
      </c>
      <c r="J7987" t="s">
        <v>285</v>
      </c>
      <c r="K7987" t="s">
        <v>285</v>
      </c>
      <c r="L7987" t="s">
        <v>285</v>
      </c>
      <c r="M7987">
        <v>90275</v>
      </c>
      <c r="N7987" t="s">
        <v>285</v>
      </c>
      <c r="O7987" t="s">
        <v>285</v>
      </c>
      <c r="P7987">
        <v>1010141</v>
      </c>
      <c r="Q7987" t="s">
        <v>285</v>
      </c>
      <c r="R7987" t="s">
        <v>285</v>
      </c>
    </row>
    <row r="7988" spans="1:18" hidden="1">
      <c r="A7988" t="s">
        <v>421</v>
      </c>
      <c r="B7988">
        <v>82679</v>
      </c>
      <c r="C7988" t="s">
        <v>292</v>
      </c>
      <c r="D7988">
        <v>997628</v>
      </c>
      <c r="E7988" t="s">
        <v>285</v>
      </c>
      <c r="F7988" t="s">
        <v>285</v>
      </c>
      <c r="G7988" t="s">
        <v>285</v>
      </c>
      <c r="H7988" t="s">
        <v>285</v>
      </c>
      <c r="I7988" t="s">
        <v>285</v>
      </c>
      <c r="J7988" t="s">
        <v>285</v>
      </c>
      <c r="K7988" t="s">
        <v>285</v>
      </c>
      <c r="L7988" t="s">
        <v>285</v>
      </c>
      <c r="M7988">
        <v>85462</v>
      </c>
      <c r="N7988" t="s">
        <v>285</v>
      </c>
      <c r="O7988" t="s">
        <v>285</v>
      </c>
      <c r="P7988">
        <v>912166</v>
      </c>
      <c r="Q7988" t="s">
        <v>285</v>
      </c>
      <c r="R7988" t="s">
        <v>285</v>
      </c>
    </row>
    <row r="7989" spans="1:18" hidden="1">
      <c r="A7989" t="s">
        <v>421</v>
      </c>
      <c r="B7989">
        <v>82679</v>
      </c>
      <c r="C7989" t="s">
        <v>293</v>
      </c>
      <c r="D7989">
        <v>1108811</v>
      </c>
      <c r="E7989" t="s">
        <v>285</v>
      </c>
      <c r="F7989" t="s">
        <v>285</v>
      </c>
      <c r="G7989" t="s">
        <v>285</v>
      </c>
      <c r="H7989" t="s">
        <v>285</v>
      </c>
      <c r="I7989" t="s">
        <v>285</v>
      </c>
      <c r="J7989" t="s">
        <v>285</v>
      </c>
      <c r="K7989" t="s">
        <v>285</v>
      </c>
      <c r="L7989" t="s">
        <v>285</v>
      </c>
      <c r="M7989">
        <v>87942</v>
      </c>
      <c r="N7989" t="s">
        <v>285</v>
      </c>
      <c r="O7989" t="s">
        <v>285</v>
      </c>
      <c r="P7989">
        <v>1020869</v>
      </c>
      <c r="Q7989" t="s">
        <v>285</v>
      </c>
      <c r="R7989" t="s">
        <v>285</v>
      </c>
    </row>
    <row r="7990" spans="1:18" hidden="1">
      <c r="A7990" t="s">
        <v>421</v>
      </c>
      <c r="B7990">
        <v>82679</v>
      </c>
      <c r="C7990" t="s">
        <v>294</v>
      </c>
      <c r="D7990">
        <v>1128074</v>
      </c>
      <c r="E7990" t="s">
        <v>285</v>
      </c>
      <c r="F7990" t="s">
        <v>285</v>
      </c>
      <c r="G7990" t="s">
        <v>285</v>
      </c>
      <c r="H7990" t="s">
        <v>285</v>
      </c>
      <c r="I7990" t="s">
        <v>285</v>
      </c>
      <c r="J7990" t="s">
        <v>285</v>
      </c>
      <c r="K7990" t="s">
        <v>285</v>
      </c>
      <c r="L7990" t="s">
        <v>285</v>
      </c>
      <c r="M7990">
        <v>88787</v>
      </c>
      <c r="N7990" t="s">
        <v>285</v>
      </c>
      <c r="O7990" t="s">
        <v>285</v>
      </c>
      <c r="P7990">
        <v>1039287</v>
      </c>
      <c r="Q7990" t="s">
        <v>285</v>
      </c>
      <c r="R7990" t="s">
        <v>285</v>
      </c>
    </row>
    <row r="7991" spans="1:18" hidden="1">
      <c r="A7991" t="s">
        <v>421</v>
      </c>
      <c r="B7991">
        <v>82679</v>
      </c>
      <c r="C7991" t="s">
        <v>295</v>
      </c>
      <c r="D7991">
        <v>1211195</v>
      </c>
      <c r="E7991" t="s">
        <v>285</v>
      </c>
      <c r="F7991" t="s">
        <v>285</v>
      </c>
      <c r="G7991" t="s">
        <v>285</v>
      </c>
      <c r="H7991" t="s">
        <v>285</v>
      </c>
      <c r="I7991" t="s">
        <v>285</v>
      </c>
      <c r="J7991" t="s">
        <v>285</v>
      </c>
      <c r="K7991" t="s">
        <v>285</v>
      </c>
      <c r="L7991" t="s">
        <v>285</v>
      </c>
      <c r="M7991">
        <v>90452</v>
      </c>
      <c r="N7991" t="s">
        <v>285</v>
      </c>
      <c r="O7991" t="s">
        <v>285</v>
      </c>
      <c r="P7991">
        <v>1120743</v>
      </c>
      <c r="Q7991" t="s">
        <v>285</v>
      </c>
      <c r="R7991" t="s">
        <v>285</v>
      </c>
    </row>
    <row r="7992" spans="1:18" hidden="1">
      <c r="A7992" t="s">
        <v>421</v>
      </c>
      <c r="B7992">
        <v>82679</v>
      </c>
      <c r="C7992" t="s">
        <v>296</v>
      </c>
      <c r="D7992">
        <v>1178530</v>
      </c>
      <c r="E7992" t="s">
        <v>285</v>
      </c>
      <c r="F7992" t="s">
        <v>285</v>
      </c>
      <c r="G7992" t="s">
        <v>285</v>
      </c>
      <c r="H7992" t="s">
        <v>285</v>
      </c>
      <c r="I7992" t="s">
        <v>285</v>
      </c>
      <c r="J7992" t="s">
        <v>285</v>
      </c>
      <c r="K7992" t="s">
        <v>285</v>
      </c>
      <c r="L7992" t="s">
        <v>285</v>
      </c>
      <c r="M7992">
        <v>90788</v>
      </c>
      <c r="N7992" t="s">
        <v>285</v>
      </c>
      <c r="O7992" t="s">
        <v>285</v>
      </c>
      <c r="P7992">
        <v>1087742</v>
      </c>
      <c r="Q7992" t="s">
        <v>285</v>
      </c>
      <c r="R7992" t="s">
        <v>285</v>
      </c>
    </row>
    <row r="7993" spans="1:18" hidden="1">
      <c r="A7993" t="s">
        <v>421</v>
      </c>
      <c r="B7993">
        <v>82679</v>
      </c>
      <c r="C7993" t="s">
        <v>297</v>
      </c>
      <c r="D7993">
        <v>1203115</v>
      </c>
      <c r="E7993" t="s">
        <v>285</v>
      </c>
      <c r="F7993" t="s">
        <v>285</v>
      </c>
      <c r="G7993" t="s">
        <v>285</v>
      </c>
      <c r="H7993" t="s">
        <v>285</v>
      </c>
      <c r="I7993" t="s">
        <v>285</v>
      </c>
      <c r="J7993" t="s">
        <v>285</v>
      </c>
      <c r="K7993" t="s">
        <v>285</v>
      </c>
      <c r="L7993" t="s">
        <v>285</v>
      </c>
      <c r="M7993">
        <v>91739</v>
      </c>
      <c r="N7993" t="s">
        <v>285</v>
      </c>
      <c r="O7993" t="s">
        <v>285</v>
      </c>
      <c r="P7993">
        <v>1111376</v>
      </c>
      <c r="Q7993" t="s">
        <v>285</v>
      </c>
      <c r="R7993" t="s">
        <v>285</v>
      </c>
    </row>
    <row r="7994" spans="1:18" hidden="1">
      <c r="A7994" t="s">
        <v>421</v>
      </c>
      <c r="B7994">
        <v>82679</v>
      </c>
      <c r="C7994" t="s">
        <v>298</v>
      </c>
      <c r="D7994">
        <v>1293675</v>
      </c>
      <c r="E7994" t="s">
        <v>285</v>
      </c>
      <c r="F7994" t="s">
        <v>285</v>
      </c>
      <c r="G7994" t="s">
        <v>285</v>
      </c>
      <c r="H7994" t="s">
        <v>285</v>
      </c>
      <c r="I7994" t="s">
        <v>285</v>
      </c>
      <c r="J7994" t="s">
        <v>285</v>
      </c>
      <c r="K7994" t="s">
        <v>285</v>
      </c>
      <c r="L7994" t="s">
        <v>285</v>
      </c>
      <c r="M7994">
        <v>96905</v>
      </c>
      <c r="N7994" t="s">
        <v>285</v>
      </c>
      <c r="O7994" t="s">
        <v>285</v>
      </c>
      <c r="P7994">
        <v>1196770</v>
      </c>
      <c r="Q7994" t="s">
        <v>285</v>
      </c>
      <c r="R7994" t="s">
        <v>285</v>
      </c>
    </row>
    <row r="7995" spans="1:18" hidden="1">
      <c r="A7995" t="s">
        <v>421</v>
      </c>
      <c r="B7995">
        <v>82679</v>
      </c>
      <c r="C7995" t="s">
        <v>299</v>
      </c>
      <c r="D7995">
        <v>1220701</v>
      </c>
      <c r="E7995" t="s">
        <v>285</v>
      </c>
      <c r="F7995" t="s">
        <v>285</v>
      </c>
      <c r="G7995" t="s">
        <v>285</v>
      </c>
      <c r="H7995" t="s">
        <v>285</v>
      </c>
      <c r="I7995" t="s">
        <v>285</v>
      </c>
      <c r="J7995" t="s">
        <v>285</v>
      </c>
      <c r="K7995" t="s">
        <v>285</v>
      </c>
      <c r="L7995" t="s">
        <v>285</v>
      </c>
      <c r="M7995">
        <v>93685</v>
      </c>
      <c r="N7995" t="s">
        <v>285</v>
      </c>
      <c r="O7995" t="s">
        <v>285</v>
      </c>
      <c r="P7995">
        <v>1127016</v>
      </c>
      <c r="Q7995" t="s">
        <v>285</v>
      </c>
      <c r="R7995" t="s">
        <v>285</v>
      </c>
    </row>
    <row r="7996" spans="1:18" hidden="1">
      <c r="A7996" t="s">
        <v>421</v>
      </c>
      <c r="B7996">
        <v>82679</v>
      </c>
      <c r="C7996" t="s">
        <v>300</v>
      </c>
      <c r="D7996">
        <v>1225500</v>
      </c>
      <c r="E7996" t="s">
        <v>285</v>
      </c>
      <c r="F7996" t="s">
        <v>285</v>
      </c>
      <c r="G7996" t="s">
        <v>285</v>
      </c>
      <c r="H7996" t="s">
        <v>285</v>
      </c>
      <c r="I7996" t="s">
        <v>285</v>
      </c>
      <c r="J7996" t="s">
        <v>285</v>
      </c>
      <c r="K7996" t="s">
        <v>285</v>
      </c>
      <c r="L7996" t="s">
        <v>285</v>
      </c>
      <c r="M7996">
        <v>92867</v>
      </c>
      <c r="N7996" t="s">
        <v>285</v>
      </c>
      <c r="O7996" t="s">
        <v>285</v>
      </c>
      <c r="P7996">
        <v>1132633</v>
      </c>
      <c r="Q7996" t="s">
        <v>285</v>
      </c>
      <c r="R7996" t="s">
        <v>285</v>
      </c>
    </row>
    <row r="7997" spans="1:18" hidden="1">
      <c r="A7997" t="s">
        <v>421</v>
      </c>
      <c r="B7997">
        <v>82679</v>
      </c>
      <c r="C7997" t="s">
        <v>301</v>
      </c>
      <c r="D7997">
        <v>1152286</v>
      </c>
      <c r="E7997" t="s">
        <v>285</v>
      </c>
      <c r="F7997" t="s">
        <v>285</v>
      </c>
      <c r="G7997" t="s">
        <v>285</v>
      </c>
      <c r="H7997" t="s">
        <v>285</v>
      </c>
      <c r="I7997" t="s">
        <v>285</v>
      </c>
      <c r="J7997" t="s">
        <v>285</v>
      </c>
      <c r="K7997" t="s">
        <v>285</v>
      </c>
      <c r="L7997" t="s">
        <v>285</v>
      </c>
      <c r="M7997">
        <v>93557</v>
      </c>
      <c r="N7997" t="s">
        <v>285</v>
      </c>
      <c r="O7997" t="s">
        <v>285</v>
      </c>
      <c r="P7997">
        <v>1058729</v>
      </c>
      <c r="Q7997" t="s">
        <v>285</v>
      </c>
      <c r="R7997" t="s">
        <v>285</v>
      </c>
    </row>
    <row r="7998" spans="1:18" hidden="1">
      <c r="A7998" t="s">
        <v>421</v>
      </c>
      <c r="B7998">
        <v>82679</v>
      </c>
      <c r="C7998" t="s">
        <v>302</v>
      </c>
      <c r="D7998">
        <v>1206074</v>
      </c>
      <c r="E7998" t="s">
        <v>285</v>
      </c>
      <c r="F7998" t="s">
        <v>285</v>
      </c>
      <c r="G7998" t="s">
        <v>285</v>
      </c>
      <c r="H7998" t="s">
        <v>285</v>
      </c>
      <c r="I7998" t="s">
        <v>285</v>
      </c>
      <c r="J7998" t="s">
        <v>285</v>
      </c>
      <c r="K7998" t="s">
        <v>285</v>
      </c>
      <c r="L7998" t="s">
        <v>285</v>
      </c>
      <c r="M7998">
        <v>96151</v>
      </c>
      <c r="N7998" t="s">
        <v>285</v>
      </c>
      <c r="O7998" t="s">
        <v>285</v>
      </c>
      <c r="P7998">
        <v>1109923</v>
      </c>
      <c r="Q7998" t="s">
        <v>285</v>
      </c>
      <c r="R7998" t="s">
        <v>285</v>
      </c>
    </row>
    <row r="7999" spans="1:18" hidden="1">
      <c r="A7999" t="s">
        <v>421</v>
      </c>
      <c r="B7999">
        <v>82679</v>
      </c>
      <c r="C7999" t="s">
        <v>303</v>
      </c>
      <c r="D7999">
        <v>1202385</v>
      </c>
      <c r="E7999" t="s">
        <v>285</v>
      </c>
      <c r="F7999" t="s">
        <v>285</v>
      </c>
      <c r="G7999" t="s">
        <v>285</v>
      </c>
      <c r="H7999" t="s">
        <v>285</v>
      </c>
      <c r="I7999" t="s">
        <v>285</v>
      </c>
      <c r="J7999" t="s">
        <v>285</v>
      </c>
      <c r="K7999" t="s">
        <v>285</v>
      </c>
      <c r="L7999" t="s">
        <v>285</v>
      </c>
      <c r="M7999">
        <v>96764</v>
      </c>
      <c r="N7999" t="s">
        <v>285</v>
      </c>
      <c r="O7999" t="s">
        <v>285</v>
      </c>
      <c r="P7999">
        <v>1105621</v>
      </c>
      <c r="Q7999" t="s">
        <v>285</v>
      </c>
      <c r="R7999" t="s">
        <v>285</v>
      </c>
    </row>
    <row r="8000" spans="1:18" hidden="1">
      <c r="A8000" t="s">
        <v>421</v>
      </c>
      <c r="B8000">
        <v>82679</v>
      </c>
      <c r="C8000" t="s">
        <v>304</v>
      </c>
      <c r="D8000">
        <v>1182785</v>
      </c>
      <c r="E8000" t="s">
        <v>285</v>
      </c>
      <c r="F8000" t="s">
        <v>285</v>
      </c>
      <c r="G8000" t="s">
        <v>285</v>
      </c>
      <c r="H8000" t="s">
        <v>285</v>
      </c>
      <c r="I8000" t="s">
        <v>285</v>
      </c>
      <c r="J8000" t="s">
        <v>285</v>
      </c>
      <c r="K8000" t="s">
        <v>285</v>
      </c>
      <c r="L8000" t="s">
        <v>285</v>
      </c>
      <c r="M8000">
        <v>96303</v>
      </c>
      <c r="N8000" t="s">
        <v>285</v>
      </c>
      <c r="O8000" t="s">
        <v>285</v>
      </c>
      <c r="P8000">
        <v>1086482</v>
      </c>
      <c r="Q8000" t="s">
        <v>285</v>
      </c>
      <c r="R8000" t="s">
        <v>285</v>
      </c>
    </row>
    <row r="8001" spans="1:18" hidden="1">
      <c r="A8001" t="s">
        <v>421</v>
      </c>
      <c r="B8001">
        <v>82679</v>
      </c>
      <c r="C8001" t="s">
        <v>305</v>
      </c>
      <c r="D8001">
        <v>1352293</v>
      </c>
      <c r="E8001" t="s">
        <v>285</v>
      </c>
      <c r="F8001" t="s">
        <v>285</v>
      </c>
      <c r="G8001" t="s">
        <v>285</v>
      </c>
      <c r="H8001" t="s">
        <v>285</v>
      </c>
      <c r="I8001" t="s">
        <v>285</v>
      </c>
      <c r="J8001" t="s">
        <v>285</v>
      </c>
      <c r="K8001" t="s">
        <v>285</v>
      </c>
      <c r="L8001" t="s">
        <v>285</v>
      </c>
      <c r="M8001">
        <v>103473</v>
      </c>
      <c r="N8001" t="s">
        <v>285</v>
      </c>
      <c r="O8001" t="s">
        <v>285</v>
      </c>
      <c r="P8001">
        <v>1248820</v>
      </c>
      <c r="Q8001" t="s">
        <v>285</v>
      </c>
      <c r="R8001" t="s">
        <v>285</v>
      </c>
    </row>
    <row r="8002" spans="1:18" hidden="1">
      <c r="A8002" t="s">
        <v>421</v>
      </c>
      <c r="B8002">
        <v>82679</v>
      </c>
      <c r="C8002" t="s">
        <v>306</v>
      </c>
      <c r="D8002">
        <v>1370449</v>
      </c>
      <c r="E8002" t="s">
        <v>285</v>
      </c>
      <c r="F8002" t="s">
        <v>285</v>
      </c>
      <c r="G8002" t="s">
        <v>285</v>
      </c>
      <c r="H8002" t="s">
        <v>285</v>
      </c>
      <c r="I8002" t="s">
        <v>285</v>
      </c>
      <c r="J8002" t="s">
        <v>285</v>
      </c>
      <c r="K8002" t="s">
        <v>285</v>
      </c>
      <c r="L8002" t="s">
        <v>285</v>
      </c>
      <c r="M8002">
        <v>104092</v>
      </c>
      <c r="N8002" t="s">
        <v>285</v>
      </c>
      <c r="O8002" t="s">
        <v>285</v>
      </c>
      <c r="P8002">
        <v>1266357</v>
      </c>
      <c r="Q8002" t="s">
        <v>285</v>
      </c>
      <c r="R8002" t="s">
        <v>285</v>
      </c>
    </row>
    <row r="8003" spans="1:18" hidden="1">
      <c r="A8003" t="s">
        <v>421</v>
      </c>
      <c r="B8003">
        <v>82679</v>
      </c>
      <c r="C8003" t="s">
        <v>307</v>
      </c>
      <c r="D8003">
        <v>1315252</v>
      </c>
      <c r="E8003" t="s">
        <v>285</v>
      </c>
      <c r="F8003" t="s">
        <v>285</v>
      </c>
      <c r="G8003" t="s">
        <v>285</v>
      </c>
      <c r="H8003" t="s">
        <v>285</v>
      </c>
      <c r="I8003" t="s">
        <v>285</v>
      </c>
      <c r="J8003" t="s">
        <v>285</v>
      </c>
      <c r="K8003" t="s">
        <v>285</v>
      </c>
      <c r="L8003" t="s">
        <v>285</v>
      </c>
      <c r="M8003">
        <v>104379</v>
      </c>
      <c r="N8003" t="s">
        <v>285</v>
      </c>
      <c r="O8003" t="s">
        <v>285</v>
      </c>
      <c r="P8003">
        <v>1210873</v>
      </c>
      <c r="Q8003" t="s">
        <v>285</v>
      </c>
      <c r="R8003" t="s">
        <v>285</v>
      </c>
    </row>
    <row r="8004" spans="1:18" hidden="1">
      <c r="A8004" t="s">
        <v>421</v>
      </c>
      <c r="B8004">
        <v>82679</v>
      </c>
      <c r="C8004" t="s">
        <v>308</v>
      </c>
      <c r="D8004">
        <v>1290111</v>
      </c>
      <c r="E8004" t="s">
        <v>285</v>
      </c>
      <c r="F8004" t="s">
        <v>285</v>
      </c>
      <c r="G8004" t="s">
        <v>285</v>
      </c>
      <c r="H8004" t="s">
        <v>285</v>
      </c>
      <c r="I8004" t="s">
        <v>285</v>
      </c>
      <c r="J8004" t="s">
        <v>285</v>
      </c>
      <c r="K8004" t="s">
        <v>285</v>
      </c>
      <c r="L8004" t="s">
        <v>285</v>
      </c>
      <c r="M8004">
        <v>108619</v>
      </c>
      <c r="N8004" t="s">
        <v>285</v>
      </c>
      <c r="O8004" t="s">
        <v>285</v>
      </c>
      <c r="P8004">
        <v>1181492</v>
      </c>
      <c r="Q8004" t="s">
        <v>285</v>
      </c>
      <c r="R8004" t="s">
        <v>285</v>
      </c>
    </row>
    <row r="8005" spans="1:18" hidden="1">
      <c r="A8005" t="s">
        <v>421</v>
      </c>
      <c r="B8005">
        <v>82679</v>
      </c>
      <c r="C8005" t="s">
        <v>309</v>
      </c>
      <c r="D8005">
        <v>1309074</v>
      </c>
      <c r="E8005" t="s">
        <v>285</v>
      </c>
      <c r="F8005" t="s">
        <v>285</v>
      </c>
      <c r="G8005" t="s">
        <v>285</v>
      </c>
      <c r="H8005" t="s">
        <v>285</v>
      </c>
      <c r="I8005" t="s">
        <v>285</v>
      </c>
      <c r="J8005" t="s">
        <v>285</v>
      </c>
      <c r="K8005" t="s">
        <v>285</v>
      </c>
      <c r="L8005" t="s">
        <v>285</v>
      </c>
      <c r="M8005">
        <v>107168</v>
      </c>
      <c r="N8005" t="s">
        <v>285</v>
      </c>
      <c r="O8005" t="s">
        <v>285</v>
      </c>
      <c r="P8005">
        <v>1201906</v>
      </c>
      <c r="Q8005" t="s">
        <v>285</v>
      </c>
      <c r="R8005" t="s">
        <v>285</v>
      </c>
    </row>
    <row r="8006" spans="1:18" hidden="1">
      <c r="A8006" t="s">
        <v>421</v>
      </c>
      <c r="B8006">
        <v>82679</v>
      </c>
      <c r="C8006" t="s">
        <v>310</v>
      </c>
      <c r="D8006">
        <v>1311914</v>
      </c>
      <c r="E8006" t="s">
        <v>285</v>
      </c>
      <c r="F8006" t="s">
        <v>285</v>
      </c>
      <c r="G8006" t="s">
        <v>285</v>
      </c>
      <c r="H8006" t="s">
        <v>285</v>
      </c>
      <c r="I8006" t="s">
        <v>285</v>
      </c>
      <c r="J8006" t="s">
        <v>285</v>
      </c>
      <c r="K8006" t="s">
        <v>285</v>
      </c>
      <c r="L8006" t="s">
        <v>285</v>
      </c>
      <c r="M8006">
        <v>114855</v>
      </c>
      <c r="N8006" t="s">
        <v>285</v>
      </c>
      <c r="O8006" t="s">
        <v>285</v>
      </c>
      <c r="P8006">
        <v>1197059</v>
      </c>
      <c r="Q8006" t="s">
        <v>285</v>
      </c>
      <c r="R8006" t="s">
        <v>285</v>
      </c>
    </row>
    <row r="8007" spans="1:18" hidden="1">
      <c r="A8007" t="s">
        <v>421</v>
      </c>
      <c r="B8007">
        <v>82679</v>
      </c>
      <c r="C8007" t="s">
        <v>311</v>
      </c>
      <c r="D8007">
        <v>1256539</v>
      </c>
      <c r="E8007" t="s">
        <v>285</v>
      </c>
      <c r="F8007" t="s">
        <v>285</v>
      </c>
      <c r="G8007" t="s">
        <v>285</v>
      </c>
      <c r="H8007" t="s">
        <v>285</v>
      </c>
      <c r="I8007" t="s">
        <v>285</v>
      </c>
      <c r="J8007" t="s">
        <v>285</v>
      </c>
      <c r="K8007" t="s">
        <v>285</v>
      </c>
      <c r="L8007" t="s">
        <v>285</v>
      </c>
      <c r="M8007">
        <v>112121</v>
      </c>
      <c r="N8007" t="s">
        <v>285</v>
      </c>
      <c r="O8007" t="s">
        <v>285</v>
      </c>
      <c r="P8007">
        <v>1144418</v>
      </c>
      <c r="Q8007" t="s">
        <v>285</v>
      </c>
      <c r="R8007" t="s">
        <v>285</v>
      </c>
    </row>
    <row r="8008" spans="1:18" hidden="1">
      <c r="A8008" t="s">
        <v>421</v>
      </c>
      <c r="B8008">
        <v>82679</v>
      </c>
      <c r="C8008" t="s">
        <v>312</v>
      </c>
      <c r="D8008">
        <v>1133301</v>
      </c>
      <c r="E8008" t="s">
        <v>285</v>
      </c>
      <c r="F8008" t="s">
        <v>285</v>
      </c>
      <c r="G8008" t="s">
        <v>285</v>
      </c>
      <c r="H8008" t="s">
        <v>285</v>
      </c>
      <c r="I8008" t="s">
        <v>285</v>
      </c>
      <c r="J8008" t="s">
        <v>285</v>
      </c>
      <c r="K8008" t="s">
        <v>285</v>
      </c>
      <c r="L8008" t="s">
        <v>285</v>
      </c>
      <c r="M8008">
        <v>108731</v>
      </c>
      <c r="N8008" t="s">
        <v>285</v>
      </c>
      <c r="O8008" t="s">
        <v>285</v>
      </c>
      <c r="P8008">
        <v>1024570</v>
      </c>
      <c r="Q8008" t="s">
        <v>285</v>
      </c>
      <c r="R8008" t="s">
        <v>285</v>
      </c>
    </row>
    <row r="8009" spans="1:18" hidden="1">
      <c r="A8009" t="s">
        <v>421</v>
      </c>
      <c r="B8009">
        <v>82679</v>
      </c>
      <c r="C8009" t="s">
        <v>313</v>
      </c>
      <c r="D8009">
        <v>1159346</v>
      </c>
      <c r="E8009" t="s">
        <v>285</v>
      </c>
      <c r="F8009" t="s">
        <v>285</v>
      </c>
      <c r="G8009" t="s">
        <v>285</v>
      </c>
      <c r="H8009" t="s">
        <v>285</v>
      </c>
      <c r="I8009" t="s">
        <v>285</v>
      </c>
      <c r="J8009" t="s">
        <v>285</v>
      </c>
      <c r="K8009" t="s">
        <v>285</v>
      </c>
      <c r="L8009" t="s">
        <v>285</v>
      </c>
      <c r="M8009">
        <v>110516</v>
      </c>
      <c r="N8009" t="s">
        <v>285</v>
      </c>
      <c r="O8009" t="s">
        <v>285</v>
      </c>
      <c r="P8009">
        <v>1048830</v>
      </c>
      <c r="Q8009" t="s">
        <v>285</v>
      </c>
      <c r="R8009" t="s">
        <v>285</v>
      </c>
    </row>
    <row r="8010" spans="1:18" hidden="1">
      <c r="A8010" t="s">
        <v>421</v>
      </c>
      <c r="B8010">
        <v>82679</v>
      </c>
      <c r="C8010" t="s">
        <v>314</v>
      </c>
      <c r="D8010">
        <v>1193708</v>
      </c>
      <c r="E8010" t="s">
        <v>285</v>
      </c>
      <c r="F8010" t="s">
        <v>285</v>
      </c>
      <c r="G8010" t="s">
        <v>285</v>
      </c>
      <c r="H8010" t="s">
        <v>285</v>
      </c>
      <c r="I8010" t="s">
        <v>285</v>
      </c>
      <c r="J8010" t="s">
        <v>285</v>
      </c>
      <c r="K8010" t="s">
        <v>285</v>
      </c>
      <c r="L8010" t="s">
        <v>285</v>
      </c>
      <c r="M8010">
        <v>112409</v>
      </c>
      <c r="N8010" t="s">
        <v>285</v>
      </c>
      <c r="O8010" t="s">
        <v>285</v>
      </c>
      <c r="P8010">
        <v>1081299</v>
      </c>
      <c r="Q8010" t="s">
        <v>285</v>
      </c>
      <c r="R8010" t="s">
        <v>285</v>
      </c>
    </row>
    <row r="8011" spans="1:18" hidden="1">
      <c r="A8011" t="s">
        <v>421</v>
      </c>
      <c r="B8011">
        <v>82679</v>
      </c>
      <c r="C8011" t="s">
        <v>315</v>
      </c>
      <c r="D8011">
        <v>1129533</v>
      </c>
      <c r="E8011" t="s">
        <v>285</v>
      </c>
      <c r="F8011" t="s">
        <v>285</v>
      </c>
      <c r="G8011" t="s">
        <v>285</v>
      </c>
      <c r="H8011" t="s">
        <v>285</v>
      </c>
      <c r="I8011" t="s">
        <v>285</v>
      </c>
      <c r="J8011" t="s">
        <v>285</v>
      </c>
      <c r="K8011" t="s">
        <v>285</v>
      </c>
      <c r="L8011" t="s">
        <v>285</v>
      </c>
      <c r="M8011">
        <v>115078</v>
      </c>
      <c r="N8011" t="s">
        <v>285</v>
      </c>
      <c r="O8011" t="s">
        <v>285</v>
      </c>
      <c r="P8011">
        <v>1014455</v>
      </c>
      <c r="Q8011" t="s">
        <v>285</v>
      </c>
      <c r="R8011" t="s">
        <v>285</v>
      </c>
    </row>
    <row r="8012" spans="1:18" hidden="1">
      <c r="A8012" t="s">
        <v>421</v>
      </c>
      <c r="B8012">
        <v>82679</v>
      </c>
      <c r="C8012" t="s">
        <v>316</v>
      </c>
      <c r="D8012">
        <v>1076292</v>
      </c>
      <c r="E8012" t="s">
        <v>285</v>
      </c>
      <c r="F8012" t="s">
        <v>285</v>
      </c>
      <c r="G8012" t="s">
        <v>285</v>
      </c>
      <c r="H8012" t="s">
        <v>285</v>
      </c>
      <c r="I8012" t="s">
        <v>285</v>
      </c>
      <c r="J8012" t="s">
        <v>285</v>
      </c>
      <c r="K8012" t="s">
        <v>285</v>
      </c>
      <c r="L8012" t="s">
        <v>285</v>
      </c>
      <c r="M8012">
        <v>117506</v>
      </c>
      <c r="N8012" t="s">
        <v>285</v>
      </c>
      <c r="O8012" t="s">
        <v>285</v>
      </c>
      <c r="P8012">
        <v>958786</v>
      </c>
      <c r="Q8012" t="s">
        <v>285</v>
      </c>
      <c r="R8012" t="s">
        <v>285</v>
      </c>
    </row>
    <row r="8013" spans="1:18" hidden="1">
      <c r="A8013" t="s">
        <v>421</v>
      </c>
      <c r="B8013">
        <v>82679</v>
      </c>
      <c r="C8013" t="s">
        <v>317</v>
      </c>
      <c r="D8013">
        <v>1045855</v>
      </c>
      <c r="E8013" t="s">
        <v>285</v>
      </c>
      <c r="F8013" t="s">
        <v>285</v>
      </c>
      <c r="G8013" t="s">
        <v>285</v>
      </c>
      <c r="H8013" t="s">
        <v>285</v>
      </c>
      <c r="I8013" t="s">
        <v>285</v>
      </c>
      <c r="J8013" t="s">
        <v>285</v>
      </c>
      <c r="K8013" t="s">
        <v>285</v>
      </c>
      <c r="L8013" t="s">
        <v>285</v>
      </c>
      <c r="M8013">
        <v>112270</v>
      </c>
      <c r="N8013" t="s">
        <v>285</v>
      </c>
      <c r="O8013" t="s">
        <v>285</v>
      </c>
      <c r="P8013">
        <v>933585</v>
      </c>
      <c r="Q8013" t="s">
        <v>285</v>
      </c>
      <c r="R8013" t="s">
        <v>285</v>
      </c>
    </row>
    <row r="8014" spans="1:18" hidden="1">
      <c r="A8014" t="s">
        <v>421</v>
      </c>
      <c r="B8014">
        <v>82679</v>
      </c>
      <c r="C8014" t="s">
        <v>318</v>
      </c>
      <c r="D8014">
        <v>963825</v>
      </c>
      <c r="E8014" t="s">
        <v>285</v>
      </c>
      <c r="F8014" t="s">
        <v>285</v>
      </c>
      <c r="G8014" t="s">
        <v>285</v>
      </c>
      <c r="H8014" t="s">
        <v>285</v>
      </c>
      <c r="I8014" t="s">
        <v>285</v>
      </c>
      <c r="J8014" t="s">
        <v>285</v>
      </c>
      <c r="K8014" t="s">
        <v>285</v>
      </c>
      <c r="L8014" t="s">
        <v>285</v>
      </c>
      <c r="M8014">
        <v>107091</v>
      </c>
      <c r="N8014" t="s">
        <v>285</v>
      </c>
      <c r="O8014" t="s">
        <v>285</v>
      </c>
      <c r="P8014">
        <v>856734</v>
      </c>
      <c r="Q8014" t="s">
        <v>285</v>
      </c>
      <c r="R8014" t="s">
        <v>285</v>
      </c>
    </row>
    <row r="8015" spans="1:18" hidden="1">
      <c r="A8015" t="s">
        <v>421</v>
      </c>
      <c r="B8015">
        <v>82679</v>
      </c>
      <c r="C8015" t="s">
        <v>319</v>
      </c>
      <c r="D8015">
        <v>857783</v>
      </c>
      <c r="E8015" t="s">
        <v>285</v>
      </c>
      <c r="F8015" t="s">
        <v>285</v>
      </c>
      <c r="G8015" t="s">
        <v>285</v>
      </c>
      <c r="H8015" t="s">
        <v>285</v>
      </c>
      <c r="I8015" t="s">
        <v>285</v>
      </c>
      <c r="J8015" t="s">
        <v>285</v>
      </c>
      <c r="K8015" t="s">
        <v>285</v>
      </c>
      <c r="L8015" t="s">
        <v>285</v>
      </c>
      <c r="M8015">
        <v>99668</v>
      </c>
      <c r="N8015" t="s">
        <v>285</v>
      </c>
      <c r="O8015" t="s">
        <v>285</v>
      </c>
      <c r="P8015">
        <v>758115</v>
      </c>
      <c r="Q8015" t="s">
        <v>285</v>
      </c>
      <c r="R8015" t="s">
        <v>285</v>
      </c>
    </row>
    <row r="8016" spans="1:18" hidden="1">
      <c r="A8016" t="s">
        <v>421</v>
      </c>
      <c r="B8016">
        <v>82679</v>
      </c>
      <c r="C8016" t="s">
        <v>320</v>
      </c>
      <c r="D8016">
        <v>934081</v>
      </c>
      <c r="E8016" t="s">
        <v>285</v>
      </c>
      <c r="F8016" t="s">
        <v>285</v>
      </c>
      <c r="G8016" t="s">
        <v>285</v>
      </c>
      <c r="H8016" t="s">
        <v>285</v>
      </c>
      <c r="I8016" t="s">
        <v>285</v>
      </c>
      <c r="J8016" t="s">
        <v>285</v>
      </c>
      <c r="K8016" t="s">
        <v>285</v>
      </c>
      <c r="L8016" t="s">
        <v>285</v>
      </c>
      <c r="M8016">
        <v>101366</v>
      </c>
      <c r="N8016" t="s">
        <v>285</v>
      </c>
      <c r="O8016" t="s">
        <v>285</v>
      </c>
      <c r="P8016">
        <v>832715</v>
      </c>
      <c r="Q8016" t="s">
        <v>285</v>
      </c>
      <c r="R8016" t="s">
        <v>285</v>
      </c>
    </row>
    <row r="8017" spans="1:18" hidden="1">
      <c r="A8017" t="s">
        <v>421</v>
      </c>
      <c r="B8017">
        <v>82679</v>
      </c>
      <c r="C8017" t="s">
        <v>321</v>
      </c>
      <c r="D8017">
        <v>993530</v>
      </c>
      <c r="E8017" t="s">
        <v>285</v>
      </c>
      <c r="F8017" t="s">
        <v>285</v>
      </c>
      <c r="G8017" t="s">
        <v>285</v>
      </c>
      <c r="H8017" t="s">
        <v>285</v>
      </c>
      <c r="I8017" t="s">
        <v>285</v>
      </c>
      <c r="J8017" t="s">
        <v>285</v>
      </c>
      <c r="K8017" t="s">
        <v>285</v>
      </c>
      <c r="L8017" t="s">
        <v>285</v>
      </c>
      <c r="M8017">
        <v>99624</v>
      </c>
      <c r="N8017" t="s">
        <v>285</v>
      </c>
      <c r="O8017" t="s">
        <v>285</v>
      </c>
      <c r="P8017">
        <v>893906</v>
      </c>
      <c r="Q8017" t="s">
        <v>285</v>
      </c>
      <c r="R8017" t="s">
        <v>285</v>
      </c>
    </row>
    <row r="8018" spans="1:18" hidden="1">
      <c r="A8018" t="s">
        <v>422</v>
      </c>
      <c r="B8018">
        <v>82680</v>
      </c>
      <c r="C8018" t="s">
        <v>244</v>
      </c>
      <c r="D8018">
        <v>17734451</v>
      </c>
      <c r="E8018">
        <v>95243</v>
      </c>
      <c r="F8018">
        <v>1008056</v>
      </c>
      <c r="G8018" t="s">
        <v>285</v>
      </c>
      <c r="H8018" t="s">
        <v>285</v>
      </c>
      <c r="I8018" t="s">
        <v>285</v>
      </c>
      <c r="J8018" t="s">
        <v>285</v>
      </c>
      <c r="K8018" t="s">
        <v>285</v>
      </c>
      <c r="L8018" t="s">
        <v>285</v>
      </c>
      <c r="M8018">
        <v>2878328</v>
      </c>
      <c r="N8018">
        <v>37402</v>
      </c>
      <c r="O8018">
        <v>17602</v>
      </c>
      <c r="P8018">
        <v>14856123</v>
      </c>
      <c r="Q8018">
        <v>57841</v>
      </c>
      <c r="R8018">
        <v>990454</v>
      </c>
    </row>
    <row r="8019" spans="1:18" hidden="1">
      <c r="A8019" t="s">
        <v>422</v>
      </c>
      <c r="B8019">
        <v>82680</v>
      </c>
      <c r="C8019" t="s">
        <v>245</v>
      </c>
      <c r="D8019">
        <v>16787301</v>
      </c>
      <c r="E8019">
        <v>47367</v>
      </c>
      <c r="F8019">
        <v>1469061</v>
      </c>
      <c r="G8019" t="s">
        <v>285</v>
      </c>
      <c r="H8019" t="s">
        <v>285</v>
      </c>
      <c r="I8019" t="s">
        <v>285</v>
      </c>
      <c r="J8019" t="s">
        <v>285</v>
      </c>
      <c r="K8019" t="s">
        <v>285</v>
      </c>
      <c r="L8019" t="s">
        <v>285</v>
      </c>
      <c r="M8019">
        <v>2870285</v>
      </c>
      <c r="N8019">
        <v>7180</v>
      </c>
      <c r="O8019">
        <v>27707</v>
      </c>
      <c r="P8019">
        <v>13917016</v>
      </c>
      <c r="Q8019">
        <v>40187</v>
      </c>
      <c r="R8019">
        <v>1441354</v>
      </c>
    </row>
    <row r="8020" spans="1:18" hidden="1">
      <c r="A8020" t="s">
        <v>422</v>
      </c>
      <c r="B8020">
        <v>82680</v>
      </c>
      <c r="C8020" t="s">
        <v>246</v>
      </c>
      <c r="D8020">
        <v>15288311</v>
      </c>
      <c r="E8020">
        <v>54777</v>
      </c>
      <c r="F8020">
        <v>-771848</v>
      </c>
      <c r="G8020" t="s">
        <v>285</v>
      </c>
      <c r="H8020" t="s">
        <v>285</v>
      </c>
      <c r="I8020" t="s">
        <v>285</v>
      </c>
      <c r="J8020" t="s">
        <v>285</v>
      </c>
      <c r="K8020" t="s">
        <v>285</v>
      </c>
      <c r="L8020" t="s">
        <v>285</v>
      </c>
      <c r="M8020">
        <v>2838999</v>
      </c>
      <c r="N8020">
        <v>48976</v>
      </c>
      <c r="O8020">
        <v>-72073</v>
      </c>
      <c r="P8020">
        <v>12449312</v>
      </c>
      <c r="Q8020">
        <v>5801</v>
      </c>
      <c r="R8020">
        <v>-699775</v>
      </c>
    </row>
    <row r="8021" spans="1:18" hidden="1">
      <c r="A8021" t="s">
        <v>422</v>
      </c>
      <c r="B8021">
        <v>82680</v>
      </c>
      <c r="C8021" t="s">
        <v>247</v>
      </c>
      <c r="D8021">
        <v>16053427</v>
      </c>
      <c r="E8021">
        <v>23639</v>
      </c>
      <c r="F8021">
        <v>-142690</v>
      </c>
      <c r="G8021" t="s">
        <v>285</v>
      </c>
      <c r="H8021" t="s">
        <v>285</v>
      </c>
      <c r="I8021" t="s">
        <v>285</v>
      </c>
      <c r="J8021" t="s">
        <v>285</v>
      </c>
      <c r="K8021" t="s">
        <v>285</v>
      </c>
      <c r="L8021" t="s">
        <v>285</v>
      </c>
      <c r="M8021">
        <v>2881544</v>
      </c>
      <c r="N8021">
        <v>24333</v>
      </c>
      <c r="O8021">
        <v>14976</v>
      </c>
      <c r="P8021">
        <v>13171883</v>
      </c>
      <c r="Q8021">
        <v>-694</v>
      </c>
      <c r="R8021">
        <v>-157666</v>
      </c>
    </row>
    <row r="8022" spans="1:18" hidden="1">
      <c r="A8022" t="s">
        <v>422</v>
      </c>
      <c r="B8022">
        <v>82680</v>
      </c>
      <c r="C8022" t="s">
        <v>248</v>
      </c>
      <c r="D8022">
        <v>16198213</v>
      </c>
      <c r="E8022">
        <v>6805</v>
      </c>
      <c r="F8022">
        <v>208187</v>
      </c>
      <c r="G8022" t="s">
        <v>285</v>
      </c>
      <c r="H8022" t="s">
        <v>285</v>
      </c>
      <c r="I8022" t="s">
        <v>285</v>
      </c>
      <c r="J8022" t="s">
        <v>285</v>
      </c>
      <c r="K8022" t="s">
        <v>285</v>
      </c>
      <c r="L8022" t="s">
        <v>285</v>
      </c>
      <c r="M8022">
        <v>2843224</v>
      </c>
      <c r="N8022">
        <v>-5534</v>
      </c>
      <c r="O8022">
        <v>1614</v>
      </c>
      <c r="P8022">
        <v>13354989</v>
      </c>
      <c r="Q8022">
        <v>12339</v>
      </c>
      <c r="R8022">
        <v>206573</v>
      </c>
    </row>
    <row r="8023" spans="1:18" hidden="1">
      <c r="A8023" t="s">
        <v>422</v>
      </c>
      <c r="B8023">
        <v>82680</v>
      </c>
      <c r="C8023" t="s">
        <v>249</v>
      </c>
      <c r="D8023">
        <v>15936629</v>
      </c>
      <c r="E8023">
        <v>29537</v>
      </c>
      <c r="F8023">
        <v>-75934</v>
      </c>
      <c r="G8023" t="s">
        <v>285</v>
      </c>
      <c r="H8023" t="s">
        <v>285</v>
      </c>
      <c r="I8023" t="s">
        <v>285</v>
      </c>
      <c r="J8023" t="s">
        <v>285</v>
      </c>
      <c r="K8023" t="s">
        <v>285</v>
      </c>
      <c r="L8023" t="s">
        <v>285</v>
      </c>
      <c r="M8023">
        <v>2844178</v>
      </c>
      <c r="N8023">
        <v>1619</v>
      </c>
      <c r="O8023">
        <v>-12176</v>
      </c>
      <c r="P8023">
        <v>13092451</v>
      </c>
      <c r="Q8023">
        <v>27918</v>
      </c>
      <c r="R8023">
        <v>-63758</v>
      </c>
    </row>
    <row r="8024" spans="1:18" hidden="1">
      <c r="A8024" t="s">
        <v>422</v>
      </c>
      <c r="B8024">
        <v>82680</v>
      </c>
      <c r="C8024" t="s">
        <v>250</v>
      </c>
      <c r="D8024">
        <v>15899567</v>
      </c>
      <c r="E8024">
        <v>70028</v>
      </c>
      <c r="F8024">
        <v>-114385</v>
      </c>
      <c r="G8024" t="s">
        <v>285</v>
      </c>
      <c r="H8024" t="s">
        <v>285</v>
      </c>
      <c r="I8024" t="s">
        <v>285</v>
      </c>
      <c r="J8024" t="s">
        <v>285</v>
      </c>
      <c r="K8024" t="s">
        <v>285</v>
      </c>
      <c r="L8024" t="s">
        <v>285</v>
      </c>
      <c r="M8024">
        <v>2847394</v>
      </c>
      <c r="N8024">
        <v>37192</v>
      </c>
      <c r="O8024">
        <v>2509</v>
      </c>
      <c r="P8024">
        <v>13052173</v>
      </c>
      <c r="Q8024">
        <v>32836</v>
      </c>
      <c r="R8024">
        <v>-116894</v>
      </c>
    </row>
    <row r="8025" spans="1:18" hidden="1">
      <c r="A8025" t="s">
        <v>422</v>
      </c>
      <c r="B8025">
        <v>82680</v>
      </c>
      <c r="C8025" t="s">
        <v>251</v>
      </c>
      <c r="D8025">
        <v>15842634</v>
      </c>
      <c r="E8025">
        <v>8763</v>
      </c>
      <c r="F8025">
        <v>383424</v>
      </c>
      <c r="G8025" t="s">
        <v>285</v>
      </c>
      <c r="H8025" t="s">
        <v>285</v>
      </c>
      <c r="I8025" t="s">
        <v>285</v>
      </c>
      <c r="J8025" t="s">
        <v>285</v>
      </c>
      <c r="K8025" t="s">
        <v>285</v>
      </c>
      <c r="L8025" t="s">
        <v>285</v>
      </c>
      <c r="M8025">
        <v>2802688</v>
      </c>
      <c r="N8025">
        <v>11204</v>
      </c>
      <c r="O8025">
        <v>-2698</v>
      </c>
      <c r="P8025">
        <v>13039946</v>
      </c>
      <c r="Q8025">
        <v>-2441</v>
      </c>
      <c r="R8025">
        <v>386122</v>
      </c>
    </row>
    <row r="8026" spans="1:18" hidden="1">
      <c r="A8026" t="s">
        <v>422</v>
      </c>
      <c r="B8026">
        <v>82680</v>
      </c>
      <c r="C8026" t="s">
        <v>252</v>
      </c>
      <c r="D8026">
        <v>15461539</v>
      </c>
      <c r="E8026">
        <v>96852</v>
      </c>
      <c r="F8026">
        <v>572918</v>
      </c>
      <c r="G8026" t="s">
        <v>285</v>
      </c>
      <c r="H8026" t="s">
        <v>285</v>
      </c>
      <c r="I8026" t="s">
        <v>285</v>
      </c>
      <c r="J8026" t="s">
        <v>285</v>
      </c>
      <c r="K8026" t="s">
        <v>285</v>
      </c>
      <c r="L8026" t="s">
        <v>285</v>
      </c>
      <c r="M8026">
        <v>2798032</v>
      </c>
      <c r="N8026">
        <v>22457</v>
      </c>
      <c r="O8026">
        <v>31682</v>
      </c>
      <c r="P8026">
        <v>12663507</v>
      </c>
      <c r="Q8026">
        <v>74395</v>
      </c>
      <c r="R8026">
        <v>541236</v>
      </c>
    </row>
    <row r="8027" spans="1:18" hidden="1">
      <c r="A8027" t="s">
        <v>422</v>
      </c>
      <c r="B8027">
        <v>82680</v>
      </c>
      <c r="C8027" t="s">
        <v>253</v>
      </c>
      <c r="D8027">
        <v>14812924</v>
      </c>
      <c r="E8027">
        <v>62483</v>
      </c>
      <c r="F8027">
        <v>217312</v>
      </c>
      <c r="G8027" t="s">
        <v>285</v>
      </c>
      <c r="H8027" t="s">
        <v>285</v>
      </c>
      <c r="I8027" t="s">
        <v>285</v>
      </c>
      <c r="J8027" t="s">
        <v>285</v>
      </c>
      <c r="K8027" t="s">
        <v>285</v>
      </c>
      <c r="L8027" t="s">
        <v>285</v>
      </c>
      <c r="M8027">
        <v>2743874</v>
      </c>
      <c r="N8027">
        <v>14334</v>
      </c>
      <c r="O8027">
        <v>22052</v>
      </c>
      <c r="P8027">
        <v>12069050</v>
      </c>
      <c r="Q8027">
        <v>48149</v>
      </c>
      <c r="R8027">
        <v>195260</v>
      </c>
    </row>
    <row r="8028" spans="1:18" hidden="1">
      <c r="A8028" t="s">
        <v>422</v>
      </c>
      <c r="B8028">
        <v>82680</v>
      </c>
      <c r="C8028" t="s">
        <v>254</v>
      </c>
      <c r="D8028">
        <v>14502783</v>
      </c>
      <c r="E8028">
        <v>-16385</v>
      </c>
      <c r="F8028">
        <v>276894</v>
      </c>
      <c r="G8028" t="s">
        <v>285</v>
      </c>
      <c r="H8028" t="s">
        <v>285</v>
      </c>
      <c r="I8028" t="s">
        <v>285</v>
      </c>
      <c r="J8028" t="s">
        <v>285</v>
      </c>
      <c r="K8028" t="s">
        <v>285</v>
      </c>
      <c r="L8028" t="s">
        <v>285</v>
      </c>
      <c r="M8028">
        <v>2698851</v>
      </c>
      <c r="N8028">
        <v>11958</v>
      </c>
      <c r="O8028">
        <v>-7080</v>
      </c>
      <c r="P8028">
        <v>11803932</v>
      </c>
      <c r="Q8028">
        <v>-28343</v>
      </c>
      <c r="R8028">
        <v>283974</v>
      </c>
    </row>
    <row r="8029" spans="1:18" hidden="1">
      <c r="A8029" t="s">
        <v>422</v>
      </c>
      <c r="B8029">
        <v>82680</v>
      </c>
      <c r="C8029" t="s">
        <v>255</v>
      </c>
      <c r="D8029">
        <v>14262562</v>
      </c>
      <c r="E8029">
        <v>66900</v>
      </c>
      <c r="F8029">
        <v>613093</v>
      </c>
      <c r="G8029" t="s">
        <v>285</v>
      </c>
      <c r="H8029" t="s">
        <v>285</v>
      </c>
      <c r="I8029" t="s">
        <v>285</v>
      </c>
      <c r="J8029" t="s">
        <v>285</v>
      </c>
      <c r="K8029" t="s">
        <v>285</v>
      </c>
      <c r="L8029" t="s">
        <v>285</v>
      </c>
      <c r="M8029">
        <v>2697124</v>
      </c>
      <c r="N8029">
        <v>18114</v>
      </c>
      <c r="O8029">
        <v>40748</v>
      </c>
      <c r="P8029">
        <v>11565438</v>
      </c>
      <c r="Q8029">
        <v>48786</v>
      </c>
      <c r="R8029">
        <v>572345</v>
      </c>
    </row>
    <row r="8030" spans="1:18" hidden="1">
      <c r="A8030" t="s">
        <v>422</v>
      </c>
      <c r="B8030">
        <v>82680</v>
      </c>
      <c r="C8030" t="s">
        <v>256</v>
      </c>
      <c r="D8030">
        <v>13728035</v>
      </c>
      <c r="E8030">
        <v>95641</v>
      </c>
      <c r="F8030">
        <v>700015</v>
      </c>
      <c r="G8030" t="s">
        <v>285</v>
      </c>
      <c r="H8030" t="s">
        <v>285</v>
      </c>
      <c r="I8030" t="s">
        <v>285</v>
      </c>
      <c r="J8030" t="s">
        <v>285</v>
      </c>
      <c r="K8030" t="s">
        <v>285</v>
      </c>
      <c r="L8030" t="s">
        <v>285</v>
      </c>
      <c r="M8030">
        <v>2668471</v>
      </c>
      <c r="N8030">
        <v>16590</v>
      </c>
      <c r="O8030">
        <v>1017</v>
      </c>
      <c r="P8030">
        <v>11059564</v>
      </c>
      <c r="Q8030">
        <v>79051</v>
      </c>
      <c r="R8030">
        <v>698998</v>
      </c>
    </row>
    <row r="8031" spans="1:18" hidden="1">
      <c r="A8031" t="s">
        <v>422</v>
      </c>
      <c r="B8031">
        <v>82680</v>
      </c>
      <c r="C8031" t="s">
        <v>257</v>
      </c>
      <c r="D8031">
        <v>12923472</v>
      </c>
      <c r="E8031">
        <v>22288</v>
      </c>
      <c r="F8031">
        <v>11286</v>
      </c>
      <c r="G8031" t="s">
        <v>285</v>
      </c>
      <c r="H8031" t="s">
        <v>285</v>
      </c>
      <c r="I8031" t="s">
        <v>285</v>
      </c>
      <c r="J8031" t="s">
        <v>285</v>
      </c>
      <c r="K8031" t="s">
        <v>285</v>
      </c>
      <c r="L8031" t="s">
        <v>285</v>
      </c>
      <c r="M8031">
        <v>2650938</v>
      </c>
      <c r="N8031">
        <v>5528</v>
      </c>
      <c r="O8031">
        <v>11455</v>
      </c>
      <c r="P8031">
        <v>10272534</v>
      </c>
      <c r="Q8031">
        <v>16760</v>
      </c>
      <c r="R8031">
        <v>-169</v>
      </c>
    </row>
    <row r="8032" spans="1:18" hidden="1">
      <c r="A8032" t="s">
        <v>422</v>
      </c>
      <c r="B8032">
        <v>82680</v>
      </c>
      <c r="C8032" t="s">
        <v>258</v>
      </c>
      <c r="D8032">
        <v>12918337</v>
      </c>
      <c r="E8032">
        <v>21149</v>
      </c>
      <c r="F8032">
        <v>-678469</v>
      </c>
      <c r="G8032" t="s">
        <v>285</v>
      </c>
      <c r="H8032" t="s">
        <v>285</v>
      </c>
      <c r="I8032" t="s">
        <v>285</v>
      </c>
      <c r="J8032" t="s">
        <v>285</v>
      </c>
      <c r="K8032" t="s">
        <v>285</v>
      </c>
      <c r="L8032" t="s">
        <v>285</v>
      </c>
      <c r="M8032">
        <v>2625135</v>
      </c>
      <c r="N8032">
        <v>29439</v>
      </c>
      <c r="O8032">
        <v>-17640</v>
      </c>
      <c r="P8032">
        <v>10293202</v>
      </c>
      <c r="Q8032">
        <v>-8290</v>
      </c>
      <c r="R8032">
        <v>-660829</v>
      </c>
    </row>
    <row r="8033" spans="1:18" hidden="1">
      <c r="A8033" t="s">
        <v>422</v>
      </c>
      <c r="B8033">
        <v>82680</v>
      </c>
      <c r="C8033" t="s">
        <v>259</v>
      </c>
      <c r="D8033">
        <v>13574662</v>
      </c>
      <c r="E8033">
        <v>13194</v>
      </c>
      <c r="F8033">
        <v>-275338</v>
      </c>
      <c r="G8033" t="s">
        <v>285</v>
      </c>
      <c r="H8033" t="s">
        <v>285</v>
      </c>
      <c r="I8033" t="s">
        <v>285</v>
      </c>
      <c r="J8033" t="s">
        <v>285</v>
      </c>
      <c r="K8033" t="s">
        <v>285</v>
      </c>
      <c r="L8033" t="s">
        <v>285</v>
      </c>
      <c r="M8033">
        <v>2615947</v>
      </c>
      <c r="N8033">
        <v>16261</v>
      </c>
      <c r="O8033">
        <v>26331</v>
      </c>
      <c r="P8033">
        <v>10958715</v>
      </c>
      <c r="Q8033">
        <v>-3067</v>
      </c>
      <c r="R8033">
        <v>-301669</v>
      </c>
    </row>
    <row r="8034" spans="1:18" hidden="1">
      <c r="A8034" t="s">
        <v>422</v>
      </c>
      <c r="B8034">
        <v>82680</v>
      </c>
      <c r="C8034" t="s">
        <v>260</v>
      </c>
      <c r="D8034">
        <v>13823652</v>
      </c>
      <c r="E8034">
        <v>4937</v>
      </c>
      <c r="F8034">
        <v>346290</v>
      </c>
      <c r="G8034" t="s">
        <v>285</v>
      </c>
      <c r="H8034" t="s">
        <v>285</v>
      </c>
      <c r="I8034" t="s">
        <v>285</v>
      </c>
      <c r="J8034" t="s">
        <v>285</v>
      </c>
      <c r="K8034" t="s">
        <v>285</v>
      </c>
      <c r="L8034" t="s">
        <v>285</v>
      </c>
      <c r="M8034">
        <v>2576365</v>
      </c>
      <c r="N8034">
        <v>1192</v>
      </c>
      <c r="O8034">
        <v>7983</v>
      </c>
      <c r="P8034">
        <v>11247287</v>
      </c>
      <c r="Q8034">
        <v>3745</v>
      </c>
      <c r="R8034">
        <v>338307</v>
      </c>
    </row>
    <row r="8035" spans="1:18" hidden="1">
      <c r="A8035" t="s">
        <v>422</v>
      </c>
      <c r="B8035">
        <v>82680</v>
      </c>
      <c r="C8035" t="s">
        <v>261</v>
      </c>
      <c r="D8035">
        <v>13427431</v>
      </c>
      <c r="E8035">
        <v>49329</v>
      </c>
      <c r="F8035">
        <v>-297169</v>
      </c>
      <c r="G8035" t="s">
        <v>285</v>
      </c>
      <c r="H8035" t="s">
        <v>285</v>
      </c>
      <c r="I8035" t="s">
        <v>285</v>
      </c>
      <c r="J8035" t="s">
        <v>285</v>
      </c>
      <c r="K8035" t="s">
        <v>285</v>
      </c>
      <c r="L8035" t="s">
        <v>285</v>
      </c>
      <c r="M8035">
        <v>2560196</v>
      </c>
      <c r="N8035">
        <v>13405</v>
      </c>
      <c r="O8035">
        <v>-53135</v>
      </c>
      <c r="P8035">
        <v>10867235</v>
      </c>
      <c r="Q8035">
        <v>35924</v>
      </c>
      <c r="R8035">
        <v>-244034</v>
      </c>
    </row>
    <row r="8036" spans="1:18" hidden="1">
      <c r="A8036" t="s">
        <v>422</v>
      </c>
      <c r="B8036">
        <v>82680</v>
      </c>
      <c r="C8036" t="s">
        <v>262</v>
      </c>
      <c r="D8036">
        <v>13654363</v>
      </c>
      <c r="E8036">
        <v>66618</v>
      </c>
      <c r="F8036">
        <v>568198</v>
      </c>
      <c r="G8036" t="s">
        <v>285</v>
      </c>
      <c r="H8036" t="s">
        <v>285</v>
      </c>
      <c r="I8036" t="s">
        <v>285</v>
      </c>
      <c r="J8036" t="s">
        <v>285</v>
      </c>
      <c r="K8036" t="s">
        <v>285</v>
      </c>
      <c r="L8036" t="s">
        <v>285</v>
      </c>
      <c r="M8036">
        <v>2607837</v>
      </c>
      <c r="N8036">
        <v>-9203</v>
      </c>
      <c r="O8036">
        <v>14396</v>
      </c>
      <c r="P8036">
        <v>11046526</v>
      </c>
      <c r="Q8036">
        <v>75821</v>
      </c>
      <c r="R8036">
        <v>553802</v>
      </c>
    </row>
    <row r="8037" spans="1:18" hidden="1">
      <c r="A8037" t="s">
        <v>422</v>
      </c>
      <c r="B8037">
        <v>82680</v>
      </c>
      <c r="C8037" t="s">
        <v>263</v>
      </c>
      <c r="D8037">
        <v>13029410</v>
      </c>
      <c r="E8037">
        <v>-30566</v>
      </c>
      <c r="F8037">
        <v>-117400</v>
      </c>
      <c r="G8037" t="s">
        <v>285</v>
      </c>
      <c r="H8037" t="s">
        <v>285</v>
      </c>
      <c r="I8037" t="s">
        <v>285</v>
      </c>
      <c r="J8037" t="s">
        <v>285</v>
      </c>
      <c r="K8037" t="s">
        <v>285</v>
      </c>
      <c r="L8037" t="s">
        <v>285</v>
      </c>
      <c r="M8037">
        <v>2605778</v>
      </c>
      <c r="N8037">
        <v>9934</v>
      </c>
      <c r="O8037">
        <v>-59392</v>
      </c>
      <c r="P8037">
        <v>10423632</v>
      </c>
      <c r="Q8037">
        <v>-40500</v>
      </c>
      <c r="R8037">
        <v>-58008</v>
      </c>
    </row>
    <row r="8038" spans="1:18" hidden="1">
      <c r="A8038" t="s">
        <v>422</v>
      </c>
      <c r="B8038">
        <v>82680</v>
      </c>
      <c r="C8038" t="s">
        <v>264</v>
      </c>
      <c r="D8038">
        <v>13188896</v>
      </c>
      <c r="E8038">
        <v>70481</v>
      </c>
      <c r="F8038">
        <v>287995</v>
      </c>
      <c r="G8038" t="s">
        <v>285</v>
      </c>
      <c r="H8038" t="s">
        <v>285</v>
      </c>
      <c r="I8038" t="s">
        <v>285</v>
      </c>
      <c r="J8038" t="s">
        <v>285</v>
      </c>
      <c r="K8038" t="s">
        <v>285</v>
      </c>
      <c r="L8038" t="s">
        <v>285</v>
      </c>
      <c r="M8038">
        <v>2664158</v>
      </c>
      <c r="N8038">
        <v>20872</v>
      </c>
      <c r="O8038">
        <v>37458</v>
      </c>
      <c r="P8038">
        <v>10524738</v>
      </c>
      <c r="Q8038">
        <v>49609</v>
      </c>
      <c r="R8038">
        <v>250537</v>
      </c>
    </row>
    <row r="8039" spans="1:18" hidden="1">
      <c r="A8039" t="s">
        <v>422</v>
      </c>
      <c r="B8039">
        <v>82680</v>
      </c>
      <c r="C8039" t="s">
        <v>265</v>
      </c>
      <c r="D8039">
        <v>12801340</v>
      </c>
      <c r="E8039">
        <v>55632</v>
      </c>
      <c r="F8039">
        <v>223212</v>
      </c>
      <c r="G8039" t="s">
        <v>285</v>
      </c>
      <c r="H8039" t="s">
        <v>285</v>
      </c>
      <c r="I8039" t="s">
        <v>285</v>
      </c>
      <c r="J8039" t="s">
        <v>285</v>
      </c>
      <c r="K8039" t="s">
        <v>285</v>
      </c>
      <c r="L8039" t="s">
        <v>285</v>
      </c>
      <c r="M8039">
        <v>2605084</v>
      </c>
      <c r="N8039">
        <v>23403</v>
      </c>
      <c r="O8039">
        <v>45812</v>
      </c>
      <c r="P8039">
        <v>10196256</v>
      </c>
      <c r="Q8039">
        <v>32229</v>
      </c>
      <c r="R8039">
        <v>177400</v>
      </c>
    </row>
    <row r="8040" spans="1:18" hidden="1">
      <c r="A8040" t="s">
        <v>422</v>
      </c>
      <c r="B8040">
        <v>82680</v>
      </c>
      <c r="C8040" t="s">
        <v>266</v>
      </c>
      <c r="D8040">
        <v>12513298</v>
      </c>
      <c r="E8040">
        <v>-1165</v>
      </c>
      <c r="F8040">
        <v>42587</v>
      </c>
      <c r="G8040" t="s">
        <v>285</v>
      </c>
      <c r="H8040" t="s">
        <v>285</v>
      </c>
      <c r="I8040" t="s">
        <v>285</v>
      </c>
      <c r="J8040" t="s">
        <v>285</v>
      </c>
      <c r="K8040" t="s">
        <v>285</v>
      </c>
      <c r="L8040" t="s">
        <v>285</v>
      </c>
      <c r="M8040">
        <v>2538276</v>
      </c>
      <c r="N8040">
        <v>6208</v>
      </c>
      <c r="O8040">
        <v>37771</v>
      </c>
      <c r="P8040">
        <v>9975022</v>
      </c>
      <c r="Q8040">
        <v>-7373</v>
      </c>
      <c r="R8040">
        <v>4816</v>
      </c>
    </row>
    <row r="8041" spans="1:18" hidden="1">
      <c r="A8041" t="s">
        <v>422</v>
      </c>
      <c r="B8041">
        <v>82680</v>
      </c>
      <c r="C8041" t="s">
        <v>267</v>
      </c>
      <c r="D8041">
        <v>12433651</v>
      </c>
      <c r="E8041">
        <v>55699</v>
      </c>
      <c r="F8041">
        <v>245777</v>
      </c>
      <c r="G8041" t="s">
        <v>285</v>
      </c>
      <c r="H8041" t="s">
        <v>285</v>
      </c>
      <c r="I8041" t="s">
        <v>285</v>
      </c>
      <c r="J8041" t="s">
        <v>285</v>
      </c>
      <c r="K8041" t="s">
        <v>285</v>
      </c>
      <c r="L8041" t="s">
        <v>285</v>
      </c>
      <c r="M8041">
        <v>2493972</v>
      </c>
      <c r="N8041">
        <v>6994</v>
      </c>
      <c r="O8041">
        <v>10324</v>
      </c>
      <c r="P8041">
        <v>9939679</v>
      </c>
      <c r="Q8041">
        <v>48705</v>
      </c>
      <c r="R8041">
        <v>235453</v>
      </c>
    </row>
    <row r="8042" spans="1:18" hidden="1">
      <c r="A8042" t="s">
        <v>422</v>
      </c>
      <c r="B8042">
        <v>82680</v>
      </c>
      <c r="C8042" t="s">
        <v>268</v>
      </c>
      <c r="D8042">
        <v>12152055</v>
      </c>
      <c r="E8042">
        <v>11624</v>
      </c>
      <c r="F8042">
        <v>441242</v>
      </c>
      <c r="G8042" t="s">
        <v>285</v>
      </c>
      <c r="H8042" t="s">
        <v>285</v>
      </c>
      <c r="I8042" t="s">
        <v>285</v>
      </c>
      <c r="J8042" t="s">
        <v>285</v>
      </c>
      <c r="K8042" t="s">
        <v>285</v>
      </c>
      <c r="L8042" t="s">
        <v>285</v>
      </c>
      <c r="M8042">
        <v>2486001</v>
      </c>
      <c r="N8042">
        <v>16284</v>
      </c>
      <c r="O8042">
        <v>26725</v>
      </c>
      <c r="P8042">
        <v>9666054</v>
      </c>
      <c r="Q8042">
        <v>-4660</v>
      </c>
      <c r="R8042">
        <v>414517</v>
      </c>
    </row>
    <row r="8043" spans="1:18" hidden="1">
      <c r="A8043" t="s">
        <v>422</v>
      </c>
      <c r="B8043">
        <v>82680</v>
      </c>
      <c r="C8043" t="s">
        <v>269</v>
      </c>
      <c r="D8043">
        <v>11725441</v>
      </c>
      <c r="E8043">
        <v>-19353</v>
      </c>
      <c r="F8043">
        <v>-489178</v>
      </c>
      <c r="G8043" t="s">
        <v>285</v>
      </c>
      <c r="H8043" t="s">
        <v>285</v>
      </c>
      <c r="I8043" t="s">
        <v>285</v>
      </c>
      <c r="J8043" t="s">
        <v>285</v>
      </c>
      <c r="K8043" t="s">
        <v>285</v>
      </c>
      <c r="L8043" t="s">
        <v>285</v>
      </c>
      <c r="M8043">
        <v>2444327</v>
      </c>
      <c r="N8043">
        <v>9183</v>
      </c>
      <c r="O8043">
        <v>-61735</v>
      </c>
      <c r="P8043">
        <v>9281114</v>
      </c>
      <c r="Q8043">
        <v>-28536</v>
      </c>
      <c r="R8043">
        <v>-427443</v>
      </c>
    </row>
    <row r="8044" spans="1:18" hidden="1">
      <c r="A8044" t="s">
        <v>422</v>
      </c>
      <c r="B8044">
        <v>82680</v>
      </c>
      <c r="C8044" t="s">
        <v>270</v>
      </c>
      <c r="D8044">
        <v>12175735</v>
      </c>
      <c r="E8044">
        <v>50095</v>
      </c>
      <c r="F8044">
        <v>299995</v>
      </c>
      <c r="G8044" t="s">
        <v>285</v>
      </c>
      <c r="H8044" t="s">
        <v>285</v>
      </c>
      <c r="I8044" t="s">
        <v>285</v>
      </c>
      <c r="J8044" t="s">
        <v>285</v>
      </c>
      <c r="K8044" t="s">
        <v>285</v>
      </c>
      <c r="L8044" t="s">
        <v>285</v>
      </c>
      <c r="M8044">
        <v>2495032</v>
      </c>
      <c r="N8044">
        <v>19818</v>
      </c>
      <c r="O8044">
        <v>9958</v>
      </c>
      <c r="P8044">
        <v>9680703</v>
      </c>
      <c r="Q8044">
        <v>30277</v>
      </c>
      <c r="R8044">
        <v>290037</v>
      </c>
    </row>
    <row r="8045" spans="1:18" hidden="1">
      <c r="A8045" t="s">
        <v>422</v>
      </c>
      <c r="B8045">
        <v>82680</v>
      </c>
      <c r="C8045" t="s">
        <v>271</v>
      </c>
      <c r="D8045">
        <v>11832242</v>
      </c>
      <c r="E8045">
        <v>17075</v>
      </c>
      <c r="F8045">
        <v>480797</v>
      </c>
      <c r="G8045" t="s">
        <v>285</v>
      </c>
      <c r="H8045" t="s">
        <v>285</v>
      </c>
      <c r="I8045" t="s">
        <v>285</v>
      </c>
      <c r="J8045" t="s">
        <v>285</v>
      </c>
      <c r="K8045" t="s">
        <v>285</v>
      </c>
      <c r="L8045" t="s">
        <v>285</v>
      </c>
      <c r="M8045">
        <v>2470779</v>
      </c>
      <c r="N8045">
        <v>26470</v>
      </c>
      <c r="O8045">
        <v>-21917</v>
      </c>
      <c r="P8045">
        <v>9361463</v>
      </c>
      <c r="Q8045">
        <v>-9395</v>
      </c>
      <c r="R8045">
        <v>502714</v>
      </c>
    </row>
    <row r="8046" spans="1:18" hidden="1">
      <c r="A8046" t="s">
        <v>422</v>
      </c>
      <c r="B8046">
        <v>82680</v>
      </c>
      <c r="C8046" t="s">
        <v>272</v>
      </c>
      <c r="D8046">
        <v>11293602</v>
      </c>
      <c r="E8046">
        <v>-39338</v>
      </c>
      <c r="F8046">
        <v>140935</v>
      </c>
      <c r="G8046" t="s">
        <v>285</v>
      </c>
      <c r="H8046" t="s">
        <v>285</v>
      </c>
      <c r="I8046" t="s">
        <v>285</v>
      </c>
      <c r="J8046" t="s">
        <v>285</v>
      </c>
      <c r="K8046" t="s">
        <v>285</v>
      </c>
      <c r="L8046" t="s">
        <v>285</v>
      </c>
      <c r="M8046">
        <v>2454387</v>
      </c>
      <c r="N8046">
        <v>5248</v>
      </c>
      <c r="O8046">
        <v>-12201</v>
      </c>
      <c r="P8046">
        <v>8839215</v>
      </c>
      <c r="Q8046">
        <v>-44586</v>
      </c>
      <c r="R8046">
        <v>153136</v>
      </c>
    </row>
    <row r="8047" spans="1:18" hidden="1">
      <c r="A8047" t="s">
        <v>422</v>
      </c>
      <c r="B8047">
        <v>82680</v>
      </c>
      <c r="C8047" t="s">
        <v>273</v>
      </c>
      <c r="D8047">
        <v>11203362</v>
      </c>
      <c r="E8047">
        <v>-5221</v>
      </c>
      <c r="F8047">
        <v>530370</v>
      </c>
      <c r="G8047" t="s">
        <v>285</v>
      </c>
      <c r="H8047" t="s">
        <v>285</v>
      </c>
      <c r="I8047" t="s">
        <v>285</v>
      </c>
      <c r="J8047" t="s">
        <v>285</v>
      </c>
      <c r="K8047" t="s">
        <v>285</v>
      </c>
      <c r="L8047" t="s">
        <v>285</v>
      </c>
      <c r="M8047">
        <v>2489228</v>
      </c>
      <c r="N8047">
        <v>6543</v>
      </c>
      <c r="O8047">
        <v>84799</v>
      </c>
      <c r="P8047">
        <v>8714134</v>
      </c>
      <c r="Q8047">
        <v>-11764</v>
      </c>
      <c r="R8047">
        <v>445571</v>
      </c>
    </row>
    <row r="8048" spans="1:18" hidden="1">
      <c r="A8048" t="s">
        <v>422</v>
      </c>
      <c r="B8048">
        <v>82680</v>
      </c>
      <c r="C8048" t="s">
        <v>274</v>
      </c>
      <c r="D8048">
        <v>10618167</v>
      </c>
      <c r="E8048">
        <v>14144</v>
      </c>
      <c r="F8048">
        <v>738287</v>
      </c>
      <c r="G8048" t="s">
        <v>285</v>
      </c>
      <c r="H8048" t="s">
        <v>285</v>
      </c>
      <c r="I8048" t="s">
        <v>285</v>
      </c>
      <c r="J8048" t="s">
        <v>285</v>
      </c>
      <c r="K8048" t="s">
        <v>285</v>
      </c>
      <c r="L8048" t="s">
        <v>285</v>
      </c>
      <c r="M8048">
        <v>2382303</v>
      </c>
      <c r="N8048">
        <v>22963</v>
      </c>
      <c r="O8048">
        <v>100985</v>
      </c>
      <c r="P8048">
        <v>8235864</v>
      </c>
      <c r="Q8048">
        <v>-8819</v>
      </c>
      <c r="R8048">
        <v>637302</v>
      </c>
    </row>
    <row r="8049" spans="1:18" hidden="1">
      <c r="A8049" t="s">
        <v>422</v>
      </c>
      <c r="B8049">
        <v>82680</v>
      </c>
      <c r="C8049" t="s">
        <v>275</v>
      </c>
      <c r="D8049">
        <v>9840716</v>
      </c>
      <c r="E8049">
        <v>-46505</v>
      </c>
      <c r="F8049">
        <v>-230520</v>
      </c>
      <c r="G8049" t="s">
        <v>285</v>
      </c>
      <c r="H8049" t="s">
        <v>285</v>
      </c>
      <c r="I8049" t="s">
        <v>285</v>
      </c>
      <c r="J8049" t="s">
        <v>285</v>
      </c>
      <c r="K8049" t="s">
        <v>285</v>
      </c>
      <c r="L8049" t="s">
        <v>285</v>
      </c>
      <c r="M8049">
        <v>2247615</v>
      </c>
      <c r="N8049">
        <v>-93</v>
      </c>
      <c r="O8049">
        <v>-28290</v>
      </c>
      <c r="P8049">
        <v>7593101</v>
      </c>
      <c r="Q8049">
        <v>-46412</v>
      </c>
      <c r="R8049">
        <v>-202230</v>
      </c>
    </row>
    <row r="8050" spans="1:18" hidden="1">
      <c r="A8050" t="s">
        <v>422</v>
      </c>
      <c r="B8050">
        <v>82680</v>
      </c>
      <c r="C8050" t="s">
        <v>276</v>
      </c>
      <c r="D8050">
        <v>10122768</v>
      </c>
      <c r="E8050">
        <v>-21</v>
      </c>
      <c r="F8050">
        <v>-449791</v>
      </c>
      <c r="G8050" t="s">
        <v>285</v>
      </c>
      <c r="H8050" t="s">
        <v>285</v>
      </c>
      <c r="I8050" t="s">
        <v>285</v>
      </c>
      <c r="J8050" t="s">
        <v>285</v>
      </c>
      <c r="K8050" t="s">
        <v>285</v>
      </c>
      <c r="L8050" t="s">
        <v>285</v>
      </c>
      <c r="M8050">
        <v>2277117</v>
      </c>
      <c r="N8050">
        <v>6701</v>
      </c>
      <c r="O8050">
        <v>-58055</v>
      </c>
      <c r="P8050">
        <v>7845651</v>
      </c>
      <c r="Q8050">
        <v>-6722</v>
      </c>
      <c r="R8050">
        <v>-391736</v>
      </c>
    </row>
    <row r="8051" spans="1:18" hidden="1">
      <c r="A8051" t="s">
        <v>422</v>
      </c>
      <c r="B8051">
        <v>82680</v>
      </c>
      <c r="C8051" t="s">
        <v>277</v>
      </c>
      <c r="D8051">
        <v>10610024</v>
      </c>
      <c r="E8051">
        <v>32117</v>
      </c>
      <c r="F8051">
        <v>-151881</v>
      </c>
      <c r="G8051" t="s">
        <v>285</v>
      </c>
      <c r="H8051" t="s">
        <v>285</v>
      </c>
      <c r="I8051" t="s">
        <v>285</v>
      </c>
      <c r="J8051" t="s">
        <v>285</v>
      </c>
      <c r="K8051" t="s">
        <v>285</v>
      </c>
      <c r="L8051" t="s">
        <v>285</v>
      </c>
      <c r="M8051">
        <v>2343171</v>
      </c>
      <c r="N8051">
        <v>30344</v>
      </c>
      <c r="O8051">
        <v>-23374</v>
      </c>
      <c r="P8051">
        <v>8266853</v>
      </c>
      <c r="Q8051">
        <v>1773</v>
      </c>
      <c r="R8051">
        <v>-128507</v>
      </c>
    </row>
    <row r="8052" spans="1:18" hidden="1">
      <c r="A8052" t="s">
        <v>422</v>
      </c>
      <c r="B8052">
        <v>82680</v>
      </c>
      <c r="C8052" t="s">
        <v>278</v>
      </c>
      <c r="D8052">
        <v>10714355</v>
      </c>
      <c r="E8052">
        <v>2818</v>
      </c>
      <c r="F8052">
        <v>251704</v>
      </c>
      <c r="G8052" t="s">
        <v>285</v>
      </c>
      <c r="H8052" t="s">
        <v>285</v>
      </c>
      <c r="I8052" t="s">
        <v>285</v>
      </c>
      <c r="J8052" t="s">
        <v>285</v>
      </c>
      <c r="K8052" t="s">
        <v>285</v>
      </c>
      <c r="L8052" t="s">
        <v>285</v>
      </c>
      <c r="M8052">
        <v>2320619</v>
      </c>
      <c r="N8052">
        <v>6042</v>
      </c>
      <c r="O8052">
        <v>12433</v>
      </c>
      <c r="P8052">
        <v>8393736</v>
      </c>
      <c r="Q8052">
        <v>-3224</v>
      </c>
      <c r="R8052">
        <v>239271</v>
      </c>
    </row>
    <row r="8053" spans="1:18" hidden="1">
      <c r="A8053" t="s">
        <v>422</v>
      </c>
      <c r="B8053">
        <v>82680</v>
      </c>
      <c r="C8053" t="s">
        <v>279</v>
      </c>
      <c r="D8053">
        <v>10394272</v>
      </c>
      <c r="E8053">
        <v>42611</v>
      </c>
      <c r="F8053">
        <v>426745</v>
      </c>
      <c r="G8053" t="s">
        <v>285</v>
      </c>
      <c r="H8053" t="s">
        <v>285</v>
      </c>
      <c r="I8053" t="s">
        <v>285</v>
      </c>
      <c r="J8053" t="s">
        <v>285</v>
      </c>
      <c r="K8053" t="s">
        <v>285</v>
      </c>
      <c r="L8053" t="s">
        <v>285</v>
      </c>
      <c r="M8053">
        <v>2302826</v>
      </c>
      <c r="N8053">
        <v>-5776</v>
      </c>
      <c r="O8053">
        <v>8630</v>
      </c>
      <c r="P8053">
        <v>8091446</v>
      </c>
      <c r="Q8053">
        <v>48387</v>
      </c>
      <c r="R8053">
        <v>418115</v>
      </c>
    </row>
    <row r="8054" spans="1:18" hidden="1">
      <c r="A8054" t="s">
        <v>422</v>
      </c>
      <c r="B8054">
        <v>82680</v>
      </c>
      <c r="C8054" t="s">
        <v>280</v>
      </c>
      <c r="D8054">
        <v>9793255</v>
      </c>
      <c r="E8054">
        <v>19147</v>
      </c>
      <c r="F8054">
        <v>71184</v>
      </c>
      <c r="G8054" t="s">
        <v>285</v>
      </c>
      <c r="H8054" t="s">
        <v>285</v>
      </c>
      <c r="I8054" t="s">
        <v>285</v>
      </c>
      <c r="J8054" t="s">
        <v>285</v>
      </c>
      <c r="K8054" t="s">
        <v>285</v>
      </c>
      <c r="L8054" t="s">
        <v>285</v>
      </c>
      <c r="M8054">
        <v>2292312</v>
      </c>
      <c r="N8054">
        <v>31978</v>
      </c>
      <c r="O8054">
        <v>-27946</v>
      </c>
      <c r="P8054">
        <v>7500943</v>
      </c>
      <c r="Q8054">
        <v>-12831</v>
      </c>
      <c r="R8054">
        <v>99130</v>
      </c>
    </row>
    <row r="8055" spans="1:18" hidden="1">
      <c r="A8055" t="s">
        <v>422</v>
      </c>
      <c r="B8055">
        <v>82680</v>
      </c>
      <c r="C8055" t="s">
        <v>281</v>
      </c>
      <c r="D8055">
        <v>9697977</v>
      </c>
      <c r="E8055">
        <v>-17186</v>
      </c>
      <c r="F8055">
        <v>70852</v>
      </c>
      <c r="G8055" t="s">
        <v>285</v>
      </c>
      <c r="H8055" t="s">
        <v>285</v>
      </c>
      <c r="I8055" t="s">
        <v>285</v>
      </c>
      <c r="J8055" t="s">
        <v>285</v>
      </c>
      <c r="K8055" t="s">
        <v>285</v>
      </c>
      <c r="L8055" t="s">
        <v>285</v>
      </c>
      <c r="M8055">
        <v>2292072</v>
      </c>
      <c r="N8055">
        <v>18278</v>
      </c>
      <c r="O8055">
        <v>8123</v>
      </c>
      <c r="P8055">
        <v>7405905</v>
      </c>
      <c r="Q8055">
        <v>-35464</v>
      </c>
      <c r="R8055">
        <v>62729</v>
      </c>
    </row>
    <row r="8056" spans="1:18" hidden="1">
      <c r="A8056" t="s">
        <v>422</v>
      </c>
      <c r="B8056">
        <v>82680</v>
      </c>
      <c r="C8056" t="s">
        <v>282</v>
      </c>
      <c r="D8056">
        <v>9711516</v>
      </c>
      <c r="E8056">
        <v>82517</v>
      </c>
      <c r="F8056">
        <v>361470</v>
      </c>
      <c r="G8056" t="s">
        <v>285</v>
      </c>
      <c r="H8056" t="s">
        <v>285</v>
      </c>
      <c r="I8056" t="s">
        <v>285</v>
      </c>
      <c r="J8056" t="s">
        <v>285</v>
      </c>
      <c r="K8056" t="s">
        <v>285</v>
      </c>
      <c r="L8056" t="s">
        <v>285</v>
      </c>
      <c r="M8056">
        <v>2257482</v>
      </c>
      <c r="N8056">
        <v>39315</v>
      </c>
      <c r="O8056">
        <v>47929</v>
      </c>
      <c r="P8056">
        <v>7454034</v>
      </c>
      <c r="Q8056">
        <v>43202</v>
      </c>
      <c r="R8056">
        <v>313541</v>
      </c>
    </row>
    <row r="8057" spans="1:18" hidden="1">
      <c r="A8057" t="s">
        <v>422</v>
      </c>
      <c r="B8057">
        <v>82680</v>
      </c>
      <c r="C8057" t="s">
        <v>283</v>
      </c>
      <c r="D8057">
        <v>9202253</v>
      </c>
      <c r="E8057">
        <v>35401</v>
      </c>
      <c r="F8057">
        <v>-223762</v>
      </c>
      <c r="G8057" t="s">
        <v>285</v>
      </c>
      <c r="H8057" t="s">
        <v>285</v>
      </c>
      <c r="I8057" t="s">
        <v>285</v>
      </c>
      <c r="J8057" t="s">
        <v>285</v>
      </c>
      <c r="K8057" t="s">
        <v>285</v>
      </c>
      <c r="L8057" t="s">
        <v>285</v>
      </c>
      <c r="M8057">
        <v>2172231</v>
      </c>
      <c r="N8057">
        <v>26829</v>
      </c>
      <c r="O8057">
        <v>-72045</v>
      </c>
      <c r="P8057">
        <v>7030022</v>
      </c>
      <c r="Q8057">
        <v>8572</v>
      </c>
      <c r="R8057">
        <v>-151717</v>
      </c>
    </row>
    <row r="8058" spans="1:18" hidden="1">
      <c r="A8058" t="s">
        <v>422</v>
      </c>
      <c r="B8058">
        <v>82680</v>
      </c>
      <c r="C8058" t="s">
        <v>284</v>
      </c>
      <c r="D8058">
        <v>9426014</v>
      </c>
      <c r="E8058" t="s">
        <v>285</v>
      </c>
      <c r="F8058" t="s">
        <v>285</v>
      </c>
      <c r="G8058" t="s">
        <v>285</v>
      </c>
      <c r="H8058" t="s">
        <v>285</v>
      </c>
      <c r="I8058" t="s">
        <v>285</v>
      </c>
      <c r="J8058" t="s">
        <v>285</v>
      </c>
      <c r="K8058" t="s">
        <v>285</v>
      </c>
      <c r="L8058" t="s">
        <v>285</v>
      </c>
      <c r="M8058">
        <v>2227697</v>
      </c>
      <c r="N8058" t="s">
        <v>285</v>
      </c>
      <c r="O8058" t="s">
        <v>285</v>
      </c>
      <c r="P8058">
        <v>7198317</v>
      </c>
      <c r="Q8058" t="s">
        <v>285</v>
      </c>
      <c r="R8058" t="s">
        <v>285</v>
      </c>
    </row>
    <row r="8059" spans="1:18" hidden="1">
      <c r="A8059" t="s">
        <v>422</v>
      </c>
      <c r="B8059">
        <v>82680</v>
      </c>
      <c r="C8059" t="s">
        <v>286</v>
      </c>
      <c r="D8059">
        <v>8968345</v>
      </c>
      <c r="E8059" t="s">
        <v>285</v>
      </c>
      <c r="F8059" t="s">
        <v>285</v>
      </c>
      <c r="G8059" t="s">
        <v>285</v>
      </c>
      <c r="H8059" t="s">
        <v>285</v>
      </c>
      <c r="I8059" t="s">
        <v>285</v>
      </c>
      <c r="J8059" t="s">
        <v>285</v>
      </c>
      <c r="K8059" t="s">
        <v>285</v>
      </c>
      <c r="L8059" t="s">
        <v>285</v>
      </c>
      <c r="M8059">
        <v>2160725</v>
      </c>
      <c r="N8059" t="s">
        <v>285</v>
      </c>
      <c r="O8059" t="s">
        <v>285</v>
      </c>
      <c r="P8059">
        <v>6807620</v>
      </c>
      <c r="Q8059" t="s">
        <v>285</v>
      </c>
      <c r="R8059" t="s">
        <v>285</v>
      </c>
    </row>
    <row r="8060" spans="1:18" hidden="1">
      <c r="A8060" t="s">
        <v>422</v>
      </c>
      <c r="B8060">
        <v>82680</v>
      </c>
      <c r="C8060" t="s">
        <v>287</v>
      </c>
      <c r="D8060">
        <v>9370943</v>
      </c>
      <c r="E8060" t="s">
        <v>285</v>
      </c>
      <c r="F8060" t="s">
        <v>285</v>
      </c>
      <c r="G8060" t="s">
        <v>285</v>
      </c>
      <c r="H8060" t="s">
        <v>285</v>
      </c>
      <c r="I8060" t="s">
        <v>285</v>
      </c>
      <c r="J8060" t="s">
        <v>285</v>
      </c>
      <c r="K8060" t="s">
        <v>285</v>
      </c>
      <c r="L8060" t="s">
        <v>285</v>
      </c>
      <c r="M8060">
        <v>2203672</v>
      </c>
      <c r="N8060" t="s">
        <v>285</v>
      </c>
      <c r="O8060" t="s">
        <v>285</v>
      </c>
      <c r="P8060">
        <v>7167271</v>
      </c>
      <c r="Q8060" t="s">
        <v>285</v>
      </c>
      <c r="R8060" t="s">
        <v>285</v>
      </c>
    </row>
    <row r="8061" spans="1:18" hidden="1">
      <c r="A8061" t="s">
        <v>422</v>
      </c>
      <c r="B8061">
        <v>82680</v>
      </c>
      <c r="C8061" t="s">
        <v>288</v>
      </c>
      <c r="D8061">
        <v>9114707</v>
      </c>
      <c r="E8061" t="s">
        <v>285</v>
      </c>
      <c r="F8061" t="s">
        <v>285</v>
      </c>
      <c r="G8061" t="s">
        <v>285</v>
      </c>
      <c r="H8061" t="s">
        <v>285</v>
      </c>
      <c r="I8061" t="s">
        <v>285</v>
      </c>
      <c r="J8061" t="s">
        <v>285</v>
      </c>
      <c r="K8061" t="s">
        <v>285</v>
      </c>
      <c r="L8061" t="s">
        <v>285</v>
      </c>
      <c r="M8061">
        <v>2134382</v>
      </c>
      <c r="N8061" t="s">
        <v>285</v>
      </c>
      <c r="O8061" t="s">
        <v>285</v>
      </c>
      <c r="P8061">
        <v>6980325</v>
      </c>
      <c r="Q8061" t="s">
        <v>285</v>
      </c>
      <c r="R8061" t="s">
        <v>285</v>
      </c>
    </row>
    <row r="8062" spans="1:18" hidden="1">
      <c r="A8062" t="s">
        <v>422</v>
      </c>
      <c r="B8062">
        <v>82680</v>
      </c>
      <c r="C8062" t="s">
        <v>289</v>
      </c>
      <c r="D8062">
        <v>8782903</v>
      </c>
      <c r="E8062" t="s">
        <v>285</v>
      </c>
      <c r="F8062" t="s">
        <v>285</v>
      </c>
      <c r="G8062" t="s">
        <v>285</v>
      </c>
      <c r="H8062" t="s">
        <v>285</v>
      </c>
      <c r="I8062" t="s">
        <v>285</v>
      </c>
      <c r="J8062" t="s">
        <v>285</v>
      </c>
      <c r="K8062" t="s">
        <v>285</v>
      </c>
      <c r="L8062" t="s">
        <v>285</v>
      </c>
      <c r="M8062">
        <v>2140193</v>
      </c>
      <c r="N8062" t="s">
        <v>285</v>
      </c>
      <c r="O8062" t="s">
        <v>285</v>
      </c>
      <c r="P8062">
        <v>6642710</v>
      </c>
      <c r="Q8062" t="s">
        <v>285</v>
      </c>
      <c r="R8062" t="s">
        <v>285</v>
      </c>
    </row>
    <row r="8063" spans="1:18" hidden="1">
      <c r="A8063" t="s">
        <v>422</v>
      </c>
      <c r="B8063">
        <v>82680</v>
      </c>
      <c r="C8063" t="s">
        <v>290</v>
      </c>
      <c r="D8063">
        <v>9686317</v>
      </c>
      <c r="E8063" t="s">
        <v>285</v>
      </c>
      <c r="F8063" t="s">
        <v>285</v>
      </c>
      <c r="G8063" t="s">
        <v>285</v>
      </c>
      <c r="H8063" t="s">
        <v>285</v>
      </c>
      <c r="I8063" t="s">
        <v>285</v>
      </c>
      <c r="J8063" t="s">
        <v>285</v>
      </c>
      <c r="K8063" t="s">
        <v>285</v>
      </c>
      <c r="L8063" t="s">
        <v>285</v>
      </c>
      <c r="M8063">
        <v>2311883</v>
      </c>
      <c r="N8063" t="s">
        <v>285</v>
      </c>
      <c r="O8063" t="s">
        <v>285</v>
      </c>
      <c r="P8063">
        <v>7374434</v>
      </c>
      <c r="Q8063" t="s">
        <v>285</v>
      </c>
      <c r="R8063" t="s">
        <v>285</v>
      </c>
    </row>
    <row r="8064" spans="1:18" hidden="1">
      <c r="A8064" t="s">
        <v>422</v>
      </c>
      <c r="B8064">
        <v>82680</v>
      </c>
      <c r="C8064" t="s">
        <v>291</v>
      </c>
      <c r="D8064">
        <v>10076933</v>
      </c>
      <c r="E8064" t="s">
        <v>285</v>
      </c>
      <c r="F8064" t="s">
        <v>285</v>
      </c>
      <c r="G8064" t="s">
        <v>285</v>
      </c>
      <c r="H8064" t="s">
        <v>285</v>
      </c>
      <c r="I8064" t="s">
        <v>285</v>
      </c>
      <c r="J8064" t="s">
        <v>285</v>
      </c>
      <c r="K8064" t="s">
        <v>285</v>
      </c>
      <c r="L8064" t="s">
        <v>285</v>
      </c>
      <c r="M8064">
        <v>2358061</v>
      </c>
      <c r="N8064" t="s">
        <v>285</v>
      </c>
      <c r="O8064" t="s">
        <v>285</v>
      </c>
      <c r="P8064">
        <v>7718872</v>
      </c>
      <c r="Q8064" t="s">
        <v>285</v>
      </c>
      <c r="R8064" t="s">
        <v>285</v>
      </c>
    </row>
    <row r="8065" spans="1:18" hidden="1">
      <c r="A8065" t="s">
        <v>422</v>
      </c>
      <c r="B8065">
        <v>82680</v>
      </c>
      <c r="C8065" t="s">
        <v>292</v>
      </c>
      <c r="D8065">
        <v>9392700</v>
      </c>
      <c r="E8065" t="s">
        <v>285</v>
      </c>
      <c r="F8065" t="s">
        <v>285</v>
      </c>
      <c r="G8065" t="s">
        <v>285</v>
      </c>
      <c r="H8065" t="s">
        <v>285</v>
      </c>
      <c r="I8065" t="s">
        <v>285</v>
      </c>
      <c r="J8065" t="s">
        <v>285</v>
      </c>
      <c r="K8065" t="s">
        <v>285</v>
      </c>
      <c r="L8065" t="s">
        <v>285</v>
      </c>
      <c r="M8065">
        <v>2287305</v>
      </c>
      <c r="N8065" t="s">
        <v>285</v>
      </c>
      <c r="O8065" t="s">
        <v>285</v>
      </c>
      <c r="P8065">
        <v>7105395</v>
      </c>
      <c r="Q8065" t="s">
        <v>285</v>
      </c>
      <c r="R8065" t="s">
        <v>285</v>
      </c>
    </row>
    <row r="8066" spans="1:18" hidden="1">
      <c r="A8066" t="s">
        <v>422</v>
      </c>
      <c r="B8066">
        <v>82680</v>
      </c>
      <c r="C8066" t="s">
        <v>293</v>
      </c>
      <c r="D8066">
        <v>10155824</v>
      </c>
      <c r="E8066" t="s">
        <v>285</v>
      </c>
      <c r="F8066" t="s">
        <v>285</v>
      </c>
      <c r="G8066" t="s">
        <v>285</v>
      </c>
      <c r="H8066" t="s">
        <v>285</v>
      </c>
      <c r="I8066" t="s">
        <v>285</v>
      </c>
      <c r="J8066" t="s">
        <v>285</v>
      </c>
      <c r="K8066" t="s">
        <v>285</v>
      </c>
      <c r="L8066" t="s">
        <v>285</v>
      </c>
      <c r="M8066">
        <v>2406504</v>
      </c>
      <c r="N8066" t="s">
        <v>285</v>
      </c>
      <c r="O8066" t="s">
        <v>285</v>
      </c>
      <c r="P8066">
        <v>7749320</v>
      </c>
      <c r="Q8066" t="s">
        <v>285</v>
      </c>
      <c r="R8066" t="s">
        <v>285</v>
      </c>
    </row>
    <row r="8067" spans="1:18" hidden="1">
      <c r="A8067" t="s">
        <v>422</v>
      </c>
      <c r="B8067">
        <v>82680</v>
      </c>
      <c r="C8067" t="s">
        <v>294</v>
      </c>
      <c r="D8067">
        <v>10320226</v>
      </c>
      <c r="E8067" t="s">
        <v>285</v>
      </c>
      <c r="F8067" t="s">
        <v>285</v>
      </c>
      <c r="G8067" t="s">
        <v>285</v>
      </c>
      <c r="H8067" t="s">
        <v>285</v>
      </c>
      <c r="I8067" t="s">
        <v>285</v>
      </c>
      <c r="J8067" t="s">
        <v>285</v>
      </c>
      <c r="K8067" t="s">
        <v>285</v>
      </c>
      <c r="L8067" t="s">
        <v>285</v>
      </c>
      <c r="M8067">
        <v>2420112</v>
      </c>
      <c r="N8067" t="s">
        <v>285</v>
      </c>
      <c r="O8067" t="s">
        <v>285</v>
      </c>
      <c r="P8067">
        <v>7900114</v>
      </c>
      <c r="Q8067" t="s">
        <v>285</v>
      </c>
      <c r="R8067" t="s">
        <v>285</v>
      </c>
    </row>
    <row r="8068" spans="1:18" hidden="1">
      <c r="A8068" t="s">
        <v>422</v>
      </c>
      <c r="B8068">
        <v>82680</v>
      </c>
      <c r="C8068" t="s">
        <v>295</v>
      </c>
      <c r="D8068">
        <v>11129684</v>
      </c>
      <c r="E8068" t="s">
        <v>285</v>
      </c>
      <c r="F8068" t="s">
        <v>285</v>
      </c>
      <c r="G8068" t="s">
        <v>285</v>
      </c>
      <c r="H8068" t="s">
        <v>285</v>
      </c>
      <c r="I8068" t="s">
        <v>285</v>
      </c>
      <c r="J8068" t="s">
        <v>285</v>
      </c>
      <c r="K8068" t="s">
        <v>285</v>
      </c>
      <c r="L8068" t="s">
        <v>285</v>
      </c>
      <c r="M8068">
        <v>2538874</v>
      </c>
      <c r="N8068" t="s">
        <v>285</v>
      </c>
      <c r="O8068" t="s">
        <v>285</v>
      </c>
      <c r="P8068">
        <v>8590810</v>
      </c>
      <c r="Q8068" t="s">
        <v>285</v>
      </c>
      <c r="R8068" t="s">
        <v>285</v>
      </c>
    </row>
    <row r="8069" spans="1:18" hidden="1">
      <c r="A8069" t="s">
        <v>422</v>
      </c>
      <c r="B8069">
        <v>82680</v>
      </c>
      <c r="C8069" t="s">
        <v>296</v>
      </c>
      <c r="D8069">
        <v>10960294</v>
      </c>
      <c r="E8069" t="s">
        <v>285</v>
      </c>
      <c r="F8069" t="s">
        <v>285</v>
      </c>
      <c r="G8069" t="s">
        <v>285</v>
      </c>
      <c r="H8069" t="s">
        <v>285</v>
      </c>
      <c r="I8069" t="s">
        <v>285</v>
      </c>
      <c r="J8069" t="s">
        <v>285</v>
      </c>
      <c r="K8069" t="s">
        <v>285</v>
      </c>
      <c r="L8069" t="s">
        <v>285</v>
      </c>
      <c r="M8069">
        <v>2567969</v>
      </c>
      <c r="N8069" t="s">
        <v>285</v>
      </c>
      <c r="O8069" t="s">
        <v>285</v>
      </c>
      <c r="P8069">
        <v>8392325</v>
      </c>
      <c r="Q8069" t="s">
        <v>285</v>
      </c>
      <c r="R8069" t="s">
        <v>285</v>
      </c>
    </row>
    <row r="8070" spans="1:18" hidden="1">
      <c r="A8070" t="s">
        <v>422</v>
      </c>
      <c r="B8070">
        <v>82680</v>
      </c>
      <c r="C8070" t="s">
        <v>297</v>
      </c>
      <c r="D8070">
        <v>11216697</v>
      </c>
      <c r="E8070" t="s">
        <v>285</v>
      </c>
      <c r="F8070" t="s">
        <v>285</v>
      </c>
      <c r="G8070" t="s">
        <v>285</v>
      </c>
      <c r="H8070" t="s">
        <v>285</v>
      </c>
      <c r="I8070" t="s">
        <v>285</v>
      </c>
      <c r="J8070" t="s">
        <v>285</v>
      </c>
      <c r="K8070" t="s">
        <v>285</v>
      </c>
      <c r="L8070" t="s">
        <v>285</v>
      </c>
      <c r="M8070">
        <v>2617581</v>
      </c>
      <c r="N8070" t="s">
        <v>285</v>
      </c>
      <c r="O8070" t="s">
        <v>285</v>
      </c>
      <c r="P8070">
        <v>8599116</v>
      </c>
      <c r="Q8070" t="s">
        <v>285</v>
      </c>
      <c r="R8070" t="s">
        <v>285</v>
      </c>
    </row>
    <row r="8071" spans="1:18" hidden="1">
      <c r="A8071" t="s">
        <v>422</v>
      </c>
      <c r="B8071">
        <v>82680</v>
      </c>
      <c r="C8071" t="s">
        <v>298</v>
      </c>
      <c r="D8071">
        <v>11988538</v>
      </c>
      <c r="E8071" t="s">
        <v>285</v>
      </c>
      <c r="F8071" t="s">
        <v>285</v>
      </c>
      <c r="G8071" t="s">
        <v>285</v>
      </c>
      <c r="H8071" t="s">
        <v>285</v>
      </c>
      <c r="I8071" t="s">
        <v>285</v>
      </c>
      <c r="J8071" t="s">
        <v>285</v>
      </c>
      <c r="K8071" t="s">
        <v>285</v>
      </c>
      <c r="L8071" t="s">
        <v>285</v>
      </c>
      <c r="M8071">
        <v>2707968</v>
      </c>
      <c r="N8071" t="s">
        <v>285</v>
      </c>
      <c r="O8071" t="s">
        <v>285</v>
      </c>
      <c r="P8071">
        <v>9280570</v>
      </c>
      <c r="Q8071" t="s">
        <v>285</v>
      </c>
      <c r="R8071" t="s">
        <v>285</v>
      </c>
    </row>
    <row r="8072" spans="1:18" hidden="1">
      <c r="A8072" t="s">
        <v>422</v>
      </c>
      <c r="B8072">
        <v>82680</v>
      </c>
      <c r="C8072" t="s">
        <v>299</v>
      </c>
      <c r="D8072">
        <v>11480928</v>
      </c>
      <c r="E8072" t="s">
        <v>285</v>
      </c>
      <c r="F8072" t="s">
        <v>285</v>
      </c>
      <c r="G8072" t="s">
        <v>285</v>
      </c>
      <c r="H8072" t="s">
        <v>285</v>
      </c>
      <c r="I8072" t="s">
        <v>285</v>
      </c>
      <c r="J8072" t="s">
        <v>285</v>
      </c>
      <c r="K8072" t="s">
        <v>285</v>
      </c>
      <c r="L8072" t="s">
        <v>285</v>
      </c>
      <c r="M8072">
        <v>2709109</v>
      </c>
      <c r="N8072" t="s">
        <v>285</v>
      </c>
      <c r="O8072" t="s">
        <v>285</v>
      </c>
      <c r="P8072">
        <v>8771819</v>
      </c>
      <c r="Q8072" t="s">
        <v>285</v>
      </c>
      <c r="R8072" t="s">
        <v>285</v>
      </c>
    </row>
    <row r="8073" spans="1:18" hidden="1">
      <c r="A8073" t="s">
        <v>422</v>
      </c>
      <c r="B8073">
        <v>82680</v>
      </c>
      <c r="C8073" t="s">
        <v>300</v>
      </c>
      <c r="D8073">
        <v>11522385</v>
      </c>
      <c r="E8073" t="s">
        <v>285</v>
      </c>
      <c r="F8073" t="s">
        <v>285</v>
      </c>
      <c r="G8073" t="s">
        <v>285</v>
      </c>
      <c r="H8073" t="s">
        <v>285</v>
      </c>
      <c r="I8073" t="s">
        <v>285</v>
      </c>
      <c r="J8073" t="s">
        <v>285</v>
      </c>
      <c r="K8073" t="s">
        <v>285</v>
      </c>
      <c r="L8073" t="s">
        <v>285</v>
      </c>
      <c r="M8073">
        <v>2711479</v>
      </c>
      <c r="N8073" t="s">
        <v>285</v>
      </c>
      <c r="O8073" t="s">
        <v>285</v>
      </c>
      <c r="P8073">
        <v>8810906</v>
      </c>
      <c r="Q8073" t="s">
        <v>285</v>
      </c>
      <c r="R8073" t="s">
        <v>285</v>
      </c>
    </row>
    <row r="8074" spans="1:18" hidden="1">
      <c r="A8074" t="s">
        <v>422</v>
      </c>
      <c r="B8074">
        <v>82680</v>
      </c>
      <c r="C8074" t="s">
        <v>301</v>
      </c>
      <c r="D8074">
        <v>11010459</v>
      </c>
      <c r="E8074" t="s">
        <v>285</v>
      </c>
      <c r="F8074" t="s">
        <v>285</v>
      </c>
      <c r="G8074" t="s">
        <v>285</v>
      </c>
      <c r="H8074" t="s">
        <v>285</v>
      </c>
      <c r="I8074" t="s">
        <v>285</v>
      </c>
      <c r="J8074" t="s">
        <v>285</v>
      </c>
      <c r="K8074" t="s">
        <v>285</v>
      </c>
      <c r="L8074" t="s">
        <v>285</v>
      </c>
      <c r="M8074">
        <v>2698673</v>
      </c>
      <c r="N8074" t="s">
        <v>285</v>
      </c>
      <c r="O8074" t="s">
        <v>285</v>
      </c>
      <c r="P8074">
        <v>8311786</v>
      </c>
      <c r="Q8074" t="s">
        <v>285</v>
      </c>
      <c r="R8074" t="s">
        <v>285</v>
      </c>
    </row>
    <row r="8075" spans="1:18" hidden="1">
      <c r="A8075" t="s">
        <v>422</v>
      </c>
      <c r="B8075">
        <v>82680</v>
      </c>
      <c r="C8075" t="s">
        <v>302</v>
      </c>
      <c r="D8075">
        <v>11530263</v>
      </c>
      <c r="E8075" t="s">
        <v>285</v>
      </c>
      <c r="F8075" t="s">
        <v>285</v>
      </c>
      <c r="G8075" t="s">
        <v>285</v>
      </c>
      <c r="H8075" t="s">
        <v>285</v>
      </c>
      <c r="I8075" t="s">
        <v>285</v>
      </c>
      <c r="J8075" t="s">
        <v>285</v>
      </c>
      <c r="K8075" t="s">
        <v>285</v>
      </c>
      <c r="L8075" t="s">
        <v>285</v>
      </c>
      <c r="M8075">
        <v>2770597</v>
      </c>
      <c r="N8075" t="s">
        <v>285</v>
      </c>
      <c r="O8075" t="s">
        <v>285</v>
      </c>
      <c r="P8075">
        <v>8759666</v>
      </c>
      <c r="Q8075" t="s">
        <v>285</v>
      </c>
      <c r="R8075" t="s">
        <v>285</v>
      </c>
    </row>
    <row r="8076" spans="1:18" hidden="1">
      <c r="A8076" t="s">
        <v>422</v>
      </c>
      <c r="B8076">
        <v>82680</v>
      </c>
      <c r="C8076" t="s">
        <v>303</v>
      </c>
      <c r="D8076">
        <v>11220051</v>
      </c>
      <c r="E8076" t="s">
        <v>285</v>
      </c>
      <c r="F8076" t="s">
        <v>285</v>
      </c>
      <c r="G8076" t="s">
        <v>285</v>
      </c>
      <c r="H8076" t="s">
        <v>285</v>
      </c>
      <c r="I8076" t="s">
        <v>285</v>
      </c>
      <c r="J8076" t="s">
        <v>285</v>
      </c>
      <c r="K8076" t="s">
        <v>285</v>
      </c>
      <c r="L8076" t="s">
        <v>285</v>
      </c>
      <c r="M8076">
        <v>2768566</v>
      </c>
      <c r="N8076" t="s">
        <v>285</v>
      </c>
      <c r="O8076" t="s">
        <v>285</v>
      </c>
      <c r="P8076">
        <v>8451485</v>
      </c>
      <c r="Q8076" t="s">
        <v>285</v>
      </c>
      <c r="R8076" t="s">
        <v>285</v>
      </c>
    </row>
    <row r="8077" spans="1:18" hidden="1">
      <c r="A8077" t="s">
        <v>422</v>
      </c>
      <c r="B8077">
        <v>82680</v>
      </c>
      <c r="C8077" t="s">
        <v>304</v>
      </c>
      <c r="D8077">
        <v>11098639</v>
      </c>
      <c r="E8077" t="s">
        <v>285</v>
      </c>
      <c r="F8077" t="s">
        <v>285</v>
      </c>
      <c r="G8077" t="s">
        <v>285</v>
      </c>
      <c r="H8077" t="s">
        <v>285</v>
      </c>
      <c r="I8077" t="s">
        <v>285</v>
      </c>
      <c r="J8077" t="s">
        <v>285</v>
      </c>
      <c r="K8077" t="s">
        <v>285</v>
      </c>
      <c r="L8077" t="s">
        <v>285</v>
      </c>
      <c r="M8077">
        <v>2749522</v>
      </c>
      <c r="N8077" t="s">
        <v>285</v>
      </c>
      <c r="O8077" t="s">
        <v>285</v>
      </c>
      <c r="P8077">
        <v>8349117</v>
      </c>
      <c r="Q8077" t="s">
        <v>285</v>
      </c>
      <c r="R8077" t="s">
        <v>285</v>
      </c>
    </row>
    <row r="8078" spans="1:18" hidden="1">
      <c r="A8078" t="s">
        <v>422</v>
      </c>
      <c r="B8078">
        <v>82680</v>
      </c>
      <c r="C8078" t="s">
        <v>305</v>
      </c>
      <c r="D8078">
        <v>10392485</v>
      </c>
      <c r="E8078" t="s">
        <v>285</v>
      </c>
      <c r="F8078" t="s">
        <v>285</v>
      </c>
      <c r="G8078" t="s">
        <v>285</v>
      </c>
      <c r="H8078" t="s">
        <v>285</v>
      </c>
      <c r="I8078" t="s">
        <v>285</v>
      </c>
      <c r="J8078" t="s">
        <v>285</v>
      </c>
      <c r="K8078" t="s">
        <v>285</v>
      </c>
      <c r="L8078" t="s">
        <v>285</v>
      </c>
      <c r="M8078">
        <v>2699031</v>
      </c>
      <c r="N8078" t="s">
        <v>285</v>
      </c>
      <c r="O8078" t="s">
        <v>285</v>
      </c>
      <c r="P8078">
        <v>7693454</v>
      </c>
      <c r="Q8078" t="s">
        <v>285</v>
      </c>
      <c r="R8078" t="s">
        <v>285</v>
      </c>
    </row>
    <row r="8079" spans="1:18" hidden="1">
      <c r="A8079" t="s">
        <v>422</v>
      </c>
      <c r="B8079">
        <v>82680</v>
      </c>
      <c r="C8079" t="s">
        <v>306</v>
      </c>
      <c r="D8079">
        <v>10355662</v>
      </c>
      <c r="E8079" t="s">
        <v>285</v>
      </c>
      <c r="F8079" t="s">
        <v>285</v>
      </c>
      <c r="G8079" t="s">
        <v>285</v>
      </c>
      <c r="H8079" t="s">
        <v>285</v>
      </c>
      <c r="I8079" t="s">
        <v>285</v>
      </c>
      <c r="J8079" t="s">
        <v>285</v>
      </c>
      <c r="K8079" t="s">
        <v>285</v>
      </c>
      <c r="L8079" t="s">
        <v>285</v>
      </c>
      <c r="M8079">
        <v>2689703</v>
      </c>
      <c r="N8079" t="s">
        <v>285</v>
      </c>
      <c r="O8079" t="s">
        <v>285</v>
      </c>
      <c r="P8079">
        <v>7665959</v>
      </c>
      <c r="Q8079" t="s">
        <v>285</v>
      </c>
      <c r="R8079" t="s">
        <v>285</v>
      </c>
    </row>
    <row r="8080" spans="1:18" hidden="1">
      <c r="A8080" t="s">
        <v>422</v>
      </c>
      <c r="B8080">
        <v>82680</v>
      </c>
      <c r="C8080" t="s">
        <v>307</v>
      </c>
      <c r="D8080">
        <v>10025585</v>
      </c>
      <c r="E8080" t="s">
        <v>285</v>
      </c>
      <c r="F8080" t="s">
        <v>285</v>
      </c>
      <c r="G8080" t="s">
        <v>285</v>
      </c>
      <c r="H8080" t="s">
        <v>285</v>
      </c>
      <c r="I8080" t="s">
        <v>285</v>
      </c>
      <c r="J8080" t="s">
        <v>285</v>
      </c>
      <c r="K8080" t="s">
        <v>285</v>
      </c>
      <c r="L8080" t="s">
        <v>285</v>
      </c>
      <c r="M8080">
        <v>2661958</v>
      </c>
      <c r="N8080" t="s">
        <v>285</v>
      </c>
      <c r="O8080" t="s">
        <v>285</v>
      </c>
      <c r="P8080">
        <v>7363627</v>
      </c>
      <c r="Q8080" t="s">
        <v>285</v>
      </c>
      <c r="R8080" t="s">
        <v>285</v>
      </c>
    </row>
    <row r="8081" spans="1:18" hidden="1">
      <c r="A8081" t="s">
        <v>422</v>
      </c>
      <c r="B8081">
        <v>82680</v>
      </c>
      <c r="C8081" t="s">
        <v>308</v>
      </c>
      <c r="D8081">
        <v>9920472</v>
      </c>
      <c r="E8081" t="s">
        <v>285</v>
      </c>
      <c r="F8081" t="s">
        <v>285</v>
      </c>
      <c r="G8081" t="s">
        <v>285</v>
      </c>
      <c r="H8081" t="s">
        <v>285</v>
      </c>
      <c r="I8081" t="s">
        <v>285</v>
      </c>
      <c r="J8081" t="s">
        <v>285</v>
      </c>
      <c r="K8081" t="s">
        <v>285</v>
      </c>
      <c r="L8081" t="s">
        <v>285</v>
      </c>
      <c r="M8081">
        <v>2695902</v>
      </c>
      <c r="N8081" t="s">
        <v>285</v>
      </c>
      <c r="O8081" t="s">
        <v>285</v>
      </c>
      <c r="P8081">
        <v>7224570</v>
      </c>
      <c r="Q8081" t="s">
        <v>285</v>
      </c>
      <c r="R8081" t="s">
        <v>285</v>
      </c>
    </row>
    <row r="8082" spans="1:18" hidden="1">
      <c r="A8082" t="s">
        <v>422</v>
      </c>
      <c r="B8082">
        <v>82680</v>
      </c>
      <c r="C8082" t="s">
        <v>309</v>
      </c>
      <c r="D8082">
        <v>9598475</v>
      </c>
      <c r="E8082" t="s">
        <v>285</v>
      </c>
      <c r="F8082" t="s">
        <v>285</v>
      </c>
      <c r="G8082" t="s">
        <v>285</v>
      </c>
      <c r="H8082" t="s">
        <v>285</v>
      </c>
      <c r="I8082" t="s">
        <v>285</v>
      </c>
      <c r="J8082" t="s">
        <v>285</v>
      </c>
      <c r="K8082" t="s">
        <v>285</v>
      </c>
      <c r="L8082" t="s">
        <v>285</v>
      </c>
      <c r="M8082">
        <v>2684610</v>
      </c>
      <c r="N8082" t="s">
        <v>285</v>
      </c>
      <c r="O8082" t="s">
        <v>285</v>
      </c>
      <c r="P8082">
        <v>6913865</v>
      </c>
      <c r="Q8082" t="s">
        <v>285</v>
      </c>
      <c r="R8082" t="s">
        <v>285</v>
      </c>
    </row>
    <row r="8083" spans="1:18" hidden="1">
      <c r="A8083" t="s">
        <v>422</v>
      </c>
      <c r="B8083">
        <v>82680</v>
      </c>
      <c r="C8083" t="s">
        <v>310</v>
      </c>
      <c r="D8083">
        <v>9669748</v>
      </c>
      <c r="E8083" t="s">
        <v>285</v>
      </c>
      <c r="F8083" t="s">
        <v>285</v>
      </c>
      <c r="G8083" t="s">
        <v>285</v>
      </c>
      <c r="H8083" t="s">
        <v>285</v>
      </c>
      <c r="I8083" t="s">
        <v>285</v>
      </c>
      <c r="J8083" t="s">
        <v>285</v>
      </c>
      <c r="K8083" t="s">
        <v>285</v>
      </c>
      <c r="L8083" t="s">
        <v>285</v>
      </c>
      <c r="M8083">
        <v>2749192</v>
      </c>
      <c r="N8083" t="s">
        <v>285</v>
      </c>
      <c r="O8083" t="s">
        <v>285</v>
      </c>
      <c r="P8083">
        <v>6920556</v>
      </c>
      <c r="Q8083" t="s">
        <v>285</v>
      </c>
      <c r="R8083" t="s">
        <v>285</v>
      </c>
    </row>
    <row r="8084" spans="1:18" hidden="1">
      <c r="A8084" t="s">
        <v>422</v>
      </c>
      <c r="B8084">
        <v>82680</v>
      </c>
      <c r="C8084" t="s">
        <v>311</v>
      </c>
      <c r="D8084">
        <v>9288011</v>
      </c>
      <c r="E8084" t="s">
        <v>285</v>
      </c>
      <c r="F8084" t="s">
        <v>285</v>
      </c>
      <c r="G8084" t="s">
        <v>285</v>
      </c>
      <c r="H8084" t="s">
        <v>285</v>
      </c>
      <c r="I8084" t="s">
        <v>285</v>
      </c>
      <c r="J8084" t="s">
        <v>285</v>
      </c>
      <c r="K8084" t="s">
        <v>285</v>
      </c>
      <c r="L8084" t="s">
        <v>285</v>
      </c>
      <c r="M8084">
        <v>2721008</v>
      </c>
      <c r="N8084" t="s">
        <v>285</v>
      </c>
      <c r="O8084" t="s">
        <v>285</v>
      </c>
      <c r="P8084">
        <v>6567003</v>
      </c>
      <c r="Q8084" t="s">
        <v>285</v>
      </c>
      <c r="R8084" t="s">
        <v>285</v>
      </c>
    </row>
    <row r="8085" spans="1:18" hidden="1">
      <c r="A8085" t="s">
        <v>422</v>
      </c>
      <c r="B8085">
        <v>82680</v>
      </c>
      <c r="C8085" t="s">
        <v>312</v>
      </c>
      <c r="D8085">
        <v>8478978</v>
      </c>
      <c r="E8085" t="s">
        <v>285</v>
      </c>
      <c r="F8085" t="s">
        <v>285</v>
      </c>
      <c r="G8085" t="s">
        <v>285</v>
      </c>
      <c r="H8085" t="s">
        <v>285</v>
      </c>
      <c r="I8085" t="s">
        <v>285</v>
      </c>
      <c r="J8085" t="s">
        <v>285</v>
      </c>
      <c r="K8085" t="s">
        <v>285</v>
      </c>
      <c r="L8085" t="s">
        <v>285</v>
      </c>
      <c r="M8085">
        <v>2628387</v>
      </c>
      <c r="N8085" t="s">
        <v>285</v>
      </c>
      <c r="O8085" t="s">
        <v>285</v>
      </c>
      <c r="P8085">
        <v>5850591</v>
      </c>
      <c r="Q8085" t="s">
        <v>285</v>
      </c>
      <c r="R8085" t="s">
        <v>285</v>
      </c>
    </row>
    <row r="8086" spans="1:18" hidden="1">
      <c r="A8086" t="s">
        <v>422</v>
      </c>
      <c r="B8086">
        <v>82680</v>
      </c>
      <c r="C8086" t="s">
        <v>313</v>
      </c>
      <c r="D8086">
        <v>8538382</v>
      </c>
      <c r="E8086" t="s">
        <v>285</v>
      </c>
      <c r="F8086" t="s">
        <v>285</v>
      </c>
      <c r="G8086" t="s">
        <v>285</v>
      </c>
      <c r="H8086" t="s">
        <v>285</v>
      </c>
      <c r="I8086" t="s">
        <v>285</v>
      </c>
      <c r="J8086" t="s">
        <v>285</v>
      </c>
      <c r="K8086" t="s">
        <v>285</v>
      </c>
      <c r="L8086" t="s">
        <v>285</v>
      </c>
      <c r="M8086">
        <v>2633341</v>
      </c>
      <c r="N8086" t="s">
        <v>285</v>
      </c>
      <c r="O8086" t="s">
        <v>285</v>
      </c>
      <c r="P8086">
        <v>5905041</v>
      </c>
      <c r="Q8086" t="s">
        <v>285</v>
      </c>
      <c r="R8086" t="s">
        <v>285</v>
      </c>
    </row>
    <row r="8087" spans="1:18" hidden="1">
      <c r="A8087" t="s">
        <v>422</v>
      </c>
      <c r="B8087">
        <v>82680</v>
      </c>
      <c r="C8087" t="s">
        <v>314</v>
      </c>
      <c r="D8087">
        <v>8758674</v>
      </c>
      <c r="E8087" t="s">
        <v>285</v>
      </c>
      <c r="F8087" t="s">
        <v>285</v>
      </c>
      <c r="G8087" t="s">
        <v>285</v>
      </c>
      <c r="H8087" t="s">
        <v>285</v>
      </c>
      <c r="I8087" t="s">
        <v>285</v>
      </c>
      <c r="J8087" t="s">
        <v>285</v>
      </c>
      <c r="K8087" t="s">
        <v>285</v>
      </c>
      <c r="L8087" t="s">
        <v>285</v>
      </c>
      <c r="M8087">
        <v>2649870</v>
      </c>
      <c r="N8087" t="s">
        <v>285</v>
      </c>
      <c r="O8087" t="s">
        <v>285</v>
      </c>
      <c r="P8087">
        <v>6108804</v>
      </c>
      <c r="Q8087" t="s">
        <v>285</v>
      </c>
      <c r="R8087" t="s">
        <v>285</v>
      </c>
    </row>
    <row r="8088" spans="1:18" hidden="1">
      <c r="A8088" t="s">
        <v>422</v>
      </c>
      <c r="B8088">
        <v>82680</v>
      </c>
      <c r="C8088" t="s">
        <v>315</v>
      </c>
      <c r="D8088">
        <v>8253489</v>
      </c>
      <c r="E8088" t="s">
        <v>285</v>
      </c>
      <c r="F8088" t="s">
        <v>285</v>
      </c>
      <c r="G8088" t="s">
        <v>285</v>
      </c>
      <c r="H8088" t="s">
        <v>285</v>
      </c>
      <c r="I8088" t="s">
        <v>285</v>
      </c>
      <c r="J8088" t="s">
        <v>285</v>
      </c>
      <c r="K8088" t="s">
        <v>285</v>
      </c>
      <c r="L8088" t="s">
        <v>285</v>
      </c>
      <c r="M8088">
        <v>2644041</v>
      </c>
      <c r="N8088" t="s">
        <v>285</v>
      </c>
      <c r="O8088" t="s">
        <v>285</v>
      </c>
      <c r="P8088">
        <v>5609448</v>
      </c>
      <c r="Q8088" t="s">
        <v>285</v>
      </c>
      <c r="R8088" t="s">
        <v>285</v>
      </c>
    </row>
    <row r="8089" spans="1:18" hidden="1">
      <c r="A8089" t="s">
        <v>422</v>
      </c>
      <c r="B8089">
        <v>82680</v>
      </c>
      <c r="C8089" t="s">
        <v>316</v>
      </c>
      <c r="D8089">
        <v>7792894</v>
      </c>
      <c r="E8089" t="s">
        <v>285</v>
      </c>
      <c r="F8089" t="s">
        <v>285</v>
      </c>
      <c r="G8089" t="s">
        <v>285</v>
      </c>
      <c r="H8089" t="s">
        <v>285</v>
      </c>
      <c r="I8089" t="s">
        <v>285</v>
      </c>
      <c r="J8089" t="s">
        <v>285</v>
      </c>
      <c r="K8089" t="s">
        <v>285</v>
      </c>
      <c r="L8089" t="s">
        <v>285</v>
      </c>
      <c r="M8089">
        <v>2526643</v>
      </c>
      <c r="N8089" t="s">
        <v>285</v>
      </c>
      <c r="O8089" t="s">
        <v>285</v>
      </c>
      <c r="P8089">
        <v>5266251</v>
      </c>
      <c r="Q8089" t="s">
        <v>285</v>
      </c>
      <c r="R8089" t="s">
        <v>285</v>
      </c>
    </row>
    <row r="8090" spans="1:18" hidden="1">
      <c r="A8090" t="s">
        <v>422</v>
      </c>
      <c r="B8090">
        <v>82680</v>
      </c>
      <c r="C8090" t="s">
        <v>317</v>
      </c>
      <c r="D8090">
        <v>7618386</v>
      </c>
      <c r="E8090" t="s">
        <v>285</v>
      </c>
      <c r="F8090" t="s">
        <v>285</v>
      </c>
      <c r="G8090" t="s">
        <v>285</v>
      </c>
      <c r="H8090" t="s">
        <v>285</v>
      </c>
      <c r="I8090" t="s">
        <v>285</v>
      </c>
      <c r="J8090" t="s">
        <v>285</v>
      </c>
      <c r="K8090" t="s">
        <v>285</v>
      </c>
      <c r="L8090" t="s">
        <v>285</v>
      </c>
      <c r="M8090">
        <v>2491404</v>
      </c>
      <c r="N8090" t="s">
        <v>285</v>
      </c>
      <c r="O8090" t="s">
        <v>285</v>
      </c>
      <c r="P8090">
        <v>5126982</v>
      </c>
      <c r="Q8090" t="s">
        <v>285</v>
      </c>
      <c r="R8090" t="s">
        <v>285</v>
      </c>
    </row>
    <row r="8091" spans="1:18" hidden="1">
      <c r="A8091" t="s">
        <v>422</v>
      </c>
      <c r="B8091">
        <v>82680</v>
      </c>
      <c r="C8091" t="s">
        <v>318</v>
      </c>
      <c r="D8091">
        <v>7140601</v>
      </c>
      <c r="E8091" t="s">
        <v>285</v>
      </c>
      <c r="F8091" t="s">
        <v>285</v>
      </c>
      <c r="G8091" t="s">
        <v>285</v>
      </c>
      <c r="H8091" t="s">
        <v>285</v>
      </c>
      <c r="I8091" t="s">
        <v>285</v>
      </c>
      <c r="J8091" t="s">
        <v>285</v>
      </c>
      <c r="K8091" t="s">
        <v>285</v>
      </c>
      <c r="L8091" t="s">
        <v>285</v>
      </c>
      <c r="M8091">
        <v>2355780</v>
      </c>
      <c r="N8091" t="s">
        <v>285</v>
      </c>
      <c r="O8091" t="s">
        <v>285</v>
      </c>
      <c r="P8091">
        <v>4784821</v>
      </c>
      <c r="Q8091" t="s">
        <v>285</v>
      </c>
      <c r="R8091" t="s">
        <v>285</v>
      </c>
    </row>
    <row r="8092" spans="1:18" hidden="1">
      <c r="A8092" t="s">
        <v>422</v>
      </c>
      <c r="B8092">
        <v>82680</v>
      </c>
      <c r="C8092" t="s">
        <v>319</v>
      </c>
      <c r="D8092">
        <v>6406345</v>
      </c>
      <c r="E8092" t="s">
        <v>285</v>
      </c>
      <c r="F8092" t="s">
        <v>285</v>
      </c>
      <c r="G8092" t="s">
        <v>285</v>
      </c>
      <c r="H8092" t="s">
        <v>285</v>
      </c>
      <c r="I8092" t="s">
        <v>285</v>
      </c>
      <c r="J8092" t="s">
        <v>285</v>
      </c>
      <c r="K8092" t="s">
        <v>285</v>
      </c>
      <c r="L8092" t="s">
        <v>285</v>
      </c>
      <c r="M8092">
        <v>2179849</v>
      </c>
      <c r="N8092" t="s">
        <v>285</v>
      </c>
      <c r="O8092" t="s">
        <v>285</v>
      </c>
      <c r="P8092">
        <v>4226496</v>
      </c>
      <c r="Q8092" t="s">
        <v>285</v>
      </c>
      <c r="R8092" t="s">
        <v>285</v>
      </c>
    </row>
    <row r="8093" spans="1:18" hidden="1">
      <c r="A8093" t="s">
        <v>422</v>
      </c>
      <c r="B8093">
        <v>82680</v>
      </c>
      <c r="C8093" t="s">
        <v>320</v>
      </c>
      <c r="D8093">
        <v>7181796</v>
      </c>
      <c r="E8093" t="s">
        <v>285</v>
      </c>
      <c r="F8093" t="s">
        <v>285</v>
      </c>
      <c r="G8093" t="s">
        <v>285</v>
      </c>
      <c r="H8093" t="s">
        <v>285</v>
      </c>
      <c r="I8093" t="s">
        <v>285</v>
      </c>
      <c r="J8093" t="s">
        <v>285</v>
      </c>
      <c r="K8093" t="s">
        <v>285</v>
      </c>
      <c r="L8093" t="s">
        <v>285</v>
      </c>
      <c r="M8093">
        <v>2353087</v>
      </c>
      <c r="N8093" t="s">
        <v>285</v>
      </c>
      <c r="O8093" t="s">
        <v>285</v>
      </c>
      <c r="P8093">
        <v>4828709</v>
      </c>
      <c r="Q8093" t="s">
        <v>285</v>
      </c>
      <c r="R8093" t="s">
        <v>285</v>
      </c>
    </row>
    <row r="8094" spans="1:18" hidden="1">
      <c r="A8094" t="s">
        <v>422</v>
      </c>
      <c r="B8094">
        <v>82680</v>
      </c>
      <c r="C8094" t="s">
        <v>321</v>
      </c>
      <c r="D8094">
        <v>7534389</v>
      </c>
      <c r="E8094" t="s">
        <v>285</v>
      </c>
      <c r="F8094" t="s">
        <v>285</v>
      </c>
      <c r="G8094" t="s">
        <v>285</v>
      </c>
      <c r="H8094" t="s">
        <v>285</v>
      </c>
      <c r="I8094" t="s">
        <v>285</v>
      </c>
      <c r="J8094" t="s">
        <v>285</v>
      </c>
      <c r="K8094" t="s">
        <v>285</v>
      </c>
      <c r="L8094" t="s">
        <v>285</v>
      </c>
      <c r="M8094">
        <v>2321385</v>
      </c>
      <c r="N8094" t="s">
        <v>285</v>
      </c>
      <c r="O8094" t="s">
        <v>285</v>
      </c>
      <c r="P8094">
        <v>5213004</v>
      </c>
      <c r="Q8094" t="s">
        <v>285</v>
      </c>
      <c r="R8094" t="s">
        <v>285</v>
      </c>
    </row>
    <row r="8095" spans="1:18" hidden="1">
      <c r="A8095" t="s">
        <v>423</v>
      </c>
      <c r="B8095">
        <v>82686</v>
      </c>
      <c r="C8095" t="s">
        <v>244</v>
      </c>
      <c r="D8095">
        <v>79473</v>
      </c>
      <c r="E8095">
        <v>-652</v>
      </c>
      <c r="F8095">
        <v>-25</v>
      </c>
      <c r="G8095" t="s">
        <v>285</v>
      </c>
      <c r="H8095" t="s">
        <v>285</v>
      </c>
      <c r="I8095" t="s">
        <v>285</v>
      </c>
      <c r="J8095" t="s">
        <v>285</v>
      </c>
      <c r="K8095" t="s">
        <v>285</v>
      </c>
      <c r="L8095" t="s">
        <v>285</v>
      </c>
      <c r="M8095">
        <v>79473</v>
      </c>
      <c r="N8095">
        <v>-652</v>
      </c>
      <c r="O8095">
        <v>-25</v>
      </c>
      <c r="P8095" t="s">
        <v>285</v>
      </c>
      <c r="Q8095" t="s">
        <v>285</v>
      </c>
      <c r="R8095" t="s">
        <v>285</v>
      </c>
    </row>
    <row r="8096" spans="1:18" hidden="1">
      <c r="A8096" t="s">
        <v>423</v>
      </c>
      <c r="B8096">
        <v>82686</v>
      </c>
      <c r="C8096" t="s">
        <v>245</v>
      </c>
      <c r="D8096">
        <v>77627</v>
      </c>
      <c r="E8096">
        <v>332</v>
      </c>
      <c r="F8096">
        <v>84</v>
      </c>
      <c r="G8096" t="s">
        <v>285</v>
      </c>
      <c r="H8096" t="s">
        <v>285</v>
      </c>
      <c r="I8096" t="s">
        <v>285</v>
      </c>
      <c r="J8096" t="s">
        <v>285</v>
      </c>
      <c r="K8096" t="s">
        <v>285</v>
      </c>
      <c r="L8096" t="s">
        <v>285</v>
      </c>
      <c r="M8096">
        <v>77627</v>
      </c>
      <c r="N8096">
        <v>332</v>
      </c>
      <c r="O8096">
        <v>84</v>
      </c>
      <c r="P8096" t="s">
        <v>285</v>
      </c>
      <c r="Q8096" t="s">
        <v>285</v>
      </c>
      <c r="R8096" t="s">
        <v>285</v>
      </c>
    </row>
    <row r="8097" spans="1:18" hidden="1">
      <c r="A8097" t="s">
        <v>423</v>
      </c>
      <c r="B8097">
        <v>82686</v>
      </c>
      <c r="C8097" t="s">
        <v>246</v>
      </c>
      <c r="D8097">
        <v>77505</v>
      </c>
      <c r="E8097">
        <v>360</v>
      </c>
      <c r="F8097">
        <v>-2256</v>
      </c>
      <c r="G8097" t="s">
        <v>285</v>
      </c>
      <c r="H8097" t="s">
        <v>285</v>
      </c>
      <c r="I8097" t="s">
        <v>285</v>
      </c>
      <c r="J8097" t="s">
        <v>285</v>
      </c>
      <c r="K8097" t="s">
        <v>285</v>
      </c>
      <c r="L8097" t="s">
        <v>285</v>
      </c>
      <c r="M8097">
        <v>77505</v>
      </c>
      <c r="N8097">
        <v>360</v>
      </c>
      <c r="O8097">
        <v>-2256</v>
      </c>
      <c r="P8097" t="s">
        <v>285</v>
      </c>
      <c r="Q8097" t="s">
        <v>285</v>
      </c>
      <c r="R8097" t="s">
        <v>285</v>
      </c>
    </row>
    <row r="8098" spans="1:18" hidden="1">
      <c r="A8098" t="s">
        <v>423</v>
      </c>
      <c r="B8098">
        <v>82686</v>
      </c>
      <c r="C8098" t="s">
        <v>247</v>
      </c>
      <c r="D8098">
        <v>79087</v>
      </c>
      <c r="E8098">
        <v>-932</v>
      </c>
      <c r="F8098">
        <v>942</v>
      </c>
      <c r="G8098" t="s">
        <v>285</v>
      </c>
      <c r="H8098" t="s">
        <v>285</v>
      </c>
      <c r="I8098" t="s">
        <v>285</v>
      </c>
      <c r="J8098" t="s">
        <v>285</v>
      </c>
      <c r="K8098" t="s">
        <v>285</v>
      </c>
      <c r="L8098" t="s">
        <v>285</v>
      </c>
      <c r="M8098">
        <v>79087</v>
      </c>
      <c r="N8098">
        <v>-932</v>
      </c>
      <c r="O8098">
        <v>942</v>
      </c>
      <c r="P8098" t="s">
        <v>285</v>
      </c>
      <c r="Q8098" t="s">
        <v>285</v>
      </c>
      <c r="R8098" t="s">
        <v>285</v>
      </c>
    </row>
    <row r="8099" spans="1:18" hidden="1">
      <c r="A8099" t="s">
        <v>423</v>
      </c>
      <c r="B8099">
        <v>82686</v>
      </c>
      <c r="C8099" t="s">
        <v>248</v>
      </c>
      <c r="D8099">
        <v>79439</v>
      </c>
      <c r="E8099">
        <v>-1770</v>
      </c>
      <c r="F8099">
        <v>2</v>
      </c>
      <c r="G8099" t="s">
        <v>285</v>
      </c>
      <c r="H8099" t="s">
        <v>285</v>
      </c>
      <c r="I8099" t="s">
        <v>285</v>
      </c>
      <c r="J8099" t="s">
        <v>285</v>
      </c>
      <c r="K8099" t="s">
        <v>285</v>
      </c>
      <c r="L8099" t="s">
        <v>285</v>
      </c>
      <c r="M8099">
        <v>79439</v>
      </c>
      <c r="N8099">
        <v>-1770</v>
      </c>
      <c r="O8099">
        <v>2</v>
      </c>
      <c r="P8099" t="s">
        <v>285</v>
      </c>
      <c r="Q8099" t="s">
        <v>285</v>
      </c>
      <c r="R8099" t="s">
        <v>285</v>
      </c>
    </row>
    <row r="8100" spans="1:18" hidden="1">
      <c r="A8100" t="s">
        <v>423</v>
      </c>
      <c r="B8100">
        <v>82686</v>
      </c>
      <c r="C8100" t="s">
        <v>249</v>
      </c>
      <c r="D8100">
        <v>81641</v>
      </c>
      <c r="E8100">
        <v>-105</v>
      </c>
      <c r="F8100">
        <v>-847</v>
      </c>
      <c r="G8100" t="s">
        <v>285</v>
      </c>
      <c r="H8100" t="s">
        <v>285</v>
      </c>
      <c r="I8100" t="s">
        <v>285</v>
      </c>
      <c r="J8100" t="s">
        <v>285</v>
      </c>
      <c r="K8100" t="s">
        <v>285</v>
      </c>
      <c r="L8100" t="s">
        <v>285</v>
      </c>
      <c r="M8100">
        <v>81641</v>
      </c>
      <c r="N8100">
        <v>-105</v>
      </c>
      <c r="O8100">
        <v>-847</v>
      </c>
      <c r="P8100" t="s">
        <v>285</v>
      </c>
      <c r="Q8100" t="s">
        <v>285</v>
      </c>
      <c r="R8100" t="s">
        <v>285</v>
      </c>
    </row>
    <row r="8101" spans="1:18" hidden="1">
      <c r="A8101" t="s">
        <v>423</v>
      </c>
      <c r="B8101">
        <v>82686</v>
      </c>
      <c r="C8101" t="s">
        <v>250</v>
      </c>
      <c r="D8101">
        <v>82600</v>
      </c>
      <c r="E8101">
        <v>-109</v>
      </c>
      <c r="F8101">
        <v>-354</v>
      </c>
      <c r="G8101" t="s">
        <v>285</v>
      </c>
      <c r="H8101" t="s">
        <v>285</v>
      </c>
      <c r="I8101" t="s">
        <v>285</v>
      </c>
      <c r="J8101" t="s">
        <v>285</v>
      </c>
      <c r="K8101" t="s">
        <v>285</v>
      </c>
      <c r="L8101" t="s">
        <v>285</v>
      </c>
      <c r="M8101">
        <v>82600</v>
      </c>
      <c r="N8101">
        <v>-109</v>
      </c>
      <c r="O8101">
        <v>-354</v>
      </c>
      <c r="P8101" t="s">
        <v>285</v>
      </c>
      <c r="Q8101" t="s">
        <v>285</v>
      </c>
      <c r="R8101" t="s">
        <v>285</v>
      </c>
    </row>
    <row r="8102" spans="1:18" hidden="1">
      <c r="A8102" t="s">
        <v>423</v>
      </c>
      <c r="B8102">
        <v>82686</v>
      </c>
      <c r="C8102" t="s">
        <v>251</v>
      </c>
      <c r="D8102">
        <v>83957</v>
      </c>
      <c r="E8102">
        <v>-767</v>
      </c>
      <c r="F8102">
        <v>30</v>
      </c>
      <c r="G8102" t="s">
        <v>285</v>
      </c>
      <c r="H8102" t="s">
        <v>285</v>
      </c>
      <c r="I8102" t="s">
        <v>285</v>
      </c>
      <c r="J8102" t="s">
        <v>285</v>
      </c>
      <c r="K8102" t="s">
        <v>285</v>
      </c>
      <c r="L8102" t="s">
        <v>285</v>
      </c>
      <c r="M8102">
        <v>83957</v>
      </c>
      <c r="N8102">
        <v>-767</v>
      </c>
      <c r="O8102">
        <v>30</v>
      </c>
      <c r="P8102" t="s">
        <v>285</v>
      </c>
      <c r="Q8102" t="s">
        <v>285</v>
      </c>
      <c r="R8102" t="s">
        <v>285</v>
      </c>
    </row>
    <row r="8103" spans="1:18" hidden="1">
      <c r="A8103" t="s">
        <v>423</v>
      </c>
      <c r="B8103">
        <v>82686</v>
      </c>
      <c r="C8103" t="s">
        <v>252</v>
      </c>
      <c r="D8103">
        <v>83507</v>
      </c>
      <c r="E8103">
        <v>-952</v>
      </c>
      <c r="F8103">
        <v>1232</v>
      </c>
      <c r="G8103" t="s">
        <v>285</v>
      </c>
      <c r="H8103" t="s">
        <v>285</v>
      </c>
      <c r="I8103" t="s">
        <v>285</v>
      </c>
      <c r="J8103" t="s">
        <v>285</v>
      </c>
      <c r="K8103" t="s">
        <v>285</v>
      </c>
      <c r="L8103" t="s">
        <v>285</v>
      </c>
      <c r="M8103">
        <v>83507</v>
      </c>
      <c r="N8103">
        <v>-952</v>
      </c>
      <c r="O8103">
        <v>1232</v>
      </c>
      <c r="P8103" t="s">
        <v>285</v>
      </c>
      <c r="Q8103" t="s">
        <v>285</v>
      </c>
      <c r="R8103" t="s">
        <v>285</v>
      </c>
    </row>
    <row r="8104" spans="1:18" hidden="1">
      <c r="A8104" t="s">
        <v>423</v>
      </c>
      <c r="B8104">
        <v>82686</v>
      </c>
      <c r="C8104" t="s">
        <v>253</v>
      </c>
      <c r="D8104">
        <v>82961</v>
      </c>
      <c r="E8104">
        <v>193</v>
      </c>
      <c r="F8104">
        <v>492</v>
      </c>
      <c r="G8104" t="s">
        <v>285</v>
      </c>
      <c r="H8104" t="s">
        <v>285</v>
      </c>
      <c r="I8104" t="s">
        <v>285</v>
      </c>
      <c r="J8104" t="s">
        <v>285</v>
      </c>
      <c r="K8104" t="s">
        <v>285</v>
      </c>
      <c r="L8104" t="s">
        <v>285</v>
      </c>
      <c r="M8104">
        <v>82961</v>
      </c>
      <c r="N8104">
        <v>193</v>
      </c>
      <c r="O8104">
        <v>492</v>
      </c>
      <c r="P8104" t="s">
        <v>285</v>
      </c>
      <c r="Q8104" t="s">
        <v>285</v>
      </c>
      <c r="R8104" t="s">
        <v>285</v>
      </c>
    </row>
    <row r="8105" spans="1:18" hidden="1">
      <c r="A8105" t="s">
        <v>423</v>
      </c>
      <c r="B8105">
        <v>82686</v>
      </c>
      <c r="C8105" t="s">
        <v>254</v>
      </c>
      <c r="D8105">
        <v>81622</v>
      </c>
      <c r="E8105">
        <v>-403</v>
      </c>
      <c r="F8105">
        <v>-111</v>
      </c>
      <c r="G8105" t="s">
        <v>285</v>
      </c>
      <c r="H8105" t="s">
        <v>285</v>
      </c>
      <c r="I8105" t="s">
        <v>285</v>
      </c>
      <c r="J8105" t="s">
        <v>285</v>
      </c>
      <c r="K8105" t="s">
        <v>285</v>
      </c>
      <c r="L8105" t="s">
        <v>285</v>
      </c>
      <c r="M8105">
        <v>81622</v>
      </c>
      <c r="N8105">
        <v>-403</v>
      </c>
      <c r="O8105">
        <v>-111</v>
      </c>
      <c r="P8105" t="s">
        <v>285</v>
      </c>
      <c r="Q8105" t="s">
        <v>285</v>
      </c>
      <c r="R8105" t="s">
        <v>285</v>
      </c>
    </row>
    <row r="8106" spans="1:18" hidden="1">
      <c r="A8106" t="s">
        <v>423</v>
      </c>
      <c r="B8106">
        <v>82686</v>
      </c>
      <c r="C8106" t="s">
        <v>255</v>
      </c>
      <c r="D8106">
        <v>82898</v>
      </c>
      <c r="E8106">
        <v>1178</v>
      </c>
      <c r="F8106">
        <v>526</v>
      </c>
      <c r="G8106" t="s">
        <v>285</v>
      </c>
      <c r="H8106" t="s">
        <v>285</v>
      </c>
      <c r="I8106" t="s">
        <v>285</v>
      </c>
      <c r="J8106" t="s">
        <v>285</v>
      </c>
      <c r="K8106" t="s">
        <v>285</v>
      </c>
      <c r="L8106" t="s">
        <v>285</v>
      </c>
      <c r="M8106">
        <v>82898</v>
      </c>
      <c r="N8106">
        <v>1178</v>
      </c>
      <c r="O8106">
        <v>526</v>
      </c>
      <c r="P8106" t="s">
        <v>285</v>
      </c>
      <c r="Q8106" t="s">
        <v>285</v>
      </c>
      <c r="R8106" t="s">
        <v>285</v>
      </c>
    </row>
    <row r="8107" spans="1:18" hidden="1">
      <c r="A8107" t="s">
        <v>423</v>
      </c>
      <c r="B8107">
        <v>82686</v>
      </c>
      <c r="C8107" t="s">
        <v>256</v>
      </c>
      <c r="D8107">
        <v>80514</v>
      </c>
      <c r="E8107">
        <v>401</v>
      </c>
      <c r="F8107">
        <v>-1066</v>
      </c>
      <c r="G8107" t="s">
        <v>285</v>
      </c>
      <c r="H8107" t="s">
        <v>285</v>
      </c>
      <c r="I8107" t="s">
        <v>285</v>
      </c>
      <c r="J8107" t="s">
        <v>285</v>
      </c>
      <c r="K8107" t="s">
        <v>285</v>
      </c>
      <c r="L8107" t="s">
        <v>285</v>
      </c>
      <c r="M8107">
        <v>80514</v>
      </c>
      <c r="N8107">
        <v>401</v>
      </c>
      <c r="O8107">
        <v>-1066</v>
      </c>
      <c r="P8107" t="s">
        <v>285</v>
      </c>
      <c r="Q8107" t="s">
        <v>285</v>
      </c>
      <c r="R8107" t="s">
        <v>285</v>
      </c>
    </row>
    <row r="8108" spans="1:18" hidden="1">
      <c r="A8108" t="s">
        <v>423</v>
      </c>
      <c r="B8108">
        <v>82686</v>
      </c>
      <c r="C8108" t="s">
        <v>257</v>
      </c>
      <c r="D8108">
        <v>80431</v>
      </c>
      <c r="E8108">
        <v>720</v>
      </c>
      <c r="F8108">
        <v>-201</v>
      </c>
      <c r="G8108" t="s">
        <v>285</v>
      </c>
      <c r="H8108" t="s">
        <v>285</v>
      </c>
      <c r="I8108" t="s">
        <v>285</v>
      </c>
      <c r="J8108" t="s">
        <v>285</v>
      </c>
      <c r="K8108" t="s">
        <v>285</v>
      </c>
      <c r="L8108" t="s">
        <v>285</v>
      </c>
      <c r="M8108">
        <v>80431</v>
      </c>
      <c r="N8108">
        <v>720</v>
      </c>
      <c r="O8108">
        <v>-201</v>
      </c>
      <c r="P8108" t="s">
        <v>285</v>
      </c>
      <c r="Q8108" t="s">
        <v>285</v>
      </c>
      <c r="R8108" t="s">
        <v>285</v>
      </c>
    </row>
    <row r="8109" spans="1:18" hidden="1">
      <c r="A8109" t="s">
        <v>423</v>
      </c>
      <c r="B8109">
        <v>82686</v>
      </c>
      <c r="C8109" t="s">
        <v>258</v>
      </c>
      <c r="D8109">
        <v>80620</v>
      </c>
      <c r="E8109">
        <v>-715</v>
      </c>
      <c r="F8109">
        <v>-1142</v>
      </c>
      <c r="G8109" t="s">
        <v>285</v>
      </c>
      <c r="H8109" t="s">
        <v>285</v>
      </c>
      <c r="I8109" t="s">
        <v>285</v>
      </c>
      <c r="J8109" t="s">
        <v>285</v>
      </c>
      <c r="K8109" t="s">
        <v>285</v>
      </c>
      <c r="L8109" t="s">
        <v>285</v>
      </c>
      <c r="M8109">
        <v>80620</v>
      </c>
      <c r="N8109">
        <v>-715</v>
      </c>
      <c r="O8109">
        <v>-1142</v>
      </c>
      <c r="P8109" t="s">
        <v>285</v>
      </c>
      <c r="Q8109" t="s">
        <v>285</v>
      </c>
      <c r="R8109" t="s">
        <v>285</v>
      </c>
    </row>
    <row r="8110" spans="1:18" hidden="1">
      <c r="A8110" t="s">
        <v>423</v>
      </c>
      <c r="B8110">
        <v>82686</v>
      </c>
      <c r="C8110" t="s">
        <v>259</v>
      </c>
      <c r="D8110">
        <v>83177</v>
      </c>
      <c r="E8110">
        <v>-593</v>
      </c>
      <c r="F8110">
        <v>1461</v>
      </c>
      <c r="G8110" t="s">
        <v>285</v>
      </c>
      <c r="H8110" t="s">
        <v>285</v>
      </c>
      <c r="I8110" t="s">
        <v>285</v>
      </c>
      <c r="J8110" t="s">
        <v>285</v>
      </c>
      <c r="K8110" t="s">
        <v>285</v>
      </c>
      <c r="L8110" t="s">
        <v>285</v>
      </c>
      <c r="M8110">
        <v>83177</v>
      </c>
      <c r="N8110">
        <v>-593</v>
      </c>
      <c r="O8110">
        <v>1461</v>
      </c>
      <c r="P8110" t="s">
        <v>285</v>
      </c>
      <c r="Q8110" t="s">
        <v>285</v>
      </c>
      <c r="R8110" t="s">
        <v>285</v>
      </c>
    </row>
    <row r="8111" spans="1:18" hidden="1">
      <c r="A8111" t="s">
        <v>423</v>
      </c>
      <c r="B8111">
        <v>82686</v>
      </c>
      <c r="C8111" t="s">
        <v>260</v>
      </c>
      <c r="D8111">
        <v>81473</v>
      </c>
      <c r="E8111">
        <v>-1540</v>
      </c>
      <c r="F8111">
        <v>-365</v>
      </c>
      <c r="G8111" t="s">
        <v>285</v>
      </c>
      <c r="H8111" t="s">
        <v>285</v>
      </c>
      <c r="I8111" t="s">
        <v>285</v>
      </c>
      <c r="J8111" t="s">
        <v>285</v>
      </c>
      <c r="K8111" t="s">
        <v>285</v>
      </c>
      <c r="L8111" t="s">
        <v>285</v>
      </c>
      <c r="M8111">
        <v>81473</v>
      </c>
      <c r="N8111">
        <v>-1540</v>
      </c>
      <c r="O8111">
        <v>-365</v>
      </c>
      <c r="P8111" t="s">
        <v>285</v>
      </c>
      <c r="Q8111" t="s">
        <v>285</v>
      </c>
      <c r="R8111" t="s">
        <v>285</v>
      </c>
    </row>
    <row r="8112" spans="1:18" hidden="1">
      <c r="A8112" t="s">
        <v>423</v>
      </c>
      <c r="B8112">
        <v>82686</v>
      </c>
      <c r="C8112" t="s">
        <v>261</v>
      </c>
      <c r="D8112">
        <v>83422</v>
      </c>
      <c r="E8112">
        <v>399</v>
      </c>
      <c r="F8112">
        <v>-1855</v>
      </c>
      <c r="G8112" t="s">
        <v>285</v>
      </c>
      <c r="H8112" t="s">
        <v>285</v>
      </c>
      <c r="I8112" t="s">
        <v>285</v>
      </c>
      <c r="J8112" t="s">
        <v>285</v>
      </c>
      <c r="K8112" t="s">
        <v>285</v>
      </c>
      <c r="L8112" t="s">
        <v>285</v>
      </c>
      <c r="M8112">
        <v>83422</v>
      </c>
      <c r="N8112">
        <v>399</v>
      </c>
      <c r="O8112">
        <v>-1855</v>
      </c>
      <c r="P8112" t="s">
        <v>285</v>
      </c>
      <c r="Q8112" t="s">
        <v>285</v>
      </c>
      <c r="R8112" t="s">
        <v>285</v>
      </c>
    </row>
    <row r="8113" spans="1:18" hidden="1">
      <c r="A8113" t="s">
        <v>423</v>
      </c>
      <c r="B8113">
        <v>82686</v>
      </c>
      <c r="C8113" t="s">
        <v>262</v>
      </c>
      <c r="D8113">
        <v>86976</v>
      </c>
      <c r="E8113">
        <v>-856</v>
      </c>
      <c r="F8113">
        <v>453</v>
      </c>
      <c r="G8113" t="s">
        <v>285</v>
      </c>
      <c r="H8113" t="s">
        <v>285</v>
      </c>
      <c r="I8113" t="s">
        <v>285</v>
      </c>
      <c r="J8113" t="s">
        <v>285</v>
      </c>
      <c r="K8113" t="s">
        <v>285</v>
      </c>
      <c r="L8113" t="s">
        <v>285</v>
      </c>
      <c r="M8113">
        <v>86976</v>
      </c>
      <c r="N8113">
        <v>-856</v>
      </c>
      <c r="O8113">
        <v>453</v>
      </c>
      <c r="P8113" t="s">
        <v>285</v>
      </c>
      <c r="Q8113" t="s">
        <v>285</v>
      </c>
      <c r="R8113" t="s">
        <v>285</v>
      </c>
    </row>
    <row r="8114" spans="1:18" hidden="1">
      <c r="A8114" t="s">
        <v>423</v>
      </c>
      <c r="B8114">
        <v>82686</v>
      </c>
      <c r="C8114" t="s">
        <v>263</v>
      </c>
      <c r="D8114">
        <v>88102</v>
      </c>
      <c r="E8114">
        <v>-190</v>
      </c>
      <c r="F8114">
        <v>-2208</v>
      </c>
      <c r="G8114" t="s">
        <v>285</v>
      </c>
      <c r="H8114" t="s">
        <v>285</v>
      </c>
      <c r="I8114" t="s">
        <v>285</v>
      </c>
      <c r="J8114" t="s">
        <v>285</v>
      </c>
      <c r="K8114" t="s">
        <v>285</v>
      </c>
      <c r="L8114" t="s">
        <v>285</v>
      </c>
      <c r="M8114">
        <v>88102</v>
      </c>
      <c r="N8114">
        <v>-190</v>
      </c>
      <c r="O8114">
        <v>-2208</v>
      </c>
      <c r="P8114" t="s">
        <v>285</v>
      </c>
      <c r="Q8114" t="s">
        <v>285</v>
      </c>
      <c r="R8114" t="s">
        <v>285</v>
      </c>
    </row>
    <row r="8115" spans="1:18" hidden="1">
      <c r="A8115" t="s">
        <v>423</v>
      </c>
      <c r="B8115">
        <v>82686</v>
      </c>
      <c r="C8115" t="s">
        <v>264</v>
      </c>
      <c r="D8115">
        <v>88725</v>
      </c>
      <c r="E8115">
        <v>-374</v>
      </c>
      <c r="F8115">
        <v>769</v>
      </c>
      <c r="G8115" t="s">
        <v>285</v>
      </c>
      <c r="H8115" t="s">
        <v>285</v>
      </c>
      <c r="I8115" t="s">
        <v>285</v>
      </c>
      <c r="J8115" t="s">
        <v>285</v>
      </c>
      <c r="K8115" t="s">
        <v>285</v>
      </c>
      <c r="L8115" t="s">
        <v>285</v>
      </c>
      <c r="M8115">
        <v>88725</v>
      </c>
      <c r="N8115">
        <v>-374</v>
      </c>
      <c r="O8115">
        <v>769</v>
      </c>
      <c r="P8115" t="s">
        <v>285</v>
      </c>
      <c r="Q8115" t="s">
        <v>285</v>
      </c>
      <c r="R8115" t="s">
        <v>285</v>
      </c>
    </row>
    <row r="8116" spans="1:18" hidden="1">
      <c r="A8116" t="s">
        <v>423</v>
      </c>
      <c r="B8116">
        <v>82686</v>
      </c>
      <c r="C8116" t="s">
        <v>265</v>
      </c>
      <c r="D8116">
        <v>88136</v>
      </c>
      <c r="E8116">
        <v>-7</v>
      </c>
      <c r="F8116">
        <v>760</v>
      </c>
      <c r="G8116" t="s">
        <v>285</v>
      </c>
      <c r="H8116" t="s">
        <v>285</v>
      </c>
      <c r="I8116" t="s">
        <v>285</v>
      </c>
      <c r="J8116" t="s">
        <v>285</v>
      </c>
      <c r="K8116" t="s">
        <v>285</v>
      </c>
      <c r="L8116" t="s">
        <v>285</v>
      </c>
      <c r="M8116">
        <v>88136</v>
      </c>
      <c r="N8116">
        <v>-7</v>
      </c>
      <c r="O8116">
        <v>760</v>
      </c>
      <c r="P8116" t="s">
        <v>285</v>
      </c>
      <c r="Q8116" t="s">
        <v>285</v>
      </c>
      <c r="R8116" t="s">
        <v>285</v>
      </c>
    </row>
    <row r="8117" spans="1:18" hidden="1">
      <c r="A8117" t="s">
        <v>423</v>
      </c>
      <c r="B8117">
        <v>82686</v>
      </c>
      <c r="C8117" t="s">
        <v>266</v>
      </c>
      <c r="D8117">
        <v>87516</v>
      </c>
      <c r="E8117">
        <v>-882</v>
      </c>
      <c r="F8117">
        <v>1260</v>
      </c>
      <c r="G8117" t="s">
        <v>285</v>
      </c>
      <c r="H8117" t="s">
        <v>285</v>
      </c>
      <c r="I8117" t="s">
        <v>285</v>
      </c>
      <c r="J8117" t="s">
        <v>285</v>
      </c>
      <c r="K8117" t="s">
        <v>285</v>
      </c>
      <c r="L8117" t="s">
        <v>285</v>
      </c>
      <c r="M8117">
        <v>87516</v>
      </c>
      <c r="N8117">
        <v>-882</v>
      </c>
      <c r="O8117">
        <v>1260</v>
      </c>
      <c r="P8117" t="s">
        <v>285</v>
      </c>
      <c r="Q8117" t="s">
        <v>285</v>
      </c>
      <c r="R8117" t="s">
        <v>285</v>
      </c>
    </row>
    <row r="8118" spans="1:18" hidden="1">
      <c r="A8118" t="s">
        <v>423</v>
      </c>
      <c r="B8118">
        <v>82686</v>
      </c>
      <c r="C8118" t="s">
        <v>267</v>
      </c>
      <c r="D8118">
        <v>86897</v>
      </c>
      <c r="E8118">
        <v>547</v>
      </c>
      <c r="F8118">
        <v>792</v>
      </c>
      <c r="G8118" t="s">
        <v>285</v>
      </c>
      <c r="H8118" t="s">
        <v>285</v>
      </c>
      <c r="I8118" t="s">
        <v>285</v>
      </c>
      <c r="J8118" t="s">
        <v>285</v>
      </c>
      <c r="K8118" t="s">
        <v>285</v>
      </c>
      <c r="L8118" t="s">
        <v>285</v>
      </c>
      <c r="M8118">
        <v>86897</v>
      </c>
      <c r="N8118">
        <v>547</v>
      </c>
      <c r="O8118">
        <v>792</v>
      </c>
      <c r="P8118" t="s">
        <v>285</v>
      </c>
      <c r="Q8118" t="s">
        <v>285</v>
      </c>
      <c r="R8118" t="s">
        <v>285</v>
      </c>
    </row>
    <row r="8119" spans="1:18" hidden="1">
      <c r="A8119" t="s">
        <v>423</v>
      </c>
      <c r="B8119">
        <v>82686</v>
      </c>
      <c r="C8119" t="s">
        <v>268</v>
      </c>
      <c r="D8119">
        <v>82909</v>
      </c>
      <c r="E8119">
        <v>890</v>
      </c>
      <c r="F8119">
        <v>1076</v>
      </c>
      <c r="G8119" t="s">
        <v>285</v>
      </c>
      <c r="H8119" t="s">
        <v>285</v>
      </c>
      <c r="I8119" t="s">
        <v>285</v>
      </c>
      <c r="J8119" t="s">
        <v>285</v>
      </c>
      <c r="K8119" t="s">
        <v>285</v>
      </c>
      <c r="L8119" t="s">
        <v>285</v>
      </c>
      <c r="M8119">
        <v>82909</v>
      </c>
      <c r="N8119">
        <v>890</v>
      </c>
      <c r="O8119">
        <v>1076</v>
      </c>
      <c r="P8119" t="s">
        <v>285</v>
      </c>
      <c r="Q8119" t="s">
        <v>285</v>
      </c>
      <c r="R8119" t="s">
        <v>285</v>
      </c>
    </row>
    <row r="8120" spans="1:18" hidden="1">
      <c r="A8120" t="s">
        <v>423</v>
      </c>
      <c r="B8120">
        <v>82686</v>
      </c>
      <c r="C8120" t="s">
        <v>269</v>
      </c>
      <c r="D8120">
        <v>80832</v>
      </c>
      <c r="E8120">
        <v>-1477</v>
      </c>
      <c r="F8120">
        <v>-1923</v>
      </c>
      <c r="G8120" t="s">
        <v>285</v>
      </c>
      <c r="H8120" t="s">
        <v>285</v>
      </c>
      <c r="I8120" t="s">
        <v>285</v>
      </c>
      <c r="J8120" t="s">
        <v>285</v>
      </c>
      <c r="K8120" t="s">
        <v>285</v>
      </c>
      <c r="L8120" t="s">
        <v>285</v>
      </c>
      <c r="M8120">
        <v>80832</v>
      </c>
      <c r="N8120">
        <v>-1477</v>
      </c>
      <c r="O8120">
        <v>-1923</v>
      </c>
      <c r="P8120" t="s">
        <v>285</v>
      </c>
      <c r="Q8120" t="s">
        <v>285</v>
      </c>
      <c r="R8120" t="s">
        <v>285</v>
      </c>
    </row>
    <row r="8121" spans="1:18" hidden="1">
      <c r="A8121" t="s">
        <v>423</v>
      </c>
      <c r="B8121">
        <v>82686</v>
      </c>
      <c r="C8121" t="s">
        <v>270</v>
      </c>
      <c r="D8121">
        <v>84171</v>
      </c>
      <c r="E8121">
        <v>553</v>
      </c>
      <c r="F8121">
        <v>357</v>
      </c>
      <c r="G8121" t="s">
        <v>285</v>
      </c>
      <c r="H8121" t="s">
        <v>285</v>
      </c>
      <c r="I8121" t="s">
        <v>285</v>
      </c>
      <c r="J8121" t="s">
        <v>285</v>
      </c>
      <c r="K8121" t="s">
        <v>285</v>
      </c>
      <c r="L8121" t="s">
        <v>285</v>
      </c>
      <c r="M8121">
        <v>84171</v>
      </c>
      <c r="N8121">
        <v>553</v>
      </c>
      <c r="O8121">
        <v>357</v>
      </c>
      <c r="P8121" t="s">
        <v>285</v>
      </c>
      <c r="Q8121" t="s">
        <v>285</v>
      </c>
      <c r="R8121" t="s">
        <v>285</v>
      </c>
    </row>
    <row r="8122" spans="1:18" hidden="1">
      <c r="A8122" t="s">
        <v>423</v>
      </c>
      <c r="B8122">
        <v>82686</v>
      </c>
      <c r="C8122" t="s">
        <v>271</v>
      </c>
      <c r="D8122">
        <v>82883</v>
      </c>
      <c r="E8122">
        <v>-867</v>
      </c>
      <c r="F8122">
        <v>-1041</v>
      </c>
      <c r="G8122" t="s">
        <v>285</v>
      </c>
      <c r="H8122" t="s">
        <v>285</v>
      </c>
      <c r="I8122" t="s">
        <v>285</v>
      </c>
      <c r="J8122" t="s">
        <v>285</v>
      </c>
      <c r="K8122" t="s">
        <v>285</v>
      </c>
      <c r="L8122" t="s">
        <v>285</v>
      </c>
      <c r="M8122">
        <v>82883</v>
      </c>
      <c r="N8122">
        <v>-867</v>
      </c>
      <c r="O8122">
        <v>-1041</v>
      </c>
      <c r="P8122" t="s">
        <v>285</v>
      </c>
      <c r="Q8122" t="s">
        <v>285</v>
      </c>
      <c r="R8122" t="s">
        <v>285</v>
      </c>
    </row>
    <row r="8123" spans="1:18" hidden="1">
      <c r="A8123" t="s">
        <v>423</v>
      </c>
      <c r="B8123">
        <v>82686</v>
      </c>
      <c r="C8123" t="s">
        <v>272</v>
      </c>
      <c r="D8123">
        <v>85035</v>
      </c>
      <c r="E8123">
        <v>-924</v>
      </c>
      <c r="F8123">
        <v>218</v>
      </c>
      <c r="G8123" t="s">
        <v>285</v>
      </c>
      <c r="H8123" t="s">
        <v>285</v>
      </c>
      <c r="I8123" t="s">
        <v>285</v>
      </c>
      <c r="J8123" t="s">
        <v>285</v>
      </c>
      <c r="K8123" t="s">
        <v>285</v>
      </c>
      <c r="L8123" t="s">
        <v>285</v>
      </c>
      <c r="M8123">
        <v>85035</v>
      </c>
      <c r="N8123">
        <v>-924</v>
      </c>
      <c r="O8123">
        <v>218</v>
      </c>
      <c r="P8123" t="s">
        <v>285</v>
      </c>
      <c r="Q8123" t="s">
        <v>285</v>
      </c>
      <c r="R8123" t="s">
        <v>285</v>
      </c>
    </row>
    <row r="8124" spans="1:18" hidden="1">
      <c r="A8124" t="s">
        <v>423</v>
      </c>
      <c r="B8124">
        <v>82686</v>
      </c>
      <c r="C8124" t="s">
        <v>273</v>
      </c>
      <c r="D8124">
        <v>83771</v>
      </c>
      <c r="E8124">
        <v>311</v>
      </c>
      <c r="F8124">
        <v>2773</v>
      </c>
      <c r="G8124" t="s">
        <v>285</v>
      </c>
      <c r="H8124" t="s">
        <v>285</v>
      </c>
      <c r="I8124" t="s">
        <v>285</v>
      </c>
      <c r="J8124" t="s">
        <v>285</v>
      </c>
      <c r="K8124" t="s">
        <v>285</v>
      </c>
      <c r="L8124" t="s">
        <v>285</v>
      </c>
      <c r="M8124">
        <v>83771</v>
      </c>
      <c r="N8124">
        <v>311</v>
      </c>
      <c r="O8124">
        <v>2773</v>
      </c>
      <c r="P8124" t="s">
        <v>285</v>
      </c>
      <c r="Q8124" t="s">
        <v>285</v>
      </c>
      <c r="R8124" t="s">
        <v>285</v>
      </c>
    </row>
    <row r="8125" spans="1:18" hidden="1">
      <c r="A8125" t="s">
        <v>423</v>
      </c>
      <c r="B8125">
        <v>82686</v>
      </c>
      <c r="C8125" t="s">
        <v>274</v>
      </c>
      <c r="D8125">
        <v>77029</v>
      </c>
      <c r="E8125">
        <v>-940</v>
      </c>
      <c r="F8125">
        <v>3415</v>
      </c>
      <c r="G8125" t="s">
        <v>285</v>
      </c>
      <c r="H8125" t="s">
        <v>285</v>
      </c>
      <c r="I8125" t="s">
        <v>285</v>
      </c>
      <c r="J8125" t="s">
        <v>285</v>
      </c>
      <c r="K8125" t="s">
        <v>285</v>
      </c>
      <c r="L8125" t="s">
        <v>285</v>
      </c>
      <c r="M8125">
        <v>77029</v>
      </c>
      <c r="N8125">
        <v>-940</v>
      </c>
      <c r="O8125">
        <v>3415</v>
      </c>
      <c r="P8125" t="s">
        <v>285</v>
      </c>
      <c r="Q8125" t="s">
        <v>285</v>
      </c>
      <c r="R8125" t="s">
        <v>285</v>
      </c>
    </row>
    <row r="8126" spans="1:18" hidden="1">
      <c r="A8126" t="s">
        <v>423</v>
      </c>
      <c r="B8126">
        <v>82686</v>
      </c>
      <c r="C8126" t="s">
        <v>275</v>
      </c>
      <c r="D8126">
        <v>75058</v>
      </c>
      <c r="E8126">
        <v>-1284</v>
      </c>
      <c r="F8126">
        <v>-1449</v>
      </c>
      <c r="G8126" t="s">
        <v>285</v>
      </c>
      <c r="H8126" t="s">
        <v>285</v>
      </c>
      <c r="I8126" t="s">
        <v>285</v>
      </c>
      <c r="J8126" t="s">
        <v>285</v>
      </c>
      <c r="K8126" t="s">
        <v>285</v>
      </c>
      <c r="L8126" t="s">
        <v>285</v>
      </c>
      <c r="M8126">
        <v>75058</v>
      </c>
      <c r="N8126">
        <v>-1284</v>
      </c>
      <c r="O8126">
        <v>-1449</v>
      </c>
      <c r="P8126" t="s">
        <v>285</v>
      </c>
      <c r="Q8126" t="s">
        <v>285</v>
      </c>
      <c r="R8126" t="s">
        <v>285</v>
      </c>
    </row>
    <row r="8127" spans="1:18" hidden="1">
      <c r="A8127" t="s">
        <v>423</v>
      </c>
      <c r="B8127">
        <v>82686</v>
      </c>
      <c r="C8127" t="s">
        <v>276</v>
      </c>
      <c r="D8127">
        <v>77894</v>
      </c>
      <c r="E8127">
        <v>-321</v>
      </c>
      <c r="F8127">
        <v>-3014</v>
      </c>
      <c r="G8127" t="s">
        <v>285</v>
      </c>
      <c r="H8127" t="s">
        <v>285</v>
      </c>
      <c r="I8127" t="s">
        <v>285</v>
      </c>
      <c r="J8127" t="s">
        <v>285</v>
      </c>
      <c r="K8127" t="s">
        <v>285</v>
      </c>
      <c r="L8127" t="s">
        <v>285</v>
      </c>
      <c r="M8127">
        <v>77894</v>
      </c>
      <c r="N8127">
        <v>-321</v>
      </c>
      <c r="O8127">
        <v>-3014</v>
      </c>
      <c r="P8127" t="s">
        <v>285</v>
      </c>
      <c r="Q8127" t="s">
        <v>285</v>
      </c>
      <c r="R8127" t="s">
        <v>285</v>
      </c>
    </row>
    <row r="8128" spans="1:18" hidden="1">
      <c r="A8128" t="s">
        <v>423</v>
      </c>
      <c r="B8128">
        <v>82686</v>
      </c>
      <c r="C8128" t="s">
        <v>277</v>
      </c>
      <c r="D8128">
        <v>81299</v>
      </c>
      <c r="E8128">
        <v>43</v>
      </c>
      <c r="F8128">
        <v>-503</v>
      </c>
      <c r="G8128" t="s">
        <v>285</v>
      </c>
      <c r="H8128" t="s">
        <v>285</v>
      </c>
      <c r="I8128" t="s">
        <v>285</v>
      </c>
      <c r="J8128" t="s">
        <v>285</v>
      </c>
      <c r="K8128" t="s">
        <v>285</v>
      </c>
      <c r="L8128" t="s">
        <v>285</v>
      </c>
      <c r="M8128">
        <v>81299</v>
      </c>
      <c r="N8128">
        <v>43</v>
      </c>
      <c r="O8128">
        <v>-503</v>
      </c>
      <c r="P8128" t="s">
        <v>285</v>
      </c>
      <c r="Q8128" t="s">
        <v>285</v>
      </c>
      <c r="R8128" t="s">
        <v>285</v>
      </c>
    </row>
    <row r="8129" spans="1:18" hidden="1">
      <c r="A8129" t="s">
        <v>423</v>
      </c>
      <c r="B8129">
        <v>82686</v>
      </c>
      <c r="C8129" t="s">
        <v>278</v>
      </c>
      <c r="D8129">
        <v>82722</v>
      </c>
      <c r="E8129">
        <v>-582</v>
      </c>
      <c r="F8129">
        <v>-491</v>
      </c>
      <c r="G8129" t="s">
        <v>285</v>
      </c>
      <c r="H8129" t="s">
        <v>285</v>
      </c>
      <c r="I8129" t="s">
        <v>285</v>
      </c>
      <c r="J8129" t="s">
        <v>285</v>
      </c>
      <c r="K8129" t="s">
        <v>285</v>
      </c>
      <c r="L8129" t="s">
        <v>285</v>
      </c>
      <c r="M8129">
        <v>82722</v>
      </c>
      <c r="N8129">
        <v>-582</v>
      </c>
      <c r="O8129">
        <v>-491</v>
      </c>
      <c r="P8129" t="s">
        <v>285</v>
      </c>
      <c r="Q8129" t="s">
        <v>285</v>
      </c>
      <c r="R8129" t="s">
        <v>285</v>
      </c>
    </row>
    <row r="8130" spans="1:18" hidden="1">
      <c r="A8130" t="s">
        <v>423</v>
      </c>
      <c r="B8130">
        <v>82686</v>
      </c>
      <c r="C8130" t="s">
        <v>279</v>
      </c>
      <c r="D8130">
        <v>84375</v>
      </c>
      <c r="E8130">
        <v>684</v>
      </c>
      <c r="F8130">
        <v>-253</v>
      </c>
      <c r="G8130" t="s">
        <v>285</v>
      </c>
      <c r="H8130" t="s">
        <v>285</v>
      </c>
      <c r="I8130" t="s">
        <v>285</v>
      </c>
      <c r="J8130" t="s">
        <v>285</v>
      </c>
      <c r="K8130" t="s">
        <v>285</v>
      </c>
      <c r="L8130" t="s">
        <v>285</v>
      </c>
      <c r="M8130">
        <v>84375</v>
      </c>
      <c r="N8130">
        <v>684</v>
      </c>
      <c r="O8130">
        <v>-253</v>
      </c>
      <c r="P8130" t="s">
        <v>285</v>
      </c>
      <c r="Q8130" t="s">
        <v>285</v>
      </c>
      <c r="R8130" t="s">
        <v>285</v>
      </c>
    </row>
    <row r="8131" spans="1:18" hidden="1">
      <c r="A8131" t="s">
        <v>423</v>
      </c>
      <c r="B8131">
        <v>82686</v>
      </c>
      <c r="C8131" t="s">
        <v>280</v>
      </c>
      <c r="D8131">
        <v>81701</v>
      </c>
      <c r="E8131">
        <v>756</v>
      </c>
      <c r="F8131">
        <v>-1451</v>
      </c>
      <c r="G8131" t="s">
        <v>285</v>
      </c>
      <c r="H8131" t="s">
        <v>285</v>
      </c>
      <c r="I8131" t="s">
        <v>285</v>
      </c>
      <c r="J8131" t="s">
        <v>285</v>
      </c>
      <c r="K8131" t="s">
        <v>285</v>
      </c>
      <c r="L8131" t="s">
        <v>285</v>
      </c>
      <c r="M8131">
        <v>81701</v>
      </c>
      <c r="N8131">
        <v>756</v>
      </c>
      <c r="O8131">
        <v>-1451</v>
      </c>
      <c r="P8131" t="s">
        <v>285</v>
      </c>
      <c r="Q8131" t="s">
        <v>285</v>
      </c>
      <c r="R8131" t="s">
        <v>285</v>
      </c>
    </row>
    <row r="8132" spans="1:18" hidden="1">
      <c r="A8132" t="s">
        <v>423</v>
      </c>
      <c r="B8132">
        <v>82686</v>
      </c>
      <c r="C8132" t="s">
        <v>281</v>
      </c>
      <c r="D8132">
        <v>82349</v>
      </c>
      <c r="E8132">
        <v>-158</v>
      </c>
      <c r="F8132">
        <v>391</v>
      </c>
      <c r="G8132" t="s">
        <v>285</v>
      </c>
      <c r="H8132" t="s">
        <v>285</v>
      </c>
      <c r="I8132" t="s">
        <v>285</v>
      </c>
      <c r="J8132" t="s">
        <v>285</v>
      </c>
      <c r="K8132" t="s">
        <v>285</v>
      </c>
      <c r="L8132" t="s">
        <v>285</v>
      </c>
      <c r="M8132">
        <v>82349</v>
      </c>
      <c r="N8132">
        <v>-158</v>
      </c>
      <c r="O8132">
        <v>391</v>
      </c>
      <c r="P8132" t="s">
        <v>285</v>
      </c>
      <c r="Q8132" t="s">
        <v>285</v>
      </c>
      <c r="R8132" t="s">
        <v>285</v>
      </c>
    </row>
    <row r="8133" spans="1:18" hidden="1">
      <c r="A8133" t="s">
        <v>423</v>
      </c>
      <c r="B8133">
        <v>82686</v>
      </c>
      <c r="C8133" t="s">
        <v>282</v>
      </c>
      <c r="D8133">
        <v>82293</v>
      </c>
      <c r="E8133">
        <v>920</v>
      </c>
      <c r="F8133">
        <v>1191</v>
      </c>
      <c r="G8133" t="s">
        <v>285</v>
      </c>
      <c r="H8133" t="s">
        <v>285</v>
      </c>
      <c r="I8133" t="s">
        <v>285</v>
      </c>
      <c r="J8133" t="s">
        <v>285</v>
      </c>
      <c r="K8133" t="s">
        <v>285</v>
      </c>
      <c r="L8133" t="s">
        <v>285</v>
      </c>
      <c r="M8133">
        <v>82293</v>
      </c>
      <c r="N8133">
        <v>920</v>
      </c>
      <c r="O8133">
        <v>1191</v>
      </c>
      <c r="P8133" t="s">
        <v>285</v>
      </c>
      <c r="Q8133" t="s">
        <v>285</v>
      </c>
      <c r="R8133" t="s">
        <v>285</v>
      </c>
    </row>
    <row r="8134" spans="1:18" hidden="1">
      <c r="A8134" t="s">
        <v>423</v>
      </c>
      <c r="B8134">
        <v>82686</v>
      </c>
      <c r="C8134" t="s">
        <v>283</v>
      </c>
      <c r="D8134">
        <v>80239</v>
      </c>
      <c r="E8134">
        <v>305</v>
      </c>
      <c r="F8134">
        <v>-2762</v>
      </c>
      <c r="G8134" t="s">
        <v>285</v>
      </c>
      <c r="H8134" t="s">
        <v>285</v>
      </c>
      <c r="I8134" t="s">
        <v>285</v>
      </c>
      <c r="J8134" t="s">
        <v>285</v>
      </c>
      <c r="K8134" t="s">
        <v>285</v>
      </c>
      <c r="L8134" t="s">
        <v>285</v>
      </c>
      <c r="M8134">
        <v>80239</v>
      </c>
      <c r="N8134">
        <v>305</v>
      </c>
      <c r="O8134">
        <v>-2762</v>
      </c>
      <c r="P8134" t="s">
        <v>285</v>
      </c>
      <c r="Q8134" t="s">
        <v>285</v>
      </c>
      <c r="R8134" t="s">
        <v>285</v>
      </c>
    </row>
    <row r="8135" spans="1:18" hidden="1">
      <c r="A8135" t="s">
        <v>423</v>
      </c>
      <c r="B8135">
        <v>82686</v>
      </c>
      <c r="C8135" t="s">
        <v>284</v>
      </c>
      <c r="D8135">
        <v>82930</v>
      </c>
      <c r="E8135" t="s">
        <v>285</v>
      </c>
      <c r="F8135" t="s">
        <v>285</v>
      </c>
      <c r="G8135" t="s">
        <v>285</v>
      </c>
      <c r="H8135" t="s">
        <v>285</v>
      </c>
      <c r="I8135" t="s">
        <v>285</v>
      </c>
      <c r="J8135" t="s">
        <v>285</v>
      </c>
      <c r="K8135" t="s">
        <v>285</v>
      </c>
      <c r="L8135" t="s">
        <v>285</v>
      </c>
      <c r="M8135">
        <v>82930</v>
      </c>
      <c r="N8135" t="s">
        <v>285</v>
      </c>
      <c r="O8135" t="s">
        <v>285</v>
      </c>
      <c r="P8135" t="s">
        <v>285</v>
      </c>
      <c r="Q8135" t="s">
        <v>285</v>
      </c>
      <c r="R8135" t="s">
        <v>285</v>
      </c>
    </row>
    <row r="8136" spans="1:18" hidden="1">
      <c r="A8136" t="s">
        <v>423</v>
      </c>
      <c r="B8136">
        <v>82686</v>
      </c>
      <c r="C8136" t="s">
        <v>286</v>
      </c>
      <c r="D8136">
        <v>81023</v>
      </c>
      <c r="E8136" t="s">
        <v>285</v>
      </c>
      <c r="F8136" t="s">
        <v>285</v>
      </c>
      <c r="G8136" t="s">
        <v>285</v>
      </c>
      <c r="H8136" t="s">
        <v>285</v>
      </c>
      <c r="I8136" t="s">
        <v>285</v>
      </c>
      <c r="J8136" t="s">
        <v>285</v>
      </c>
      <c r="K8136" t="s">
        <v>285</v>
      </c>
      <c r="L8136" t="s">
        <v>285</v>
      </c>
      <c r="M8136">
        <v>81023</v>
      </c>
      <c r="N8136" t="s">
        <v>285</v>
      </c>
      <c r="O8136" t="s">
        <v>285</v>
      </c>
      <c r="P8136" t="s">
        <v>285</v>
      </c>
      <c r="Q8136" t="s">
        <v>285</v>
      </c>
      <c r="R8136" t="s">
        <v>285</v>
      </c>
    </row>
    <row r="8137" spans="1:18" hidden="1">
      <c r="A8137" t="s">
        <v>423</v>
      </c>
      <c r="B8137">
        <v>82686</v>
      </c>
      <c r="C8137" t="s">
        <v>287</v>
      </c>
      <c r="D8137">
        <v>81936</v>
      </c>
      <c r="E8137" t="s">
        <v>285</v>
      </c>
      <c r="F8137" t="s">
        <v>285</v>
      </c>
      <c r="G8137" t="s">
        <v>285</v>
      </c>
      <c r="H8137" t="s">
        <v>285</v>
      </c>
      <c r="I8137" t="s">
        <v>285</v>
      </c>
      <c r="J8137" t="s">
        <v>285</v>
      </c>
      <c r="K8137" t="s">
        <v>285</v>
      </c>
      <c r="L8137" t="s">
        <v>285</v>
      </c>
      <c r="M8137">
        <v>81936</v>
      </c>
      <c r="N8137" t="s">
        <v>285</v>
      </c>
      <c r="O8137" t="s">
        <v>285</v>
      </c>
      <c r="P8137" t="s">
        <v>285</v>
      </c>
      <c r="Q8137" t="s">
        <v>285</v>
      </c>
      <c r="R8137" t="s">
        <v>285</v>
      </c>
    </row>
    <row r="8138" spans="1:18" hidden="1">
      <c r="A8138" t="s">
        <v>423</v>
      </c>
      <c r="B8138">
        <v>82686</v>
      </c>
      <c r="C8138" t="s">
        <v>288</v>
      </c>
      <c r="D8138">
        <v>84236</v>
      </c>
      <c r="E8138" t="s">
        <v>285</v>
      </c>
      <c r="F8138" t="s">
        <v>285</v>
      </c>
      <c r="G8138" t="s">
        <v>285</v>
      </c>
      <c r="H8138" t="s">
        <v>285</v>
      </c>
      <c r="I8138" t="s">
        <v>285</v>
      </c>
      <c r="J8138" t="s">
        <v>285</v>
      </c>
      <c r="K8138" t="s">
        <v>285</v>
      </c>
      <c r="L8138" t="s">
        <v>285</v>
      </c>
      <c r="M8138">
        <v>84236</v>
      </c>
      <c r="N8138" t="s">
        <v>285</v>
      </c>
      <c r="O8138" t="s">
        <v>285</v>
      </c>
      <c r="P8138" t="s">
        <v>285</v>
      </c>
      <c r="Q8138" t="s">
        <v>285</v>
      </c>
      <c r="R8138" t="s">
        <v>285</v>
      </c>
    </row>
    <row r="8139" spans="1:18" hidden="1">
      <c r="A8139" t="s">
        <v>423</v>
      </c>
      <c r="B8139">
        <v>82686</v>
      </c>
      <c r="C8139" t="s">
        <v>289</v>
      </c>
      <c r="D8139">
        <v>89316</v>
      </c>
      <c r="E8139" t="s">
        <v>285</v>
      </c>
      <c r="F8139" t="s">
        <v>285</v>
      </c>
      <c r="G8139" t="s">
        <v>285</v>
      </c>
      <c r="H8139" t="s">
        <v>285</v>
      </c>
      <c r="I8139" t="s">
        <v>285</v>
      </c>
      <c r="J8139" t="s">
        <v>285</v>
      </c>
      <c r="K8139" t="s">
        <v>285</v>
      </c>
      <c r="L8139" t="s">
        <v>285</v>
      </c>
      <c r="M8139">
        <v>89316</v>
      </c>
      <c r="N8139" t="s">
        <v>285</v>
      </c>
      <c r="O8139" t="s">
        <v>285</v>
      </c>
      <c r="P8139" t="s">
        <v>285</v>
      </c>
      <c r="Q8139" t="s">
        <v>285</v>
      </c>
      <c r="R8139" t="s">
        <v>285</v>
      </c>
    </row>
    <row r="8140" spans="1:18" hidden="1">
      <c r="A8140" t="s">
        <v>423</v>
      </c>
      <c r="B8140">
        <v>82686</v>
      </c>
      <c r="C8140" t="s">
        <v>290</v>
      </c>
      <c r="D8140">
        <v>95561</v>
      </c>
      <c r="E8140" t="s">
        <v>285</v>
      </c>
      <c r="F8140" t="s">
        <v>285</v>
      </c>
      <c r="G8140" t="s">
        <v>285</v>
      </c>
      <c r="H8140" t="s">
        <v>285</v>
      </c>
      <c r="I8140" t="s">
        <v>285</v>
      </c>
      <c r="J8140" t="s">
        <v>285</v>
      </c>
      <c r="K8140" t="s">
        <v>285</v>
      </c>
      <c r="L8140" t="s">
        <v>285</v>
      </c>
      <c r="M8140">
        <v>95561</v>
      </c>
      <c r="N8140" t="s">
        <v>285</v>
      </c>
      <c r="O8140" t="s">
        <v>285</v>
      </c>
      <c r="P8140" t="s">
        <v>285</v>
      </c>
      <c r="Q8140" t="s">
        <v>285</v>
      </c>
      <c r="R8140" t="s">
        <v>285</v>
      </c>
    </row>
    <row r="8141" spans="1:18" hidden="1">
      <c r="A8141" t="s">
        <v>423</v>
      </c>
      <c r="B8141">
        <v>82686</v>
      </c>
      <c r="C8141" t="s">
        <v>291</v>
      </c>
      <c r="D8141">
        <v>98434</v>
      </c>
      <c r="E8141" t="s">
        <v>285</v>
      </c>
      <c r="F8141" t="s">
        <v>285</v>
      </c>
      <c r="G8141" t="s">
        <v>285</v>
      </c>
      <c r="H8141" t="s">
        <v>285</v>
      </c>
      <c r="I8141" t="s">
        <v>285</v>
      </c>
      <c r="J8141" t="s">
        <v>285</v>
      </c>
      <c r="K8141" t="s">
        <v>285</v>
      </c>
      <c r="L8141" t="s">
        <v>285</v>
      </c>
      <c r="M8141">
        <v>98434</v>
      </c>
      <c r="N8141" t="s">
        <v>285</v>
      </c>
      <c r="O8141" t="s">
        <v>285</v>
      </c>
      <c r="P8141" t="s">
        <v>285</v>
      </c>
      <c r="Q8141" t="s">
        <v>285</v>
      </c>
      <c r="R8141" t="s">
        <v>285</v>
      </c>
    </row>
    <row r="8142" spans="1:18" hidden="1">
      <c r="A8142" t="s">
        <v>423</v>
      </c>
      <c r="B8142">
        <v>82686</v>
      </c>
      <c r="C8142" t="s">
        <v>292</v>
      </c>
      <c r="D8142">
        <v>95403</v>
      </c>
      <c r="E8142" t="s">
        <v>285</v>
      </c>
      <c r="F8142" t="s">
        <v>285</v>
      </c>
      <c r="G8142" t="s">
        <v>285</v>
      </c>
      <c r="H8142" t="s">
        <v>285</v>
      </c>
      <c r="I8142" t="s">
        <v>285</v>
      </c>
      <c r="J8142" t="s">
        <v>285</v>
      </c>
      <c r="K8142" t="s">
        <v>285</v>
      </c>
      <c r="L8142" t="s">
        <v>285</v>
      </c>
      <c r="M8142">
        <v>95403</v>
      </c>
      <c r="N8142" t="s">
        <v>285</v>
      </c>
      <c r="O8142" t="s">
        <v>285</v>
      </c>
      <c r="P8142" t="s">
        <v>285</v>
      </c>
      <c r="Q8142" t="s">
        <v>285</v>
      </c>
      <c r="R8142" t="s">
        <v>285</v>
      </c>
    </row>
    <row r="8143" spans="1:18" hidden="1">
      <c r="A8143" t="s">
        <v>423</v>
      </c>
      <c r="B8143">
        <v>82686</v>
      </c>
      <c r="C8143" t="s">
        <v>293</v>
      </c>
      <c r="D8143">
        <v>95753</v>
      </c>
      <c r="E8143" t="s">
        <v>285</v>
      </c>
      <c r="F8143" t="s">
        <v>285</v>
      </c>
      <c r="G8143" t="s">
        <v>285</v>
      </c>
      <c r="H8143" t="s">
        <v>285</v>
      </c>
      <c r="I8143" t="s">
        <v>285</v>
      </c>
      <c r="J8143" t="s">
        <v>285</v>
      </c>
      <c r="K8143" t="s">
        <v>285</v>
      </c>
      <c r="L8143" t="s">
        <v>285</v>
      </c>
      <c r="M8143">
        <v>95753</v>
      </c>
      <c r="N8143" t="s">
        <v>285</v>
      </c>
      <c r="O8143" t="s">
        <v>285</v>
      </c>
      <c r="P8143" t="s">
        <v>285</v>
      </c>
      <c r="Q8143" t="s">
        <v>285</v>
      </c>
      <c r="R8143" t="s">
        <v>285</v>
      </c>
    </row>
    <row r="8144" spans="1:18" hidden="1">
      <c r="A8144" t="s">
        <v>423</v>
      </c>
      <c r="B8144">
        <v>82686</v>
      </c>
      <c r="C8144" t="s">
        <v>294</v>
      </c>
      <c r="D8144">
        <v>99831</v>
      </c>
      <c r="E8144" t="s">
        <v>285</v>
      </c>
      <c r="F8144" t="s">
        <v>285</v>
      </c>
      <c r="G8144" t="s">
        <v>285</v>
      </c>
      <c r="H8144" t="s">
        <v>285</v>
      </c>
      <c r="I8144" t="s">
        <v>285</v>
      </c>
      <c r="J8144" t="s">
        <v>285</v>
      </c>
      <c r="K8144" t="s">
        <v>285</v>
      </c>
      <c r="L8144" t="s">
        <v>285</v>
      </c>
      <c r="M8144">
        <v>99831</v>
      </c>
      <c r="N8144" t="s">
        <v>285</v>
      </c>
      <c r="O8144" t="s">
        <v>285</v>
      </c>
      <c r="P8144" t="s">
        <v>285</v>
      </c>
      <c r="Q8144" t="s">
        <v>285</v>
      </c>
      <c r="R8144" t="s">
        <v>285</v>
      </c>
    </row>
    <row r="8145" spans="1:18" hidden="1">
      <c r="A8145" t="s">
        <v>423</v>
      </c>
      <c r="B8145">
        <v>82686</v>
      </c>
      <c r="C8145" t="s">
        <v>295</v>
      </c>
      <c r="D8145">
        <v>105093</v>
      </c>
      <c r="E8145" t="s">
        <v>285</v>
      </c>
      <c r="F8145" t="s">
        <v>285</v>
      </c>
      <c r="G8145" t="s">
        <v>285</v>
      </c>
      <c r="H8145" t="s">
        <v>285</v>
      </c>
      <c r="I8145" t="s">
        <v>285</v>
      </c>
      <c r="J8145" t="s">
        <v>285</v>
      </c>
      <c r="K8145" t="s">
        <v>285</v>
      </c>
      <c r="L8145" t="s">
        <v>285</v>
      </c>
      <c r="M8145">
        <v>105093</v>
      </c>
      <c r="N8145" t="s">
        <v>285</v>
      </c>
      <c r="O8145" t="s">
        <v>285</v>
      </c>
      <c r="P8145" t="s">
        <v>285</v>
      </c>
      <c r="Q8145" t="s">
        <v>285</v>
      </c>
      <c r="R8145" t="s">
        <v>285</v>
      </c>
    </row>
    <row r="8146" spans="1:18" hidden="1">
      <c r="A8146" t="s">
        <v>423</v>
      </c>
      <c r="B8146">
        <v>82686</v>
      </c>
      <c r="C8146" t="s">
        <v>296</v>
      </c>
      <c r="D8146">
        <v>108981</v>
      </c>
      <c r="E8146" t="s">
        <v>285</v>
      </c>
      <c r="F8146" t="s">
        <v>285</v>
      </c>
      <c r="G8146" t="s">
        <v>285</v>
      </c>
      <c r="H8146" t="s">
        <v>285</v>
      </c>
      <c r="I8146" t="s">
        <v>285</v>
      </c>
      <c r="J8146" t="s">
        <v>285</v>
      </c>
      <c r="K8146" t="s">
        <v>285</v>
      </c>
      <c r="L8146" t="s">
        <v>285</v>
      </c>
      <c r="M8146">
        <v>108981</v>
      </c>
      <c r="N8146" t="s">
        <v>285</v>
      </c>
      <c r="O8146" t="s">
        <v>285</v>
      </c>
      <c r="P8146" t="s">
        <v>285</v>
      </c>
      <c r="Q8146" t="s">
        <v>285</v>
      </c>
      <c r="R8146" t="s">
        <v>285</v>
      </c>
    </row>
    <row r="8147" spans="1:18" hidden="1">
      <c r="A8147" t="s">
        <v>423</v>
      </c>
      <c r="B8147">
        <v>82686</v>
      </c>
      <c r="C8147" t="s">
        <v>297</v>
      </c>
      <c r="D8147">
        <v>114998</v>
      </c>
      <c r="E8147" t="s">
        <v>285</v>
      </c>
      <c r="F8147" t="s">
        <v>285</v>
      </c>
      <c r="G8147" t="s">
        <v>285</v>
      </c>
      <c r="H8147" t="s">
        <v>285</v>
      </c>
      <c r="I8147" t="s">
        <v>285</v>
      </c>
      <c r="J8147" t="s">
        <v>285</v>
      </c>
      <c r="K8147" t="s">
        <v>285</v>
      </c>
      <c r="L8147" t="s">
        <v>285</v>
      </c>
      <c r="M8147">
        <v>114998</v>
      </c>
      <c r="N8147" t="s">
        <v>285</v>
      </c>
      <c r="O8147" t="s">
        <v>285</v>
      </c>
      <c r="P8147" t="s">
        <v>285</v>
      </c>
      <c r="Q8147" t="s">
        <v>285</v>
      </c>
      <c r="R8147" t="s">
        <v>285</v>
      </c>
    </row>
    <row r="8148" spans="1:18" hidden="1">
      <c r="A8148" t="s">
        <v>423</v>
      </c>
      <c r="B8148">
        <v>82686</v>
      </c>
      <c r="C8148" t="s">
        <v>298</v>
      </c>
      <c r="D8148">
        <v>113505</v>
      </c>
      <c r="E8148" t="s">
        <v>285</v>
      </c>
      <c r="F8148" t="s">
        <v>285</v>
      </c>
      <c r="G8148" t="s">
        <v>285</v>
      </c>
      <c r="H8148" t="s">
        <v>285</v>
      </c>
      <c r="I8148" t="s">
        <v>285</v>
      </c>
      <c r="J8148" t="s">
        <v>285</v>
      </c>
      <c r="K8148" t="s">
        <v>285</v>
      </c>
      <c r="L8148" t="s">
        <v>285</v>
      </c>
      <c r="M8148">
        <v>113505</v>
      </c>
      <c r="N8148" t="s">
        <v>285</v>
      </c>
      <c r="O8148" t="s">
        <v>285</v>
      </c>
      <c r="P8148" t="s">
        <v>285</v>
      </c>
      <c r="Q8148" t="s">
        <v>285</v>
      </c>
      <c r="R8148" t="s">
        <v>285</v>
      </c>
    </row>
    <row r="8149" spans="1:18" hidden="1">
      <c r="A8149" t="s">
        <v>423</v>
      </c>
      <c r="B8149">
        <v>82686</v>
      </c>
      <c r="C8149" t="s">
        <v>299</v>
      </c>
      <c r="D8149">
        <v>112423</v>
      </c>
      <c r="E8149" t="s">
        <v>285</v>
      </c>
      <c r="F8149" t="s">
        <v>285</v>
      </c>
      <c r="G8149" t="s">
        <v>285</v>
      </c>
      <c r="H8149" t="s">
        <v>285</v>
      </c>
      <c r="I8149" t="s">
        <v>285</v>
      </c>
      <c r="J8149" t="s">
        <v>285</v>
      </c>
      <c r="K8149" t="s">
        <v>285</v>
      </c>
      <c r="L8149" t="s">
        <v>285</v>
      </c>
      <c r="M8149">
        <v>112423</v>
      </c>
      <c r="N8149" t="s">
        <v>285</v>
      </c>
      <c r="O8149" t="s">
        <v>285</v>
      </c>
      <c r="P8149" t="s">
        <v>285</v>
      </c>
      <c r="Q8149" t="s">
        <v>285</v>
      </c>
      <c r="R8149" t="s">
        <v>285</v>
      </c>
    </row>
    <row r="8150" spans="1:18" hidden="1">
      <c r="A8150" t="s">
        <v>423</v>
      </c>
      <c r="B8150">
        <v>82686</v>
      </c>
      <c r="C8150" t="s">
        <v>300</v>
      </c>
      <c r="D8150">
        <v>118287</v>
      </c>
      <c r="E8150" t="s">
        <v>285</v>
      </c>
      <c r="F8150" t="s">
        <v>285</v>
      </c>
      <c r="G8150" t="s">
        <v>285</v>
      </c>
      <c r="H8150" t="s">
        <v>285</v>
      </c>
      <c r="I8150" t="s">
        <v>285</v>
      </c>
      <c r="J8150" t="s">
        <v>285</v>
      </c>
      <c r="K8150" t="s">
        <v>285</v>
      </c>
      <c r="L8150" t="s">
        <v>285</v>
      </c>
      <c r="M8150">
        <v>118287</v>
      </c>
      <c r="N8150" t="s">
        <v>285</v>
      </c>
      <c r="O8150" t="s">
        <v>285</v>
      </c>
      <c r="P8150" t="s">
        <v>285</v>
      </c>
      <c r="Q8150" t="s">
        <v>285</v>
      </c>
      <c r="R8150" t="s">
        <v>285</v>
      </c>
    </row>
    <row r="8151" spans="1:18" hidden="1">
      <c r="A8151" t="s">
        <v>423</v>
      </c>
      <c r="B8151">
        <v>82686</v>
      </c>
      <c r="C8151" t="s">
        <v>301</v>
      </c>
      <c r="D8151">
        <v>112903</v>
      </c>
      <c r="E8151" t="s">
        <v>285</v>
      </c>
      <c r="F8151" t="s">
        <v>285</v>
      </c>
      <c r="G8151" t="s">
        <v>285</v>
      </c>
      <c r="H8151" t="s">
        <v>285</v>
      </c>
      <c r="I8151" t="s">
        <v>285</v>
      </c>
      <c r="J8151" t="s">
        <v>285</v>
      </c>
      <c r="K8151" t="s">
        <v>285</v>
      </c>
      <c r="L8151" t="s">
        <v>285</v>
      </c>
      <c r="M8151">
        <v>112903</v>
      </c>
      <c r="N8151" t="s">
        <v>285</v>
      </c>
      <c r="O8151" t="s">
        <v>285</v>
      </c>
      <c r="P8151" t="s">
        <v>285</v>
      </c>
      <c r="Q8151" t="s">
        <v>285</v>
      </c>
      <c r="R8151" t="s">
        <v>285</v>
      </c>
    </row>
    <row r="8152" spans="1:18" hidden="1">
      <c r="A8152" t="s">
        <v>423</v>
      </c>
      <c r="B8152">
        <v>82686</v>
      </c>
      <c r="C8152" t="s">
        <v>302</v>
      </c>
      <c r="D8152">
        <v>107934</v>
      </c>
      <c r="E8152" t="s">
        <v>285</v>
      </c>
      <c r="F8152" t="s">
        <v>285</v>
      </c>
      <c r="G8152" t="s">
        <v>285</v>
      </c>
      <c r="H8152" t="s">
        <v>285</v>
      </c>
      <c r="I8152" t="s">
        <v>285</v>
      </c>
      <c r="J8152" t="s">
        <v>285</v>
      </c>
      <c r="K8152" t="s">
        <v>285</v>
      </c>
      <c r="L8152" t="s">
        <v>285</v>
      </c>
      <c r="M8152">
        <v>107934</v>
      </c>
      <c r="N8152" t="s">
        <v>285</v>
      </c>
      <c r="O8152" t="s">
        <v>285</v>
      </c>
      <c r="P8152" t="s">
        <v>285</v>
      </c>
      <c r="Q8152" t="s">
        <v>285</v>
      </c>
      <c r="R8152" t="s">
        <v>285</v>
      </c>
    </row>
    <row r="8153" spans="1:18" hidden="1">
      <c r="A8153" t="s">
        <v>423</v>
      </c>
      <c r="B8153">
        <v>82686</v>
      </c>
      <c r="C8153" t="s">
        <v>303</v>
      </c>
      <c r="D8153">
        <v>108827</v>
      </c>
      <c r="E8153" t="s">
        <v>285</v>
      </c>
      <c r="F8153" t="s">
        <v>285</v>
      </c>
      <c r="G8153" t="s">
        <v>285</v>
      </c>
      <c r="H8153" t="s">
        <v>285</v>
      </c>
      <c r="I8153" t="s">
        <v>285</v>
      </c>
      <c r="J8153" t="s">
        <v>285</v>
      </c>
      <c r="K8153" t="s">
        <v>285</v>
      </c>
      <c r="L8153" t="s">
        <v>285</v>
      </c>
      <c r="M8153">
        <v>108827</v>
      </c>
      <c r="N8153" t="s">
        <v>285</v>
      </c>
      <c r="O8153" t="s">
        <v>285</v>
      </c>
      <c r="P8153" t="s">
        <v>285</v>
      </c>
      <c r="Q8153" t="s">
        <v>285</v>
      </c>
      <c r="R8153" t="s">
        <v>285</v>
      </c>
    </row>
    <row r="8154" spans="1:18" hidden="1">
      <c r="A8154" t="s">
        <v>423</v>
      </c>
      <c r="B8154">
        <v>82686</v>
      </c>
      <c r="C8154" t="s">
        <v>304</v>
      </c>
      <c r="D8154">
        <v>106728</v>
      </c>
      <c r="E8154" t="s">
        <v>285</v>
      </c>
      <c r="F8154" t="s">
        <v>285</v>
      </c>
      <c r="G8154" t="s">
        <v>285</v>
      </c>
      <c r="H8154" t="s">
        <v>285</v>
      </c>
      <c r="I8154" t="s">
        <v>285</v>
      </c>
      <c r="J8154" t="s">
        <v>285</v>
      </c>
      <c r="K8154" t="s">
        <v>285</v>
      </c>
      <c r="L8154" t="s">
        <v>285</v>
      </c>
      <c r="M8154">
        <v>106728</v>
      </c>
      <c r="N8154" t="s">
        <v>285</v>
      </c>
      <c r="O8154" t="s">
        <v>285</v>
      </c>
      <c r="P8154" t="s">
        <v>285</v>
      </c>
      <c r="Q8154" t="s">
        <v>285</v>
      </c>
      <c r="R8154" t="s">
        <v>285</v>
      </c>
    </row>
    <row r="8155" spans="1:18" hidden="1">
      <c r="A8155" t="s">
        <v>423</v>
      </c>
      <c r="B8155">
        <v>82686</v>
      </c>
      <c r="C8155" t="s">
        <v>305</v>
      </c>
      <c r="D8155">
        <v>102863</v>
      </c>
      <c r="E8155" t="s">
        <v>285</v>
      </c>
      <c r="F8155" t="s">
        <v>285</v>
      </c>
      <c r="G8155" t="s">
        <v>285</v>
      </c>
      <c r="H8155" t="s">
        <v>285</v>
      </c>
      <c r="I8155" t="s">
        <v>285</v>
      </c>
      <c r="J8155" t="s">
        <v>285</v>
      </c>
      <c r="K8155" t="s">
        <v>285</v>
      </c>
      <c r="L8155" t="s">
        <v>285</v>
      </c>
      <c r="M8155">
        <v>102863</v>
      </c>
      <c r="N8155" t="s">
        <v>285</v>
      </c>
      <c r="O8155" t="s">
        <v>285</v>
      </c>
      <c r="P8155" t="s">
        <v>285</v>
      </c>
      <c r="Q8155" t="s">
        <v>285</v>
      </c>
      <c r="R8155" t="s">
        <v>285</v>
      </c>
    </row>
    <row r="8156" spans="1:18" hidden="1">
      <c r="A8156" t="s">
        <v>423</v>
      </c>
      <c r="B8156">
        <v>82686</v>
      </c>
      <c r="C8156" t="s">
        <v>306</v>
      </c>
      <c r="D8156">
        <v>102078</v>
      </c>
      <c r="E8156" t="s">
        <v>285</v>
      </c>
      <c r="F8156" t="s">
        <v>285</v>
      </c>
      <c r="G8156" t="s">
        <v>285</v>
      </c>
      <c r="H8156" t="s">
        <v>285</v>
      </c>
      <c r="I8156" t="s">
        <v>285</v>
      </c>
      <c r="J8156" t="s">
        <v>285</v>
      </c>
      <c r="K8156" t="s">
        <v>285</v>
      </c>
      <c r="L8156" t="s">
        <v>285</v>
      </c>
      <c r="M8156">
        <v>102078</v>
      </c>
      <c r="N8156" t="s">
        <v>285</v>
      </c>
      <c r="O8156" t="s">
        <v>285</v>
      </c>
      <c r="P8156" t="s">
        <v>285</v>
      </c>
      <c r="Q8156" t="s">
        <v>285</v>
      </c>
      <c r="R8156" t="s">
        <v>285</v>
      </c>
    </row>
    <row r="8157" spans="1:18" hidden="1">
      <c r="A8157" t="s">
        <v>423</v>
      </c>
      <c r="B8157">
        <v>82686</v>
      </c>
      <c r="C8157" t="s">
        <v>307</v>
      </c>
      <c r="D8157">
        <v>101951</v>
      </c>
      <c r="E8157" t="s">
        <v>285</v>
      </c>
      <c r="F8157" t="s">
        <v>285</v>
      </c>
      <c r="G8157" t="s">
        <v>285</v>
      </c>
      <c r="H8157" t="s">
        <v>285</v>
      </c>
      <c r="I8157" t="s">
        <v>285</v>
      </c>
      <c r="J8157" t="s">
        <v>285</v>
      </c>
      <c r="K8157" t="s">
        <v>285</v>
      </c>
      <c r="L8157" t="s">
        <v>285</v>
      </c>
      <c r="M8157">
        <v>101951</v>
      </c>
      <c r="N8157" t="s">
        <v>285</v>
      </c>
      <c r="O8157" t="s">
        <v>285</v>
      </c>
      <c r="P8157" t="s">
        <v>285</v>
      </c>
      <c r="Q8157" t="s">
        <v>285</v>
      </c>
      <c r="R8157" t="s">
        <v>285</v>
      </c>
    </row>
    <row r="8158" spans="1:18" hidden="1">
      <c r="A8158" t="s">
        <v>423</v>
      </c>
      <c r="B8158">
        <v>82686</v>
      </c>
      <c r="C8158" t="s">
        <v>308</v>
      </c>
      <c r="D8158">
        <v>108412</v>
      </c>
      <c r="E8158" t="s">
        <v>285</v>
      </c>
      <c r="F8158" t="s">
        <v>285</v>
      </c>
      <c r="G8158" t="s">
        <v>285</v>
      </c>
      <c r="H8158" t="s">
        <v>285</v>
      </c>
      <c r="I8158" t="s">
        <v>285</v>
      </c>
      <c r="J8158" t="s">
        <v>285</v>
      </c>
      <c r="K8158" t="s">
        <v>285</v>
      </c>
      <c r="L8158" t="s">
        <v>285</v>
      </c>
      <c r="M8158">
        <v>108412</v>
      </c>
      <c r="N8158" t="s">
        <v>285</v>
      </c>
      <c r="O8158" t="s">
        <v>285</v>
      </c>
      <c r="P8158" t="s">
        <v>285</v>
      </c>
      <c r="Q8158" t="s">
        <v>285</v>
      </c>
      <c r="R8158" t="s">
        <v>285</v>
      </c>
    </row>
    <row r="8159" spans="1:18" hidden="1">
      <c r="A8159" t="s">
        <v>423</v>
      </c>
      <c r="B8159">
        <v>82686</v>
      </c>
      <c r="C8159" t="s">
        <v>309</v>
      </c>
      <c r="D8159">
        <v>107502</v>
      </c>
      <c r="E8159" t="s">
        <v>285</v>
      </c>
      <c r="F8159" t="s">
        <v>285</v>
      </c>
      <c r="G8159" t="s">
        <v>285</v>
      </c>
      <c r="H8159" t="s">
        <v>285</v>
      </c>
      <c r="I8159" t="s">
        <v>285</v>
      </c>
      <c r="J8159" t="s">
        <v>285</v>
      </c>
      <c r="K8159" t="s">
        <v>285</v>
      </c>
      <c r="L8159" t="s">
        <v>285</v>
      </c>
      <c r="M8159">
        <v>107502</v>
      </c>
      <c r="N8159" t="s">
        <v>285</v>
      </c>
      <c r="O8159" t="s">
        <v>285</v>
      </c>
      <c r="P8159" t="s">
        <v>285</v>
      </c>
      <c r="Q8159" t="s">
        <v>285</v>
      </c>
      <c r="R8159" t="s">
        <v>285</v>
      </c>
    </row>
    <row r="8160" spans="1:18" hidden="1">
      <c r="A8160" t="s">
        <v>423</v>
      </c>
      <c r="B8160">
        <v>82686</v>
      </c>
      <c r="C8160" t="s">
        <v>310</v>
      </c>
      <c r="D8160">
        <v>106904</v>
      </c>
      <c r="E8160" t="s">
        <v>285</v>
      </c>
      <c r="F8160" t="s">
        <v>285</v>
      </c>
      <c r="G8160" t="s">
        <v>285</v>
      </c>
      <c r="H8160" t="s">
        <v>285</v>
      </c>
      <c r="I8160" t="s">
        <v>285</v>
      </c>
      <c r="J8160" t="s">
        <v>285</v>
      </c>
      <c r="K8160" t="s">
        <v>285</v>
      </c>
      <c r="L8160" t="s">
        <v>285</v>
      </c>
      <c r="M8160">
        <v>106904</v>
      </c>
      <c r="N8160" t="s">
        <v>285</v>
      </c>
      <c r="O8160" t="s">
        <v>285</v>
      </c>
      <c r="P8160" t="s">
        <v>285</v>
      </c>
      <c r="Q8160" t="s">
        <v>285</v>
      </c>
      <c r="R8160" t="s">
        <v>285</v>
      </c>
    </row>
    <row r="8161" spans="1:18" hidden="1">
      <c r="A8161" t="s">
        <v>423</v>
      </c>
      <c r="B8161">
        <v>82686</v>
      </c>
      <c r="C8161" t="s">
        <v>311</v>
      </c>
      <c r="D8161">
        <v>106452</v>
      </c>
      <c r="E8161" t="s">
        <v>285</v>
      </c>
      <c r="F8161" t="s">
        <v>285</v>
      </c>
      <c r="G8161" t="s">
        <v>285</v>
      </c>
      <c r="H8161" t="s">
        <v>285</v>
      </c>
      <c r="I8161" t="s">
        <v>285</v>
      </c>
      <c r="J8161" t="s">
        <v>285</v>
      </c>
      <c r="K8161" t="s">
        <v>285</v>
      </c>
      <c r="L8161" t="s">
        <v>285</v>
      </c>
      <c r="M8161">
        <v>106452</v>
      </c>
      <c r="N8161" t="s">
        <v>285</v>
      </c>
      <c r="O8161" t="s">
        <v>285</v>
      </c>
      <c r="P8161" t="s">
        <v>285</v>
      </c>
      <c r="Q8161" t="s">
        <v>285</v>
      </c>
      <c r="R8161" t="s">
        <v>285</v>
      </c>
    </row>
    <row r="8162" spans="1:18" hidden="1">
      <c r="A8162" t="s">
        <v>423</v>
      </c>
      <c r="B8162">
        <v>82686</v>
      </c>
      <c r="C8162" t="s">
        <v>312</v>
      </c>
      <c r="D8162">
        <v>102102</v>
      </c>
      <c r="E8162" t="s">
        <v>285</v>
      </c>
      <c r="F8162" t="s">
        <v>285</v>
      </c>
      <c r="G8162" t="s">
        <v>285</v>
      </c>
      <c r="H8162" t="s">
        <v>285</v>
      </c>
      <c r="I8162" t="s">
        <v>285</v>
      </c>
      <c r="J8162" t="s">
        <v>285</v>
      </c>
      <c r="K8162" t="s">
        <v>285</v>
      </c>
      <c r="L8162" t="s">
        <v>285</v>
      </c>
      <c r="M8162">
        <v>102102</v>
      </c>
      <c r="N8162" t="s">
        <v>285</v>
      </c>
      <c r="O8162" t="s">
        <v>285</v>
      </c>
      <c r="P8162" t="s">
        <v>285</v>
      </c>
      <c r="Q8162" t="s">
        <v>285</v>
      </c>
      <c r="R8162" t="s">
        <v>285</v>
      </c>
    </row>
    <row r="8163" spans="1:18" hidden="1">
      <c r="A8163" t="s">
        <v>423</v>
      </c>
      <c r="B8163">
        <v>82686</v>
      </c>
      <c r="C8163" t="s">
        <v>313</v>
      </c>
      <c r="D8163">
        <v>100927</v>
      </c>
      <c r="E8163" t="s">
        <v>285</v>
      </c>
      <c r="F8163" t="s">
        <v>285</v>
      </c>
      <c r="G8163" t="s">
        <v>285</v>
      </c>
      <c r="H8163" t="s">
        <v>285</v>
      </c>
      <c r="I8163" t="s">
        <v>285</v>
      </c>
      <c r="J8163" t="s">
        <v>285</v>
      </c>
      <c r="K8163" t="s">
        <v>285</v>
      </c>
      <c r="L8163" t="s">
        <v>285</v>
      </c>
      <c r="M8163">
        <v>100927</v>
      </c>
      <c r="N8163" t="s">
        <v>285</v>
      </c>
      <c r="O8163" t="s">
        <v>285</v>
      </c>
      <c r="P8163" t="s">
        <v>285</v>
      </c>
      <c r="Q8163" t="s">
        <v>285</v>
      </c>
      <c r="R8163" t="s">
        <v>285</v>
      </c>
    </row>
    <row r="8164" spans="1:18" hidden="1">
      <c r="A8164" t="s">
        <v>423</v>
      </c>
      <c r="B8164">
        <v>82686</v>
      </c>
      <c r="C8164" t="s">
        <v>314</v>
      </c>
      <c r="D8164">
        <v>99769</v>
      </c>
      <c r="E8164" t="s">
        <v>285</v>
      </c>
      <c r="F8164" t="s">
        <v>285</v>
      </c>
      <c r="G8164" t="s">
        <v>285</v>
      </c>
      <c r="H8164" t="s">
        <v>285</v>
      </c>
      <c r="I8164" t="s">
        <v>285</v>
      </c>
      <c r="J8164" t="s">
        <v>285</v>
      </c>
      <c r="K8164" t="s">
        <v>285</v>
      </c>
      <c r="L8164" t="s">
        <v>285</v>
      </c>
      <c r="M8164">
        <v>99769</v>
      </c>
      <c r="N8164" t="s">
        <v>285</v>
      </c>
      <c r="O8164" t="s">
        <v>285</v>
      </c>
      <c r="P8164" t="s">
        <v>285</v>
      </c>
      <c r="Q8164" t="s">
        <v>285</v>
      </c>
      <c r="R8164" t="s">
        <v>285</v>
      </c>
    </row>
    <row r="8165" spans="1:18" hidden="1">
      <c r="A8165" t="s">
        <v>423</v>
      </c>
      <c r="B8165">
        <v>82686</v>
      </c>
      <c r="C8165" t="s">
        <v>315</v>
      </c>
      <c r="D8165">
        <v>101800</v>
      </c>
      <c r="E8165" t="s">
        <v>285</v>
      </c>
      <c r="F8165" t="s">
        <v>285</v>
      </c>
      <c r="G8165" t="s">
        <v>285</v>
      </c>
      <c r="H8165" t="s">
        <v>285</v>
      </c>
      <c r="I8165" t="s">
        <v>285</v>
      </c>
      <c r="J8165" t="s">
        <v>285</v>
      </c>
      <c r="K8165" t="s">
        <v>285</v>
      </c>
      <c r="L8165" t="s">
        <v>285</v>
      </c>
      <c r="M8165">
        <v>101800</v>
      </c>
      <c r="N8165" t="s">
        <v>285</v>
      </c>
      <c r="O8165" t="s">
        <v>285</v>
      </c>
      <c r="P8165" t="s">
        <v>285</v>
      </c>
      <c r="Q8165" t="s">
        <v>285</v>
      </c>
      <c r="R8165" t="s">
        <v>285</v>
      </c>
    </row>
    <row r="8166" spans="1:18" hidden="1">
      <c r="A8166" t="s">
        <v>423</v>
      </c>
      <c r="B8166">
        <v>82686</v>
      </c>
      <c r="C8166" t="s">
        <v>316</v>
      </c>
      <c r="D8166">
        <v>100204</v>
      </c>
      <c r="E8166" t="s">
        <v>285</v>
      </c>
      <c r="F8166" t="s">
        <v>285</v>
      </c>
      <c r="G8166" t="s">
        <v>285</v>
      </c>
      <c r="H8166" t="s">
        <v>285</v>
      </c>
      <c r="I8166" t="s">
        <v>285</v>
      </c>
      <c r="J8166" t="s">
        <v>285</v>
      </c>
      <c r="K8166" t="s">
        <v>285</v>
      </c>
      <c r="L8166" t="s">
        <v>285</v>
      </c>
      <c r="M8166">
        <v>100204</v>
      </c>
      <c r="N8166" t="s">
        <v>285</v>
      </c>
      <c r="O8166" t="s">
        <v>285</v>
      </c>
      <c r="P8166" t="s">
        <v>285</v>
      </c>
      <c r="Q8166" t="s">
        <v>285</v>
      </c>
      <c r="R8166" t="s">
        <v>285</v>
      </c>
    </row>
    <row r="8167" spans="1:18" hidden="1">
      <c r="A8167" t="s">
        <v>423</v>
      </c>
      <c r="B8167">
        <v>82686</v>
      </c>
      <c r="C8167" t="s">
        <v>317</v>
      </c>
      <c r="D8167">
        <v>96681</v>
      </c>
      <c r="E8167" t="s">
        <v>285</v>
      </c>
      <c r="F8167" t="s">
        <v>285</v>
      </c>
      <c r="G8167" t="s">
        <v>285</v>
      </c>
      <c r="H8167" t="s">
        <v>285</v>
      </c>
      <c r="I8167" t="s">
        <v>285</v>
      </c>
      <c r="J8167" t="s">
        <v>285</v>
      </c>
      <c r="K8167" t="s">
        <v>285</v>
      </c>
      <c r="L8167" t="s">
        <v>285</v>
      </c>
      <c r="M8167">
        <v>96681</v>
      </c>
      <c r="N8167" t="s">
        <v>285</v>
      </c>
      <c r="O8167" t="s">
        <v>285</v>
      </c>
      <c r="P8167" t="s">
        <v>285</v>
      </c>
      <c r="Q8167" t="s">
        <v>285</v>
      </c>
      <c r="R8167" t="s">
        <v>285</v>
      </c>
    </row>
    <row r="8168" spans="1:18" hidden="1">
      <c r="A8168" t="s">
        <v>423</v>
      </c>
      <c r="B8168">
        <v>82686</v>
      </c>
      <c r="C8168" t="s">
        <v>318</v>
      </c>
      <c r="D8168">
        <v>94628</v>
      </c>
      <c r="E8168" t="s">
        <v>285</v>
      </c>
      <c r="F8168" t="s">
        <v>285</v>
      </c>
      <c r="G8168" t="s">
        <v>285</v>
      </c>
      <c r="H8168" t="s">
        <v>285</v>
      </c>
      <c r="I8168" t="s">
        <v>285</v>
      </c>
      <c r="J8168" t="s">
        <v>285</v>
      </c>
      <c r="K8168" t="s">
        <v>285</v>
      </c>
      <c r="L8168" t="s">
        <v>285</v>
      </c>
      <c r="M8168">
        <v>94628</v>
      </c>
      <c r="N8168" t="s">
        <v>285</v>
      </c>
      <c r="O8168" t="s">
        <v>285</v>
      </c>
      <c r="P8168" t="s">
        <v>285</v>
      </c>
      <c r="Q8168" t="s">
        <v>285</v>
      </c>
      <c r="R8168" t="s">
        <v>285</v>
      </c>
    </row>
    <row r="8169" spans="1:18" hidden="1">
      <c r="A8169" t="s">
        <v>423</v>
      </c>
      <c r="B8169">
        <v>82686</v>
      </c>
      <c r="C8169" t="s">
        <v>319</v>
      </c>
      <c r="D8169">
        <v>111436</v>
      </c>
      <c r="E8169" t="s">
        <v>285</v>
      </c>
      <c r="F8169" t="s">
        <v>285</v>
      </c>
      <c r="G8169" t="s">
        <v>285</v>
      </c>
      <c r="H8169" t="s">
        <v>285</v>
      </c>
      <c r="I8169" t="s">
        <v>285</v>
      </c>
      <c r="J8169" t="s">
        <v>285</v>
      </c>
      <c r="K8169" t="s">
        <v>285</v>
      </c>
      <c r="L8169" t="s">
        <v>285</v>
      </c>
      <c r="M8169">
        <v>111436</v>
      </c>
      <c r="N8169" t="s">
        <v>285</v>
      </c>
      <c r="O8169" t="s">
        <v>285</v>
      </c>
      <c r="P8169" t="s">
        <v>285</v>
      </c>
      <c r="Q8169" t="s">
        <v>285</v>
      </c>
      <c r="R8169" t="s">
        <v>285</v>
      </c>
    </row>
    <row r="8170" spans="1:18" hidden="1">
      <c r="A8170" t="s">
        <v>423</v>
      </c>
      <c r="B8170">
        <v>82686</v>
      </c>
      <c r="C8170" t="s">
        <v>320</v>
      </c>
      <c r="D8170">
        <v>113209</v>
      </c>
      <c r="E8170" t="s">
        <v>285</v>
      </c>
      <c r="F8170" t="s">
        <v>285</v>
      </c>
      <c r="G8170" t="s">
        <v>285</v>
      </c>
      <c r="H8170" t="s">
        <v>285</v>
      </c>
      <c r="I8170" t="s">
        <v>285</v>
      </c>
      <c r="J8170" t="s">
        <v>285</v>
      </c>
      <c r="K8170" t="s">
        <v>285</v>
      </c>
      <c r="L8170" t="s">
        <v>285</v>
      </c>
      <c r="M8170">
        <v>113209</v>
      </c>
      <c r="N8170" t="s">
        <v>285</v>
      </c>
      <c r="O8170" t="s">
        <v>285</v>
      </c>
      <c r="P8170" t="s">
        <v>285</v>
      </c>
      <c r="Q8170" t="s">
        <v>285</v>
      </c>
      <c r="R8170" t="s">
        <v>285</v>
      </c>
    </row>
    <row r="8171" spans="1:18" hidden="1">
      <c r="A8171" t="s">
        <v>423</v>
      </c>
      <c r="B8171">
        <v>82686</v>
      </c>
      <c r="C8171" t="s">
        <v>321</v>
      </c>
      <c r="D8171">
        <v>109773</v>
      </c>
      <c r="E8171" t="s">
        <v>285</v>
      </c>
      <c r="F8171" t="s">
        <v>285</v>
      </c>
      <c r="G8171" t="s">
        <v>285</v>
      </c>
      <c r="H8171" t="s">
        <v>285</v>
      </c>
      <c r="I8171" t="s">
        <v>285</v>
      </c>
      <c r="J8171" t="s">
        <v>285</v>
      </c>
      <c r="K8171" t="s">
        <v>285</v>
      </c>
      <c r="L8171" t="s">
        <v>285</v>
      </c>
      <c r="M8171">
        <v>109773</v>
      </c>
      <c r="N8171" t="s">
        <v>285</v>
      </c>
      <c r="O8171" t="s">
        <v>285</v>
      </c>
      <c r="P8171" t="s">
        <v>285</v>
      </c>
      <c r="Q8171" t="s">
        <v>285</v>
      </c>
      <c r="R8171" t="s">
        <v>285</v>
      </c>
    </row>
    <row r="8172" spans="1:18" hidden="1">
      <c r="A8172" t="s">
        <v>424</v>
      </c>
      <c r="B8172">
        <v>82687</v>
      </c>
      <c r="C8172" t="s">
        <v>244</v>
      </c>
      <c r="D8172">
        <v>3143</v>
      </c>
      <c r="E8172">
        <v>-29</v>
      </c>
      <c r="F8172">
        <v>-29</v>
      </c>
      <c r="G8172" t="s">
        <v>285</v>
      </c>
      <c r="H8172" t="s">
        <v>285</v>
      </c>
      <c r="I8172" t="s">
        <v>285</v>
      </c>
      <c r="J8172" t="s">
        <v>285</v>
      </c>
      <c r="K8172" t="s">
        <v>285</v>
      </c>
      <c r="L8172" t="s">
        <v>285</v>
      </c>
      <c r="M8172">
        <v>3143</v>
      </c>
      <c r="N8172">
        <v>-29</v>
      </c>
      <c r="O8172">
        <v>-29</v>
      </c>
      <c r="P8172" t="s">
        <v>285</v>
      </c>
      <c r="Q8172" t="s">
        <v>285</v>
      </c>
      <c r="R8172" t="s">
        <v>285</v>
      </c>
    </row>
    <row r="8173" spans="1:18" hidden="1">
      <c r="A8173" t="s">
        <v>424</v>
      </c>
      <c r="B8173">
        <v>82687</v>
      </c>
      <c r="C8173" t="s">
        <v>245</v>
      </c>
      <c r="D8173">
        <v>3215</v>
      </c>
      <c r="E8173">
        <v>13</v>
      </c>
      <c r="F8173">
        <v>0</v>
      </c>
      <c r="G8173" t="s">
        <v>285</v>
      </c>
      <c r="H8173" t="s">
        <v>285</v>
      </c>
      <c r="I8173" t="s">
        <v>285</v>
      </c>
      <c r="J8173" t="s">
        <v>285</v>
      </c>
      <c r="K8173" t="s">
        <v>285</v>
      </c>
      <c r="L8173" t="s">
        <v>285</v>
      </c>
      <c r="M8173">
        <v>3215</v>
      </c>
      <c r="N8173">
        <v>13</v>
      </c>
      <c r="O8173">
        <v>0</v>
      </c>
      <c r="P8173" t="s">
        <v>285</v>
      </c>
      <c r="Q8173" t="s">
        <v>285</v>
      </c>
      <c r="R8173" t="s">
        <v>285</v>
      </c>
    </row>
    <row r="8174" spans="1:18" hidden="1">
      <c r="A8174" t="s">
        <v>424</v>
      </c>
      <c r="B8174">
        <v>82687</v>
      </c>
      <c r="C8174" t="s">
        <v>246</v>
      </c>
      <c r="D8174">
        <v>3202</v>
      </c>
      <c r="E8174">
        <v>23</v>
      </c>
      <c r="F8174">
        <v>10</v>
      </c>
      <c r="G8174" t="s">
        <v>285</v>
      </c>
      <c r="H8174" t="s">
        <v>285</v>
      </c>
      <c r="I8174" t="s">
        <v>285</v>
      </c>
      <c r="J8174" t="s">
        <v>285</v>
      </c>
      <c r="K8174" t="s">
        <v>285</v>
      </c>
      <c r="L8174" t="s">
        <v>285</v>
      </c>
      <c r="M8174">
        <v>3202</v>
      </c>
      <c r="N8174">
        <v>23</v>
      </c>
      <c r="O8174">
        <v>10</v>
      </c>
      <c r="P8174" t="s">
        <v>285</v>
      </c>
      <c r="Q8174" t="s">
        <v>285</v>
      </c>
      <c r="R8174" t="s">
        <v>285</v>
      </c>
    </row>
    <row r="8175" spans="1:18" hidden="1">
      <c r="A8175" t="s">
        <v>424</v>
      </c>
      <c r="B8175">
        <v>82687</v>
      </c>
      <c r="C8175" t="s">
        <v>247</v>
      </c>
      <c r="D8175">
        <v>3168</v>
      </c>
      <c r="E8175">
        <v>31</v>
      </c>
      <c r="F8175">
        <v>23</v>
      </c>
      <c r="G8175" t="s">
        <v>285</v>
      </c>
      <c r="H8175" t="s">
        <v>285</v>
      </c>
      <c r="I8175" t="s">
        <v>285</v>
      </c>
      <c r="J8175" t="s">
        <v>285</v>
      </c>
      <c r="K8175" t="s">
        <v>285</v>
      </c>
      <c r="L8175" t="s">
        <v>285</v>
      </c>
      <c r="M8175">
        <v>3168</v>
      </c>
      <c r="N8175">
        <v>31</v>
      </c>
      <c r="O8175">
        <v>23</v>
      </c>
      <c r="P8175" t="s">
        <v>285</v>
      </c>
      <c r="Q8175" t="s">
        <v>285</v>
      </c>
      <c r="R8175" t="s">
        <v>285</v>
      </c>
    </row>
    <row r="8176" spans="1:18" hidden="1">
      <c r="A8176" t="s">
        <v>424</v>
      </c>
      <c r="B8176">
        <v>82687</v>
      </c>
      <c r="C8176" t="s">
        <v>248</v>
      </c>
      <c r="D8176">
        <v>3117</v>
      </c>
      <c r="E8176">
        <v>-172</v>
      </c>
      <c r="F8176">
        <v>34</v>
      </c>
      <c r="G8176" t="s">
        <v>285</v>
      </c>
      <c r="H8176" t="s">
        <v>285</v>
      </c>
      <c r="I8176" t="s">
        <v>285</v>
      </c>
      <c r="J8176" t="s">
        <v>285</v>
      </c>
      <c r="K8176" t="s">
        <v>285</v>
      </c>
      <c r="L8176" t="s">
        <v>285</v>
      </c>
      <c r="M8176">
        <v>3117</v>
      </c>
      <c r="N8176">
        <v>-172</v>
      </c>
      <c r="O8176">
        <v>34</v>
      </c>
      <c r="P8176" t="s">
        <v>285</v>
      </c>
      <c r="Q8176" t="s">
        <v>285</v>
      </c>
      <c r="R8176" t="s">
        <v>285</v>
      </c>
    </row>
    <row r="8177" spans="1:18" hidden="1">
      <c r="A8177" t="s">
        <v>424</v>
      </c>
      <c r="B8177">
        <v>82687</v>
      </c>
      <c r="C8177" t="s">
        <v>249</v>
      </c>
      <c r="D8177">
        <v>3254</v>
      </c>
      <c r="E8177">
        <v>-3</v>
      </c>
      <c r="F8177">
        <v>-18</v>
      </c>
      <c r="G8177" t="s">
        <v>285</v>
      </c>
      <c r="H8177" t="s">
        <v>285</v>
      </c>
      <c r="I8177" t="s">
        <v>285</v>
      </c>
      <c r="J8177" t="s">
        <v>285</v>
      </c>
      <c r="K8177" t="s">
        <v>285</v>
      </c>
      <c r="L8177" t="s">
        <v>285</v>
      </c>
      <c r="M8177">
        <v>3254</v>
      </c>
      <c r="N8177">
        <v>-3</v>
      </c>
      <c r="O8177">
        <v>-18</v>
      </c>
      <c r="P8177" t="s">
        <v>285</v>
      </c>
      <c r="Q8177" t="s">
        <v>285</v>
      </c>
      <c r="R8177" t="s">
        <v>285</v>
      </c>
    </row>
    <row r="8178" spans="1:18" hidden="1">
      <c r="A8178" t="s">
        <v>424</v>
      </c>
      <c r="B8178">
        <v>82687</v>
      </c>
      <c r="C8178" t="s">
        <v>250</v>
      </c>
      <c r="D8178">
        <v>3275</v>
      </c>
      <c r="E8178">
        <v>124</v>
      </c>
      <c r="F8178">
        <v>4</v>
      </c>
      <c r="G8178" t="s">
        <v>285</v>
      </c>
      <c r="H8178" t="s">
        <v>285</v>
      </c>
      <c r="I8178" t="s">
        <v>285</v>
      </c>
      <c r="J8178" t="s">
        <v>285</v>
      </c>
      <c r="K8178" t="s">
        <v>285</v>
      </c>
      <c r="L8178" t="s">
        <v>285</v>
      </c>
      <c r="M8178">
        <v>3275</v>
      </c>
      <c r="N8178">
        <v>124</v>
      </c>
      <c r="O8178">
        <v>4</v>
      </c>
      <c r="P8178" t="s">
        <v>285</v>
      </c>
      <c r="Q8178" t="s">
        <v>285</v>
      </c>
      <c r="R8178" t="s">
        <v>285</v>
      </c>
    </row>
    <row r="8179" spans="1:18" hidden="1">
      <c r="A8179" t="s">
        <v>424</v>
      </c>
      <c r="B8179">
        <v>82687</v>
      </c>
      <c r="C8179" t="s">
        <v>251</v>
      </c>
      <c r="D8179">
        <v>3193</v>
      </c>
      <c r="E8179">
        <v>11</v>
      </c>
      <c r="F8179">
        <v>6</v>
      </c>
      <c r="G8179" t="s">
        <v>285</v>
      </c>
      <c r="H8179" t="s">
        <v>285</v>
      </c>
      <c r="I8179" t="s">
        <v>285</v>
      </c>
      <c r="J8179" t="s">
        <v>285</v>
      </c>
      <c r="K8179" t="s">
        <v>285</v>
      </c>
      <c r="L8179" t="s">
        <v>285</v>
      </c>
      <c r="M8179">
        <v>3193</v>
      </c>
      <c r="N8179">
        <v>11</v>
      </c>
      <c r="O8179">
        <v>6</v>
      </c>
      <c r="P8179" t="s">
        <v>285</v>
      </c>
      <c r="Q8179" t="s">
        <v>285</v>
      </c>
      <c r="R8179" t="s">
        <v>285</v>
      </c>
    </row>
    <row r="8180" spans="1:18" hidden="1">
      <c r="A8180" t="s">
        <v>424</v>
      </c>
      <c r="B8180">
        <v>82687</v>
      </c>
      <c r="C8180" t="s">
        <v>252</v>
      </c>
      <c r="D8180">
        <v>3176</v>
      </c>
      <c r="E8180">
        <v>-103</v>
      </c>
      <c r="F8180">
        <v>-1</v>
      </c>
      <c r="G8180" t="s">
        <v>285</v>
      </c>
      <c r="H8180" t="s">
        <v>285</v>
      </c>
      <c r="I8180" t="s">
        <v>285</v>
      </c>
      <c r="J8180" t="s">
        <v>285</v>
      </c>
      <c r="K8180" t="s">
        <v>285</v>
      </c>
      <c r="L8180" t="s">
        <v>285</v>
      </c>
      <c r="M8180">
        <v>3176</v>
      </c>
      <c r="N8180">
        <v>-103</v>
      </c>
      <c r="O8180">
        <v>-1</v>
      </c>
      <c r="P8180" t="s">
        <v>285</v>
      </c>
      <c r="Q8180" t="s">
        <v>285</v>
      </c>
      <c r="R8180" t="s">
        <v>285</v>
      </c>
    </row>
    <row r="8181" spans="1:18" hidden="1">
      <c r="A8181" t="s">
        <v>424</v>
      </c>
      <c r="B8181">
        <v>82687</v>
      </c>
      <c r="C8181" t="s">
        <v>253</v>
      </c>
      <c r="D8181">
        <v>3282</v>
      </c>
      <c r="E8181">
        <v>27</v>
      </c>
      <c r="F8181">
        <v>9</v>
      </c>
      <c r="G8181" t="s">
        <v>285</v>
      </c>
      <c r="H8181" t="s">
        <v>285</v>
      </c>
      <c r="I8181" t="s">
        <v>285</v>
      </c>
      <c r="J8181" t="s">
        <v>285</v>
      </c>
      <c r="K8181" t="s">
        <v>285</v>
      </c>
      <c r="L8181" t="s">
        <v>285</v>
      </c>
      <c r="M8181">
        <v>3282</v>
      </c>
      <c r="N8181">
        <v>27</v>
      </c>
      <c r="O8181">
        <v>9</v>
      </c>
      <c r="P8181" t="s">
        <v>285</v>
      </c>
      <c r="Q8181" t="s">
        <v>285</v>
      </c>
      <c r="R8181" t="s">
        <v>285</v>
      </c>
    </row>
    <row r="8182" spans="1:18" hidden="1">
      <c r="A8182" t="s">
        <v>424</v>
      </c>
      <c r="B8182">
        <v>82687</v>
      </c>
      <c r="C8182" t="s">
        <v>254</v>
      </c>
      <c r="D8182">
        <v>3245</v>
      </c>
      <c r="E8182">
        <v>77</v>
      </c>
      <c r="F8182">
        <v>6</v>
      </c>
      <c r="G8182" t="s">
        <v>285</v>
      </c>
      <c r="H8182" t="s">
        <v>285</v>
      </c>
      <c r="I8182" t="s">
        <v>285</v>
      </c>
      <c r="J8182" t="s">
        <v>285</v>
      </c>
      <c r="K8182" t="s">
        <v>285</v>
      </c>
      <c r="L8182" t="s">
        <v>285</v>
      </c>
      <c r="M8182">
        <v>3245</v>
      </c>
      <c r="N8182">
        <v>77</v>
      </c>
      <c r="O8182">
        <v>6</v>
      </c>
      <c r="P8182" t="s">
        <v>285</v>
      </c>
      <c r="Q8182" t="s">
        <v>285</v>
      </c>
      <c r="R8182" t="s">
        <v>285</v>
      </c>
    </row>
    <row r="8183" spans="1:18" hidden="1">
      <c r="A8183" t="s">
        <v>424</v>
      </c>
      <c r="B8183">
        <v>82687</v>
      </c>
      <c r="C8183" t="s">
        <v>255</v>
      </c>
      <c r="D8183">
        <v>3169</v>
      </c>
      <c r="E8183">
        <v>336</v>
      </c>
      <c r="F8183">
        <v>-25</v>
      </c>
      <c r="G8183" t="s">
        <v>285</v>
      </c>
      <c r="H8183" t="s">
        <v>285</v>
      </c>
      <c r="I8183" t="s">
        <v>285</v>
      </c>
      <c r="J8183" t="s">
        <v>285</v>
      </c>
      <c r="K8183" t="s">
        <v>285</v>
      </c>
      <c r="L8183" t="s">
        <v>285</v>
      </c>
      <c r="M8183">
        <v>3169</v>
      </c>
      <c r="N8183">
        <v>336</v>
      </c>
      <c r="O8183">
        <v>-25</v>
      </c>
      <c r="P8183" t="s">
        <v>285</v>
      </c>
      <c r="Q8183" t="s">
        <v>285</v>
      </c>
      <c r="R8183" t="s">
        <v>285</v>
      </c>
    </row>
    <row r="8184" spans="1:18" hidden="1">
      <c r="A8184" t="s">
        <v>424</v>
      </c>
      <c r="B8184">
        <v>82687</v>
      </c>
      <c r="C8184" t="s">
        <v>256</v>
      </c>
      <c r="D8184">
        <v>2858</v>
      </c>
      <c r="E8184">
        <v>48</v>
      </c>
      <c r="F8184">
        <v>-39</v>
      </c>
      <c r="G8184" t="s">
        <v>285</v>
      </c>
      <c r="H8184" t="s">
        <v>285</v>
      </c>
      <c r="I8184" t="s">
        <v>285</v>
      </c>
      <c r="J8184" t="s">
        <v>285</v>
      </c>
      <c r="K8184" t="s">
        <v>285</v>
      </c>
      <c r="L8184" t="s">
        <v>285</v>
      </c>
      <c r="M8184">
        <v>2858</v>
      </c>
      <c r="N8184">
        <v>48</v>
      </c>
      <c r="O8184">
        <v>-39</v>
      </c>
      <c r="P8184" t="s">
        <v>285</v>
      </c>
      <c r="Q8184" t="s">
        <v>285</v>
      </c>
      <c r="R8184" t="s">
        <v>285</v>
      </c>
    </row>
    <row r="8185" spans="1:18" hidden="1">
      <c r="A8185" t="s">
        <v>424</v>
      </c>
      <c r="B8185">
        <v>82687</v>
      </c>
      <c r="C8185" t="s">
        <v>257</v>
      </c>
      <c r="D8185">
        <v>2852</v>
      </c>
      <c r="E8185">
        <v>-101</v>
      </c>
      <c r="F8185">
        <v>-21</v>
      </c>
      <c r="G8185" t="s">
        <v>285</v>
      </c>
      <c r="H8185" t="s">
        <v>285</v>
      </c>
      <c r="I8185" t="s">
        <v>285</v>
      </c>
      <c r="J8185" t="s">
        <v>285</v>
      </c>
      <c r="K8185" t="s">
        <v>285</v>
      </c>
      <c r="L8185" t="s">
        <v>285</v>
      </c>
      <c r="M8185">
        <v>2852</v>
      </c>
      <c r="N8185">
        <v>-101</v>
      </c>
      <c r="O8185">
        <v>-21</v>
      </c>
      <c r="P8185" t="s">
        <v>285</v>
      </c>
      <c r="Q8185" t="s">
        <v>285</v>
      </c>
      <c r="R8185" t="s">
        <v>285</v>
      </c>
    </row>
    <row r="8186" spans="1:18" hidden="1">
      <c r="A8186" t="s">
        <v>424</v>
      </c>
      <c r="B8186">
        <v>82687</v>
      </c>
      <c r="C8186" t="s">
        <v>258</v>
      </c>
      <c r="D8186">
        <v>2964</v>
      </c>
      <c r="E8186">
        <v>-27</v>
      </c>
      <c r="F8186">
        <v>-16</v>
      </c>
      <c r="G8186" t="s">
        <v>285</v>
      </c>
      <c r="H8186" t="s">
        <v>285</v>
      </c>
      <c r="I8186" t="s">
        <v>285</v>
      </c>
      <c r="J8186" t="s">
        <v>285</v>
      </c>
      <c r="K8186" t="s">
        <v>285</v>
      </c>
      <c r="L8186" t="s">
        <v>285</v>
      </c>
      <c r="M8186">
        <v>2964</v>
      </c>
      <c r="N8186">
        <v>-27</v>
      </c>
      <c r="O8186">
        <v>-16</v>
      </c>
      <c r="P8186" t="s">
        <v>285</v>
      </c>
      <c r="Q8186" t="s">
        <v>285</v>
      </c>
      <c r="R8186" t="s">
        <v>285</v>
      </c>
    </row>
    <row r="8187" spans="1:18" hidden="1">
      <c r="A8187" t="s">
        <v>424</v>
      </c>
      <c r="B8187">
        <v>82687</v>
      </c>
      <c r="C8187" t="s">
        <v>259</v>
      </c>
      <c r="D8187">
        <v>3008</v>
      </c>
      <c r="E8187">
        <v>164</v>
      </c>
      <c r="F8187">
        <v>11</v>
      </c>
      <c r="G8187" t="s">
        <v>285</v>
      </c>
      <c r="H8187" t="s">
        <v>285</v>
      </c>
      <c r="I8187" t="s">
        <v>285</v>
      </c>
      <c r="J8187" t="s">
        <v>285</v>
      </c>
      <c r="K8187" t="s">
        <v>285</v>
      </c>
      <c r="L8187" t="s">
        <v>285</v>
      </c>
      <c r="M8187">
        <v>3008</v>
      </c>
      <c r="N8187">
        <v>164</v>
      </c>
      <c r="O8187">
        <v>11</v>
      </c>
      <c r="P8187" t="s">
        <v>285</v>
      </c>
      <c r="Q8187" t="s">
        <v>285</v>
      </c>
      <c r="R8187" t="s">
        <v>285</v>
      </c>
    </row>
    <row r="8188" spans="1:18" hidden="1">
      <c r="A8188" t="s">
        <v>424</v>
      </c>
      <c r="B8188">
        <v>82687</v>
      </c>
      <c r="C8188" t="s">
        <v>260</v>
      </c>
      <c r="D8188">
        <v>2835</v>
      </c>
      <c r="E8188">
        <v>24</v>
      </c>
      <c r="F8188">
        <v>-41</v>
      </c>
      <c r="G8188" t="s">
        <v>285</v>
      </c>
      <c r="H8188" t="s">
        <v>285</v>
      </c>
      <c r="I8188" t="s">
        <v>285</v>
      </c>
      <c r="J8188" t="s">
        <v>285</v>
      </c>
      <c r="K8188" t="s">
        <v>285</v>
      </c>
      <c r="L8188" t="s">
        <v>285</v>
      </c>
      <c r="M8188">
        <v>2835</v>
      </c>
      <c r="N8188">
        <v>24</v>
      </c>
      <c r="O8188">
        <v>-41</v>
      </c>
      <c r="P8188" t="s">
        <v>285</v>
      </c>
      <c r="Q8188" t="s">
        <v>285</v>
      </c>
      <c r="R8188" t="s">
        <v>285</v>
      </c>
    </row>
    <row r="8189" spans="1:18" hidden="1">
      <c r="A8189" t="s">
        <v>424</v>
      </c>
      <c r="B8189">
        <v>82687</v>
      </c>
      <c r="C8189" t="s">
        <v>261</v>
      </c>
      <c r="D8189">
        <v>2948</v>
      </c>
      <c r="E8189">
        <v>-75</v>
      </c>
      <c r="F8189">
        <v>-69</v>
      </c>
      <c r="G8189" t="s">
        <v>285</v>
      </c>
      <c r="H8189" t="s">
        <v>285</v>
      </c>
      <c r="I8189" t="s">
        <v>285</v>
      </c>
      <c r="J8189" t="s">
        <v>285</v>
      </c>
      <c r="K8189" t="s">
        <v>285</v>
      </c>
      <c r="L8189" t="s">
        <v>285</v>
      </c>
      <c r="M8189">
        <v>2948</v>
      </c>
      <c r="N8189">
        <v>-75</v>
      </c>
      <c r="O8189">
        <v>-69</v>
      </c>
      <c r="P8189" t="s">
        <v>285</v>
      </c>
      <c r="Q8189" t="s">
        <v>285</v>
      </c>
      <c r="R8189" t="s">
        <v>285</v>
      </c>
    </row>
    <row r="8190" spans="1:18" hidden="1">
      <c r="A8190" t="s">
        <v>424</v>
      </c>
      <c r="B8190">
        <v>82687</v>
      </c>
      <c r="C8190" t="s">
        <v>262</v>
      </c>
      <c r="D8190">
        <v>3093</v>
      </c>
      <c r="E8190">
        <v>-133</v>
      </c>
      <c r="F8190">
        <v>15</v>
      </c>
      <c r="G8190" t="s">
        <v>285</v>
      </c>
      <c r="H8190" t="s">
        <v>285</v>
      </c>
      <c r="I8190" t="s">
        <v>285</v>
      </c>
      <c r="J8190" t="s">
        <v>285</v>
      </c>
      <c r="K8190" t="s">
        <v>285</v>
      </c>
      <c r="L8190" t="s">
        <v>285</v>
      </c>
      <c r="M8190">
        <v>3093</v>
      </c>
      <c r="N8190">
        <v>-133</v>
      </c>
      <c r="O8190">
        <v>15</v>
      </c>
      <c r="P8190" t="s">
        <v>285</v>
      </c>
      <c r="Q8190" t="s">
        <v>285</v>
      </c>
      <c r="R8190" t="s">
        <v>285</v>
      </c>
    </row>
    <row r="8191" spans="1:18" hidden="1">
      <c r="A8191" t="s">
        <v>424</v>
      </c>
      <c r="B8191">
        <v>82687</v>
      </c>
      <c r="C8191" t="s">
        <v>263</v>
      </c>
      <c r="D8191">
        <v>3195</v>
      </c>
      <c r="E8191">
        <v>-50</v>
      </c>
      <c r="F8191">
        <v>-17</v>
      </c>
      <c r="G8191" t="s">
        <v>285</v>
      </c>
      <c r="H8191" t="s">
        <v>285</v>
      </c>
      <c r="I8191" t="s">
        <v>285</v>
      </c>
      <c r="J8191" t="s">
        <v>285</v>
      </c>
      <c r="K8191" t="s">
        <v>285</v>
      </c>
      <c r="L8191" t="s">
        <v>285</v>
      </c>
      <c r="M8191">
        <v>3195</v>
      </c>
      <c r="N8191">
        <v>-50</v>
      </c>
      <c r="O8191">
        <v>-17</v>
      </c>
      <c r="P8191" t="s">
        <v>285</v>
      </c>
      <c r="Q8191" t="s">
        <v>285</v>
      </c>
      <c r="R8191" t="s">
        <v>285</v>
      </c>
    </row>
    <row r="8192" spans="1:18" hidden="1">
      <c r="A8192" t="s">
        <v>424</v>
      </c>
      <c r="B8192">
        <v>82687</v>
      </c>
      <c r="C8192" t="s">
        <v>264</v>
      </c>
      <c r="D8192">
        <v>3264</v>
      </c>
      <c r="E8192">
        <v>21</v>
      </c>
      <c r="F8192">
        <v>-1</v>
      </c>
      <c r="G8192" t="s">
        <v>285</v>
      </c>
      <c r="H8192" t="s">
        <v>285</v>
      </c>
      <c r="I8192" t="s">
        <v>285</v>
      </c>
      <c r="J8192" t="s">
        <v>285</v>
      </c>
      <c r="K8192" t="s">
        <v>285</v>
      </c>
      <c r="L8192" t="s">
        <v>285</v>
      </c>
      <c r="M8192">
        <v>3264</v>
      </c>
      <c r="N8192">
        <v>21</v>
      </c>
      <c r="O8192">
        <v>-1</v>
      </c>
      <c r="P8192" t="s">
        <v>285</v>
      </c>
      <c r="Q8192" t="s">
        <v>285</v>
      </c>
      <c r="R8192" t="s">
        <v>285</v>
      </c>
    </row>
    <row r="8193" spans="1:18" hidden="1">
      <c r="A8193" t="s">
        <v>424</v>
      </c>
      <c r="B8193">
        <v>82687</v>
      </c>
      <c r="C8193" t="s">
        <v>265</v>
      </c>
      <c r="D8193">
        <v>3242</v>
      </c>
      <c r="E8193">
        <v>-52</v>
      </c>
      <c r="F8193">
        <v>10</v>
      </c>
      <c r="G8193" t="s">
        <v>285</v>
      </c>
      <c r="H8193" t="s">
        <v>285</v>
      </c>
      <c r="I8193" t="s">
        <v>285</v>
      </c>
      <c r="J8193" t="s">
        <v>285</v>
      </c>
      <c r="K8193" t="s">
        <v>285</v>
      </c>
      <c r="L8193" t="s">
        <v>285</v>
      </c>
      <c r="M8193">
        <v>3242</v>
      </c>
      <c r="N8193">
        <v>-52</v>
      </c>
      <c r="O8193">
        <v>10</v>
      </c>
      <c r="P8193" t="s">
        <v>285</v>
      </c>
      <c r="Q8193" t="s">
        <v>285</v>
      </c>
      <c r="R8193" t="s">
        <v>285</v>
      </c>
    </row>
    <row r="8194" spans="1:18" hidden="1">
      <c r="A8194" t="s">
        <v>424</v>
      </c>
      <c r="B8194">
        <v>82687</v>
      </c>
      <c r="C8194" t="s">
        <v>266</v>
      </c>
      <c r="D8194">
        <v>3275</v>
      </c>
      <c r="E8194">
        <v>-40</v>
      </c>
      <c r="F8194">
        <v>48</v>
      </c>
      <c r="G8194" t="s">
        <v>285</v>
      </c>
      <c r="H8194" t="s">
        <v>285</v>
      </c>
      <c r="I8194" t="s">
        <v>285</v>
      </c>
      <c r="J8194" t="s">
        <v>285</v>
      </c>
      <c r="K8194" t="s">
        <v>285</v>
      </c>
      <c r="L8194" t="s">
        <v>285</v>
      </c>
      <c r="M8194">
        <v>3275</v>
      </c>
      <c r="N8194">
        <v>-40</v>
      </c>
      <c r="O8194">
        <v>48</v>
      </c>
      <c r="P8194" t="s">
        <v>285</v>
      </c>
      <c r="Q8194" t="s">
        <v>285</v>
      </c>
      <c r="R8194" t="s">
        <v>285</v>
      </c>
    </row>
    <row r="8195" spans="1:18" hidden="1">
      <c r="A8195" t="s">
        <v>424</v>
      </c>
      <c r="B8195">
        <v>82687</v>
      </c>
      <c r="C8195" t="s">
        <v>267</v>
      </c>
      <c r="D8195">
        <v>3266</v>
      </c>
      <c r="E8195">
        <v>91</v>
      </c>
      <c r="F8195">
        <v>20</v>
      </c>
      <c r="G8195" t="s">
        <v>285</v>
      </c>
      <c r="H8195" t="s">
        <v>285</v>
      </c>
      <c r="I8195" t="s">
        <v>285</v>
      </c>
      <c r="J8195" t="s">
        <v>285</v>
      </c>
      <c r="K8195" t="s">
        <v>285</v>
      </c>
      <c r="L8195" t="s">
        <v>285</v>
      </c>
      <c r="M8195">
        <v>3266</v>
      </c>
      <c r="N8195">
        <v>91</v>
      </c>
      <c r="O8195">
        <v>20</v>
      </c>
      <c r="P8195" t="s">
        <v>285</v>
      </c>
      <c r="Q8195" t="s">
        <v>285</v>
      </c>
      <c r="R8195" t="s">
        <v>285</v>
      </c>
    </row>
    <row r="8196" spans="1:18" hidden="1">
      <c r="A8196" t="s">
        <v>424</v>
      </c>
      <c r="B8196">
        <v>82687</v>
      </c>
      <c r="C8196" t="s">
        <v>268</v>
      </c>
      <c r="D8196">
        <v>3219</v>
      </c>
      <c r="E8196">
        <v>335</v>
      </c>
      <c r="F8196">
        <v>56</v>
      </c>
      <c r="G8196" t="s">
        <v>285</v>
      </c>
      <c r="H8196" t="s">
        <v>285</v>
      </c>
      <c r="I8196" t="s">
        <v>285</v>
      </c>
      <c r="J8196" t="s">
        <v>285</v>
      </c>
      <c r="K8196" t="s">
        <v>285</v>
      </c>
      <c r="L8196" t="s">
        <v>285</v>
      </c>
      <c r="M8196">
        <v>3219</v>
      </c>
      <c r="N8196">
        <v>335</v>
      </c>
      <c r="O8196">
        <v>56</v>
      </c>
      <c r="P8196" t="s">
        <v>285</v>
      </c>
      <c r="Q8196" t="s">
        <v>285</v>
      </c>
      <c r="R8196" t="s">
        <v>285</v>
      </c>
    </row>
    <row r="8197" spans="1:18" hidden="1">
      <c r="A8197" t="s">
        <v>424</v>
      </c>
      <c r="B8197">
        <v>82687</v>
      </c>
      <c r="C8197" t="s">
        <v>269</v>
      </c>
      <c r="D8197">
        <v>2995</v>
      </c>
      <c r="E8197">
        <v>-189</v>
      </c>
      <c r="F8197">
        <v>-60</v>
      </c>
      <c r="G8197" t="s">
        <v>285</v>
      </c>
      <c r="H8197" t="s">
        <v>285</v>
      </c>
      <c r="I8197" t="s">
        <v>285</v>
      </c>
      <c r="J8197" t="s">
        <v>285</v>
      </c>
      <c r="K8197" t="s">
        <v>285</v>
      </c>
      <c r="L8197" t="s">
        <v>285</v>
      </c>
      <c r="M8197">
        <v>2995</v>
      </c>
      <c r="N8197">
        <v>-189</v>
      </c>
      <c r="O8197">
        <v>-60</v>
      </c>
      <c r="P8197" t="s">
        <v>285</v>
      </c>
      <c r="Q8197" t="s">
        <v>285</v>
      </c>
      <c r="R8197" t="s">
        <v>285</v>
      </c>
    </row>
    <row r="8198" spans="1:18" hidden="1">
      <c r="A8198" t="s">
        <v>424</v>
      </c>
      <c r="B8198">
        <v>82687</v>
      </c>
      <c r="C8198" t="s">
        <v>270</v>
      </c>
      <c r="D8198">
        <v>3246</v>
      </c>
      <c r="E8198">
        <v>67</v>
      </c>
      <c r="F8198">
        <v>30</v>
      </c>
      <c r="G8198" t="s">
        <v>285</v>
      </c>
      <c r="H8198" t="s">
        <v>285</v>
      </c>
      <c r="I8198" t="s">
        <v>285</v>
      </c>
      <c r="J8198" t="s">
        <v>285</v>
      </c>
      <c r="K8198" t="s">
        <v>285</v>
      </c>
      <c r="L8198" t="s">
        <v>285</v>
      </c>
      <c r="M8198">
        <v>3246</v>
      </c>
      <c r="N8198">
        <v>67</v>
      </c>
      <c r="O8198">
        <v>30</v>
      </c>
      <c r="P8198" t="s">
        <v>285</v>
      </c>
      <c r="Q8198" t="s">
        <v>285</v>
      </c>
      <c r="R8198" t="s">
        <v>285</v>
      </c>
    </row>
    <row r="8199" spans="1:18" hidden="1">
      <c r="A8199" t="s">
        <v>424</v>
      </c>
      <c r="B8199">
        <v>82687</v>
      </c>
      <c r="C8199" t="s">
        <v>271</v>
      </c>
      <c r="D8199">
        <v>3170</v>
      </c>
      <c r="E8199">
        <v>40</v>
      </c>
      <c r="F8199">
        <v>-18</v>
      </c>
      <c r="G8199" t="s">
        <v>285</v>
      </c>
      <c r="H8199" t="s">
        <v>285</v>
      </c>
      <c r="I8199" t="s">
        <v>285</v>
      </c>
      <c r="J8199" t="s">
        <v>285</v>
      </c>
      <c r="K8199" t="s">
        <v>285</v>
      </c>
      <c r="L8199" t="s">
        <v>285</v>
      </c>
      <c r="M8199">
        <v>3170</v>
      </c>
      <c r="N8199">
        <v>40</v>
      </c>
      <c r="O8199">
        <v>-18</v>
      </c>
      <c r="P8199" t="s">
        <v>285</v>
      </c>
      <c r="Q8199" t="s">
        <v>285</v>
      </c>
      <c r="R8199" t="s">
        <v>285</v>
      </c>
    </row>
    <row r="8200" spans="1:18" hidden="1">
      <c r="A8200" t="s">
        <v>424</v>
      </c>
      <c r="B8200">
        <v>82687</v>
      </c>
      <c r="C8200" t="s">
        <v>272</v>
      </c>
      <c r="D8200">
        <v>3125</v>
      </c>
      <c r="E8200">
        <v>-100</v>
      </c>
      <c r="F8200">
        <v>5</v>
      </c>
      <c r="G8200" t="s">
        <v>285</v>
      </c>
      <c r="H8200" t="s">
        <v>285</v>
      </c>
      <c r="I8200" t="s">
        <v>285</v>
      </c>
      <c r="J8200" t="s">
        <v>285</v>
      </c>
      <c r="K8200" t="s">
        <v>285</v>
      </c>
      <c r="L8200" t="s">
        <v>285</v>
      </c>
      <c r="M8200">
        <v>3125</v>
      </c>
      <c r="N8200">
        <v>-100</v>
      </c>
      <c r="O8200">
        <v>5</v>
      </c>
      <c r="P8200" t="s">
        <v>285</v>
      </c>
      <c r="Q8200" t="s">
        <v>285</v>
      </c>
      <c r="R8200" t="s">
        <v>285</v>
      </c>
    </row>
    <row r="8201" spans="1:18" hidden="1">
      <c r="A8201" t="s">
        <v>424</v>
      </c>
      <c r="B8201">
        <v>82687</v>
      </c>
      <c r="C8201" t="s">
        <v>273</v>
      </c>
      <c r="D8201">
        <v>3244</v>
      </c>
      <c r="E8201">
        <v>50</v>
      </c>
      <c r="F8201">
        <v>55</v>
      </c>
      <c r="G8201" t="s">
        <v>285</v>
      </c>
      <c r="H8201" t="s">
        <v>285</v>
      </c>
      <c r="I8201" t="s">
        <v>285</v>
      </c>
      <c r="J8201" t="s">
        <v>285</v>
      </c>
      <c r="K8201" t="s">
        <v>285</v>
      </c>
      <c r="L8201" t="s">
        <v>285</v>
      </c>
      <c r="M8201">
        <v>3244</v>
      </c>
      <c r="N8201">
        <v>50</v>
      </c>
      <c r="O8201">
        <v>55</v>
      </c>
      <c r="P8201" t="s">
        <v>285</v>
      </c>
      <c r="Q8201" t="s">
        <v>285</v>
      </c>
      <c r="R8201" t="s">
        <v>285</v>
      </c>
    </row>
    <row r="8202" spans="1:18" hidden="1">
      <c r="A8202" t="s">
        <v>424</v>
      </c>
      <c r="B8202">
        <v>82687</v>
      </c>
      <c r="C8202" t="s">
        <v>274</v>
      </c>
      <c r="D8202">
        <v>3195</v>
      </c>
      <c r="E8202">
        <v>-31</v>
      </c>
      <c r="F8202">
        <v>108</v>
      </c>
      <c r="G8202" t="s">
        <v>285</v>
      </c>
      <c r="H8202" t="s">
        <v>285</v>
      </c>
      <c r="I8202" t="s">
        <v>285</v>
      </c>
      <c r="J8202" t="s">
        <v>285</v>
      </c>
      <c r="K8202" t="s">
        <v>285</v>
      </c>
      <c r="L8202" t="s">
        <v>285</v>
      </c>
      <c r="M8202">
        <v>3195</v>
      </c>
      <c r="N8202">
        <v>-31</v>
      </c>
      <c r="O8202">
        <v>108</v>
      </c>
      <c r="P8202" t="s">
        <v>285</v>
      </c>
      <c r="Q8202" t="s">
        <v>285</v>
      </c>
      <c r="R8202" t="s">
        <v>285</v>
      </c>
    </row>
    <row r="8203" spans="1:18" hidden="1">
      <c r="A8203" t="s">
        <v>424</v>
      </c>
      <c r="B8203">
        <v>82687</v>
      </c>
      <c r="C8203" t="s">
        <v>275</v>
      </c>
      <c r="D8203">
        <v>3090</v>
      </c>
      <c r="E8203">
        <v>-25</v>
      </c>
      <c r="F8203">
        <v>-46</v>
      </c>
      <c r="G8203" t="s">
        <v>285</v>
      </c>
      <c r="H8203" t="s">
        <v>285</v>
      </c>
      <c r="I8203" t="s">
        <v>285</v>
      </c>
      <c r="J8203" t="s">
        <v>285</v>
      </c>
      <c r="K8203" t="s">
        <v>285</v>
      </c>
      <c r="L8203" t="s">
        <v>285</v>
      </c>
      <c r="M8203">
        <v>3090</v>
      </c>
      <c r="N8203">
        <v>-25</v>
      </c>
      <c r="O8203">
        <v>-46</v>
      </c>
      <c r="P8203" t="s">
        <v>285</v>
      </c>
      <c r="Q8203" t="s">
        <v>285</v>
      </c>
      <c r="R8203" t="s">
        <v>285</v>
      </c>
    </row>
    <row r="8204" spans="1:18" hidden="1">
      <c r="A8204" t="s">
        <v>424</v>
      </c>
      <c r="B8204">
        <v>82687</v>
      </c>
      <c r="C8204" t="s">
        <v>276</v>
      </c>
      <c r="D8204">
        <v>3159</v>
      </c>
      <c r="E8204">
        <v>-143</v>
      </c>
      <c r="F8204">
        <v>-117</v>
      </c>
      <c r="G8204" t="s">
        <v>285</v>
      </c>
      <c r="H8204" t="s">
        <v>285</v>
      </c>
      <c r="I8204" t="s">
        <v>285</v>
      </c>
      <c r="J8204" t="s">
        <v>285</v>
      </c>
      <c r="K8204" t="s">
        <v>285</v>
      </c>
      <c r="L8204" t="s">
        <v>285</v>
      </c>
      <c r="M8204">
        <v>3159</v>
      </c>
      <c r="N8204">
        <v>-143</v>
      </c>
      <c r="O8204">
        <v>-117</v>
      </c>
      <c r="P8204" t="s">
        <v>285</v>
      </c>
      <c r="Q8204" t="s">
        <v>285</v>
      </c>
      <c r="R8204" t="s">
        <v>285</v>
      </c>
    </row>
    <row r="8205" spans="1:18" hidden="1">
      <c r="A8205" t="s">
        <v>424</v>
      </c>
      <c r="B8205">
        <v>82687</v>
      </c>
      <c r="C8205" t="s">
        <v>277</v>
      </c>
      <c r="D8205">
        <v>3422</v>
      </c>
      <c r="E8205">
        <v>22</v>
      </c>
      <c r="F8205">
        <v>-3</v>
      </c>
      <c r="G8205" t="s">
        <v>285</v>
      </c>
      <c r="H8205" t="s">
        <v>285</v>
      </c>
      <c r="I8205" t="s">
        <v>285</v>
      </c>
      <c r="J8205" t="s">
        <v>285</v>
      </c>
      <c r="K8205" t="s">
        <v>285</v>
      </c>
      <c r="L8205" t="s">
        <v>285</v>
      </c>
      <c r="M8205">
        <v>3422</v>
      </c>
      <c r="N8205">
        <v>22</v>
      </c>
      <c r="O8205">
        <v>-3</v>
      </c>
      <c r="P8205" t="s">
        <v>285</v>
      </c>
      <c r="Q8205" t="s">
        <v>285</v>
      </c>
      <c r="R8205" t="s">
        <v>285</v>
      </c>
    </row>
    <row r="8206" spans="1:18" hidden="1">
      <c r="A8206" t="s">
        <v>424</v>
      </c>
      <c r="B8206">
        <v>82687</v>
      </c>
      <c r="C8206" t="s">
        <v>278</v>
      </c>
      <c r="D8206">
        <v>3402</v>
      </c>
      <c r="E8206">
        <v>-102</v>
      </c>
      <c r="F8206">
        <v>40</v>
      </c>
      <c r="G8206" t="s">
        <v>285</v>
      </c>
      <c r="H8206" t="s">
        <v>285</v>
      </c>
      <c r="I8206" t="s">
        <v>285</v>
      </c>
      <c r="J8206" t="s">
        <v>285</v>
      </c>
      <c r="K8206" t="s">
        <v>285</v>
      </c>
      <c r="L8206" t="s">
        <v>285</v>
      </c>
      <c r="M8206">
        <v>3402</v>
      </c>
      <c r="N8206">
        <v>-102</v>
      </c>
      <c r="O8206">
        <v>40</v>
      </c>
      <c r="P8206" t="s">
        <v>285</v>
      </c>
      <c r="Q8206" t="s">
        <v>285</v>
      </c>
      <c r="R8206" t="s">
        <v>285</v>
      </c>
    </row>
    <row r="8207" spans="1:18" hidden="1">
      <c r="A8207" t="s">
        <v>424</v>
      </c>
      <c r="B8207">
        <v>82687</v>
      </c>
      <c r="C8207" t="s">
        <v>279</v>
      </c>
      <c r="D8207">
        <v>3435</v>
      </c>
      <c r="E8207">
        <v>-20</v>
      </c>
      <c r="F8207">
        <v>-69</v>
      </c>
      <c r="G8207" t="s">
        <v>285</v>
      </c>
      <c r="H8207" t="s">
        <v>285</v>
      </c>
      <c r="I8207" t="s">
        <v>285</v>
      </c>
      <c r="J8207" t="s">
        <v>285</v>
      </c>
      <c r="K8207" t="s">
        <v>285</v>
      </c>
      <c r="L8207" t="s">
        <v>285</v>
      </c>
      <c r="M8207">
        <v>3435</v>
      </c>
      <c r="N8207">
        <v>-20</v>
      </c>
      <c r="O8207">
        <v>-69</v>
      </c>
      <c r="P8207" t="s">
        <v>285</v>
      </c>
      <c r="Q8207" t="s">
        <v>285</v>
      </c>
      <c r="R8207" t="s">
        <v>285</v>
      </c>
    </row>
    <row r="8208" spans="1:18" hidden="1">
      <c r="A8208" t="s">
        <v>424</v>
      </c>
      <c r="B8208">
        <v>82687</v>
      </c>
      <c r="C8208" t="s">
        <v>280</v>
      </c>
      <c r="D8208">
        <v>3569</v>
      </c>
      <c r="E8208">
        <v>82</v>
      </c>
      <c r="F8208">
        <v>-17</v>
      </c>
      <c r="G8208" t="s">
        <v>285</v>
      </c>
      <c r="H8208" t="s">
        <v>285</v>
      </c>
      <c r="I8208" t="s">
        <v>285</v>
      </c>
      <c r="J8208" t="s">
        <v>285</v>
      </c>
      <c r="K8208" t="s">
        <v>285</v>
      </c>
      <c r="L8208" t="s">
        <v>285</v>
      </c>
      <c r="M8208">
        <v>3569</v>
      </c>
      <c r="N8208">
        <v>82</v>
      </c>
      <c r="O8208">
        <v>-17</v>
      </c>
      <c r="P8208" t="s">
        <v>285</v>
      </c>
      <c r="Q8208" t="s">
        <v>285</v>
      </c>
      <c r="R8208" t="s">
        <v>285</v>
      </c>
    </row>
    <row r="8209" spans="1:18" hidden="1">
      <c r="A8209" t="s">
        <v>424</v>
      </c>
      <c r="B8209">
        <v>82687</v>
      </c>
      <c r="C8209" t="s">
        <v>281</v>
      </c>
      <c r="D8209">
        <v>3233</v>
      </c>
      <c r="E8209">
        <v>-95</v>
      </c>
      <c r="F8209">
        <v>39</v>
      </c>
      <c r="G8209" t="s">
        <v>285</v>
      </c>
      <c r="H8209" t="s">
        <v>285</v>
      </c>
      <c r="I8209" t="s">
        <v>285</v>
      </c>
      <c r="J8209" t="s">
        <v>285</v>
      </c>
      <c r="K8209" t="s">
        <v>285</v>
      </c>
      <c r="L8209" t="s">
        <v>285</v>
      </c>
      <c r="M8209">
        <v>3233</v>
      </c>
      <c r="N8209">
        <v>-95</v>
      </c>
      <c r="O8209">
        <v>39</v>
      </c>
      <c r="P8209" t="s">
        <v>285</v>
      </c>
      <c r="Q8209" t="s">
        <v>285</v>
      </c>
      <c r="R8209" t="s">
        <v>285</v>
      </c>
    </row>
    <row r="8210" spans="1:18" hidden="1">
      <c r="A8210" t="s">
        <v>424</v>
      </c>
      <c r="B8210">
        <v>82687</v>
      </c>
      <c r="C8210" t="s">
        <v>282</v>
      </c>
      <c r="D8210">
        <v>3287</v>
      </c>
      <c r="E8210">
        <v>67</v>
      </c>
      <c r="F8210">
        <v>54</v>
      </c>
      <c r="G8210" t="s">
        <v>285</v>
      </c>
      <c r="H8210" t="s">
        <v>285</v>
      </c>
      <c r="I8210" t="s">
        <v>285</v>
      </c>
      <c r="J8210" t="s">
        <v>285</v>
      </c>
      <c r="K8210" t="s">
        <v>285</v>
      </c>
      <c r="L8210" t="s">
        <v>285</v>
      </c>
      <c r="M8210">
        <v>3287</v>
      </c>
      <c r="N8210">
        <v>67</v>
      </c>
      <c r="O8210">
        <v>54</v>
      </c>
      <c r="P8210" t="s">
        <v>285</v>
      </c>
      <c r="Q8210" t="s">
        <v>285</v>
      </c>
      <c r="R8210" t="s">
        <v>285</v>
      </c>
    </row>
    <row r="8211" spans="1:18" hidden="1">
      <c r="A8211" t="s">
        <v>424</v>
      </c>
      <c r="B8211">
        <v>82687</v>
      </c>
      <c r="C8211" t="s">
        <v>283</v>
      </c>
      <c r="D8211">
        <v>3165</v>
      </c>
      <c r="E8211">
        <v>-122</v>
      </c>
      <c r="F8211">
        <v>-69</v>
      </c>
      <c r="G8211" t="s">
        <v>285</v>
      </c>
      <c r="H8211" t="s">
        <v>285</v>
      </c>
      <c r="I8211" t="s">
        <v>285</v>
      </c>
      <c r="J8211" t="s">
        <v>285</v>
      </c>
      <c r="K8211" t="s">
        <v>285</v>
      </c>
      <c r="L8211" t="s">
        <v>285</v>
      </c>
      <c r="M8211">
        <v>3165</v>
      </c>
      <c r="N8211">
        <v>-122</v>
      </c>
      <c r="O8211">
        <v>-69</v>
      </c>
      <c r="P8211" t="s">
        <v>285</v>
      </c>
      <c r="Q8211" t="s">
        <v>285</v>
      </c>
      <c r="R8211" t="s">
        <v>285</v>
      </c>
    </row>
    <row r="8212" spans="1:18" hidden="1">
      <c r="A8212" t="s">
        <v>424</v>
      </c>
      <c r="B8212">
        <v>82687</v>
      </c>
      <c r="C8212" t="s">
        <v>284</v>
      </c>
      <c r="D8212">
        <v>3355</v>
      </c>
      <c r="E8212" t="s">
        <v>285</v>
      </c>
      <c r="F8212" t="s">
        <v>285</v>
      </c>
      <c r="G8212" t="s">
        <v>285</v>
      </c>
      <c r="H8212" t="s">
        <v>285</v>
      </c>
      <c r="I8212" t="s">
        <v>285</v>
      </c>
      <c r="J8212" t="s">
        <v>285</v>
      </c>
      <c r="K8212" t="s">
        <v>285</v>
      </c>
      <c r="L8212" t="s">
        <v>285</v>
      </c>
      <c r="M8212">
        <v>3355</v>
      </c>
      <c r="N8212" t="s">
        <v>285</v>
      </c>
      <c r="O8212" t="s">
        <v>285</v>
      </c>
      <c r="P8212" t="s">
        <v>285</v>
      </c>
      <c r="Q8212" t="s">
        <v>285</v>
      </c>
      <c r="R8212" t="s">
        <v>285</v>
      </c>
    </row>
    <row r="8213" spans="1:18" hidden="1">
      <c r="A8213" t="s">
        <v>424</v>
      </c>
      <c r="B8213">
        <v>82687</v>
      </c>
      <c r="C8213" t="s">
        <v>286</v>
      </c>
      <c r="D8213">
        <v>3273</v>
      </c>
      <c r="E8213" t="s">
        <v>285</v>
      </c>
      <c r="F8213" t="s">
        <v>285</v>
      </c>
      <c r="G8213" t="s">
        <v>285</v>
      </c>
      <c r="H8213" t="s">
        <v>285</v>
      </c>
      <c r="I8213" t="s">
        <v>285</v>
      </c>
      <c r="J8213" t="s">
        <v>285</v>
      </c>
      <c r="K8213" t="s">
        <v>285</v>
      </c>
      <c r="L8213" t="s">
        <v>285</v>
      </c>
      <c r="M8213">
        <v>3273</v>
      </c>
      <c r="N8213" t="s">
        <v>285</v>
      </c>
      <c r="O8213" t="s">
        <v>285</v>
      </c>
      <c r="P8213" t="s">
        <v>285</v>
      </c>
      <c r="Q8213" t="s">
        <v>285</v>
      </c>
      <c r="R8213" t="s">
        <v>285</v>
      </c>
    </row>
    <row r="8214" spans="1:18" hidden="1">
      <c r="A8214" t="s">
        <v>424</v>
      </c>
      <c r="B8214">
        <v>82687</v>
      </c>
      <c r="C8214" t="s">
        <v>287</v>
      </c>
      <c r="D8214">
        <v>3091</v>
      </c>
      <c r="E8214" t="s">
        <v>285</v>
      </c>
      <c r="F8214" t="s">
        <v>285</v>
      </c>
      <c r="G8214" t="s">
        <v>285</v>
      </c>
      <c r="H8214" t="s">
        <v>285</v>
      </c>
      <c r="I8214" t="s">
        <v>285</v>
      </c>
      <c r="J8214" t="s">
        <v>285</v>
      </c>
      <c r="K8214" t="s">
        <v>285</v>
      </c>
      <c r="L8214" t="s">
        <v>285</v>
      </c>
      <c r="M8214">
        <v>3091</v>
      </c>
      <c r="N8214" t="s">
        <v>285</v>
      </c>
      <c r="O8214" t="s">
        <v>285</v>
      </c>
      <c r="P8214" t="s">
        <v>285</v>
      </c>
      <c r="Q8214" t="s">
        <v>285</v>
      </c>
      <c r="R8214" t="s">
        <v>285</v>
      </c>
    </row>
    <row r="8215" spans="1:18" hidden="1">
      <c r="A8215" t="s">
        <v>424</v>
      </c>
      <c r="B8215">
        <v>82687</v>
      </c>
      <c r="C8215" t="s">
        <v>288</v>
      </c>
      <c r="D8215">
        <v>2847</v>
      </c>
      <c r="E8215" t="s">
        <v>285</v>
      </c>
      <c r="F8215" t="s">
        <v>285</v>
      </c>
      <c r="G8215" t="s">
        <v>285</v>
      </c>
      <c r="H8215" t="s">
        <v>285</v>
      </c>
      <c r="I8215" t="s">
        <v>285</v>
      </c>
      <c r="J8215" t="s">
        <v>285</v>
      </c>
      <c r="K8215" t="s">
        <v>285</v>
      </c>
      <c r="L8215" t="s">
        <v>285</v>
      </c>
      <c r="M8215">
        <v>2847</v>
      </c>
      <c r="N8215" t="s">
        <v>285</v>
      </c>
      <c r="O8215" t="s">
        <v>285</v>
      </c>
      <c r="P8215" t="s">
        <v>285</v>
      </c>
      <c r="Q8215" t="s">
        <v>285</v>
      </c>
      <c r="R8215" t="s">
        <v>285</v>
      </c>
    </row>
    <row r="8216" spans="1:18" hidden="1">
      <c r="A8216" t="s">
        <v>424</v>
      </c>
      <c r="B8216">
        <v>82687</v>
      </c>
      <c r="C8216" t="s">
        <v>289</v>
      </c>
      <c r="D8216">
        <v>2930</v>
      </c>
      <c r="E8216" t="s">
        <v>285</v>
      </c>
      <c r="F8216" t="s">
        <v>285</v>
      </c>
      <c r="G8216" t="s">
        <v>285</v>
      </c>
      <c r="H8216" t="s">
        <v>285</v>
      </c>
      <c r="I8216" t="s">
        <v>285</v>
      </c>
      <c r="J8216" t="s">
        <v>285</v>
      </c>
      <c r="K8216" t="s">
        <v>285</v>
      </c>
      <c r="L8216" t="s">
        <v>285</v>
      </c>
      <c r="M8216">
        <v>2930</v>
      </c>
      <c r="N8216" t="s">
        <v>285</v>
      </c>
      <c r="O8216" t="s">
        <v>285</v>
      </c>
      <c r="P8216" t="s">
        <v>285</v>
      </c>
      <c r="Q8216" t="s">
        <v>285</v>
      </c>
      <c r="R8216" t="s">
        <v>285</v>
      </c>
    </row>
    <row r="8217" spans="1:18" hidden="1">
      <c r="A8217" t="s">
        <v>424</v>
      </c>
      <c r="B8217">
        <v>82687</v>
      </c>
      <c r="C8217" t="s">
        <v>290</v>
      </c>
      <c r="D8217">
        <v>3279</v>
      </c>
      <c r="E8217" t="s">
        <v>285</v>
      </c>
      <c r="F8217" t="s">
        <v>285</v>
      </c>
      <c r="G8217" t="s">
        <v>285</v>
      </c>
      <c r="H8217" t="s">
        <v>285</v>
      </c>
      <c r="I8217" t="s">
        <v>285</v>
      </c>
      <c r="J8217" t="s">
        <v>285</v>
      </c>
      <c r="K8217" t="s">
        <v>285</v>
      </c>
      <c r="L8217" t="s">
        <v>285</v>
      </c>
      <c r="M8217">
        <v>3279</v>
      </c>
      <c r="N8217" t="s">
        <v>285</v>
      </c>
      <c r="O8217" t="s">
        <v>285</v>
      </c>
      <c r="P8217" t="s">
        <v>285</v>
      </c>
      <c r="Q8217" t="s">
        <v>285</v>
      </c>
      <c r="R8217" t="s">
        <v>285</v>
      </c>
    </row>
    <row r="8218" spans="1:18" hidden="1">
      <c r="A8218" t="s">
        <v>424</v>
      </c>
      <c r="B8218">
        <v>82687</v>
      </c>
      <c r="C8218" t="s">
        <v>291</v>
      </c>
      <c r="D8218">
        <v>3249</v>
      </c>
      <c r="E8218" t="s">
        <v>285</v>
      </c>
      <c r="F8218" t="s">
        <v>285</v>
      </c>
      <c r="G8218" t="s">
        <v>285</v>
      </c>
      <c r="H8218" t="s">
        <v>285</v>
      </c>
      <c r="I8218" t="s">
        <v>285</v>
      </c>
      <c r="J8218" t="s">
        <v>285</v>
      </c>
      <c r="K8218" t="s">
        <v>285</v>
      </c>
      <c r="L8218" t="s">
        <v>285</v>
      </c>
      <c r="M8218">
        <v>3249</v>
      </c>
      <c r="N8218" t="s">
        <v>285</v>
      </c>
      <c r="O8218" t="s">
        <v>285</v>
      </c>
      <c r="P8218" t="s">
        <v>285</v>
      </c>
      <c r="Q8218" t="s">
        <v>285</v>
      </c>
      <c r="R8218" t="s">
        <v>285</v>
      </c>
    </row>
    <row r="8219" spans="1:18" hidden="1">
      <c r="A8219" t="s">
        <v>424</v>
      </c>
      <c r="B8219">
        <v>82687</v>
      </c>
      <c r="C8219" t="s">
        <v>292</v>
      </c>
      <c r="D8219">
        <v>3060</v>
      </c>
      <c r="E8219" t="s">
        <v>285</v>
      </c>
      <c r="F8219" t="s">
        <v>285</v>
      </c>
      <c r="G8219" t="s">
        <v>285</v>
      </c>
      <c r="H8219" t="s">
        <v>285</v>
      </c>
      <c r="I8219" t="s">
        <v>285</v>
      </c>
      <c r="J8219" t="s">
        <v>285</v>
      </c>
      <c r="K8219" t="s">
        <v>285</v>
      </c>
      <c r="L8219" t="s">
        <v>285</v>
      </c>
      <c r="M8219">
        <v>3060</v>
      </c>
      <c r="N8219" t="s">
        <v>285</v>
      </c>
      <c r="O8219" t="s">
        <v>285</v>
      </c>
      <c r="P8219" t="s">
        <v>285</v>
      </c>
      <c r="Q8219" t="s">
        <v>285</v>
      </c>
      <c r="R8219" t="s">
        <v>285</v>
      </c>
    </row>
    <row r="8220" spans="1:18" hidden="1">
      <c r="A8220" t="s">
        <v>424</v>
      </c>
      <c r="B8220">
        <v>82687</v>
      </c>
      <c r="C8220" t="s">
        <v>293</v>
      </c>
      <c r="D8220">
        <v>2777</v>
      </c>
      <c r="E8220" t="s">
        <v>285</v>
      </c>
      <c r="F8220" t="s">
        <v>285</v>
      </c>
      <c r="G8220" t="s">
        <v>285</v>
      </c>
      <c r="H8220" t="s">
        <v>285</v>
      </c>
      <c r="I8220" t="s">
        <v>285</v>
      </c>
      <c r="J8220" t="s">
        <v>285</v>
      </c>
      <c r="K8220" t="s">
        <v>285</v>
      </c>
      <c r="L8220" t="s">
        <v>285</v>
      </c>
      <c r="M8220">
        <v>2777</v>
      </c>
      <c r="N8220" t="s">
        <v>285</v>
      </c>
      <c r="O8220" t="s">
        <v>285</v>
      </c>
      <c r="P8220" t="s">
        <v>285</v>
      </c>
      <c r="Q8220" t="s">
        <v>285</v>
      </c>
      <c r="R8220" t="s">
        <v>285</v>
      </c>
    </row>
    <row r="8221" spans="1:18" hidden="1">
      <c r="A8221" t="s">
        <v>424</v>
      </c>
      <c r="B8221">
        <v>82687</v>
      </c>
      <c r="C8221" t="s">
        <v>294</v>
      </c>
      <c r="D8221">
        <v>3015</v>
      </c>
      <c r="E8221" t="s">
        <v>285</v>
      </c>
      <c r="F8221" t="s">
        <v>285</v>
      </c>
      <c r="G8221" t="s">
        <v>285</v>
      </c>
      <c r="H8221" t="s">
        <v>285</v>
      </c>
      <c r="I8221" t="s">
        <v>285</v>
      </c>
      <c r="J8221" t="s">
        <v>285</v>
      </c>
      <c r="K8221" t="s">
        <v>285</v>
      </c>
      <c r="L8221" t="s">
        <v>285</v>
      </c>
      <c r="M8221">
        <v>3015</v>
      </c>
      <c r="N8221" t="s">
        <v>285</v>
      </c>
      <c r="O8221" t="s">
        <v>285</v>
      </c>
      <c r="P8221" t="s">
        <v>285</v>
      </c>
      <c r="Q8221" t="s">
        <v>285</v>
      </c>
      <c r="R8221" t="s">
        <v>285</v>
      </c>
    </row>
    <row r="8222" spans="1:18" hidden="1">
      <c r="A8222" t="s">
        <v>424</v>
      </c>
      <c r="B8222">
        <v>82687</v>
      </c>
      <c r="C8222" t="s">
        <v>295</v>
      </c>
      <c r="D8222">
        <v>2985</v>
      </c>
      <c r="E8222" t="s">
        <v>285</v>
      </c>
      <c r="F8222" t="s">
        <v>285</v>
      </c>
      <c r="G8222" t="s">
        <v>285</v>
      </c>
      <c r="H8222" t="s">
        <v>285</v>
      </c>
      <c r="I8222" t="s">
        <v>285</v>
      </c>
      <c r="J8222" t="s">
        <v>285</v>
      </c>
      <c r="K8222" t="s">
        <v>285</v>
      </c>
      <c r="L8222" t="s">
        <v>285</v>
      </c>
      <c r="M8222">
        <v>2985</v>
      </c>
      <c r="N8222" t="s">
        <v>285</v>
      </c>
      <c r="O8222" t="s">
        <v>285</v>
      </c>
      <c r="P8222" t="s">
        <v>285</v>
      </c>
      <c r="Q8222" t="s">
        <v>285</v>
      </c>
      <c r="R8222" t="s">
        <v>285</v>
      </c>
    </row>
    <row r="8223" spans="1:18" hidden="1">
      <c r="A8223" t="s">
        <v>424</v>
      </c>
      <c r="B8223">
        <v>82687</v>
      </c>
      <c r="C8223" t="s">
        <v>296</v>
      </c>
      <c r="D8223">
        <v>2955</v>
      </c>
      <c r="E8223" t="s">
        <v>285</v>
      </c>
      <c r="F8223" t="s">
        <v>285</v>
      </c>
      <c r="G8223" t="s">
        <v>285</v>
      </c>
      <c r="H8223" t="s">
        <v>285</v>
      </c>
      <c r="I8223" t="s">
        <v>285</v>
      </c>
      <c r="J8223" t="s">
        <v>285</v>
      </c>
      <c r="K8223" t="s">
        <v>285</v>
      </c>
      <c r="L8223" t="s">
        <v>285</v>
      </c>
      <c r="M8223">
        <v>2955</v>
      </c>
      <c r="N8223" t="s">
        <v>285</v>
      </c>
      <c r="O8223" t="s">
        <v>285</v>
      </c>
      <c r="P8223" t="s">
        <v>285</v>
      </c>
      <c r="Q8223" t="s">
        <v>285</v>
      </c>
      <c r="R8223" t="s">
        <v>285</v>
      </c>
    </row>
    <row r="8224" spans="1:18" hidden="1">
      <c r="A8224" t="s">
        <v>424</v>
      </c>
      <c r="B8224">
        <v>82687</v>
      </c>
      <c r="C8224" t="s">
        <v>297</v>
      </c>
      <c r="D8224">
        <v>2960</v>
      </c>
      <c r="E8224" t="s">
        <v>285</v>
      </c>
      <c r="F8224" t="s">
        <v>285</v>
      </c>
      <c r="G8224" t="s">
        <v>285</v>
      </c>
      <c r="H8224" t="s">
        <v>285</v>
      </c>
      <c r="I8224" t="s">
        <v>285</v>
      </c>
      <c r="J8224" t="s">
        <v>285</v>
      </c>
      <c r="K8224" t="s">
        <v>285</v>
      </c>
      <c r="L8224" t="s">
        <v>285</v>
      </c>
      <c r="M8224">
        <v>2960</v>
      </c>
      <c r="N8224" t="s">
        <v>285</v>
      </c>
      <c r="O8224" t="s">
        <v>285</v>
      </c>
      <c r="P8224" t="s">
        <v>285</v>
      </c>
      <c r="Q8224" t="s">
        <v>285</v>
      </c>
      <c r="R8224" t="s">
        <v>285</v>
      </c>
    </row>
    <row r="8225" spans="1:18" hidden="1">
      <c r="A8225" t="s">
        <v>424</v>
      </c>
      <c r="B8225">
        <v>82687</v>
      </c>
      <c r="C8225" t="s">
        <v>298</v>
      </c>
      <c r="D8225">
        <v>3189</v>
      </c>
      <c r="E8225" t="s">
        <v>285</v>
      </c>
      <c r="F8225" t="s">
        <v>285</v>
      </c>
      <c r="G8225" t="s">
        <v>285</v>
      </c>
      <c r="H8225" t="s">
        <v>285</v>
      </c>
      <c r="I8225" t="s">
        <v>285</v>
      </c>
      <c r="J8225" t="s">
        <v>285</v>
      </c>
      <c r="K8225" t="s">
        <v>285</v>
      </c>
      <c r="L8225" t="s">
        <v>285</v>
      </c>
      <c r="M8225">
        <v>3189</v>
      </c>
      <c r="N8225" t="s">
        <v>285</v>
      </c>
      <c r="O8225" t="s">
        <v>285</v>
      </c>
      <c r="P8225" t="s">
        <v>285</v>
      </c>
      <c r="Q8225" t="s">
        <v>285</v>
      </c>
      <c r="R8225" t="s">
        <v>285</v>
      </c>
    </row>
    <row r="8226" spans="1:18" hidden="1">
      <c r="A8226" t="s">
        <v>424</v>
      </c>
      <c r="B8226">
        <v>82687</v>
      </c>
      <c r="C8226" t="s">
        <v>299</v>
      </c>
      <c r="D8226">
        <v>3177</v>
      </c>
      <c r="E8226" t="s">
        <v>285</v>
      </c>
      <c r="F8226" t="s">
        <v>285</v>
      </c>
      <c r="G8226" t="s">
        <v>285</v>
      </c>
      <c r="H8226" t="s">
        <v>285</v>
      </c>
      <c r="I8226" t="s">
        <v>285</v>
      </c>
      <c r="J8226" t="s">
        <v>285</v>
      </c>
      <c r="K8226" t="s">
        <v>285</v>
      </c>
      <c r="L8226" t="s">
        <v>285</v>
      </c>
      <c r="M8226">
        <v>3177</v>
      </c>
      <c r="N8226" t="s">
        <v>285</v>
      </c>
      <c r="O8226" t="s">
        <v>285</v>
      </c>
      <c r="P8226" t="s">
        <v>285</v>
      </c>
      <c r="Q8226" t="s">
        <v>285</v>
      </c>
      <c r="R8226" t="s">
        <v>285</v>
      </c>
    </row>
    <row r="8227" spans="1:18" hidden="1">
      <c r="A8227" t="s">
        <v>424</v>
      </c>
      <c r="B8227">
        <v>82687</v>
      </c>
      <c r="C8227" t="s">
        <v>300</v>
      </c>
      <c r="D8227">
        <v>5302</v>
      </c>
      <c r="E8227" t="s">
        <v>285</v>
      </c>
      <c r="F8227" t="s">
        <v>285</v>
      </c>
      <c r="G8227" t="s">
        <v>285</v>
      </c>
      <c r="H8227" t="s">
        <v>285</v>
      </c>
      <c r="I8227" t="s">
        <v>285</v>
      </c>
      <c r="J8227" t="s">
        <v>285</v>
      </c>
      <c r="K8227" t="s">
        <v>285</v>
      </c>
      <c r="L8227" t="s">
        <v>285</v>
      </c>
      <c r="M8227">
        <v>5302</v>
      </c>
      <c r="N8227" t="s">
        <v>285</v>
      </c>
      <c r="O8227" t="s">
        <v>285</v>
      </c>
      <c r="P8227" t="s">
        <v>285</v>
      </c>
      <c r="Q8227" t="s">
        <v>285</v>
      </c>
      <c r="R8227" t="s">
        <v>285</v>
      </c>
    </row>
    <row r="8228" spans="1:18" hidden="1">
      <c r="A8228" t="s">
        <v>424</v>
      </c>
      <c r="B8228">
        <v>82687</v>
      </c>
      <c r="C8228" t="s">
        <v>301</v>
      </c>
      <c r="D8228">
        <v>4661</v>
      </c>
      <c r="E8228" t="s">
        <v>285</v>
      </c>
      <c r="F8228" t="s">
        <v>285</v>
      </c>
      <c r="G8228" t="s">
        <v>285</v>
      </c>
      <c r="H8228" t="s">
        <v>285</v>
      </c>
      <c r="I8228" t="s">
        <v>285</v>
      </c>
      <c r="J8228" t="s">
        <v>285</v>
      </c>
      <c r="K8228" t="s">
        <v>285</v>
      </c>
      <c r="L8228" t="s">
        <v>285</v>
      </c>
      <c r="M8228">
        <v>4661</v>
      </c>
      <c r="N8228" t="s">
        <v>285</v>
      </c>
      <c r="O8228" t="s">
        <v>285</v>
      </c>
      <c r="P8228" t="s">
        <v>285</v>
      </c>
      <c r="Q8228" t="s">
        <v>285</v>
      </c>
      <c r="R8228" t="s">
        <v>285</v>
      </c>
    </row>
    <row r="8229" spans="1:18" hidden="1">
      <c r="A8229" t="s">
        <v>424</v>
      </c>
      <c r="B8229">
        <v>82687</v>
      </c>
      <c r="C8229" t="s">
        <v>302</v>
      </c>
      <c r="D8229">
        <v>3130</v>
      </c>
      <c r="E8229" t="s">
        <v>285</v>
      </c>
      <c r="F8229" t="s">
        <v>285</v>
      </c>
      <c r="G8229" t="s">
        <v>285</v>
      </c>
      <c r="H8229" t="s">
        <v>285</v>
      </c>
      <c r="I8229" t="s">
        <v>285</v>
      </c>
      <c r="J8229" t="s">
        <v>285</v>
      </c>
      <c r="K8229" t="s">
        <v>285</v>
      </c>
      <c r="L8229" t="s">
        <v>285</v>
      </c>
      <c r="M8229">
        <v>3130</v>
      </c>
      <c r="N8229" t="s">
        <v>285</v>
      </c>
      <c r="O8229" t="s">
        <v>285</v>
      </c>
      <c r="P8229" t="s">
        <v>285</v>
      </c>
      <c r="Q8229" t="s">
        <v>285</v>
      </c>
      <c r="R8229" t="s">
        <v>285</v>
      </c>
    </row>
    <row r="8230" spans="1:18" hidden="1">
      <c r="A8230" t="s">
        <v>424</v>
      </c>
      <c r="B8230">
        <v>82687</v>
      </c>
      <c r="C8230" t="s">
        <v>303</v>
      </c>
      <c r="D8230">
        <v>3226</v>
      </c>
      <c r="E8230" t="s">
        <v>285</v>
      </c>
      <c r="F8230" t="s">
        <v>285</v>
      </c>
      <c r="G8230" t="s">
        <v>285</v>
      </c>
      <c r="H8230" t="s">
        <v>285</v>
      </c>
      <c r="I8230" t="s">
        <v>285</v>
      </c>
      <c r="J8230" t="s">
        <v>285</v>
      </c>
      <c r="K8230" t="s">
        <v>285</v>
      </c>
      <c r="L8230" t="s">
        <v>285</v>
      </c>
      <c r="M8230">
        <v>3226</v>
      </c>
      <c r="N8230" t="s">
        <v>285</v>
      </c>
      <c r="O8230" t="s">
        <v>285</v>
      </c>
      <c r="P8230" t="s">
        <v>285</v>
      </c>
      <c r="Q8230" t="s">
        <v>285</v>
      </c>
      <c r="R8230" t="s">
        <v>285</v>
      </c>
    </row>
    <row r="8231" spans="1:18" hidden="1">
      <c r="A8231" t="s">
        <v>424</v>
      </c>
      <c r="B8231">
        <v>82687</v>
      </c>
      <c r="C8231" t="s">
        <v>304</v>
      </c>
      <c r="D8231">
        <v>3193</v>
      </c>
      <c r="E8231" t="s">
        <v>285</v>
      </c>
      <c r="F8231" t="s">
        <v>285</v>
      </c>
      <c r="G8231" t="s">
        <v>285</v>
      </c>
      <c r="H8231" t="s">
        <v>285</v>
      </c>
      <c r="I8231" t="s">
        <v>285</v>
      </c>
      <c r="J8231" t="s">
        <v>285</v>
      </c>
      <c r="K8231" t="s">
        <v>285</v>
      </c>
      <c r="L8231" t="s">
        <v>285</v>
      </c>
      <c r="M8231">
        <v>3193</v>
      </c>
      <c r="N8231" t="s">
        <v>285</v>
      </c>
      <c r="O8231" t="s">
        <v>285</v>
      </c>
      <c r="P8231" t="s">
        <v>285</v>
      </c>
      <c r="Q8231" t="s">
        <v>285</v>
      </c>
      <c r="R8231" t="s">
        <v>285</v>
      </c>
    </row>
    <row r="8232" spans="1:18" hidden="1">
      <c r="A8232" t="s">
        <v>424</v>
      </c>
      <c r="B8232">
        <v>82687</v>
      </c>
      <c r="C8232" t="s">
        <v>305</v>
      </c>
      <c r="D8232">
        <v>3246</v>
      </c>
      <c r="E8232" t="s">
        <v>285</v>
      </c>
      <c r="F8232" t="s">
        <v>285</v>
      </c>
      <c r="G8232" t="s">
        <v>285</v>
      </c>
      <c r="H8232" t="s">
        <v>285</v>
      </c>
      <c r="I8232" t="s">
        <v>285</v>
      </c>
      <c r="J8232" t="s">
        <v>285</v>
      </c>
      <c r="K8232" t="s">
        <v>285</v>
      </c>
      <c r="L8232" t="s">
        <v>285</v>
      </c>
      <c r="M8232">
        <v>3246</v>
      </c>
      <c r="N8232" t="s">
        <v>285</v>
      </c>
      <c r="O8232" t="s">
        <v>285</v>
      </c>
      <c r="P8232" t="s">
        <v>285</v>
      </c>
      <c r="Q8232" t="s">
        <v>285</v>
      </c>
      <c r="R8232" t="s">
        <v>285</v>
      </c>
    </row>
    <row r="8233" spans="1:18" hidden="1">
      <c r="A8233" t="s">
        <v>424</v>
      </c>
      <c r="B8233">
        <v>82687</v>
      </c>
      <c r="C8233" t="s">
        <v>306</v>
      </c>
      <c r="D8233">
        <v>3224</v>
      </c>
      <c r="E8233" t="s">
        <v>285</v>
      </c>
      <c r="F8233" t="s">
        <v>285</v>
      </c>
      <c r="G8233" t="s">
        <v>285</v>
      </c>
      <c r="H8233" t="s">
        <v>285</v>
      </c>
      <c r="I8233" t="s">
        <v>285</v>
      </c>
      <c r="J8233" t="s">
        <v>285</v>
      </c>
      <c r="K8233" t="s">
        <v>285</v>
      </c>
      <c r="L8233" t="s">
        <v>285</v>
      </c>
      <c r="M8233">
        <v>3224</v>
      </c>
      <c r="N8233" t="s">
        <v>285</v>
      </c>
      <c r="O8233" t="s">
        <v>285</v>
      </c>
      <c r="P8233" t="s">
        <v>285</v>
      </c>
      <c r="Q8233" t="s">
        <v>285</v>
      </c>
      <c r="R8233" t="s">
        <v>285</v>
      </c>
    </row>
    <row r="8234" spans="1:18" hidden="1">
      <c r="A8234" t="s">
        <v>424</v>
      </c>
      <c r="B8234">
        <v>82687</v>
      </c>
      <c r="C8234" t="s">
        <v>307</v>
      </c>
      <c r="D8234">
        <v>3284</v>
      </c>
      <c r="E8234" t="s">
        <v>285</v>
      </c>
      <c r="F8234" t="s">
        <v>285</v>
      </c>
      <c r="G8234" t="s">
        <v>285</v>
      </c>
      <c r="H8234" t="s">
        <v>285</v>
      </c>
      <c r="I8234" t="s">
        <v>285</v>
      </c>
      <c r="J8234" t="s">
        <v>285</v>
      </c>
      <c r="K8234" t="s">
        <v>285</v>
      </c>
      <c r="L8234" t="s">
        <v>285</v>
      </c>
      <c r="M8234">
        <v>3284</v>
      </c>
      <c r="N8234" t="s">
        <v>285</v>
      </c>
      <c r="O8234" t="s">
        <v>285</v>
      </c>
      <c r="P8234" t="s">
        <v>285</v>
      </c>
      <c r="Q8234" t="s">
        <v>285</v>
      </c>
      <c r="R8234" t="s">
        <v>285</v>
      </c>
    </row>
    <row r="8235" spans="1:18" hidden="1">
      <c r="A8235" t="s">
        <v>424</v>
      </c>
      <c r="B8235">
        <v>82687</v>
      </c>
      <c r="C8235" t="s">
        <v>308</v>
      </c>
      <c r="D8235">
        <v>4801</v>
      </c>
      <c r="E8235" t="s">
        <v>285</v>
      </c>
      <c r="F8235" t="s">
        <v>285</v>
      </c>
      <c r="G8235" t="s">
        <v>285</v>
      </c>
      <c r="H8235" t="s">
        <v>285</v>
      </c>
      <c r="I8235" t="s">
        <v>285</v>
      </c>
      <c r="J8235" t="s">
        <v>285</v>
      </c>
      <c r="K8235" t="s">
        <v>285</v>
      </c>
      <c r="L8235" t="s">
        <v>285</v>
      </c>
      <c r="M8235">
        <v>4801</v>
      </c>
      <c r="N8235" t="s">
        <v>285</v>
      </c>
      <c r="O8235" t="s">
        <v>285</v>
      </c>
      <c r="P8235" t="s">
        <v>285</v>
      </c>
      <c r="Q8235" t="s">
        <v>285</v>
      </c>
      <c r="R8235" t="s">
        <v>285</v>
      </c>
    </row>
    <row r="8236" spans="1:18" hidden="1">
      <c r="A8236" t="s">
        <v>424</v>
      </c>
      <c r="B8236">
        <v>82687</v>
      </c>
      <c r="C8236" t="s">
        <v>309</v>
      </c>
      <c r="D8236">
        <v>4606</v>
      </c>
      <c r="E8236" t="s">
        <v>285</v>
      </c>
      <c r="F8236" t="s">
        <v>285</v>
      </c>
      <c r="G8236" t="s">
        <v>285</v>
      </c>
      <c r="H8236" t="s">
        <v>285</v>
      </c>
      <c r="I8236" t="s">
        <v>285</v>
      </c>
      <c r="J8236" t="s">
        <v>285</v>
      </c>
      <c r="K8236" t="s">
        <v>285</v>
      </c>
      <c r="L8236" t="s">
        <v>285</v>
      </c>
      <c r="M8236">
        <v>4606</v>
      </c>
      <c r="N8236" t="s">
        <v>285</v>
      </c>
      <c r="O8236" t="s">
        <v>285</v>
      </c>
      <c r="P8236" t="s">
        <v>285</v>
      </c>
      <c r="Q8236" t="s">
        <v>285</v>
      </c>
      <c r="R8236" t="s">
        <v>285</v>
      </c>
    </row>
    <row r="8237" spans="1:18" hidden="1">
      <c r="A8237" t="s">
        <v>424</v>
      </c>
      <c r="B8237">
        <v>82687</v>
      </c>
      <c r="C8237" t="s">
        <v>310</v>
      </c>
      <c r="D8237">
        <v>4583</v>
      </c>
      <c r="E8237" t="s">
        <v>285</v>
      </c>
      <c r="F8237" t="s">
        <v>285</v>
      </c>
      <c r="G8237" t="s">
        <v>285</v>
      </c>
      <c r="H8237" t="s">
        <v>285</v>
      </c>
      <c r="I8237" t="s">
        <v>285</v>
      </c>
      <c r="J8237" t="s">
        <v>285</v>
      </c>
      <c r="K8237" t="s">
        <v>285</v>
      </c>
      <c r="L8237" t="s">
        <v>285</v>
      </c>
      <c r="M8237">
        <v>4583</v>
      </c>
      <c r="N8237" t="s">
        <v>285</v>
      </c>
      <c r="O8237" t="s">
        <v>285</v>
      </c>
      <c r="P8237" t="s">
        <v>285</v>
      </c>
      <c r="Q8237" t="s">
        <v>285</v>
      </c>
      <c r="R8237" t="s">
        <v>285</v>
      </c>
    </row>
    <row r="8238" spans="1:18" hidden="1">
      <c r="A8238" t="s">
        <v>424</v>
      </c>
      <c r="B8238">
        <v>82687</v>
      </c>
      <c r="C8238" t="s">
        <v>311</v>
      </c>
      <c r="D8238">
        <v>3857</v>
      </c>
      <c r="E8238" t="s">
        <v>285</v>
      </c>
      <c r="F8238" t="s">
        <v>285</v>
      </c>
      <c r="G8238" t="s">
        <v>285</v>
      </c>
      <c r="H8238" t="s">
        <v>285</v>
      </c>
      <c r="I8238" t="s">
        <v>285</v>
      </c>
      <c r="J8238" t="s">
        <v>285</v>
      </c>
      <c r="K8238" t="s">
        <v>285</v>
      </c>
      <c r="L8238" t="s">
        <v>285</v>
      </c>
      <c r="M8238">
        <v>3857</v>
      </c>
      <c r="N8238" t="s">
        <v>285</v>
      </c>
      <c r="O8238" t="s">
        <v>285</v>
      </c>
      <c r="P8238" t="s">
        <v>285</v>
      </c>
      <c r="Q8238" t="s">
        <v>285</v>
      </c>
      <c r="R8238" t="s">
        <v>285</v>
      </c>
    </row>
    <row r="8239" spans="1:18" hidden="1">
      <c r="A8239" t="s">
        <v>424</v>
      </c>
      <c r="B8239">
        <v>82687</v>
      </c>
      <c r="C8239" t="s">
        <v>312</v>
      </c>
      <c r="D8239">
        <v>3607</v>
      </c>
      <c r="E8239" t="s">
        <v>285</v>
      </c>
      <c r="F8239" t="s">
        <v>285</v>
      </c>
      <c r="G8239" t="s">
        <v>285</v>
      </c>
      <c r="H8239" t="s">
        <v>285</v>
      </c>
      <c r="I8239" t="s">
        <v>285</v>
      </c>
      <c r="J8239" t="s">
        <v>285</v>
      </c>
      <c r="K8239" t="s">
        <v>285</v>
      </c>
      <c r="L8239" t="s">
        <v>285</v>
      </c>
      <c r="M8239">
        <v>3607</v>
      </c>
      <c r="N8239" t="s">
        <v>285</v>
      </c>
      <c r="O8239" t="s">
        <v>285</v>
      </c>
      <c r="P8239" t="s">
        <v>285</v>
      </c>
      <c r="Q8239" t="s">
        <v>285</v>
      </c>
      <c r="R8239" t="s">
        <v>285</v>
      </c>
    </row>
    <row r="8240" spans="1:18" hidden="1">
      <c r="A8240" t="s">
        <v>424</v>
      </c>
      <c r="B8240">
        <v>82687</v>
      </c>
      <c r="C8240" t="s">
        <v>313</v>
      </c>
      <c r="D8240">
        <v>3144</v>
      </c>
      <c r="E8240" t="s">
        <v>285</v>
      </c>
      <c r="F8240" t="s">
        <v>285</v>
      </c>
      <c r="G8240" t="s">
        <v>285</v>
      </c>
      <c r="H8240" t="s">
        <v>285</v>
      </c>
      <c r="I8240" t="s">
        <v>285</v>
      </c>
      <c r="J8240" t="s">
        <v>285</v>
      </c>
      <c r="K8240" t="s">
        <v>285</v>
      </c>
      <c r="L8240" t="s">
        <v>285</v>
      </c>
      <c r="M8240">
        <v>3144</v>
      </c>
      <c r="N8240" t="s">
        <v>285</v>
      </c>
      <c r="O8240" t="s">
        <v>285</v>
      </c>
      <c r="P8240" t="s">
        <v>285</v>
      </c>
      <c r="Q8240" t="s">
        <v>285</v>
      </c>
      <c r="R8240" t="s">
        <v>285</v>
      </c>
    </row>
    <row r="8241" spans="1:18" hidden="1">
      <c r="A8241" t="s">
        <v>424</v>
      </c>
      <c r="B8241">
        <v>82687</v>
      </c>
      <c r="C8241" t="s">
        <v>314</v>
      </c>
      <c r="D8241">
        <v>3253</v>
      </c>
      <c r="E8241" t="s">
        <v>285</v>
      </c>
      <c r="F8241" t="s">
        <v>285</v>
      </c>
      <c r="G8241" t="s">
        <v>285</v>
      </c>
      <c r="H8241" t="s">
        <v>285</v>
      </c>
      <c r="I8241" t="s">
        <v>285</v>
      </c>
      <c r="J8241" t="s">
        <v>285</v>
      </c>
      <c r="K8241" t="s">
        <v>285</v>
      </c>
      <c r="L8241" t="s">
        <v>285</v>
      </c>
      <c r="M8241">
        <v>3253</v>
      </c>
      <c r="N8241" t="s">
        <v>285</v>
      </c>
      <c r="O8241" t="s">
        <v>285</v>
      </c>
      <c r="P8241" t="s">
        <v>285</v>
      </c>
      <c r="Q8241" t="s">
        <v>285</v>
      </c>
      <c r="R8241" t="s">
        <v>285</v>
      </c>
    </row>
    <row r="8242" spans="1:18" hidden="1">
      <c r="A8242" t="s">
        <v>424</v>
      </c>
      <c r="B8242">
        <v>82687</v>
      </c>
      <c r="C8242" t="s">
        <v>315</v>
      </c>
      <c r="D8242">
        <v>3329</v>
      </c>
      <c r="E8242" t="s">
        <v>285</v>
      </c>
      <c r="F8242" t="s">
        <v>285</v>
      </c>
      <c r="G8242" t="s">
        <v>285</v>
      </c>
      <c r="H8242" t="s">
        <v>285</v>
      </c>
      <c r="I8242" t="s">
        <v>285</v>
      </c>
      <c r="J8242" t="s">
        <v>285</v>
      </c>
      <c r="K8242" t="s">
        <v>285</v>
      </c>
      <c r="L8242" t="s">
        <v>285</v>
      </c>
      <c r="M8242">
        <v>3329</v>
      </c>
      <c r="N8242" t="s">
        <v>285</v>
      </c>
      <c r="O8242" t="s">
        <v>285</v>
      </c>
      <c r="P8242" t="s">
        <v>285</v>
      </c>
      <c r="Q8242" t="s">
        <v>285</v>
      </c>
      <c r="R8242" t="s">
        <v>285</v>
      </c>
    </row>
    <row r="8243" spans="1:18" hidden="1">
      <c r="A8243" t="s">
        <v>424</v>
      </c>
      <c r="B8243">
        <v>82687</v>
      </c>
      <c r="C8243" t="s">
        <v>316</v>
      </c>
      <c r="D8243">
        <v>3368</v>
      </c>
      <c r="E8243" t="s">
        <v>285</v>
      </c>
      <c r="F8243" t="s">
        <v>285</v>
      </c>
      <c r="G8243" t="s">
        <v>285</v>
      </c>
      <c r="H8243" t="s">
        <v>285</v>
      </c>
      <c r="I8243" t="s">
        <v>285</v>
      </c>
      <c r="J8243" t="s">
        <v>285</v>
      </c>
      <c r="K8243" t="s">
        <v>285</v>
      </c>
      <c r="L8243" t="s">
        <v>285</v>
      </c>
      <c r="M8243">
        <v>3368</v>
      </c>
      <c r="N8243" t="s">
        <v>285</v>
      </c>
      <c r="O8243" t="s">
        <v>285</v>
      </c>
      <c r="P8243" t="s">
        <v>285</v>
      </c>
      <c r="Q8243" t="s">
        <v>285</v>
      </c>
      <c r="R8243" t="s">
        <v>285</v>
      </c>
    </row>
    <row r="8244" spans="1:18" hidden="1">
      <c r="A8244" t="s">
        <v>424</v>
      </c>
      <c r="B8244">
        <v>82687</v>
      </c>
      <c r="C8244" t="s">
        <v>317</v>
      </c>
      <c r="D8244">
        <v>3721</v>
      </c>
      <c r="E8244" t="s">
        <v>285</v>
      </c>
      <c r="F8244" t="s">
        <v>285</v>
      </c>
      <c r="G8244" t="s">
        <v>285</v>
      </c>
      <c r="H8244" t="s">
        <v>285</v>
      </c>
      <c r="I8244" t="s">
        <v>285</v>
      </c>
      <c r="J8244" t="s">
        <v>285</v>
      </c>
      <c r="K8244" t="s">
        <v>285</v>
      </c>
      <c r="L8244" t="s">
        <v>285</v>
      </c>
      <c r="M8244">
        <v>3721</v>
      </c>
      <c r="N8244" t="s">
        <v>285</v>
      </c>
      <c r="O8244" t="s">
        <v>285</v>
      </c>
      <c r="P8244" t="s">
        <v>285</v>
      </c>
      <c r="Q8244" t="s">
        <v>285</v>
      </c>
      <c r="R8244" t="s">
        <v>285</v>
      </c>
    </row>
    <row r="8245" spans="1:18" hidden="1">
      <c r="A8245" t="s">
        <v>424</v>
      </c>
      <c r="B8245">
        <v>82687</v>
      </c>
      <c r="C8245" t="s">
        <v>318</v>
      </c>
      <c r="D8245">
        <v>3942</v>
      </c>
      <c r="E8245" t="s">
        <v>285</v>
      </c>
      <c r="F8245" t="s">
        <v>285</v>
      </c>
      <c r="G8245" t="s">
        <v>285</v>
      </c>
      <c r="H8245" t="s">
        <v>285</v>
      </c>
      <c r="I8245" t="s">
        <v>285</v>
      </c>
      <c r="J8245" t="s">
        <v>285</v>
      </c>
      <c r="K8245" t="s">
        <v>285</v>
      </c>
      <c r="L8245" t="s">
        <v>285</v>
      </c>
      <c r="M8245">
        <v>3942</v>
      </c>
      <c r="N8245" t="s">
        <v>285</v>
      </c>
      <c r="O8245" t="s">
        <v>285</v>
      </c>
      <c r="P8245" t="s">
        <v>285</v>
      </c>
      <c r="Q8245" t="s">
        <v>285</v>
      </c>
      <c r="R8245" t="s">
        <v>285</v>
      </c>
    </row>
    <row r="8246" spans="1:18" hidden="1">
      <c r="A8246" t="s">
        <v>424</v>
      </c>
      <c r="B8246">
        <v>82687</v>
      </c>
      <c r="C8246" t="s">
        <v>319</v>
      </c>
      <c r="D8246">
        <v>9574</v>
      </c>
      <c r="E8246" t="s">
        <v>285</v>
      </c>
      <c r="F8246" t="s">
        <v>285</v>
      </c>
      <c r="G8246" t="s">
        <v>285</v>
      </c>
      <c r="H8246" t="s">
        <v>285</v>
      </c>
      <c r="I8246" t="s">
        <v>285</v>
      </c>
      <c r="J8246" t="s">
        <v>285</v>
      </c>
      <c r="K8246" t="s">
        <v>285</v>
      </c>
      <c r="L8246" t="s">
        <v>285</v>
      </c>
      <c r="M8246">
        <v>9574</v>
      </c>
      <c r="N8246" t="s">
        <v>285</v>
      </c>
      <c r="O8246" t="s">
        <v>285</v>
      </c>
      <c r="P8246" t="s">
        <v>285</v>
      </c>
      <c r="Q8246" t="s">
        <v>285</v>
      </c>
      <c r="R8246" t="s">
        <v>285</v>
      </c>
    </row>
    <row r="8247" spans="1:18" hidden="1">
      <c r="A8247" t="s">
        <v>424</v>
      </c>
      <c r="B8247">
        <v>82687</v>
      </c>
      <c r="C8247" t="s">
        <v>320</v>
      </c>
      <c r="D8247">
        <v>8623</v>
      </c>
      <c r="E8247" t="s">
        <v>285</v>
      </c>
      <c r="F8247" t="s">
        <v>285</v>
      </c>
      <c r="G8247" t="s">
        <v>285</v>
      </c>
      <c r="H8247" t="s">
        <v>285</v>
      </c>
      <c r="I8247" t="s">
        <v>285</v>
      </c>
      <c r="J8247" t="s">
        <v>285</v>
      </c>
      <c r="K8247" t="s">
        <v>285</v>
      </c>
      <c r="L8247" t="s">
        <v>285</v>
      </c>
      <c r="M8247">
        <v>8623</v>
      </c>
      <c r="N8247" t="s">
        <v>285</v>
      </c>
      <c r="O8247" t="s">
        <v>285</v>
      </c>
      <c r="P8247" t="s">
        <v>285</v>
      </c>
      <c r="Q8247" t="s">
        <v>285</v>
      </c>
      <c r="R8247" t="s">
        <v>285</v>
      </c>
    </row>
    <row r="8248" spans="1:18" hidden="1">
      <c r="A8248" t="s">
        <v>424</v>
      </c>
      <c r="B8248">
        <v>82687</v>
      </c>
      <c r="C8248" t="s">
        <v>321</v>
      </c>
      <c r="D8248">
        <v>8385</v>
      </c>
      <c r="E8248" t="s">
        <v>285</v>
      </c>
      <c r="F8248" t="s">
        <v>285</v>
      </c>
      <c r="G8248" t="s">
        <v>285</v>
      </c>
      <c r="H8248" t="s">
        <v>285</v>
      </c>
      <c r="I8248" t="s">
        <v>285</v>
      </c>
      <c r="J8248" t="s">
        <v>285</v>
      </c>
      <c r="K8248" t="s">
        <v>285</v>
      </c>
      <c r="L8248" t="s">
        <v>285</v>
      </c>
      <c r="M8248">
        <v>8385</v>
      </c>
      <c r="N8248" t="s">
        <v>285</v>
      </c>
      <c r="O8248" t="s">
        <v>285</v>
      </c>
      <c r="P8248" t="s">
        <v>285</v>
      </c>
      <c r="Q8248" t="s">
        <v>285</v>
      </c>
      <c r="R8248" t="s">
        <v>285</v>
      </c>
    </row>
    <row r="8249" spans="1:18" hidden="1">
      <c r="A8249" t="s">
        <v>425</v>
      </c>
      <c r="B8249">
        <v>82688</v>
      </c>
      <c r="C8249" t="s">
        <v>244</v>
      </c>
      <c r="D8249">
        <v>76330</v>
      </c>
      <c r="E8249">
        <v>-623</v>
      </c>
      <c r="F8249">
        <v>4</v>
      </c>
      <c r="G8249" t="s">
        <v>285</v>
      </c>
      <c r="H8249" t="s">
        <v>285</v>
      </c>
      <c r="I8249" t="s">
        <v>285</v>
      </c>
      <c r="J8249" t="s">
        <v>285</v>
      </c>
      <c r="K8249" t="s">
        <v>285</v>
      </c>
      <c r="L8249" t="s">
        <v>285</v>
      </c>
      <c r="M8249">
        <v>76330</v>
      </c>
      <c r="N8249">
        <v>-623</v>
      </c>
      <c r="O8249">
        <v>4</v>
      </c>
      <c r="P8249" t="s">
        <v>285</v>
      </c>
      <c r="Q8249" t="s">
        <v>285</v>
      </c>
      <c r="R8249" t="s">
        <v>285</v>
      </c>
    </row>
    <row r="8250" spans="1:18" hidden="1">
      <c r="A8250" t="s">
        <v>425</v>
      </c>
      <c r="B8250">
        <v>82688</v>
      </c>
      <c r="C8250" t="s">
        <v>245</v>
      </c>
      <c r="D8250">
        <v>74412</v>
      </c>
      <c r="E8250">
        <v>319</v>
      </c>
      <c r="F8250">
        <v>84</v>
      </c>
      <c r="G8250" t="s">
        <v>285</v>
      </c>
      <c r="H8250" t="s">
        <v>285</v>
      </c>
      <c r="I8250" t="s">
        <v>285</v>
      </c>
      <c r="J8250" t="s">
        <v>285</v>
      </c>
      <c r="K8250" t="s">
        <v>285</v>
      </c>
      <c r="L8250" t="s">
        <v>285</v>
      </c>
      <c r="M8250">
        <v>74412</v>
      </c>
      <c r="N8250">
        <v>319</v>
      </c>
      <c r="O8250">
        <v>84</v>
      </c>
      <c r="P8250" t="s">
        <v>285</v>
      </c>
      <c r="Q8250" t="s">
        <v>285</v>
      </c>
      <c r="R8250" t="s">
        <v>285</v>
      </c>
    </row>
    <row r="8251" spans="1:18" hidden="1">
      <c r="A8251" t="s">
        <v>425</v>
      </c>
      <c r="B8251">
        <v>82688</v>
      </c>
      <c r="C8251" t="s">
        <v>246</v>
      </c>
      <c r="D8251">
        <v>74303</v>
      </c>
      <c r="E8251">
        <v>337</v>
      </c>
      <c r="F8251">
        <v>-2266</v>
      </c>
      <c r="G8251" t="s">
        <v>285</v>
      </c>
      <c r="H8251" t="s">
        <v>285</v>
      </c>
      <c r="I8251" t="s">
        <v>285</v>
      </c>
      <c r="J8251" t="s">
        <v>285</v>
      </c>
      <c r="K8251" t="s">
        <v>285</v>
      </c>
      <c r="L8251" t="s">
        <v>285</v>
      </c>
      <c r="M8251">
        <v>74303</v>
      </c>
      <c r="N8251">
        <v>337</v>
      </c>
      <c r="O8251">
        <v>-2266</v>
      </c>
      <c r="P8251" t="s">
        <v>285</v>
      </c>
      <c r="Q8251" t="s">
        <v>285</v>
      </c>
      <c r="R8251" t="s">
        <v>285</v>
      </c>
    </row>
    <row r="8252" spans="1:18" hidden="1">
      <c r="A8252" t="s">
        <v>425</v>
      </c>
      <c r="B8252">
        <v>82688</v>
      </c>
      <c r="C8252" t="s">
        <v>247</v>
      </c>
      <c r="D8252">
        <v>75919</v>
      </c>
      <c r="E8252">
        <v>-963</v>
      </c>
      <c r="F8252">
        <v>919</v>
      </c>
      <c r="G8252" t="s">
        <v>285</v>
      </c>
      <c r="H8252" t="s">
        <v>285</v>
      </c>
      <c r="I8252" t="s">
        <v>285</v>
      </c>
      <c r="J8252" t="s">
        <v>285</v>
      </c>
      <c r="K8252" t="s">
        <v>285</v>
      </c>
      <c r="L8252" t="s">
        <v>285</v>
      </c>
      <c r="M8252">
        <v>75919</v>
      </c>
      <c r="N8252">
        <v>-963</v>
      </c>
      <c r="O8252">
        <v>919</v>
      </c>
      <c r="P8252" t="s">
        <v>285</v>
      </c>
      <c r="Q8252" t="s">
        <v>285</v>
      </c>
      <c r="R8252" t="s">
        <v>285</v>
      </c>
    </row>
    <row r="8253" spans="1:18" hidden="1">
      <c r="A8253" t="s">
        <v>425</v>
      </c>
      <c r="B8253">
        <v>82688</v>
      </c>
      <c r="C8253" t="s">
        <v>248</v>
      </c>
      <c r="D8253">
        <v>76322</v>
      </c>
      <c r="E8253">
        <v>-1598</v>
      </c>
      <c r="F8253">
        <v>-32</v>
      </c>
      <c r="G8253" t="s">
        <v>285</v>
      </c>
      <c r="H8253" t="s">
        <v>285</v>
      </c>
      <c r="I8253" t="s">
        <v>285</v>
      </c>
      <c r="J8253" t="s">
        <v>285</v>
      </c>
      <c r="K8253" t="s">
        <v>285</v>
      </c>
      <c r="L8253" t="s">
        <v>285</v>
      </c>
      <c r="M8253">
        <v>76322</v>
      </c>
      <c r="N8253">
        <v>-1598</v>
      </c>
      <c r="O8253">
        <v>-32</v>
      </c>
      <c r="P8253" t="s">
        <v>285</v>
      </c>
      <c r="Q8253" t="s">
        <v>285</v>
      </c>
      <c r="R8253" t="s">
        <v>285</v>
      </c>
    </row>
    <row r="8254" spans="1:18" hidden="1">
      <c r="A8254" t="s">
        <v>425</v>
      </c>
      <c r="B8254">
        <v>82688</v>
      </c>
      <c r="C8254" t="s">
        <v>249</v>
      </c>
      <c r="D8254">
        <v>78387</v>
      </c>
      <c r="E8254">
        <v>-102</v>
      </c>
      <c r="F8254">
        <v>-829</v>
      </c>
      <c r="G8254" t="s">
        <v>285</v>
      </c>
      <c r="H8254" t="s">
        <v>285</v>
      </c>
      <c r="I8254" t="s">
        <v>285</v>
      </c>
      <c r="J8254" t="s">
        <v>285</v>
      </c>
      <c r="K8254" t="s">
        <v>285</v>
      </c>
      <c r="L8254" t="s">
        <v>285</v>
      </c>
      <c r="M8254">
        <v>78387</v>
      </c>
      <c r="N8254">
        <v>-102</v>
      </c>
      <c r="O8254">
        <v>-829</v>
      </c>
      <c r="P8254" t="s">
        <v>285</v>
      </c>
      <c r="Q8254" t="s">
        <v>285</v>
      </c>
      <c r="R8254" t="s">
        <v>285</v>
      </c>
    </row>
    <row r="8255" spans="1:18" hidden="1">
      <c r="A8255" t="s">
        <v>425</v>
      </c>
      <c r="B8255">
        <v>82688</v>
      </c>
      <c r="C8255" t="s">
        <v>250</v>
      </c>
      <c r="D8255">
        <v>79325</v>
      </c>
      <c r="E8255">
        <v>-233</v>
      </c>
      <c r="F8255">
        <v>-358</v>
      </c>
      <c r="G8255" t="s">
        <v>285</v>
      </c>
      <c r="H8255" t="s">
        <v>285</v>
      </c>
      <c r="I8255" t="s">
        <v>285</v>
      </c>
      <c r="J8255" t="s">
        <v>285</v>
      </c>
      <c r="K8255" t="s">
        <v>285</v>
      </c>
      <c r="L8255" t="s">
        <v>285</v>
      </c>
      <c r="M8255">
        <v>79325</v>
      </c>
      <c r="N8255">
        <v>-233</v>
      </c>
      <c r="O8255">
        <v>-358</v>
      </c>
      <c r="P8255" t="s">
        <v>285</v>
      </c>
      <c r="Q8255" t="s">
        <v>285</v>
      </c>
      <c r="R8255" t="s">
        <v>285</v>
      </c>
    </row>
    <row r="8256" spans="1:18" hidden="1">
      <c r="A8256" t="s">
        <v>425</v>
      </c>
      <c r="B8256">
        <v>82688</v>
      </c>
      <c r="C8256" t="s">
        <v>251</v>
      </c>
      <c r="D8256">
        <v>80764</v>
      </c>
      <c r="E8256">
        <v>-778</v>
      </c>
      <c r="F8256">
        <v>24</v>
      </c>
      <c r="G8256" t="s">
        <v>285</v>
      </c>
      <c r="H8256" t="s">
        <v>285</v>
      </c>
      <c r="I8256" t="s">
        <v>285</v>
      </c>
      <c r="J8256" t="s">
        <v>285</v>
      </c>
      <c r="K8256" t="s">
        <v>285</v>
      </c>
      <c r="L8256" t="s">
        <v>285</v>
      </c>
      <c r="M8256">
        <v>80764</v>
      </c>
      <c r="N8256">
        <v>-778</v>
      </c>
      <c r="O8256">
        <v>24</v>
      </c>
      <c r="P8256" t="s">
        <v>285</v>
      </c>
      <c r="Q8256" t="s">
        <v>285</v>
      </c>
      <c r="R8256" t="s">
        <v>285</v>
      </c>
    </row>
    <row r="8257" spans="1:18" hidden="1">
      <c r="A8257" t="s">
        <v>425</v>
      </c>
      <c r="B8257">
        <v>82688</v>
      </c>
      <c r="C8257" t="s">
        <v>252</v>
      </c>
      <c r="D8257">
        <v>80331</v>
      </c>
      <c r="E8257">
        <v>-849</v>
      </c>
      <c r="F8257">
        <v>1233</v>
      </c>
      <c r="G8257" t="s">
        <v>285</v>
      </c>
      <c r="H8257" t="s">
        <v>285</v>
      </c>
      <c r="I8257" t="s">
        <v>285</v>
      </c>
      <c r="J8257" t="s">
        <v>285</v>
      </c>
      <c r="K8257" t="s">
        <v>285</v>
      </c>
      <c r="L8257" t="s">
        <v>285</v>
      </c>
      <c r="M8257">
        <v>80331</v>
      </c>
      <c r="N8257">
        <v>-849</v>
      </c>
      <c r="O8257">
        <v>1233</v>
      </c>
      <c r="P8257" t="s">
        <v>285</v>
      </c>
      <c r="Q8257" t="s">
        <v>285</v>
      </c>
      <c r="R8257" t="s">
        <v>285</v>
      </c>
    </row>
    <row r="8258" spans="1:18" hidden="1">
      <c r="A8258" t="s">
        <v>425</v>
      </c>
      <c r="B8258">
        <v>82688</v>
      </c>
      <c r="C8258" t="s">
        <v>253</v>
      </c>
      <c r="D8258">
        <v>79679</v>
      </c>
      <c r="E8258">
        <v>166</v>
      </c>
      <c r="F8258">
        <v>483</v>
      </c>
      <c r="G8258" t="s">
        <v>285</v>
      </c>
      <c r="H8258" t="s">
        <v>285</v>
      </c>
      <c r="I8258" t="s">
        <v>285</v>
      </c>
      <c r="J8258" t="s">
        <v>285</v>
      </c>
      <c r="K8258" t="s">
        <v>285</v>
      </c>
      <c r="L8258" t="s">
        <v>285</v>
      </c>
      <c r="M8258">
        <v>79679</v>
      </c>
      <c r="N8258">
        <v>166</v>
      </c>
      <c r="O8258">
        <v>483</v>
      </c>
      <c r="P8258" t="s">
        <v>285</v>
      </c>
      <c r="Q8258" t="s">
        <v>285</v>
      </c>
      <c r="R8258" t="s">
        <v>285</v>
      </c>
    </row>
    <row r="8259" spans="1:18" hidden="1">
      <c r="A8259" t="s">
        <v>425</v>
      </c>
      <c r="B8259">
        <v>82688</v>
      </c>
      <c r="C8259" t="s">
        <v>254</v>
      </c>
      <c r="D8259">
        <v>78377</v>
      </c>
      <c r="E8259">
        <v>-480</v>
      </c>
      <c r="F8259">
        <v>-117</v>
      </c>
      <c r="G8259" t="s">
        <v>285</v>
      </c>
      <c r="H8259" t="s">
        <v>285</v>
      </c>
      <c r="I8259" t="s">
        <v>285</v>
      </c>
      <c r="J8259" t="s">
        <v>285</v>
      </c>
      <c r="K8259" t="s">
        <v>285</v>
      </c>
      <c r="L8259" t="s">
        <v>285</v>
      </c>
      <c r="M8259">
        <v>78377</v>
      </c>
      <c r="N8259">
        <v>-480</v>
      </c>
      <c r="O8259">
        <v>-117</v>
      </c>
      <c r="P8259" t="s">
        <v>285</v>
      </c>
      <c r="Q8259" t="s">
        <v>285</v>
      </c>
      <c r="R8259" t="s">
        <v>285</v>
      </c>
    </row>
    <row r="8260" spans="1:18" hidden="1">
      <c r="A8260" t="s">
        <v>425</v>
      </c>
      <c r="B8260">
        <v>82688</v>
      </c>
      <c r="C8260" t="s">
        <v>255</v>
      </c>
      <c r="D8260">
        <v>79729</v>
      </c>
      <c r="E8260">
        <v>842</v>
      </c>
      <c r="F8260">
        <v>551</v>
      </c>
      <c r="G8260" t="s">
        <v>285</v>
      </c>
      <c r="H8260" t="s">
        <v>285</v>
      </c>
      <c r="I8260" t="s">
        <v>285</v>
      </c>
      <c r="J8260" t="s">
        <v>285</v>
      </c>
      <c r="K8260" t="s">
        <v>285</v>
      </c>
      <c r="L8260" t="s">
        <v>285</v>
      </c>
      <c r="M8260">
        <v>79729</v>
      </c>
      <c r="N8260">
        <v>842</v>
      </c>
      <c r="O8260">
        <v>551</v>
      </c>
      <c r="P8260" t="s">
        <v>285</v>
      </c>
      <c r="Q8260" t="s">
        <v>285</v>
      </c>
      <c r="R8260" t="s">
        <v>285</v>
      </c>
    </row>
    <row r="8261" spans="1:18" hidden="1">
      <c r="A8261" t="s">
        <v>425</v>
      </c>
      <c r="B8261">
        <v>82688</v>
      </c>
      <c r="C8261" t="s">
        <v>256</v>
      </c>
      <c r="D8261">
        <v>77656</v>
      </c>
      <c r="E8261">
        <v>353</v>
      </c>
      <c r="F8261">
        <v>-1027</v>
      </c>
      <c r="G8261" t="s">
        <v>285</v>
      </c>
      <c r="H8261" t="s">
        <v>285</v>
      </c>
      <c r="I8261" t="s">
        <v>285</v>
      </c>
      <c r="J8261" t="s">
        <v>285</v>
      </c>
      <c r="K8261" t="s">
        <v>285</v>
      </c>
      <c r="L8261" t="s">
        <v>285</v>
      </c>
      <c r="M8261">
        <v>77656</v>
      </c>
      <c r="N8261">
        <v>353</v>
      </c>
      <c r="O8261">
        <v>-1027</v>
      </c>
      <c r="P8261" t="s">
        <v>285</v>
      </c>
      <c r="Q8261" t="s">
        <v>285</v>
      </c>
      <c r="R8261" t="s">
        <v>285</v>
      </c>
    </row>
    <row r="8262" spans="1:18" hidden="1">
      <c r="A8262" t="s">
        <v>425</v>
      </c>
      <c r="B8262">
        <v>82688</v>
      </c>
      <c r="C8262" t="s">
        <v>257</v>
      </c>
      <c r="D8262">
        <v>77579</v>
      </c>
      <c r="E8262">
        <v>821</v>
      </c>
      <c r="F8262">
        <v>-180</v>
      </c>
      <c r="G8262" t="s">
        <v>285</v>
      </c>
      <c r="H8262" t="s">
        <v>285</v>
      </c>
      <c r="I8262" t="s">
        <v>285</v>
      </c>
      <c r="J8262" t="s">
        <v>285</v>
      </c>
      <c r="K8262" t="s">
        <v>285</v>
      </c>
      <c r="L8262" t="s">
        <v>285</v>
      </c>
      <c r="M8262">
        <v>77579</v>
      </c>
      <c r="N8262">
        <v>821</v>
      </c>
      <c r="O8262">
        <v>-180</v>
      </c>
      <c r="P8262" t="s">
        <v>285</v>
      </c>
      <c r="Q8262" t="s">
        <v>285</v>
      </c>
      <c r="R8262" t="s">
        <v>285</v>
      </c>
    </row>
    <row r="8263" spans="1:18" hidden="1">
      <c r="A8263" t="s">
        <v>425</v>
      </c>
      <c r="B8263">
        <v>82688</v>
      </c>
      <c r="C8263" t="s">
        <v>258</v>
      </c>
      <c r="D8263">
        <v>77656</v>
      </c>
      <c r="E8263">
        <v>-688</v>
      </c>
      <c r="F8263">
        <v>-1126</v>
      </c>
      <c r="G8263" t="s">
        <v>285</v>
      </c>
      <c r="H8263" t="s">
        <v>285</v>
      </c>
      <c r="I8263" t="s">
        <v>285</v>
      </c>
      <c r="J8263" t="s">
        <v>285</v>
      </c>
      <c r="K8263" t="s">
        <v>285</v>
      </c>
      <c r="L8263" t="s">
        <v>285</v>
      </c>
      <c r="M8263">
        <v>77656</v>
      </c>
      <c r="N8263">
        <v>-688</v>
      </c>
      <c r="O8263">
        <v>-1126</v>
      </c>
      <c r="P8263" t="s">
        <v>285</v>
      </c>
      <c r="Q8263" t="s">
        <v>285</v>
      </c>
      <c r="R8263" t="s">
        <v>285</v>
      </c>
    </row>
    <row r="8264" spans="1:18" hidden="1">
      <c r="A8264" t="s">
        <v>425</v>
      </c>
      <c r="B8264">
        <v>82688</v>
      </c>
      <c r="C8264" t="s">
        <v>259</v>
      </c>
      <c r="D8264">
        <v>80169</v>
      </c>
      <c r="E8264">
        <v>-757</v>
      </c>
      <c r="F8264">
        <v>1450</v>
      </c>
      <c r="G8264" t="s">
        <v>285</v>
      </c>
      <c r="H8264" t="s">
        <v>285</v>
      </c>
      <c r="I8264" t="s">
        <v>285</v>
      </c>
      <c r="J8264" t="s">
        <v>285</v>
      </c>
      <c r="K8264" t="s">
        <v>285</v>
      </c>
      <c r="L8264" t="s">
        <v>285</v>
      </c>
      <c r="M8264">
        <v>80169</v>
      </c>
      <c r="N8264">
        <v>-757</v>
      </c>
      <c r="O8264">
        <v>1450</v>
      </c>
      <c r="P8264" t="s">
        <v>285</v>
      </c>
      <c r="Q8264" t="s">
        <v>285</v>
      </c>
      <c r="R8264" t="s">
        <v>285</v>
      </c>
    </row>
    <row r="8265" spans="1:18" hidden="1">
      <c r="A8265" t="s">
        <v>425</v>
      </c>
      <c r="B8265">
        <v>82688</v>
      </c>
      <c r="C8265" t="s">
        <v>260</v>
      </c>
      <c r="D8265">
        <v>78638</v>
      </c>
      <c r="E8265">
        <v>-1564</v>
      </c>
      <c r="F8265">
        <v>-324</v>
      </c>
      <c r="G8265" t="s">
        <v>285</v>
      </c>
      <c r="H8265" t="s">
        <v>285</v>
      </c>
      <c r="I8265" t="s">
        <v>285</v>
      </c>
      <c r="J8265" t="s">
        <v>285</v>
      </c>
      <c r="K8265" t="s">
        <v>285</v>
      </c>
      <c r="L8265" t="s">
        <v>285</v>
      </c>
      <c r="M8265">
        <v>78638</v>
      </c>
      <c r="N8265">
        <v>-1564</v>
      </c>
      <c r="O8265">
        <v>-324</v>
      </c>
      <c r="P8265" t="s">
        <v>285</v>
      </c>
      <c r="Q8265" t="s">
        <v>285</v>
      </c>
      <c r="R8265" t="s">
        <v>285</v>
      </c>
    </row>
    <row r="8266" spans="1:18" hidden="1">
      <c r="A8266" t="s">
        <v>425</v>
      </c>
      <c r="B8266">
        <v>82688</v>
      </c>
      <c r="C8266" t="s">
        <v>261</v>
      </c>
      <c r="D8266">
        <v>80474</v>
      </c>
      <c r="E8266">
        <v>474</v>
      </c>
      <c r="F8266">
        <v>-1786</v>
      </c>
      <c r="G8266" t="s">
        <v>285</v>
      </c>
      <c r="H8266" t="s">
        <v>285</v>
      </c>
      <c r="I8266" t="s">
        <v>285</v>
      </c>
      <c r="J8266" t="s">
        <v>285</v>
      </c>
      <c r="K8266" t="s">
        <v>285</v>
      </c>
      <c r="L8266" t="s">
        <v>285</v>
      </c>
      <c r="M8266">
        <v>80474</v>
      </c>
      <c r="N8266">
        <v>474</v>
      </c>
      <c r="O8266">
        <v>-1786</v>
      </c>
      <c r="P8266" t="s">
        <v>285</v>
      </c>
      <c r="Q8266" t="s">
        <v>285</v>
      </c>
      <c r="R8266" t="s">
        <v>285</v>
      </c>
    </row>
    <row r="8267" spans="1:18" hidden="1">
      <c r="A8267" t="s">
        <v>425</v>
      </c>
      <c r="B8267">
        <v>82688</v>
      </c>
      <c r="C8267" t="s">
        <v>262</v>
      </c>
      <c r="D8267">
        <v>83883</v>
      </c>
      <c r="E8267">
        <v>-723</v>
      </c>
      <c r="F8267">
        <v>438</v>
      </c>
      <c r="G8267" t="s">
        <v>285</v>
      </c>
      <c r="H8267" t="s">
        <v>285</v>
      </c>
      <c r="I8267" t="s">
        <v>285</v>
      </c>
      <c r="J8267" t="s">
        <v>285</v>
      </c>
      <c r="K8267" t="s">
        <v>285</v>
      </c>
      <c r="L8267" t="s">
        <v>285</v>
      </c>
      <c r="M8267">
        <v>83883</v>
      </c>
      <c r="N8267">
        <v>-723</v>
      </c>
      <c r="O8267">
        <v>438</v>
      </c>
      <c r="P8267" t="s">
        <v>285</v>
      </c>
      <c r="Q8267" t="s">
        <v>285</v>
      </c>
      <c r="R8267" t="s">
        <v>285</v>
      </c>
    </row>
    <row r="8268" spans="1:18" hidden="1">
      <c r="A8268" t="s">
        <v>425</v>
      </c>
      <c r="B8268">
        <v>82688</v>
      </c>
      <c r="C8268" t="s">
        <v>263</v>
      </c>
      <c r="D8268">
        <v>84907</v>
      </c>
      <c r="E8268">
        <v>-140</v>
      </c>
      <c r="F8268">
        <v>-2191</v>
      </c>
      <c r="G8268" t="s">
        <v>285</v>
      </c>
      <c r="H8268" t="s">
        <v>285</v>
      </c>
      <c r="I8268" t="s">
        <v>285</v>
      </c>
      <c r="J8268" t="s">
        <v>285</v>
      </c>
      <c r="K8268" t="s">
        <v>285</v>
      </c>
      <c r="L8268" t="s">
        <v>285</v>
      </c>
      <c r="M8268">
        <v>84907</v>
      </c>
      <c r="N8268">
        <v>-140</v>
      </c>
      <c r="O8268">
        <v>-2191</v>
      </c>
      <c r="P8268" t="s">
        <v>285</v>
      </c>
      <c r="Q8268" t="s">
        <v>285</v>
      </c>
      <c r="R8268" t="s">
        <v>285</v>
      </c>
    </row>
    <row r="8269" spans="1:18" hidden="1">
      <c r="A8269" t="s">
        <v>425</v>
      </c>
      <c r="B8269">
        <v>82688</v>
      </c>
      <c r="C8269" t="s">
        <v>264</v>
      </c>
      <c r="D8269">
        <v>85461</v>
      </c>
      <c r="E8269">
        <v>-395</v>
      </c>
      <c r="F8269">
        <v>770</v>
      </c>
      <c r="G8269" t="s">
        <v>285</v>
      </c>
      <c r="H8269" t="s">
        <v>285</v>
      </c>
      <c r="I8269" t="s">
        <v>285</v>
      </c>
      <c r="J8269" t="s">
        <v>285</v>
      </c>
      <c r="K8269" t="s">
        <v>285</v>
      </c>
      <c r="L8269" t="s">
        <v>285</v>
      </c>
      <c r="M8269">
        <v>85461</v>
      </c>
      <c r="N8269">
        <v>-395</v>
      </c>
      <c r="O8269">
        <v>770</v>
      </c>
      <c r="P8269" t="s">
        <v>285</v>
      </c>
      <c r="Q8269" t="s">
        <v>285</v>
      </c>
      <c r="R8269" t="s">
        <v>285</v>
      </c>
    </row>
    <row r="8270" spans="1:18" hidden="1">
      <c r="A8270" t="s">
        <v>425</v>
      </c>
      <c r="B8270">
        <v>82688</v>
      </c>
      <c r="C8270" t="s">
        <v>265</v>
      </c>
      <c r="D8270">
        <v>84894</v>
      </c>
      <c r="E8270">
        <v>45</v>
      </c>
      <c r="F8270">
        <v>750</v>
      </c>
      <c r="G8270" t="s">
        <v>285</v>
      </c>
      <c r="H8270" t="s">
        <v>285</v>
      </c>
      <c r="I8270" t="s">
        <v>285</v>
      </c>
      <c r="J8270" t="s">
        <v>285</v>
      </c>
      <c r="K8270" t="s">
        <v>285</v>
      </c>
      <c r="L8270" t="s">
        <v>285</v>
      </c>
      <c r="M8270">
        <v>84894</v>
      </c>
      <c r="N8270">
        <v>45</v>
      </c>
      <c r="O8270">
        <v>750</v>
      </c>
      <c r="P8270" t="s">
        <v>285</v>
      </c>
      <c r="Q8270" t="s">
        <v>285</v>
      </c>
      <c r="R8270" t="s">
        <v>285</v>
      </c>
    </row>
    <row r="8271" spans="1:18" hidden="1">
      <c r="A8271" t="s">
        <v>425</v>
      </c>
      <c r="B8271">
        <v>82688</v>
      </c>
      <c r="C8271" t="s">
        <v>266</v>
      </c>
      <c r="D8271">
        <v>84241</v>
      </c>
      <c r="E8271">
        <v>-842</v>
      </c>
      <c r="F8271">
        <v>1212</v>
      </c>
      <c r="G8271" t="s">
        <v>285</v>
      </c>
      <c r="H8271" t="s">
        <v>285</v>
      </c>
      <c r="I8271" t="s">
        <v>285</v>
      </c>
      <c r="J8271" t="s">
        <v>285</v>
      </c>
      <c r="K8271" t="s">
        <v>285</v>
      </c>
      <c r="L8271" t="s">
        <v>285</v>
      </c>
      <c r="M8271">
        <v>84241</v>
      </c>
      <c r="N8271">
        <v>-842</v>
      </c>
      <c r="O8271">
        <v>1212</v>
      </c>
      <c r="P8271" t="s">
        <v>285</v>
      </c>
      <c r="Q8271" t="s">
        <v>285</v>
      </c>
      <c r="R8271" t="s">
        <v>285</v>
      </c>
    </row>
    <row r="8272" spans="1:18" hidden="1">
      <c r="A8272" t="s">
        <v>425</v>
      </c>
      <c r="B8272">
        <v>82688</v>
      </c>
      <c r="C8272" t="s">
        <v>267</v>
      </c>
      <c r="D8272">
        <v>83631</v>
      </c>
      <c r="E8272">
        <v>456</v>
      </c>
      <c r="F8272">
        <v>772</v>
      </c>
      <c r="G8272" t="s">
        <v>285</v>
      </c>
      <c r="H8272" t="s">
        <v>285</v>
      </c>
      <c r="I8272" t="s">
        <v>285</v>
      </c>
      <c r="J8272" t="s">
        <v>285</v>
      </c>
      <c r="K8272" t="s">
        <v>285</v>
      </c>
      <c r="L8272" t="s">
        <v>285</v>
      </c>
      <c r="M8272">
        <v>83631</v>
      </c>
      <c r="N8272">
        <v>456</v>
      </c>
      <c r="O8272">
        <v>772</v>
      </c>
      <c r="P8272" t="s">
        <v>285</v>
      </c>
      <c r="Q8272" t="s">
        <v>285</v>
      </c>
      <c r="R8272" t="s">
        <v>285</v>
      </c>
    </row>
    <row r="8273" spans="1:18" hidden="1">
      <c r="A8273" t="s">
        <v>425</v>
      </c>
      <c r="B8273">
        <v>82688</v>
      </c>
      <c r="C8273" t="s">
        <v>268</v>
      </c>
      <c r="D8273">
        <v>79690</v>
      </c>
      <c r="E8273">
        <v>555</v>
      </c>
      <c r="F8273">
        <v>1020</v>
      </c>
      <c r="G8273" t="s">
        <v>285</v>
      </c>
      <c r="H8273" t="s">
        <v>285</v>
      </c>
      <c r="I8273" t="s">
        <v>285</v>
      </c>
      <c r="J8273" t="s">
        <v>285</v>
      </c>
      <c r="K8273" t="s">
        <v>285</v>
      </c>
      <c r="L8273" t="s">
        <v>285</v>
      </c>
      <c r="M8273">
        <v>79690</v>
      </c>
      <c r="N8273">
        <v>555</v>
      </c>
      <c r="O8273">
        <v>1020</v>
      </c>
      <c r="P8273" t="s">
        <v>285</v>
      </c>
      <c r="Q8273" t="s">
        <v>285</v>
      </c>
      <c r="R8273" t="s">
        <v>285</v>
      </c>
    </row>
    <row r="8274" spans="1:18" hidden="1">
      <c r="A8274" t="s">
        <v>425</v>
      </c>
      <c r="B8274">
        <v>82688</v>
      </c>
      <c r="C8274" t="s">
        <v>269</v>
      </c>
      <c r="D8274">
        <v>77837</v>
      </c>
      <c r="E8274">
        <v>-1288</v>
      </c>
      <c r="F8274">
        <v>-1863</v>
      </c>
      <c r="G8274" t="s">
        <v>285</v>
      </c>
      <c r="H8274" t="s">
        <v>285</v>
      </c>
      <c r="I8274" t="s">
        <v>285</v>
      </c>
      <c r="J8274" t="s">
        <v>285</v>
      </c>
      <c r="K8274" t="s">
        <v>285</v>
      </c>
      <c r="L8274" t="s">
        <v>285</v>
      </c>
      <c r="M8274">
        <v>77837</v>
      </c>
      <c r="N8274">
        <v>-1288</v>
      </c>
      <c r="O8274">
        <v>-1863</v>
      </c>
      <c r="P8274" t="s">
        <v>285</v>
      </c>
      <c r="Q8274" t="s">
        <v>285</v>
      </c>
      <c r="R8274" t="s">
        <v>285</v>
      </c>
    </row>
    <row r="8275" spans="1:18" hidden="1">
      <c r="A8275" t="s">
        <v>425</v>
      </c>
      <c r="B8275">
        <v>82688</v>
      </c>
      <c r="C8275" t="s">
        <v>270</v>
      </c>
      <c r="D8275">
        <v>80925</v>
      </c>
      <c r="E8275">
        <v>486</v>
      </c>
      <c r="F8275">
        <v>327</v>
      </c>
      <c r="G8275" t="s">
        <v>285</v>
      </c>
      <c r="H8275" t="s">
        <v>285</v>
      </c>
      <c r="I8275" t="s">
        <v>285</v>
      </c>
      <c r="J8275" t="s">
        <v>285</v>
      </c>
      <c r="K8275" t="s">
        <v>285</v>
      </c>
      <c r="L8275" t="s">
        <v>285</v>
      </c>
      <c r="M8275">
        <v>80925</v>
      </c>
      <c r="N8275">
        <v>486</v>
      </c>
      <c r="O8275">
        <v>327</v>
      </c>
      <c r="P8275" t="s">
        <v>285</v>
      </c>
      <c r="Q8275" t="s">
        <v>285</v>
      </c>
      <c r="R8275" t="s">
        <v>285</v>
      </c>
    </row>
    <row r="8276" spans="1:18" hidden="1">
      <c r="A8276" t="s">
        <v>425</v>
      </c>
      <c r="B8276">
        <v>82688</v>
      </c>
      <c r="C8276" t="s">
        <v>271</v>
      </c>
      <c r="D8276">
        <v>79713</v>
      </c>
      <c r="E8276">
        <v>-907</v>
      </c>
      <c r="F8276">
        <v>-1023</v>
      </c>
      <c r="G8276" t="s">
        <v>285</v>
      </c>
      <c r="H8276" t="s">
        <v>285</v>
      </c>
      <c r="I8276" t="s">
        <v>285</v>
      </c>
      <c r="J8276" t="s">
        <v>285</v>
      </c>
      <c r="K8276" t="s">
        <v>285</v>
      </c>
      <c r="L8276" t="s">
        <v>285</v>
      </c>
      <c r="M8276">
        <v>79713</v>
      </c>
      <c r="N8276">
        <v>-907</v>
      </c>
      <c r="O8276">
        <v>-1023</v>
      </c>
      <c r="P8276" t="s">
        <v>285</v>
      </c>
      <c r="Q8276" t="s">
        <v>285</v>
      </c>
      <c r="R8276" t="s">
        <v>285</v>
      </c>
    </row>
    <row r="8277" spans="1:18" hidden="1">
      <c r="A8277" t="s">
        <v>425</v>
      </c>
      <c r="B8277">
        <v>82688</v>
      </c>
      <c r="C8277" t="s">
        <v>272</v>
      </c>
      <c r="D8277">
        <v>81910</v>
      </c>
      <c r="E8277">
        <v>-824</v>
      </c>
      <c r="F8277">
        <v>213</v>
      </c>
      <c r="G8277" t="s">
        <v>285</v>
      </c>
      <c r="H8277" t="s">
        <v>285</v>
      </c>
      <c r="I8277" t="s">
        <v>285</v>
      </c>
      <c r="J8277" t="s">
        <v>285</v>
      </c>
      <c r="K8277" t="s">
        <v>285</v>
      </c>
      <c r="L8277" t="s">
        <v>285</v>
      </c>
      <c r="M8277">
        <v>81910</v>
      </c>
      <c r="N8277">
        <v>-824</v>
      </c>
      <c r="O8277">
        <v>213</v>
      </c>
      <c r="P8277" t="s">
        <v>285</v>
      </c>
      <c r="Q8277" t="s">
        <v>285</v>
      </c>
      <c r="R8277" t="s">
        <v>285</v>
      </c>
    </row>
    <row r="8278" spans="1:18" hidden="1">
      <c r="A8278" t="s">
        <v>425</v>
      </c>
      <c r="B8278">
        <v>82688</v>
      </c>
      <c r="C8278" t="s">
        <v>273</v>
      </c>
      <c r="D8278">
        <v>80527</v>
      </c>
      <c r="E8278">
        <v>261</v>
      </c>
      <c r="F8278">
        <v>2718</v>
      </c>
      <c r="G8278" t="s">
        <v>285</v>
      </c>
      <c r="H8278" t="s">
        <v>285</v>
      </c>
      <c r="I8278" t="s">
        <v>285</v>
      </c>
      <c r="J8278" t="s">
        <v>285</v>
      </c>
      <c r="K8278" t="s">
        <v>285</v>
      </c>
      <c r="L8278" t="s">
        <v>285</v>
      </c>
      <c r="M8278">
        <v>80527</v>
      </c>
      <c r="N8278">
        <v>261</v>
      </c>
      <c r="O8278">
        <v>2718</v>
      </c>
      <c r="P8278" t="s">
        <v>285</v>
      </c>
      <c r="Q8278" t="s">
        <v>285</v>
      </c>
      <c r="R8278" t="s">
        <v>285</v>
      </c>
    </row>
    <row r="8279" spans="1:18" hidden="1">
      <c r="A8279" t="s">
        <v>425</v>
      </c>
      <c r="B8279">
        <v>82688</v>
      </c>
      <c r="C8279" t="s">
        <v>274</v>
      </c>
      <c r="D8279">
        <v>73834</v>
      </c>
      <c r="E8279">
        <v>-909</v>
      </c>
      <c r="F8279">
        <v>3307</v>
      </c>
      <c r="G8279" t="s">
        <v>285</v>
      </c>
      <c r="H8279" t="s">
        <v>285</v>
      </c>
      <c r="I8279" t="s">
        <v>285</v>
      </c>
      <c r="J8279" t="s">
        <v>285</v>
      </c>
      <c r="K8279" t="s">
        <v>285</v>
      </c>
      <c r="L8279" t="s">
        <v>285</v>
      </c>
      <c r="M8279">
        <v>73834</v>
      </c>
      <c r="N8279">
        <v>-909</v>
      </c>
      <c r="O8279">
        <v>3307</v>
      </c>
      <c r="P8279" t="s">
        <v>285</v>
      </c>
      <c r="Q8279" t="s">
        <v>285</v>
      </c>
      <c r="R8279" t="s">
        <v>285</v>
      </c>
    </row>
    <row r="8280" spans="1:18" hidden="1">
      <c r="A8280" t="s">
        <v>425</v>
      </c>
      <c r="B8280">
        <v>82688</v>
      </c>
      <c r="C8280" t="s">
        <v>275</v>
      </c>
      <c r="D8280">
        <v>71968</v>
      </c>
      <c r="E8280">
        <v>-1259</v>
      </c>
      <c r="F8280">
        <v>-1403</v>
      </c>
      <c r="G8280" t="s">
        <v>285</v>
      </c>
      <c r="H8280" t="s">
        <v>285</v>
      </c>
      <c r="I8280" t="s">
        <v>285</v>
      </c>
      <c r="J8280" t="s">
        <v>285</v>
      </c>
      <c r="K8280" t="s">
        <v>285</v>
      </c>
      <c r="L8280" t="s">
        <v>285</v>
      </c>
      <c r="M8280">
        <v>71968</v>
      </c>
      <c r="N8280">
        <v>-1259</v>
      </c>
      <c r="O8280">
        <v>-1403</v>
      </c>
      <c r="P8280" t="s">
        <v>285</v>
      </c>
      <c r="Q8280" t="s">
        <v>285</v>
      </c>
      <c r="R8280" t="s">
        <v>285</v>
      </c>
    </row>
    <row r="8281" spans="1:18" hidden="1">
      <c r="A8281" t="s">
        <v>425</v>
      </c>
      <c r="B8281">
        <v>82688</v>
      </c>
      <c r="C8281" t="s">
        <v>276</v>
      </c>
      <c r="D8281">
        <v>74735</v>
      </c>
      <c r="E8281">
        <v>-178</v>
      </c>
      <c r="F8281">
        <v>-2897</v>
      </c>
      <c r="G8281" t="s">
        <v>285</v>
      </c>
      <c r="H8281" t="s">
        <v>285</v>
      </c>
      <c r="I8281" t="s">
        <v>285</v>
      </c>
      <c r="J8281" t="s">
        <v>285</v>
      </c>
      <c r="K8281" t="s">
        <v>285</v>
      </c>
      <c r="L8281" t="s">
        <v>285</v>
      </c>
      <c r="M8281">
        <v>74735</v>
      </c>
      <c r="N8281">
        <v>-178</v>
      </c>
      <c r="O8281">
        <v>-2897</v>
      </c>
      <c r="P8281" t="s">
        <v>285</v>
      </c>
      <c r="Q8281" t="s">
        <v>285</v>
      </c>
      <c r="R8281" t="s">
        <v>285</v>
      </c>
    </row>
    <row r="8282" spans="1:18" hidden="1">
      <c r="A8282" t="s">
        <v>425</v>
      </c>
      <c r="B8282">
        <v>82688</v>
      </c>
      <c r="C8282" t="s">
        <v>277</v>
      </c>
      <c r="D8282">
        <v>77877</v>
      </c>
      <c r="E8282">
        <v>21</v>
      </c>
      <c r="F8282">
        <v>-500</v>
      </c>
      <c r="G8282" t="s">
        <v>285</v>
      </c>
      <c r="H8282" t="s">
        <v>285</v>
      </c>
      <c r="I8282" t="s">
        <v>285</v>
      </c>
      <c r="J8282" t="s">
        <v>285</v>
      </c>
      <c r="K8282" t="s">
        <v>285</v>
      </c>
      <c r="L8282" t="s">
        <v>285</v>
      </c>
      <c r="M8282">
        <v>77877</v>
      </c>
      <c r="N8282">
        <v>21</v>
      </c>
      <c r="O8282">
        <v>-500</v>
      </c>
      <c r="P8282" t="s">
        <v>285</v>
      </c>
      <c r="Q8282" t="s">
        <v>285</v>
      </c>
      <c r="R8282" t="s">
        <v>285</v>
      </c>
    </row>
    <row r="8283" spans="1:18" hidden="1">
      <c r="A8283" t="s">
        <v>425</v>
      </c>
      <c r="B8283">
        <v>82688</v>
      </c>
      <c r="C8283" t="s">
        <v>278</v>
      </c>
      <c r="D8283">
        <v>79320</v>
      </c>
      <c r="E8283">
        <v>-480</v>
      </c>
      <c r="F8283">
        <v>-531</v>
      </c>
      <c r="G8283" t="s">
        <v>285</v>
      </c>
      <c r="H8283" t="s">
        <v>285</v>
      </c>
      <c r="I8283" t="s">
        <v>285</v>
      </c>
      <c r="J8283" t="s">
        <v>285</v>
      </c>
      <c r="K8283" t="s">
        <v>285</v>
      </c>
      <c r="L8283" t="s">
        <v>285</v>
      </c>
      <c r="M8283">
        <v>79320</v>
      </c>
      <c r="N8283">
        <v>-480</v>
      </c>
      <c r="O8283">
        <v>-531</v>
      </c>
      <c r="P8283" t="s">
        <v>285</v>
      </c>
      <c r="Q8283" t="s">
        <v>285</v>
      </c>
      <c r="R8283" t="s">
        <v>285</v>
      </c>
    </row>
    <row r="8284" spans="1:18" hidden="1">
      <c r="A8284" t="s">
        <v>425</v>
      </c>
      <c r="B8284">
        <v>82688</v>
      </c>
      <c r="C8284" t="s">
        <v>279</v>
      </c>
      <c r="D8284">
        <v>80940</v>
      </c>
      <c r="E8284">
        <v>704</v>
      </c>
      <c r="F8284">
        <v>-184</v>
      </c>
      <c r="G8284" t="s">
        <v>285</v>
      </c>
      <c r="H8284" t="s">
        <v>285</v>
      </c>
      <c r="I8284" t="s">
        <v>285</v>
      </c>
      <c r="J8284" t="s">
        <v>285</v>
      </c>
      <c r="K8284" t="s">
        <v>285</v>
      </c>
      <c r="L8284" t="s">
        <v>285</v>
      </c>
      <c r="M8284">
        <v>80940</v>
      </c>
      <c r="N8284">
        <v>704</v>
      </c>
      <c r="O8284">
        <v>-184</v>
      </c>
      <c r="P8284" t="s">
        <v>285</v>
      </c>
      <c r="Q8284" t="s">
        <v>285</v>
      </c>
      <c r="R8284" t="s">
        <v>285</v>
      </c>
    </row>
    <row r="8285" spans="1:18" hidden="1">
      <c r="A8285" t="s">
        <v>425</v>
      </c>
      <c r="B8285">
        <v>82688</v>
      </c>
      <c r="C8285" t="s">
        <v>280</v>
      </c>
      <c r="D8285">
        <v>78132</v>
      </c>
      <c r="E8285">
        <v>674</v>
      </c>
      <c r="F8285">
        <v>-1434</v>
      </c>
      <c r="G8285" t="s">
        <v>285</v>
      </c>
      <c r="H8285" t="s">
        <v>285</v>
      </c>
      <c r="I8285" t="s">
        <v>285</v>
      </c>
      <c r="J8285" t="s">
        <v>285</v>
      </c>
      <c r="K8285" t="s">
        <v>285</v>
      </c>
      <c r="L8285" t="s">
        <v>285</v>
      </c>
      <c r="M8285">
        <v>78132</v>
      </c>
      <c r="N8285">
        <v>674</v>
      </c>
      <c r="O8285">
        <v>-1434</v>
      </c>
      <c r="P8285" t="s">
        <v>285</v>
      </c>
      <c r="Q8285" t="s">
        <v>285</v>
      </c>
      <c r="R8285" t="s">
        <v>285</v>
      </c>
    </row>
    <row r="8286" spans="1:18" hidden="1">
      <c r="A8286" t="s">
        <v>425</v>
      </c>
      <c r="B8286">
        <v>82688</v>
      </c>
      <c r="C8286" t="s">
        <v>281</v>
      </c>
      <c r="D8286">
        <v>79116</v>
      </c>
      <c r="E8286">
        <v>-63</v>
      </c>
      <c r="F8286">
        <v>352</v>
      </c>
      <c r="G8286" t="s">
        <v>285</v>
      </c>
      <c r="H8286" t="s">
        <v>285</v>
      </c>
      <c r="I8286" t="s">
        <v>285</v>
      </c>
      <c r="J8286" t="s">
        <v>285</v>
      </c>
      <c r="K8286" t="s">
        <v>285</v>
      </c>
      <c r="L8286" t="s">
        <v>285</v>
      </c>
      <c r="M8286">
        <v>79116</v>
      </c>
      <c r="N8286">
        <v>-63</v>
      </c>
      <c r="O8286">
        <v>352</v>
      </c>
      <c r="P8286" t="s">
        <v>285</v>
      </c>
      <c r="Q8286" t="s">
        <v>285</v>
      </c>
      <c r="R8286" t="s">
        <v>285</v>
      </c>
    </row>
    <row r="8287" spans="1:18" hidden="1">
      <c r="A8287" t="s">
        <v>425</v>
      </c>
      <c r="B8287">
        <v>82688</v>
      </c>
      <c r="C8287" t="s">
        <v>282</v>
      </c>
      <c r="D8287">
        <v>79006</v>
      </c>
      <c r="E8287">
        <v>853</v>
      </c>
      <c r="F8287">
        <v>1137</v>
      </c>
      <c r="G8287" t="s">
        <v>285</v>
      </c>
      <c r="H8287" t="s">
        <v>285</v>
      </c>
      <c r="I8287" t="s">
        <v>285</v>
      </c>
      <c r="J8287" t="s">
        <v>285</v>
      </c>
      <c r="K8287" t="s">
        <v>285</v>
      </c>
      <c r="L8287" t="s">
        <v>285</v>
      </c>
      <c r="M8287">
        <v>79006</v>
      </c>
      <c r="N8287">
        <v>853</v>
      </c>
      <c r="O8287">
        <v>1137</v>
      </c>
      <c r="P8287" t="s">
        <v>285</v>
      </c>
      <c r="Q8287" t="s">
        <v>285</v>
      </c>
      <c r="R8287" t="s">
        <v>285</v>
      </c>
    </row>
    <row r="8288" spans="1:18" hidden="1">
      <c r="A8288" t="s">
        <v>425</v>
      </c>
      <c r="B8288">
        <v>82688</v>
      </c>
      <c r="C8288" t="s">
        <v>283</v>
      </c>
      <c r="D8288">
        <v>77074</v>
      </c>
      <c r="E8288">
        <v>427</v>
      </c>
      <c r="F8288">
        <v>-2693</v>
      </c>
      <c r="G8288" t="s">
        <v>285</v>
      </c>
      <c r="H8288" t="s">
        <v>285</v>
      </c>
      <c r="I8288" t="s">
        <v>285</v>
      </c>
      <c r="J8288" t="s">
        <v>285</v>
      </c>
      <c r="K8288" t="s">
        <v>285</v>
      </c>
      <c r="L8288" t="s">
        <v>285</v>
      </c>
      <c r="M8288">
        <v>77074</v>
      </c>
      <c r="N8288">
        <v>427</v>
      </c>
      <c r="O8288">
        <v>-2693</v>
      </c>
      <c r="P8288" t="s">
        <v>285</v>
      </c>
      <c r="Q8288" t="s">
        <v>285</v>
      </c>
      <c r="R8288" t="s">
        <v>285</v>
      </c>
    </row>
    <row r="8289" spans="1:18" hidden="1">
      <c r="A8289" t="s">
        <v>425</v>
      </c>
      <c r="B8289">
        <v>82688</v>
      </c>
      <c r="C8289" t="s">
        <v>284</v>
      </c>
      <c r="D8289">
        <v>79575</v>
      </c>
      <c r="E8289" t="s">
        <v>285</v>
      </c>
      <c r="F8289" t="s">
        <v>285</v>
      </c>
      <c r="G8289" t="s">
        <v>285</v>
      </c>
      <c r="H8289" t="s">
        <v>285</v>
      </c>
      <c r="I8289" t="s">
        <v>285</v>
      </c>
      <c r="J8289" t="s">
        <v>285</v>
      </c>
      <c r="K8289" t="s">
        <v>285</v>
      </c>
      <c r="L8289" t="s">
        <v>285</v>
      </c>
      <c r="M8289">
        <v>79575</v>
      </c>
      <c r="N8289" t="s">
        <v>285</v>
      </c>
      <c r="O8289" t="s">
        <v>285</v>
      </c>
      <c r="P8289" t="s">
        <v>285</v>
      </c>
      <c r="Q8289" t="s">
        <v>285</v>
      </c>
      <c r="R8289" t="s">
        <v>285</v>
      </c>
    </row>
    <row r="8290" spans="1:18" hidden="1">
      <c r="A8290" t="s">
        <v>425</v>
      </c>
      <c r="B8290">
        <v>82688</v>
      </c>
      <c r="C8290" t="s">
        <v>286</v>
      </c>
      <c r="D8290">
        <v>77750</v>
      </c>
      <c r="E8290" t="s">
        <v>285</v>
      </c>
      <c r="F8290" t="s">
        <v>285</v>
      </c>
      <c r="G8290" t="s">
        <v>285</v>
      </c>
      <c r="H8290" t="s">
        <v>285</v>
      </c>
      <c r="I8290" t="s">
        <v>285</v>
      </c>
      <c r="J8290" t="s">
        <v>285</v>
      </c>
      <c r="K8290" t="s">
        <v>285</v>
      </c>
      <c r="L8290" t="s">
        <v>285</v>
      </c>
      <c r="M8290">
        <v>77750</v>
      </c>
      <c r="N8290" t="s">
        <v>285</v>
      </c>
      <c r="O8290" t="s">
        <v>285</v>
      </c>
      <c r="P8290" t="s">
        <v>285</v>
      </c>
      <c r="Q8290" t="s">
        <v>285</v>
      </c>
      <c r="R8290" t="s">
        <v>285</v>
      </c>
    </row>
    <row r="8291" spans="1:18" hidden="1">
      <c r="A8291" t="s">
        <v>425</v>
      </c>
      <c r="B8291">
        <v>82688</v>
      </c>
      <c r="C8291" t="s">
        <v>287</v>
      </c>
      <c r="D8291">
        <v>78845</v>
      </c>
      <c r="E8291" t="s">
        <v>285</v>
      </c>
      <c r="F8291" t="s">
        <v>285</v>
      </c>
      <c r="G8291" t="s">
        <v>285</v>
      </c>
      <c r="H8291" t="s">
        <v>285</v>
      </c>
      <c r="I8291" t="s">
        <v>285</v>
      </c>
      <c r="J8291" t="s">
        <v>285</v>
      </c>
      <c r="K8291" t="s">
        <v>285</v>
      </c>
      <c r="L8291" t="s">
        <v>285</v>
      </c>
      <c r="M8291">
        <v>78845</v>
      </c>
      <c r="N8291" t="s">
        <v>285</v>
      </c>
      <c r="O8291" t="s">
        <v>285</v>
      </c>
      <c r="P8291" t="s">
        <v>285</v>
      </c>
      <c r="Q8291" t="s">
        <v>285</v>
      </c>
      <c r="R8291" t="s">
        <v>285</v>
      </c>
    </row>
    <row r="8292" spans="1:18" hidden="1">
      <c r="A8292" t="s">
        <v>425</v>
      </c>
      <c r="B8292">
        <v>82688</v>
      </c>
      <c r="C8292" t="s">
        <v>288</v>
      </c>
      <c r="D8292">
        <v>81389</v>
      </c>
      <c r="E8292" t="s">
        <v>285</v>
      </c>
      <c r="F8292" t="s">
        <v>285</v>
      </c>
      <c r="G8292" t="s">
        <v>285</v>
      </c>
      <c r="H8292" t="s">
        <v>285</v>
      </c>
      <c r="I8292" t="s">
        <v>285</v>
      </c>
      <c r="J8292" t="s">
        <v>285</v>
      </c>
      <c r="K8292" t="s">
        <v>285</v>
      </c>
      <c r="L8292" t="s">
        <v>285</v>
      </c>
      <c r="M8292">
        <v>81389</v>
      </c>
      <c r="N8292" t="s">
        <v>285</v>
      </c>
      <c r="O8292" t="s">
        <v>285</v>
      </c>
      <c r="P8292" t="s">
        <v>285</v>
      </c>
      <c r="Q8292" t="s">
        <v>285</v>
      </c>
      <c r="R8292" t="s">
        <v>285</v>
      </c>
    </row>
    <row r="8293" spans="1:18" hidden="1">
      <c r="A8293" t="s">
        <v>425</v>
      </c>
      <c r="B8293">
        <v>82688</v>
      </c>
      <c r="C8293" t="s">
        <v>289</v>
      </c>
      <c r="D8293">
        <v>86386</v>
      </c>
      <c r="E8293" t="s">
        <v>285</v>
      </c>
      <c r="F8293" t="s">
        <v>285</v>
      </c>
      <c r="G8293" t="s">
        <v>285</v>
      </c>
      <c r="H8293" t="s">
        <v>285</v>
      </c>
      <c r="I8293" t="s">
        <v>285</v>
      </c>
      <c r="J8293" t="s">
        <v>285</v>
      </c>
      <c r="K8293" t="s">
        <v>285</v>
      </c>
      <c r="L8293" t="s">
        <v>285</v>
      </c>
      <c r="M8293">
        <v>86386</v>
      </c>
      <c r="N8293" t="s">
        <v>285</v>
      </c>
      <c r="O8293" t="s">
        <v>285</v>
      </c>
      <c r="P8293" t="s">
        <v>285</v>
      </c>
      <c r="Q8293" t="s">
        <v>285</v>
      </c>
      <c r="R8293" t="s">
        <v>285</v>
      </c>
    </row>
    <row r="8294" spans="1:18" hidden="1">
      <c r="A8294" t="s">
        <v>425</v>
      </c>
      <c r="B8294">
        <v>82688</v>
      </c>
      <c r="C8294" t="s">
        <v>290</v>
      </c>
      <c r="D8294">
        <v>92282</v>
      </c>
      <c r="E8294" t="s">
        <v>285</v>
      </c>
      <c r="F8294" t="s">
        <v>285</v>
      </c>
      <c r="G8294" t="s">
        <v>285</v>
      </c>
      <c r="H8294" t="s">
        <v>285</v>
      </c>
      <c r="I8294" t="s">
        <v>285</v>
      </c>
      <c r="J8294" t="s">
        <v>285</v>
      </c>
      <c r="K8294" t="s">
        <v>285</v>
      </c>
      <c r="L8294" t="s">
        <v>285</v>
      </c>
      <c r="M8294">
        <v>92282</v>
      </c>
      <c r="N8294" t="s">
        <v>285</v>
      </c>
      <c r="O8294" t="s">
        <v>285</v>
      </c>
      <c r="P8294" t="s">
        <v>285</v>
      </c>
      <c r="Q8294" t="s">
        <v>285</v>
      </c>
      <c r="R8294" t="s">
        <v>285</v>
      </c>
    </row>
    <row r="8295" spans="1:18" hidden="1">
      <c r="A8295" t="s">
        <v>425</v>
      </c>
      <c r="B8295">
        <v>82688</v>
      </c>
      <c r="C8295" t="s">
        <v>291</v>
      </c>
      <c r="D8295">
        <v>95185</v>
      </c>
      <c r="E8295" t="s">
        <v>285</v>
      </c>
      <c r="F8295" t="s">
        <v>285</v>
      </c>
      <c r="G8295" t="s">
        <v>285</v>
      </c>
      <c r="H8295" t="s">
        <v>285</v>
      </c>
      <c r="I8295" t="s">
        <v>285</v>
      </c>
      <c r="J8295" t="s">
        <v>285</v>
      </c>
      <c r="K8295" t="s">
        <v>285</v>
      </c>
      <c r="L8295" t="s">
        <v>285</v>
      </c>
      <c r="M8295">
        <v>95185</v>
      </c>
      <c r="N8295" t="s">
        <v>285</v>
      </c>
      <c r="O8295" t="s">
        <v>285</v>
      </c>
      <c r="P8295" t="s">
        <v>285</v>
      </c>
      <c r="Q8295" t="s">
        <v>285</v>
      </c>
      <c r="R8295" t="s">
        <v>285</v>
      </c>
    </row>
    <row r="8296" spans="1:18" hidden="1">
      <c r="A8296" t="s">
        <v>425</v>
      </c>
      <c r="B8296">
        <v>82688</v>
      </c>
      <c r="C8296" t="s">
        <v>292</v>
      </c>
      <c r="D8296">
        <v>92343</v>
      </c>
      <c r="E8296" t="s">
        <v>285</v>
      </c>
      <c r="F8296" t="s">
        <v>285</v>
      </c>
      <c r="G8296" t="s">
        <v>285</v>
      </c>
      <c r="H8296" t="s">
        <v>285</v>
      </c>
      <c r="I8296" t="s">
        <v>285</v>
      </c>
      <c r="J8296" t="s">
        <v>285</v>
      </c>
      <c r="K8296" t="s">
        <v>285</v>
      </c>
      <c r="L8296" t="s">
        <v>285</v>
      </c>
      <c r="M8296">
        <v>92343</v>
      </c>
      <c r="N8296" t="s">
        <v>285</v>
      </c>
      <c r="O8296" t="s">
        <v>285</v>
      </c>
      <c r="P8296" t="s">
        <v>285</v>
      </c>
      <c r="Q8296" t="s">
        <v>285</v>
      </c>
      <c r="R8296" t="s">
        <v>285</v>
      </c>
    </row>
    <row r="8297" spans="1:18" hidden="1">
      <c r="A8297" t="s">
        <v>425</v>
      </c>
      <c r="B8297">
        <v>82688</v>
      </c>
      <c r="C8297" t="s">
        <v>293</v>
      </c>
      <c r="D8297">
        <v>92976</v>
      </c>
      <c r="E8297" t="s">
        <v>285</v>
      </c>
      <c r="F8297" t="s">
        <v>285</v>
      </c>
      <c r="G8297" t="s">
        <v>285</v>
      </c>
      <c r="H8297" t="s">
        <v>285</v>
      </c>
      <c r="I8297" t="s">
        <v>285</v>
      </c>
      <c r="J8297" t="s">
        <v>285</v>
      </c>
      <c r="K8297" t="s">
        <v>285</v>
      </c>
      <c r="L8297" t="s">
        <v>285</v>
      </c>
      <c r="M8297">
        <v>92976</v>
      </c>
      <c r="N8297" t="s">
        <v>285</v>
      </c>
      <c r="O8297" t="s">
        <v>285</v>
      </c>
      <c r="P8297" t="s">
        <v>285</v>
      </c>
      <c r="Q8297" t="s">
        <v>285</v>
      </c>
      <c r="R8297" t="s">
        <v>285</v>
      </c>
    </row>
    <row r="8298" spans="1:18" hidden="1">
      <c r="A8298" t="s">
        <v>425</v>
      </c>
      <c r="B8298">
        <v>82688</v>
      </c>
      <c r="C8298" t="s">
        <v>294</v>
      </c>
      <c r="D8298">
        <v>96816</v>
      </c>
      <c r="E8298" t="s">
        <v>285</v>
      </c>
      <c r="F8298" t="s">
        <v>285</v>
      </c>
      <c r="G8298" t="s">
        <v>285</v>
      </c>
      <c r="H8298" t="s">
        <v>285</v>
      </c>
      <c r="I8298" t="s">
        <v>285</v>
      </c>
      <c r="J8298" t="s">
        <v>285</v>
      </c>
      <c r="K8298" t="s">
        <v>285</v>
      </c>
      <c r="L8298" t="s">
        <v>285</v>
      </c>
      <c r="M8298">
        <v>96816</v>
      </c>
      <c r="N8298" t="s">
        <v>285</v>
      </c>
      <c r="O8298" t="s">
        <v>285</v>
      </c>
      <c r="P8298" t="s">
        <v>285</v>
      </c>
      <c r="Q8298" t="s">
        <v>285</v>
      </c>
      <c r="R8298" t="s">
        <v>285</v>
      </c>
    </row>
    <row r="8299" spans="1:18" hidden="1">
      <c r="A8299" t="s">
        <v>425</v>
      </c>
      <c r="B8299">
        <v>82688</v>
      </c>
      <c r="C8299" t="s">
        <v>295</v>
      </c>
      <c r="D8299">
        <v>102108</v>
      </c>
      <c r="E8299" t="s">
        <v>285</v>
      </c>
      <c r="F8299" t="s">
        <v>285</v>
      </c>
      <c r="G8299" t="s">
        <v>285</v>
      </c>
      <c r="H8299" t="s">
        <v>285</v>
      </c>
      <c r="I8299" t="s">
        <v>285</v>
      </c>
      <c r="J8299" t="s">
        <v>285</v>
      </c>
      <c r="K8299" t="s">
        <v>285</v>
      </c>
      <c r="L8299" t="s">
        <v>285</v>
      </c>
      <c r="M8299">
        <v>102108</v>
      </c>
      <c r="N8299" t="s">
        <v>285</v>
      </c>
      <c r="O8299" t="s">
        <v>285</v>
      </c>
      <c r="P8299" t="s">
        <v>285</v>
      </c>
      <c r="Q8299" t="s">
        <v>285</v>
      </c>
      <c r="R8299" t="s">
        <v>285</v>
      </c>
    </row>
    <row r="8300" spans="1:18" hidden="1">
      <c r="A8300" t="s">
        <v>425</v>
      </c>
      <c r="B8300">
        <v>82688</v>
      </c>
      <c r="C8300" t="s">
        <v>296</v>
      </c>
      <c r="D8300">
        <v>106026</v>
      </c>
      <c r="E8300" t="s">
        <v>285</v>
      </c>
      <c r="F8300" t="s">
        <v>285</v>
      </c>
      <c r="G8300" t="s">
        <v>285</v>
      </c>
      <c r="H8300" t="s">
        <v>285</v>
      </c>
      <c r="I8300" t="s">
        <v>285</v>
      </c>
      <c r="J8300" t="s">
        <v>285</v>
      </c>
      <c r="K8300" t="s">
        <v>285</v>
      </c>
      <c r="L8300" t="s">
        <v>285</v>
      </c>
      <c r="M8300">
        <v>106026</v>
      </c>
      <c r="N8300" t="s">
        <v>285</v>
      </c>
      <c r="O8300" t="s">
        <v>285</v>
      </c>
      <c r="P8300" t="s">
        <v>285</v>
      </c>
      <c r="Q8300" t="s">
        <v>285</v>
      </c>
      <c r="R8300" t="s">
        <v>285</v>
      </c>
    </row>
    <row r="8301" spans="1:18" hidden="1">
      <c r="A8301" t="s">
        <v>425</v>
      </c>
      <c r="B8301">
        <v>82688</v>
      </c>
      <c r="C8301" t="s">
        <v>297</v>
      </c>
      <c r="D8301">
        <v>112038</v>
      </c>
      <c r="E8301" t="s">
        <v>285</v>
      </c>
      <c r="F8301" t="s">
        <v>285</v>
      </c>
      <c r="G8301" t="s">
        <v>285</v>
      </c>
      <c r="H8301" t="s">
        <v>285</v>
      </c>
      <c r="I8301" t="s">
        <v>285</v>
      </c>
      <c r="J8301" t="s">
        <v>285</v>
      </c>
      <c r="K8301" t="s">
        <v>285</v>
      </c>
      <c r="L8301" t="s">
        <v>285</v>
      </c>
      <c r="M8301">
        <v>112038</v>
      </c>
      <c r="N8301" t="s">
        <v>285</v>
      </c>
      <c r="O8301" t="s">
        <v>285</v>
      </c>
      <c r="P8301" t="s">
        <v>285</v>
      </c>
      <c r="Q8301" t="s">
        <v>285</v>
      </c>
      <c r="R8301" t="s">
        <v>285</v>
      </c>
    </row>
    <row r="8302" spans="1:18" hidden="1">
      <c r="A8302" t="s">
        <v>425</v>
      </c>
      <c r="B8302">
        <v>82688</v>
      </c>
      <c r="C8302" t="s">
        <v>298</v>
      </c>
      <c r="D8302">
        <v>110316</v>
      </c>
      <c r="E8302" t="s">
        <v>285</v>
      </c>
      <c r="F8302" t="s">
        <v>285</v>
      </c>
      <c r="G8302" t="s">
        <v>285</v>
      </c>
      <c r="H8302" t="s">
        <v>285</v>
      </c>
      <c r="I8302" t="s">
        <v>285</v>
      </c>
      <c r="J8302" t="s">
        <v>285</v>
      </c>
      <c r="K8302" t="s">
        <v>285</v>
      </c>
      <c r="L8302" t="s">
        <v>285</v>
      </c>
      <c r="M8302">
        <v>110316</v>
      </c>
      <c r="N8302" t="s">
        <v>285</v>
      </c>
      <c r="O8302" t="s">
        <v>285</v>
      </c>
      <c r="P8302" t="s">
        <v>285</v>
      </c>
      <c r="Q8302" t="s">
        <v>285</v>
      </c>
      <c r="R8302" t="s">
        <v>285</v>
      </c>
    </row>
    <row r="8303" spans="1:18" hidden="1">
      <c r="A8303" t="s">
        <v>425</v>
      </c>
      <c r="B8303">
        <v>82688</v>
      </c>
      <c r="C8303" t="s">
        <v>299</v>
      </c>
      <c r="D8303">
        <v>109246</v>
      </c>
      <c r="E8303" t="s">
        <v>285</v>
      </c>
      <c r="F8303" t="s">
        <v>285</v>
      </c>
      <c r="G8303" t="s">
        <v>285</v>
      </c>
      <c r="H8303" t="s">
        <v>285</v>
      </c>
      <c r="I8303" t="s">
        <v>285</v>
      </c>
      <c r="J8303" t="s">
        <v>285</v>
      </c>
      <c r="K8303" t="s">
        <v>285</v>
      </c>
      <c r="L8303" t="s">
        <v>285</v>
      </c>
      <c r="M8303">
        <v>109246</v>
      </c>
      <c r="N8303" t="s">
        <v>285</v>
      </c>
      <c r="O8303" t="s">
        <v>285</v>
      </c>
      <c r="P8303" t="s">
        <v>285</v>
      </c>
      <c r="Q8303" t="s">
        <v>285</v>
      </c>
      <c r="R8303" t="s">
        <v>285</v>
      </c>
    </row>
    <row r="8304" spans="1:18" hidden="1">
      <c r="A8304" t="s">
        <v>425</v>
      </c>
      <c r="B8304">
        <v>82688</v>
      </c>
      <c r="C8304" t="s">
        <v>300</v>
      </c>
      <c r="D8304">
        <v>112985</v>
      </c>
      <c r="E8304" t="s">
        <v>285</v>
      </c>
      <c r="F8304" t="s">
        <v>285</v>
      </c>
      <c r="G8304" t="s">
        <v>285</v>
      </c>
      <c r="H8304" t="s">
        <v>285</v>
      </c>
      <c r="I8304" t="s">
        <v>285</v>
      </c>
      <c r="J8304" t="s">
        <v>285</v>
      </c>
      <c r="K8304" t="s">
        <v>285</v>
      </c>
      <c r="L8304" t="s">
        <v>285</v>
      </c>
      <c r="M8304">
        <v>112985</v>
      </c>
      <c r="N8304" t="s">
        <v>285</v>
      </c>
      <c r="O8304" t="s">
        <v>285</v>
      </c>
      <c r="P8304" t="s">
        <v>285</v>
      </c>
      <c r="Q8304" t="s">
        <v>285</v>
      </c>
      <c r="R8304" t="s">
        <v>285</v>
      </c>
    </row>
    <row r="8305" spans="1:18" hidden="1">
      <c r="A8305" t="s">
        <v>425</v>
      </c>
      <c r="B8305">
        <v>82688</v>
      </c>
      <c r="C8305" t="s">
        <v>301</v>
      </c>
      <c r="D8305">
        <v>108242</v>
      </c>
      <c r="E8305" t="s">
        <v>285</v>
      </c>
      <c r="F8305" t="s">
        <v>285</v>
      </c>
      <c r="G8305" t="s">
        <v>285</v>
      </c>
      <c r="H8305" t="s">
        <v>285</v>
      </c>
      <c r="I8305" t="s">
        <v>285</v>
      </c>
      <c r="J8305" t="s">
        <v>285</v>
      </c>
      <c r="K8305" t="s">
        <v>285</v>
      </c>
      <c r="L8305" t="s">
        <v>285</v>
      </c>
      <c r="M8305">
        <v>108242</v>
      </c>
      <c r="N8305" t="s">
        <v>285</v>
      </c>
      <c r="O8305" t="s">
        <v>285</v>
      </c>
      <c r="P8305" t="s">
        <v>285</v>
      </c>
      <c r="Q8305" t="s">
        <v>285</v>
      </c>
      <c r="R8305" t="s">
        <v>285</v>
      </c>
    </row>
    <row r="8306" spans="1:18" hidden="1">
      <c r="A8306" t="s">
        <v>425</v>
      </c>
      <c r="B8306">
        <v>82688</v>
      </c>
      <c r="C8306" t="s">
        <v>302</v>
      </c>
      <c r="D8306">
        <v>104804</v>
      </c>
      <c r="E8306" t="s">
        <v>285</v>
      </c>
      <c r="F8306" t="s">
        <v>285</v>
      </c>
      <c r="G8306" t="s">
        <v>285</v>
      </c>
      <c r="H8306" t="s">
        <v>285</v>
      </c>
      <c r="I8306" t="s">
        <v>285</v>
      </c>
      <c r="J8306" t="s">
        <v>285</v>
      </c>
      <c r="K8306" t="s">
        <v>285</v>
      </c>
      <c r="L8306" t="s">
        <v>285</v>
      </c>
      <c r="M8306">
        <v>104804</v>
      </c>
      <c r="N8306" t="s">
        <v>285</v>
      </c>
      <c r="O8306" t="s">
        <v>285</v>
      </c>
      <c r="P8306" t="s">
        <v>285</v>
      </c>
      <c r="Q8306" t="s">
        <v>285</v>
      </c>
      <c r="R8306" t="s">
        <v>285</v>
      </c>
    </row>
    <row r="8307" spans="1:18" hidden="1">
      <c r="A8307" t="s">
        <v>425</v>
      </c>
      <c r="B8307">
        <v>82688</v>
      </c>
      <c r="C8307" t="s">
        <v>303</v>
      </c>
      <c r="D8307">
        <v>105601</v>
      </c>
      <c r="E8307" t="s">
        <v>285</v>
      </c>
      <c r="F8307" t="s">
        <v>285</v>
      </c>
      <c r="G8307" t="s">
        <v>285</v>
      </c>
      <c r="H8307" t="s">
        <v>285</v>
      </c>
      <c r="I8307" t="s">
        <v>285</v>
      </c>
      <c r="J8307" t="s">
        <v>285</v>
      </c>
      <c r="K8307" t="s">
        <v>285</v>
      </c>
      <c r="L8307" t="s">
        <v>285</v>
      </c>
      <c r="M8307">
        <v>105601</v>
      </c>
      <c r="N8307" t="s">
        <v>285</v>
      </c>
      <c r="O8307" t="s">
        <v>285</v>
      </c>
      <c r="P8307" t="s">
        <v>285</v>
      </c>
      <c r="Q8307" t="s">
        <v>285</v>
      </c>
      <c r="R8307" t="s">
        <v>285</v>
      </c>
    </row>
    <row r="8308" spans="1:18" hidden="1">
      <c r="A8308" t="s">
        <v>425</v>
      </c>
      <c r="B8308">
        <v>82688</v>
      </c>
      <c r="C8308" t="s">
        <v>304</v>
      </c>
      <c r="D8308">
        <v>103535</v>
      </c>
      <c r="E8308" t="s">
        <v>285</v>
      </c>
      <c r="F8308" t="s">
        <v>285</v>
      </c>
      <c r="G8308" t="s">
        <v>285</v>
      </c>
      <c r="H8308" t="s">
        <v>285</v>
      </c>
      <c r="I8308" t="s">
        <v>285</v>
      </c>
      <c r="J8308" t="s">
        <v>285</v>
      </c>
      <c r="K8308" t="s">
        <v>285</v>
      </c>
      <c r="L8308" t="s">
        <v>285</v>
      </c>
      <c r="M8308">
        <v>103535</v>
      </c>
      <c r="N8308" t="s">
        <v>285</v>
      </c>
      <c r="O8308" t="s">
        <v>285</v>
      </c>
      <c r="P8308" t="s">
        <v>285</v>
      </c>
      <c r="Q8308" t="s">
        <v>285</v>
      </c>
      <c r="R8308" t="s">
        <v>285</v>
      </c>
    </row>
    <row r="8309" spans="1:18" hidden="1">
      <c r="A8309" t="s">
        <v>425</v>
      </c>
      <c r="B8309">
        <v>82688</v>
      </c>
      <c r="C8309" t="s">
        <v>305</v>
      </c>
      <c r="D8309">
        <v>99617</v>
      </c>
      <c r="E8309" t="s">
        <v>285</v>
      </c>
      <c r="F8309" t="s">
        <v>285</v>
      </c>
      <c r="G8309" t="s">
        <v>285</v>
      </c>
      <c r="H8309" t="s">
        <v>285</v>
      </c>
      <c r="I8309" t="s">
        <v>285</v>
      </c>
      <c r="J8309" t="s">
        <v>285</v>
      </c>
      <c r="K8309" t="s">
        <v>285</v>
      </c>
      <c r="L8309" t="s">
        <v>285</v>
      </c>
      <c r="M8309">
        <v>99617</v>
      </c>
      <c r="N8309" t="s">
        <v>285</v>
      </c>
      <c r="O8309" t="s">
        <v>285</v>
      </c>
      <c r="P8309" t="s">
        <v>285</v>
      </c>
      <c r="Q8309" t="s">
        <v>285</v>
      </c>
      <c r="R8309" t="s">
        <v>285</v>
      </c>
    </row>
    <row r="8310" spans="1:18" hidden="1">
      <c r="A8310" t="s">
        <v>425</v>
      </c>
      <c r="B8310">
        <v>82688</v>
      </c>
      <c r="C8310" t="s">
        <v>306</v>
      </c>
      <c r="D8310">
        <v>98854</v>
      </c>
      <c r="E8310" t="s">
        <v>285</v>
      </c>
      <c r="F8310" t="s">
        <v>285</v>
      </c>
      <c r="G8310" t="s">
        <v>285</v>
      </c>
      <c r="H8310" t="s">
        <v>285</v>
      </c>
      <c r="I8310" t="s">
        <v>285</v>
      </c>
      <c r="J8310" t="s">
        <v>285</v>
      </c>
      <c r="K8310" t="s">
        <v>285</v>
      </c>
      <c r="L8310" t="s">
        <v>285</v>
      </c>
      <c r="M8310">
        <v>98854</v>
      </c>
      <c r="N8310" t="s">
        <v>285</v>
      </c>
      <c r="O8310" t="s">
        <v>285</v>
      </c>
      <c r="P8310" t="s">
        <v>285</v>
      </c>
      <c r="Q8310" t="s">
        <v>285</v>
      </c>
      <c r="R8310" t="s">
        <v>285</v>
      </c>
    </row>
    <row r="8311" spans="1:18" hidden="1">
      <c r="A8311" t="s">
        <v>425</v>
      </c>
      <c r="B8311">
        <v>82688</v>
      </c>
      <c r="C8311" t="s">
        <v>307</v>
      </c>
      <c r="D8311">
        <v>98667</v>
      </c>
      <c r="E8311" t="s">
        <v>285</v>
      </c>
      <c r="F8311" t="s">
        <v>285</v>
      </c>
      <c r="G8311" t="s">
        <v>285</v>
      </c>
      <c r="H8311" t="s">
        <v>285</v>
      </c>
      <c r="I8311" t="s">
        <v>285</v>
      </c>
      <c r="J8311" t="s">
        <v>285</v>
      </c>
      <c r="K8311" t="s">
        <v>285</v>
      </c>
      <c r="L8311" t="s">
        <v>285</v>
      </c>
      <c r="M8311">
        <v>98667</v>
      </c>
      <c r="N8311" t="s">
        <v>285</v>
      </c>
      <c r="O8311" t="s">
        <v>285</v>
      </c>
      <c r="P8311" t="s">
        <v>285</v>
      </c>
      <c r="Q8311" t="s">
        <v>285</v>
      </c>
      <c r="R8311" t="s">
        <v>285</v>
      </c>
    </row>
    <row r="8312" spans="1:18" hidden="1">
      <c r="A8312" t="s">
        <v>425</v>
      </c>
      <c r="B8312">
        <v>82688</v>
      </c>
      <c r="C8312" t="s">
        <v>308</v>
      </c>
      <c r="D8312">
        <v>103611</v>
      </c>
      <c r="E8312" t="s">
        <v>285</v>
      </c>
      <c r="F8312" t="s">
        <v>285</v>
      </c>
      <c r="G8312" t="s">
        <v>285</v>
      </c>
      <c r="H8312" t="s">
        <v>285</v>
      </c>
      <c r="I8312" t="s">
        <v>285</v>
      </c>
      <c r="J8312" t="s">
        <v>285</v>
      </c>
      <c r="K8312" t="s">
        <v>285</v>
      </c>
      <c r="L8312" t="s">
        <v>285</v>
      </c>
      <c r="M8312">
        <v>103611</v>
      </c>
      <c r="N8312" t="s">
        <v>285</v>
      </c>
      <c r="O8312" t="s">
        <v>285</v>
      </c>
      <c r="P8312" t="s">
        <v>285</v>
      </c>
      <c r="Q8312" t="s">
        <v>285</v>
      </c>
      <c r="R8312" t="s">
        <v>285</v>
      </c>
    </row>
    <row r="8313" spans="1:18" hidden="1">
      <c r="A8313" t="s">
        <v>425</v>
      </c>
      <c r="B8313">
        <v>82688</v>
      </c>
      <c r="C8313" t="s">
        <v>309</v>
      </c>
      <c r="D8313">
        <v>102896</v>
      </c>
      <c r="E8313" t="s">
        <v>285</v>
      </c>
      <c r="F8313" t="s">
        <v>285</v>
      </c>
      <c r="G8313" t="s">
        <v>285</v>
      </c>
      <c r="H8313" t="s">
        <v>285</v>
      </c>
      <c r="I8313" t="s">
        <v>285</v>
      </c>
      <c r="J8313" t="s">
        <v>285</v>
      </c>
      <c r="K8313" t="s">
        <v>285</v>
      </c>
      <c r="L8313" t="s">
        <v>285</v>
      </c>
      <c r="M8313">
        <v>102896</v>
      </c>
      <c r="N8313" t="s">
        <v>285</v>
      </c>
      <c r="O8313" t="s">
        <v>285</v>
      </c>
      <c r="P8313" t="s">
        <v>285</v>
      </c>
      <c r="Q8313" t="s">
        <v>285</v>
      </c>
      <c r="R8313" t="s">
        <v>285</v>
      </c>
    </row>
    <row r="8314" spans="1:18" hidden="1">
      <c r="A8314" t="s">
        <v>425</v>
      </c>
      <c r="B8314">
        <v>82688</v>
      </c>
      <c r="C8314" t="s">
        <v>310</v>
      </c>
      <c r="D8314">
        <v>102321</v>
      </c>
      <c r="E8314" t="s">
        <v>285</v>
      </c>
      <c r="F8314" t="s">
        <v>285</v>
      </c>
      <c r="G8314" t="s">
        <v>285</v>
      </c>
      <c r="H8314" t="s">
        <v>285</v>
      </c>
      <c r="I8314" t="s">
        <v>285</v>
      </c>
      <c r="J8314" t="s">
        <v>285</v>
      </c>
      <c r="K8314" t="s">
        <v>285</v>
      </c>
      <c r="L8314" t="s">
        <v>285</v>
      </c>
      <c r="M8314">
        <v>102321</v>
      </c>
      <c r="N8314" t="s">
        <v>285</v>
      </c>
      <c r="O8314" t="s">
        <v>285</v>
      </c>
      <c r="P8314" t="s">
        <v>285</v>
      </c>
      <c r="Q8314" t="s">
        <v>285</v>
      </c>
      <c r="R8314" t="s">
        <v>285</v>
      </c>
    </row>
    <row r="8315" spans="1:18" hidden="1">
      <c r="A8315" t="s">
        <v>425</v>
      </c>
      <c r="B8315">
        <v>82688</v>
      </c>
      <c r="C8315" t="s">
        <v>311</v>
      </c>
      <c r="D8315">
        <v>102595</v>
      </c>
      <c r="E8315" t="s">
        <v>285</v>
      </c>
      <c r="F8315" t="s">
        <v>285</v>
      </c>
      <c r="G8315" t="s">
        <v>285</v>
      </c>
      <c r="H8315" t="s">
        <v>285</v>
      </c>
      <c r="I8315" t="s">
        <v>285</v>
      </c>
      <c r="J8315" t="s">
        <v>285</v>
      </c>
      <c r="K8315" t="s">
        <v>285</v>
      </c>
      <c r="L8315" t="s">
        <v>285</v>
      </c>
      <c r="M8315">
        <v>102595</v>
      </c>
      <c r="N8315" t="s">
        <v>285</v>
      </c>
      <c r="O8315" t="s">
        <v>285</v>
      </c>
      <c r="P8315" t="s">
        <v>285</v>
      </c>
      <c r="Q8315" t="s">
        <v>285</v>
      </c>
      <c r="R8315" t="s">
        <v>285</v>
      </c>
    </row>
    <row r="8316" spans="1:18" hidden="1">
      <c r="A8316" t="s">
        <v>425</v>
      </c>
      <c r="B8316">
        <v>82688</v>
      </c>
      <c r="C8316" t="s">
        <v>312</v>
      </c>
      <c r="D8316">
        <v>98495</v>
      </c>
      <c r="E8316" t="s">
        <v>285</v>
      </c>
      <c r="F8316" t="s">
        <v>285</v>
      </c>
      <c r="G8316" t="s">
        <v>285</v>
      </c>
      <c r="H8316" t="s">
        <v>285</v>
      </c>
      <c r="I8316" t="s">
        <v>285</v>
      </c>
      <c r="J8316" t="s">
        <v>285</v>
      </c>
      <c r="K8316" t="s">
        <v>285</v>
      </c>
      <c r="L8316" t="s">
        <v>285</v>
      </c>
      <c r="M8316">
        <v>98495</v>
      </c>
      <c r="N8316" t="s">
        <v>285</v>
      </c>
      <c r="O8316" t="s">
        <v>285</v>
      </c>
      <c r="P8316" t="s">
        <v>285</v>
      </c>
      <c r="Q8316" t="s">
        <v>285</v>
      </c>
      <c r="R8316" t="s">
        <v>285</v>
      </c>
    </row>
    <row r="8317" spans="1:18" hidden="1">
      <c r="A8317" t="s">
        <v>425</v>
      </c>
      <c r="B8317">
        <v>82688</v>
      </c>
      <c r="C8317" t="s">
        <v>313</v>
      </c>
      <c r="D8317">
        <v>97783</v>
      </c>
      <c r="E8317" t="s">
        <v>285</v>
      </c>
      <c r="F8317" t="s">
        <v>285</v>
      </c>
      <c r="G8317" t="s">
        <v>285</v>
      </c>
      <c r="H8317" t="s">
        <v>285</v>
      </c>
      <c r="I8317" t="s">
        <v>285</v>
      </c>
      <c r="J8317" t="s">
        <v>285</v>
      </c>
      <c r="K8317" t="s">
        <v>285</v>
      </c>
      <c r="L8317" t="s">
        <v>285</v>
      </c>
      <c r="M8317">
        <v>97783</v>
      </c>
      <c r="N8317" t="s">
        <v>285</v>
      </c>
      <c r="O8317" t="s">
        <v>285</v>
      </c>
      <c r="P8317" t="s">
        <v>285</v>
      </c>
      <c r="Q8317" t="s">
        <v>285</v>
      </c>
      <c r="R8317" t="s">
        <v>285</v>
      </c>
    </row>
    <row r="8318" spans="1:18" hidden="1">
      <c r="A8318" t="s">
        <v>425</v>
      </c>
      <c r="B8318">
        <v>82688</v>
      </c>
      <c r="C8318" t="s">
        <v>314</v>
      </c>
      <c r="D8318">
        <v>96516</v>
      </c>
      <c r="E8318" t="s">
        <v>285</v>
      </c>
      <c r="F8318" t="s">
        <v>285</v>
      </c>
      <c r="G8318" t="s">
        <v>285</v>
      </c>
      <c r="H8318" t="s">
        <v>285</v>
      </c>
      <c r="I8318" t="s">
        <v>285</v>
      </c>
      <c r="J8318" t="s">
        <v>285</v>
      </c>
      <c r="K8318" t="s">
        <v>285</v>
      </c>
      <c r="L8318" t="s">
        <v>285</v>
      </c>
      <c r="M8318">
        <v>96516</v>
      </c>
      <c r="N8318" t="s">
        <v>285</v>
      </c>
      <c r="O8318" t="s">
        <v>285</v>
      </c>
      <c r="P8318" t="s">
        <v>285</v>
      </c>
      <c r="Q8318" t="s">
        <v>285</v>
      </c>
      <c r="R8318" t="s">
        <v>285</v>
      </c>
    </row>
    <row r="8319" spans="1:18" hidden="1">
      <c r="A8319" t="s">
        <v>425</v>
      </c>
      <c r="B8319">
        <v>82688</v>
      </c>
      <c r="C8319" t="s">
        <v>315</v>
      </c>
      <c r="D8319">
        <v>98471</v>
      </c>
      <c r="E8319" t="s">
        <v>285</v>
      </c>
      <c r="F8319" t="s">
        <v>285</v>
      </c>
      <c r="G8319" t="s">
        <v>285</v>
      </c>
      <c r="H8319" t="s">
        <v>285</v>
      </c>
      <c r="I8319" t="s">
        <v>285</v>
      </c>
      <c r="J8319" t="s">
        <v>285</v>
      </c>
      <c r="K8319" t="s">
        <v>285</v>
      </c>
      <c r="L8319" t="s">
        <v>285</v>
      </c>
      <c r="M8319">
        <v>98471</v>
      </c>
      <c r="N8319" t="s">
        <v>285</v>
      </c>
      <c r="O8319" t="s">
        <v>285</v>
      </c>
      <c r="P8319" t="s">
        <v>285</v>
      </c>
      <c r="Q8319" t="s">
        <v>285</v>
      </c>
      <c r="R8319" t="s">
        <v>285</v>
      </c>
    </row>
    <row r="8320" spans="1:18" hidden="1">
      <c r="A8320" t="s">
        <v>425</v>
      </c>
      <c r="B8320">
        <v>82688</v>
      </c>
      <c r="C8320" t="s">
        <v>316</v>
      </c>
      <c r="D8320">
        <v>96836</v>
      </c>
      <c r="E8320" t="s">
        <v>285</v>
      </c>
      <c r="F8320" t="s">
        <v>285</v>
      </c>
      <c r="G8320" t="s">
        <v>285</v>
      </c>
      <c r="H8320" t="s">
        <v>285</v>
      </c>
      <c r="I8320" t="s">
        <v>285</v>
      </c>
      <c r="J8320" t="s">
        <v>285</v>
      </c>
      <c r="K8320" t="s">
        <v>285</v>
      </c>
      <c r="L8320" t="s">
        <v>285</v>
      </c>
      <c r="M8320">
        <v>96836</v>
      </c>
      <c r="N8320" t="s">
        <v>285</v>
      </c>
      <c r="O8320" t="s">
        <v>285</v>
      </c>
      <c r="P8320" t="s">
        <v>285</v>
      </c>
      <c r="Q8320" t="s">
        <v>285</v>
      </c>
      <c r="R8320" t="s">
        <v>285</v>
      </c>
    </row>
    <row r="8321" spans="1:18" hidden="1">
      <c r="A8321" t="s">
        <v>425</v>
      </c>
      <c r="B8321">
        <v>82688</v>
      </c>
      <c r="C8321" t="s">
        <v>317</v>
      </c>
      <c r="D8321">
        <v>92960</v>
      </c>
      <c r="E8321" t="s">
        <v>285</v>
      </c>
      <c r="F8321" t="s">
        <v>285</v>
      </c>
      <c r="G8321" t="s">
        <v>285</v>
      </c>
      <c r="H8321" t="s">
        <v>285</v>
      </c>
      <c r="I8321" t="s">
        <v>285</v>
      </c>
      <c r="J8321" t="s">
        <v>285</v>
      </c>
      <c r="K8321" t="s">
        <v>285</v>
      </c>
      <c r="L8321" t="s">
        <v>285</v>
      </c>
      <c r="M8321">
        <v>92960</v>
      </c>
      <c r="N8321" t="s">
        <v>285</v>
      </c>
      <c r="O8321" t="s">
        <v>285</v>
      </c>
      <c r="P8321" t="s">
        <v>285</v>
      </c>
      <c r="Q8321" t="s">
        <v>285</v>
      </c>
      <c r="R8321" t="s">
        <v>285</v>
      </c>
    </row>
    <row r="8322" spans="1:18" hidden="1">
      <c r="A8322" t="s">
        <v>425</v>
      </c>
      <c r="B8322">
        <v>82688</v>
      </c>
      <c r="C8322" t="s">
        <v>318</v>
      </c>
      <c r="D8322">
        <v>90686</v>
      </c>
      <c r="E8322" t="s">
        <v>285</v>
      </c>
      <c r="F8322" t="s">
        <v>285</v>
      </c>
      <c r="G8322" t="s">
        <v>285</v>
      </c>
      <c r="H8322" t="s">
        <v>285</v>
      </c>
      <c r="I8322" t="s">
        <v>285</v>
      </c>
      <c r="J8322" t="s">
        <v>285</v>
      </c>
      <c r="K8322" t="s">
        <v>285</v>
      </c>
      <c r="L8322" t="s">
        <v>285</v>
      </c>
      <c r="M8322">
        <v>90686</v>
      </c>
      <c r="N8322" t="s">
        <v>285</v>
      </c>
      <c r="O8322" t="s">
        <v>285</v>
      </c>
      <c r="P8322" t="s">
        <v>285</v>
      </c>
      <c r="Q8322" t="s">
        <v>285</v>
      </c>
      <c r="R8322" t="s">
        <v>285</v>
      </c>
    </row>
    <row r="8323" spans="1:18" hidden="1">
      <c r="A8323" t="s">
        <v>425</v>
      </c>
      <c r="B8323">
        <v>82688</v>
      </c>
      <c r="C8323" t="s">
        <v>319</v>
      </c>
      <c r="D8323">
        <v>101862</v>
      </c>
      <c r="E8323" t="s">
        <v>285</v>
      </c>
      <c r="F8323" t="s">
        <v>285</v>
      </c>
      <c r="G8323" t="s">
        <v>285</v>
      </c>
      <c r="H8323" t="s">
        <v>285</v>
      </c>
      <c r="I8323" t="s">
        <v>285</v>
      </c>
      <c r="J8323" t="s">
        <v>285</v>
      </c>
      <c r="K8323" t="s">
        <v>285</v>
      </c>
      <c r="L8323" t="s">
        <v>285</v>
      </c>
      <c r="M8323">
        <v>101862</v>
      </c>
      <c r="N8323" t="s">
        <v>285</v>
      </c>
      <c r="O8323" t="s">
        <v>285</v>
      </c>
      <c r="P8323" t="s">
        <v>285</v>
      </c>
      <c r="Q8323" t="s">
        <v>285</v>
      </c>
      <c r="R8323" t="s">
        <v>285</v>
      </c>
    </row>
    <row r="8324" spans="1:18" hidden="1">
      <c r="A8324" t="s">
        <v>425</v>
      </c>
      <c r="B8324">
        <v>82688</v>
      </c>
      <c r="C8324" t="s">
        <v>320</v>
      </c>
      <c r="D8324">
        <v>104586</v>
      </c>
      <c r="E8324" t="s">
        <v>285</v>
      </c>
      <c r="F8324" t="s">
        <v>285</v>
      </c>
      <c r="G8324" t="s">
        <v>285</v>
      </c>
      <c r="H8324" t="s">
        <v>285</v>
      </c>
      <c r="I8324" t="s">
        <v>285</v>
      </c>
      <c r="J8324" t="s">
        <v>285</v>
      </c>
      <c r="K8324" t="s">
        <v>285</v>
      </c>
      <c r="L8324" t="s">
        <v>285</v>
      </c>
      <c r="M8324">
        <v>104586</v>
      </c>
      <c r="N8324" t="s">
        <v>285</v>
      </c>
      <c r="O8324" t="s">
        <v>285</v>
      </c>
      <c r="P8324" t="s">
        <v>285</v>
      </c>
      <c r="Q8324" t="s">
        <v>285</v>
      </c>
      <c r="R8324" t="s">
        <v>285</v>
      </c>
    </row>
    <row r="8325" spans="1:18" hidden="1">
      <c r="A8325" t="s">
        <v>425</v>
      </c>
      <c r="B8325">
        <v>82688</v>
      </c>
      <c r="C8325" t="s">
        <v>321</v>
      </c>
      <c r="D8325">
        <v>101388</v>
      </c>
      <c r="E8325" t="s">
        <v>285</v>
      </c>
      <c r="F8325" t="s">
        <v>285</v>
      </c>
      <c r="G8325" t="s">
        <v>285</v>
      </c>
      <c r="H8325" t="s">
        <v>285</v>
      </c>
      <c r="I8325" t="s">
        <v>285</v>
      </c>
      <c r="J8325" t="s">
        <v>285</v>
      </c>
      <c r="K8325" t="s">
        <v>285</v>
      </c>
      <c r="L8325" t="s">
        <v>285</v>
      </c>
      <c r="M8325">
        <v>101388</v>
      </c>
      <c r="N8325" t="s">
        <v>285</v>
      </c>
      <c r="O8325" t="s">
        <v>285</v>
      </c>
      <c r="P8325" t="s">
        <v>285</v>
      </c>
      <c r="Q8325" t="s">
        <v>285</v>
      </c>
      <c r="R8325" t="s">
        <v>285</v>
      </c>
    </row>
    <row r="8326" spans="1:18" hidden="1">
      <c r="A8326" t="s">
        <v>426</v>
      </c>
      <c r="B8326">
        <v>84018</v>
      </c>
      <c r="C8326" t="s">
        <v>244</v>
      </c>
      <c r="D8326">
        <v>4051842</v>
      </c>
      <c r="E8326">
        <v>42373</v>
      </c>
      <c r="F8326">
        <v>115684</v>
      </c>
      <c r="G8326" t="s">
        <v>285</v>
      </c>
      <c r="H8326" t="s">
        <v>285</v>
      </c>
      <c r="I8326" t="s">
        <v>285</v>
      </c>
      <c r="J8326" t="s">
        <v>285</v>
      </c>
      <c r="K8326" t="s">
        <v>285</v>
      </c>
      <c r="L8326" t="s">
        <v>285</v>
      </c>
      <c r="M8326" t="s">
        <v>285</v>
      </c>
      <c r="N8326" t="s">
        <v>285</v>
      </c>
      <c r="O8326" t="s">
        <v>285</v>
      </c>
      <c r="P8326">
        <v>4051842</v>
      </c>
      <c r="Q8326">
        <v>42373</v>
      </c>
      <c r="R8326">
        <v>115684</v>
      </c>
    </row>
    <row r="8327" spans="1:18" hidden="1">
      <c r="A8327" t="s">
        <v>426</v>
      </c>
      <c r="B8327">
        <v>84018</v>
      </c>
      <c r="C8327" t="s">
        <v>245</v>
      </c>
      <c r="D8327">
        <v>3905766</v>
      </c>
      <c r="E8327">
        <v>51983</v>
      </c>
      <c r="F8327">
        <v>190013</v>
      </c>
      <c r="G8327" t="s">
        <v>285</v>
      </c>
      <c r="H8327" t="s">
        <v>285</v>
      </c>
      <c r="I8327" t="s">
        <v>285</v>
      </c>
      <c r="J8327" t="s">
        <v>285</v>
      </c>
      <c r="K8327" t="s">
        <v>285</v>
      </c>
      <c r="L8327" t="s">
        <v>285</v>
      </c>
      <c r="M8327" t="s">
        <v>285</v>
      </c>
      <c r="N8327" t="s">
        <v>285</v>
      </c>
      <c r="O8327" t="s">
        <v>285</v>
      </c>
      <c r="P8327">
        <v>3905766</v>
      </c>
      <c r="Q8327">
        <v>51983</v>
      </c>
      <c r="R8327">
        <v>190013</v>
      </c>
    </row>
    <row r="8328" spans="1:18" hidden="1">
      <c r="A8328" t="s">
        <v>426</v>
      </c>
      <c r="B8328">
        <v>84018</v>
      </c>
      <c r="C8328" t="s">
        <v>246</v>
      </c>
      <c r="D8328">
        <v>3678795</v>
      </c>
      <c r="E8328">
        <v>-21025</v>
      </c>
      <c r="F8328">
        <v>-121729</v>
      </c>
      <c r="G8328" t="s">
        <v>285</v>
      </c>
      <c r="H8328" t="s">
        <v>285</v>
      </c>
      <c r="I8328" t="s">
        <v>285</v>
      </c>
      <c r="J8328" t="s">
        <v>285</v>
      </c>
      <c r="K8328" t="s">
        <v>285</v>
      </c>
      <c r="L8328" t="s">
        <v>285</v>
      </c>
      <c r="M8328" t="s">
        <v>285</v>
      </c>
      <c r="N8328" t="s">
        <v>285</v>
      </c>
      <c r="O8328" t="s">
        <v>285</v>
      </c>
      <c r="P8328">
        <v>3678795</v>
      </c>
      <c r="Q8328">
        <v>-21025</v>
      </c>
      <c r="R8328">
        <v>-121729</v>
      </c>
    </row>
    <row r="8329" spans="1:18" hidden="1">
      <c r="A8329" t="s">
        <v>426</v>
      </c>
      <c r="B8329">
        <v>84018</v>
      </c>
      <c r="C8329" t="s">
        <v>247</v>
      </c>
      <c r="D8329">
        <v>3837062</v>
      </c>
      <c r="E8329">
        <v>32386</v>
      </c>
      <c r="F8329">
        <v>42977</v>
      </c>
      <c r="G8329" t="s">
        <v>285</v>
      </c>
      <c r="H8329" t="s">
        <v>285</v>
      </c>
      <c r="I8329" t="s">
        <v>285</v>
      </c>
      <c r="J8329" t="s">
        <v>285</v>
      </c>
      <c r="K8329" t="s">
        <v>285</v>
      </c>
      <c r="L8329" t="s">
        <v>285</v>
      </c>
      <c r="M8329" t="s">
        <v>285</v>
      </c>
      <c r="N8329" t="s">
        <v>285</v>
      </c>
      <c r="O8329" t="s">
        <v>285</v>
      </c>
      <c r="P8329">
        <v>3837062</v>
      </c>
      <c r="Q8329">
        <v>32386</v>
      </c>
      <c r="R8329">
        <v>42977</v>
      </c>
    </row>
    <row r="8330" spans="1:18" hidden="1">
      <c r="A8330" t="s">
        <v>426</v>
      </c>
      <c r="B8330">
        <v>84018</v>
      </c>
      <c r="C8330" t="s">
        <v>248</v>
      </c>
      <c r="D8330">
        <v>3746732</v>
      </c>
      <c r="E8330">
        <v>5554</v>
      </c>
      <c r="F8330">
        <v>72100</v>
      </c>
      <c r="G8330" t="s">
        <v>285</v>
      </c>
      <c r="H8330" t="s">
        <v>285</v>
      </c>
      <c r="I8330" t="s">
        <v>285</v>
      </c>
      <c r="J8330" t="s">
        <v>285</v>
      </c>
      <c r="K8330" t="s">
        <v>285</v>
      </c>
      <c r="L8330" t="s">
        <v>285</v>
      </c>
      <c r="M8330" t="s">
        <v>285</v>
      </c>
      <c r="N8330" t="s">
        <v>285</v>
      </c>
      <c r="O8330" t="s">
        <v>285</v>
      </c>
      <c r="P8330">
        <v>3746732</v>
      </c>
      <c r="Q8330">
        <v>5554</v>
      </c>
      <c r="R8330">
        <v>72100</v>
      </c>
    </row>
    <row r="8331" spans="1:18" hidden="1">
      <c r="A8331" t="s">
        <v>426</v>
      </c>
      <c r="B8331">
        <v>84018</v>
      </c>
      <c r="C8331" t="s">
        <v>249</v>
      </c>
      <c r="D8331">
        <v>3661031</v>
      </c>
      <c r="E8331">
        <v>49601</v>
      </c>
      <c r="F8331">
        <v>14837</v>
      </c>
      <c r="G8331" t="s">
        <v>285</v>
      </c>
      <c r="H8331" t="s">
        <v>285</v>
      </c>
      <c r="I8331" t="s">
        <v>285</v>
      </c>
      <c r="J8331" t="s">
        <v>285</v>
      </c>
      <c r="K8331" t="s">
        <v>285</v>
      </c>
      <c r="L8331" t="s">
        <v>285</v>
      </c>
      <c r="M8331" t="s">
        <v>285</v>
      </c>
      <c r="N8331" t="s">
        <v>285</v>
      </c>
      <c r="O8331" t="s">
        <v>285</v>
      </c>
      <c r="P8331">
        <v>3661031</v>
      </c>
      <c r="Q8331">
        <v>49601</v>
      </c>
      <c r="R8331">
        <v>14837</v>
      </c>
    </row>
    <row r="8332" spans="1:18" hidden="1">
      <c r="A8332" t="s">
        <v>426</v>
      </c>
      <c r="B8332">
        <v>84018</v>
      </c>
      <c r="C8332" t="s">
        <v>250</v>
      </c>
      <c r="D8332">
        <v>3584421</v>
      </c>
      <c r="E8332">
        <v>36457</v>
      </c>
      <c r="F8332">
        <v>6062</v>
      </c>
      <c r="G8332" t="s">
        <v>285</v>
      </c>
      <c r="H8332" t="s">
        <v>285</v>
      </c>
      <c r="I8332" t="s">
        <v>285</v>
      </c>
      <c r="J8332" t="s">
        <v>285</v>
      </c>
      <c r="K8332" t="s">
        <v>285</v>
      </c>
      <c r="L8332" t="s">
        <v>285</v>
      </c>
      <c r="M8332" t="s">
        <v>285</v>
      </c>
      <c r="N8332" t="s">
        <v>285</v>
      </c>
      <c r="O8332" t="s">
        <v>285</v>
      </c>
      <c r="P8332">
        <v>3584421</v>
      </c>
      <c r="Q8332">
        <v>36457</v>
      </c>
      <c r="R8332">
        <v>6062</v>
      </c>
    </row>
    <row r="8333" spans="1:18" hidden="1">
      <c r="A8333" t="s">
        <v>426</v>
      </c>
      <c r="B8333">
        <v>84018</v>
      </c>
      <c r="C8333" t="s">
        <v>251</v>
      </c>
      <c r="D8333">
        <v>3551774</v>
      </c>
      <c r="E8333">
        <v>31883</v>
      </c>
      <c r="F8333">
        <v>43263</v>
      </c>
      <c r="G8333" t="s">
        <v>285</v>
      </c>
      <c r="H8333" t="s">
        <v>285</v>
      </c>
      <c r="I8333" t="s">
        <v>285</v>
      </c>
      <c r="J8333" t="s">
        <v>285</v>
      </c>
      <c r="K8333" t="s">
        <v>285</v>
      </c>
      <c r="L8333" t="s">
        <v>285</v>
      </c>
      <c r="M8333" t="s">
        <v>285</v>
      </c>
      <c r="N8333" t="s">
        <v>285</v>
      </c>
      <c r="O8333" t="s">
        <v>285</v>
      </c>
      <c r="P8333">
        <v>3551774</v>
      </c>
      <c r="Q8333">
        <v>31883</v>
      </c>
      <c r="R8333">
        <v>43263</v>
      </c>
    </row>
    <row r="8334" spans="1:18" hidden="1">
      <c r="A8334" t="s">
        <v>426</v>
      </c>
      <c r="B8334">
        <v>84018</v>
      </c>
      <c r="C8334" t="s">
        <v>252</v>
      </c>
      <c r="D8334">
        <v>3485133</v>
      </c>
      <c r="E8334">
        <v>32134</v>
      </c>
      <c r="F8334">
        <v>76643</v>
      </c>
      <c r="G8334" t="s">
        <v>285</v>
      </c>
      <c r="H8334" t="s">
        <v>285</v>
      </c>
      <c r="I8334" t="s">
        <v>285</v>
      </c>
      <c r="J8334" t="s">
        <v>285</v>
      </c>
      <c r="K8334" t="s">
        <v>285</v>
      </c>
      <c r="L8334" t="s">
        <v>285</v>
      </c>
      <c r="M8334" t="s">
        <v>285</v>
      </c>
      <c r="N8334" t="s">
        <v>285</v>
      </c>
      <c r="O8334" t="s">
        <v>285</v>
      </c>
      <c r="P8334">
        <v>3485133</v>
      </c>
      <c r="Q8334">
        <v>32134</v>
      </c>
      <c r="R8334">
        <v>76643</v>
      </c>
    </row>
    <row r="8335" spans="1:18" hidden="1">
      <c r="A8335" t="s">
        <v>426</v>
      </c>
      <c r="B8335">
        <v>84018</v>
      </c>
      <c r="C8335" t="s">
        <v>253</v>
      </c>
      <c r="D8335">
        <v>3391735</v>
      </c>
      <c r="E8335">
        <v>32486</v>
      </c>
      <c r="F8335">
        <v>52564</v>
      </c>
      <c r="G8335" t="s">
        <v>285</v>
      </c>
      <c r="H8335" t="s">
        <v>285</v>
      </c>
      <c r="I8335" t="s">
        <v>285</v>
      </c>
      <c r="J8335" t="s">
        <v>285</v>
      </c>
      <c r="K8335" t="s">
        <v>285</v>
      </c>
      <c r="L8335" t="s">
        <v>285</v>
      </c>
      <c r="M8335" t="s">
        <v>285</v>
      </c>
      <c r="N8335" t="s">
        <v>285</v>
      </c>
      <c r="O8335" t="s">
        <v>285</v>
      </c>
      <c r="P8335">
        <v>3391735</v>
      </c>
      <c r="Q8335">
        <v>32486</v>
      </c>
      <c r="R8335">
        <v>52564</v>
      </c>
    </row>
    <row r="8336" spans="1:18" hidden="1">
      <c r="A8336" t="s">
        <v>426</v>
      </c>
      <c r="B8336">
        <v>84018</v>
      </c>
      <c r="C8336" t="s">
        <v>254</v>
      </c>
      <c r="D8336">
        <v>3302326</v>
      </c>
      <c r="E8336">
        <v>24816</v>
      </c>
      <c r="F8336">
        <v>28079</v>
      </c>
      <c r="G8336" t="s">
        <v>285</v>
      </c>
      <c r="H8336" t="s">
        <v>285</v>
      </c>
      <c r="I8336" t="s">
        <v>285</v>
      </c>
      <c r="J8336" t="s">
        <v>285</v>
      </c>
      <c r="K8336" t="s">
        <v>285</v>
      </c>
      <c r="L8336" t="s">
        <v>285</v>
      </c>
      <c r="M8336" t="s">
        <v>285</v>
      </c>
      <c r="N8336" t="s">
        <v>285</v>
      </c>
      <c r="O8336" t="s">
        <v>285</v>
      </c>
      <c r="P8336">
        <v>3302326</v>
      </c>
      <c r="Q8336">
        <v>24816</v>
      </c>
      <c r="R8336">
        <v>28079</v>
      </c>
    </row>
    <row r="8337" spans="1:18" hidden="1">
      <c r="A8337" t="s">
        <v>426</v>
      </c>
      <c r="B8337">
        <v>84018</v>
      </c>
      <c r="C8337" t="s">
        <v>255</v>
      </c>
      <c r="D8337">
        <v>3247338</v>
      </c>
      <c r="E8337">
        <v>46234</v>
      </c>
      <c r="F8337">
        <v>77649</v>
      </c>
      <c r="G8337" t="s">
        <v>285</v>
      </c>
      <c r="H8337" t="s">
        <v>285</v>
      </c>
      <c r="I8337" t="s">
        <v>285</v>
      </c>
      <c r="J8337" t="s">
        <v>285</v>
      </c>
      <c r="K8337" t="s">
        <v>285</v>
      </c>
      <c r="L8337" t="s">
        <v>285</v>
      </c>
      <c r="M8337" t="s">
        <v>285</v>
      </c>
      <c r="N8337" t="s">
        <v>285</v>
      </c>
      <c r="O8337" t="s">
        <v>285</v>
      </c>
      <c r="P8337">
        <v>3247338</v>
      </c>
      <c r="Q8337">
        <v>46234</v>
      </c>
      <c r="R8337">
        <v>77649</v>
      </c>
    </row>
    <row r="8338" spans="1:18" hidden="1">
      <c r="A8338" t="s">
        <v>426</v>
      </c>
      <c r="B8338">
        <v>84018</v>
      </c>
      <c r="C8338" t="s">
        <v>256</v>
      </c>
      <c r="D8338">
        <v>3226073</v>
      </c>
      <c r="E8338">
        <v>15371</v>
      </c>
      <c r="F8338">
        <v>82436</v>
      </c>
      <c r="G8338" t="s">
        <v>285</v>
      </c>
      <c r="H8338" t="s">
        <v>285</v>
      </c>
      <c r="I8338" t="s">
        <v>285</v>
      </c>
      <c r="J8338" t="s">
        <v>285</v>
      </c>
      <c r="K8338" t="s">
        <v>285</v>
      </c>
      <c r="L8338" t="s">
        <v>285</v>
      </c>
      <c r="M8338" t="s">
        <v>285</v>
      </c>
      <c r="N8338" t="s">
        <v>285</v>
      </c>
      <c r="O8338" t="s">
        <v>285</v>
      </c>
      <c r="P8338">
        <v>3226073</v>
      </c>
      <c r="Q8338">
        <v>15371</v>
      </c>
      <c r="R8338">
        <v>82436</v>
      </c>
    </row>
    <row r="8339" spans="1:18" hidden="1">
      <c r="A8339" t="s">
        <v>426</v>
      </c>
      <c r="B8339">
        <v>84018</v>
      </c>
      <c r="C8339" t="s">
        <v>257</v>
      </c>
      <c r="D8339">
        <v>3132631</v>
      </c>
      <c r="E8339">
        <v>-10751</v>
      </c>
      <c r="F8339">
        <v>4980</v>
      </c>
      <c r="G8339" t="s">
        <v>285</v>
      </c>
      <c r="H8339" t="s">
        <v>285</v>
      </c>
      <c r="I8339" t="s">
        <v>285</v>
      </c>
      <c r="J8339" t="s">
        <v>285</v>
      </c>
      <c r="K8339" t="s">
        <v>285</v>
      </c>
      <c r="L8339" t="s">
        <v>285</v>
      </c>
      <c r="M8339" t="s">
        <v>285</v>
      </c>
      <c r="N8339" t="s">
        <v>285</v>
      </c>
      <c r="O8339" t="s">
        <v>285</v>
      </c>
      <c r="P8339">
        <v>3132631</v>
      </c>
      <c r="Q8339">
        <v>-10751</v>
      </c>
      <c r="R8339">
        <v>4980</v>
      </c>
    </row>
    <row r="8340" spans="1:18" hidden="1">
      <c r="A8340" t="s">
        <v>426</v>
      </c>
      <c r="B8340">
        <v>84018</v>
      </c>
      <c r="C8340" t="s">
        <v>258</v>
      </c>
      <c r="D8340">
        <v>3134519</v>
      </c>
      <c r="E8340">
        <v>-845</v>
      </c>
      <c r="F8340">
        <v>-46947</v>
      </c>
      <c r="G8340" t="s">
        <v>285</v>
      </c>
      <c r="H8340" t="s">
        <v>285</v>
      </c>
      <c r="I8340" t="s">
        <v>285</v>
      </c>
      <c r="J8340" t="s">
        <v>285</v>
      </c>
      <c r="K8340" t="s">
        <v>285</v>
      </c>
      <c r="L8340" t="s">
        <v>285</v>
      </c>
      <c r="M8340" t="s">
        <v>285</v>
      </c>
      <c r="N8340" t="s">
        <v>285</v>
      </c>
      <c r="O8340" t="s">
        <v>285</v>
      </c>
      <c r="P8340">
        <v>3134519</v>
      </c>
      <c r="Q8340">
        <v>-845</v>
      </c>
      <c r="R8340">
        <v>-46947</v>
      </c>
    </row>
    <row r="8341" spans="1:18" hidden="1">
      <c r="A8341" t="s">
        <v>426</v>
      </c>
      <c r="B8341">
        <v>84018</v>
      </c>
      <c r="C8341" t="s">
        <v>259</v>
      </c>
      <c r="D8341">
        <v>3187659</v>
      </c>
      <c r="E8341">
        <v>9595</v>
      </c>
      <c r="F8341">
        <v>-1571</v>
      </c>
      <c r="G8341" t="s">
        <v>285</v>
      </c>
      <c r="H8341" t="s">
        <v>285</v>
      </c>
      <c r="I8341" t="s">
        <v>285</v>
      </c>
      <c r="J8341" t="s">
        <v>285</v>
      </c>
      <c r="K8341" t="s">
        <v>285</v>
      </c>
      <c r="L8341" t="s">
        <v>285</v>
      </c>
      <c r="M8341" t="s">
        <v>285</v>
      </c>
      <c r="N8341" t="s">
        <v>285</v>
      </c>
      <c r="O8341" t="s">
        <v>285</v>
      </c>
      <c r="P8341">
        <v>3187659</v>
      </c>
      <c r="Q8341">
        <v>9595</v>
      </c>
      <c r="R8341">
        <v>-1571</v>
      </c>
    </row>
    <row r="8342" spans="1:18" hidden="1">
      <c r="A8342" t="s">
        <v>426</v>
      </c>
      <c r="B8342">
        <v>84018</v>
      </c>
      <c r="C8342" t="s">
        <v>260</v>
      </c>
      <c r="D8342">
        <v>3192473</v>
      </c>
      <c r="E8342">
        <v>-2943</v>
      </c>
      <c r="F8342">
        <v>47931</v>
      </c>
      <c r="G8342" t="s">
        <v>285</v>
      </c>
      <c r="H8342" t="s">
        <v>285</v>
      </c>
      <c r="I8342" t="s">
        <v>285</v>
      </c>
      <c r="J8342" t="s">
        <v>285</v>
      </c>
      <c r="K8342" t="s">
        <v>285</v>
      </c>
      <c r="L8342" t="s">
        <v>285</v>
      </c>
      <c r="M8342" t="s">
        <v>285</v>
      </c>
      <c r="N8342" t="s">
        <v>285</v>
      </c>
      <c r="O8342" t="s">
        <v>285</v>
      </c>
      <c r="P8342">
        <v>3192473</v>
      </c>
      <c r="Q8342">
        <v>-2943</v>
      </c>
      <c r="R8342">
        <v>47931</v>
      </c>
    </row>
    <row r="8343" spans="1:18" hidden="1">
      <c r="A8343" t="s">
        <v>426</v>
      </c>
      <c r="B8343">
        <v>84018</v>
      </c>
      <c r="C8343" t="s">
        <v>261</v>
      </c>
      <c r="D8343">
        <v>3126839</v>
      </c>
      <c r="E8343">
        <v>15319</v>
      </c>
      <c r="F8343">
        <v>-52251</v>
      </c>
      <c r="G8343" t="s">
        <v>285</v>
      </c>
      <c r="H8343" t="s">
        <v>285</v>
      </c>
      <c r="I8343" t="s">
        <v>285</v>
      </c>
      <c r="J8343" t="s">
        <v>285</v>
      </c>
      <c r="K8343" t="s">
        <v>285</v>
      </c>
      <c r="L8343" t="s">
        <v>285</v>
      </c>
      <c r="M8343" t="s">
        <v>285</v>
      </c>
      <c r="N8343" t="s">
        <v>285</v>
      </c>
      <c r="O8343" t="s">
        <v>285</v>
      </c>
      <c r="P8343">
        <v>3126839</v>
      </c>
      <c r="Q8343">
        <v>15319</v>
      </c>
      <c r="R8343">
        <v>-52251</v>
      </c>
    </row>
    <row r="8344" spans="1:18" hidden="1">
      <c r="A8344" t="s">
        <v>426</v>
      </c>
      <c r="B8344">
        <v>84018</v>
      </c>
      <c r="C8344" t="s">
        <v>262</v>
      </c>
      <c r="D8344">
        <v>3174103</v>
      </c>
      <c r="E8344">
        <v>29607</v>
      </c>
      <c r="F8344">
        <v>72034</v>
      </c>
      <c r="G8344" t="s">
        <v>285</v>
      </c>
      <c r="H8344" t="s">
        <v>285</v>
      </c>
      <c r="I8344" t="s">
        <v>285</v>
      </c>
      <c r="J8344" t="s">
        <v>285</v>
      </c>
      <c r="K8344" t="s">
        <v>285</v>
      </c>
      <c r="L8344" t="s">
        <v>285</v>
      </c>
      <c r="M8344" t="s">
        <v>285</v>
      </c>
      <c r="N8344" t="s">
        <v>285</v>
      </c>
      <c r="O8344" t="s">
        <v>285</v>
      </c>
      <c r="P8344">
        <v>3174103</v>
      </c>
      <c r="Q8344">
        <v>29607</v>
      </c>
      <c r="R8344">
        <v>72034</v>
      </c>
    </row>
    <row r="8345" spans="1:18" hidden="1">
      <c r="A8345" t="s">
        <v>426</v>
      </c>
      <c r="B8345">
        <v>84018</v>
      </c>
      <c r="C8345" t="s">
        <v>263</v>
      </c>
      <c r="D8345">
        <v>3066776</v>
      </c>
      <c r="E8345">
        <v>11007</v>
      </c>
      <c r="F8345">
        <v>-10796</v>
      </c>
      <c r="G8345" t="s">
        <v>285</v>
      </c>
      <c r="H8345" t="s">
        <v>285</v>
      </c>
      <c r="I8345" t="s">
        <v>285</v>
      </c>
      <c r="J8345" t="s">
        <v>285</v>
      </c>
      <c r="K8345" t="s">
        <v>285</v>
      </c>
      <c r="L8345" t="s">
        <v>285</v>
      </c>
      <c r="M8345" t="s">
        <v>285</v>
      </c>
      <c r="N8345" t="s">
        <v>285</v>
      </c>
      <c r="O8345" t="s">
        <v>285</v>
      </c>
      <c r="P8345">
        <v>3066776</v>
      </c>
      <c r="Q8345">
        <v>11007</v>
      </c>
      <c r="R8345">
        <v>-10796</v>
      </c>
    </row>
    <row r="8346" spans="1:18" hidden="1">
      <c r="A8346" t="s">
        <v>426</v>
      </c>
      <c r="B8346">
        <v>84018</v>
      </c>
      <c r="C8346" t="s">
        <v>264</v>
      </c>
      <c r="D8346">
        <v>3057651</v>
      </c>
      <c r="E8346">
        <v>42571</v>
      </c>
      <c r="F8346">
        <v>34483</v>
      </c>
      <c r="G8346" t="s">
        <v>285</v>
      </c>
      <c r="H8346" t="s">
        <v>285</v>
      </c>
      <c r="I8346" t="s">
        <v>285</v>
      </c>
      <c r="J8346" t="s">
        <v>285</v>
      </c>
      <c r="K8346" t="s">
        <v>285</v>
      </c>
      <c r="L8346" t="s">
        <v>285</v>
      </c>
      <c r="M8346" t="s">
        <v>285</v>
      </c>
      <c r="N8346" t="s">
        <v>285</v>
      </c>
      <c r="O8346" t="s">
        <v>285</v>
      </c>
      <c r="P8346">
        <v>3057651</v>
      </c>
      <c r="Q8346">
        <v>42571</v>
      </c>
      <c r="R8346">
        <v>34483</v>
      </c>
    </row>
    <row r="8347" spans="1:18" hidden="1">
      <c r="A8347" t="s">
        <v>426</v>
      </c>
      <c r="B8347">
        <v>84018</v>
      </c>
      <c r="C8347" t="s">
        <v>265</v>
      </c>
      <c r="D8347">
        <v>2982719</v>
      </c>
      <c r="E8347">
        <v>3917</v>
      </c>
      <c r="F8347">
        <v>51365</v>
      </c>
      <c r="G8347" t="s">
        <v>285</v>
      </c>
      <c r="H8347" t="s">
        <v>285</v>
      </c>
      <c r="I8347" t="s">
        <v>285</v>
      </c>
      <c r="J8347" t="s">
        <v>285</v>
      </c>
      <c r="K8347" t="s">
        <v>285</v>
      </c>
      <c r="L8347" t="s">
        <v>285</v>
      </c>
      <c r="M8347" t="s">
        <v>285</v>
      </c>
      <c r="N8347" t="s">
        <v>285</v>
      </c>
      <c r="O8347" t="s">
        <v>285</v>
      </c>
      <c r="P8347">
        <v>2982719</v>
      </c>
      <c r="Q8347">
        <v>3917</v>
      </c>
      <c r="R8347">
        <v>51365</v>
      </c>
    </row>
    <row r="8348" spans="1:18" hidden="1">
      <c r="A8348" t="s">
        <v>426</v>
      </c>
      <c r="B8348">
        <v>84018</v>
      </c>
      <c r="C8348" t="s">
        <v>266</v>
      </c>
      <c r="D8348">
        <v>2930513</v>
      </c>
      <c r="E8348">
        <v>28207</v>
      </c>
      <c r="F8348">
        <v>38903</v>
      </c>
      <c r="G8348" t="s">
        <v>285</v>
      </c>
      <c r="H8348" t="s">
        <v>285</v>
      </c>
      <c r="I8348" t="s">
        <v>285</v>
      </c>
      <c r="J8348" t="s">
        <v>285</v>
      </c>
      <c r="K8348" t="s">
        <v>285</v>
      </c>
      <c r="L8348" t="s">
        <v>285</v>
      </c>
      <c r="M8348" t="s">
        <v>285</v>
      </c>
      <c r="N8348" t="s">
        <v>285</v>
      </c>
      <c r="O8348" t="s">
        <v>285</v>
      </c>
      <c r="P8348">
        <v>2930513</v>
      </c>
      <c r="Q8348">
        <v>28207</v>
      </c>
      <c r="R8348">
        <v>38903</v>
      </c>
    </row>
    <row r="8349" spans="1:18" hidden="1">
      <c r="A8349" t="s">
        <v>426</v>
      </c>
      <c r="B8349">
        <v>84018</v>
      </c>
      <c r="C8349" t="s">
        <v>267</v>
      </c>
      <c r="D8349">
        <v>2852476</v>
      </c>
      <c r="E8349">
        <v>12460</v>
      </c>
      <c r="F8349">
        <v>37979</v>
      </c>
      <c r="G8349" t="s">
        <v>285</v>
      </c>
      <c r="H8349" t="s">
        <v>285</v>
      </c>
      <c r="I8349" t="s">
        <v>285</v>
      </c>
      <c r="J8349" t="s">
        <v>285</v>
      </c>
      <c r="K8349" t="s">
        <v>285</v>
      </c>
      <c r="L8349" t="s">
        <v>285</v>
      </c>
      <c r="M8349" t="s">
        <v>285</v>
      </c>
      <c r="N8349" t="s">
        <v>285</v>
      </c>
      <c r="O8349" t="s">
        <v>285</v>
      </c>
      <c r="P8349">
        <v>2852476</v>
      </c>
      <c r="Q8349">
        <v>12460</v>
      </c>
      <c r="R8349">
        <v>37979</v>
      </c>
    </row>
    <row r="8350" spans="1:18" hidden="1">
      <c r="A8350" t="s">
        <v>426</v>
      </c>
      <c r="B8350">
        <v>84018</v>
      </c>
      <c r="C8350" t="s">
        <v>268</v>
      </c>
      <c r="D8350">
        <v>2705919</v>
      </c>
      <c r="E8350">
        <v>7200</v>
      </c>
      <c r="F8350">
        <v>64327</v>
      </c>
      <c r="G8350" t="s">
        <v>285</v>
      </c>
      <c r="H8350" t="s">
        <v>285</v>
      </c>
      <c r="I8350" t="s">
        <v>285</v>
      </c>
      <c r="J8350" t="s">
        <v>285</v>
      </c>
      <c r="K8350" t="s">
        <v>285</v>
      </c>
      <c r="L8350" t="s">
        <v>285</v>
      </c>
      <c r="M8350" t="s">
        <v>285</v>
      </c>
      <c r="N8350" t="s">
        <v>285</v>
      </c>
      <c r="O8350" t="s">
        <v>285</v>
      </c>
      <c r="P8350">
        <v>2705919</v>
      </c>
      <c r="Q8350">
        <v>7200</v>
      </c>
      <c r="R8350">
        <v>64327</v>
      </c>
    </row>
    <row r="8351" spans="1:18" hidden="1">
      <c r="A8351" t="s">
        <v>426</v>
      </c>
      <c r="B8351">
        <v>84018</v>
      </c>
      <c r="C8351" t="s">
        <v>269</v>
      </c>
      <c r="D8351">
        <v>2630250</v>
      </c>
      <c r="E8351">
        <v>3530</v>
      </c>
      <c r="F8351">
        <v>-60058</v>
      </c>
      <c r="G8351" t="s">
        <v>285</v>
      </c>
      <c r="H8351" t="s">
        <v>285</v>
      </c>
      <c r="I8351" t="s">
        <v>285</v>
      </c>
      <c r="J8351" t="s">
        <v>285</v>
      </c>
      <c r="K8351" t="s">
        <v>285</v>
      </c>
      <c r="L8351" t="s">
        <v>285</v>
      </c>
      <c r="M8351" t="s">
        <v>285</v>
      </c>
      <c r="N8351" t="s">
        <v>285</v>
      </c>
      <c r="O8351" t="s">
        <v>285</v>
      </c>
      <c r="P8351">
        <v>2630250</v>
      </c>
      <c r="Q8351">
        <v>3530</v>
      </c>
      <c r="R8351">
        <v>-60058</v>
      </c>
    </row>
    <row r="8352" spans="1:18" hidden="1">
      <c r="A8352" t="s">
        <v>426</v>
      </c>
      <c r="B8352">
        <v>84018</v>
      </c>
      <c r="C8352" t="s">
        <v>270</v>
      </c>
      <c r="D8352">
        <v>2685654</v>
      </c>
      <c r="E8352">
        <v>1930</v>
      </c>
      <c r="F8352">
        <v>54165</v>
      </c>
      <c r="G8352" t="s">
        <v>285</v>
      </c>
      <c r="H8352" t="s">
        <v>285</v>
      </c>
      <c r="I8352" t="s">
        <v>285</v>
      </c>
      <c r="J8352" t="s">
        <v>285</v>
      </c>
      <c r="K8352" t="s">
        <v>285</v>
      </c>
      <c r="L8352" t="s">
        <v>285</v>
      </c>
      <c r="M8352" t="s">
        <v>285</v>
      </c>
      <c r="N8352" t="s">
        <v>285</v>
      </c>
      <c r="O8352" t="s">
        <v>285</v>
      </c>
      <c r="P8352">
        <v>2685654</v>
      </c>
      <c r="Q8352">
        <v>1930</v>
      </c>
      <c r="R8352">
        <v>54165</v>
      </c>
    </row>
    <row r="8353" spans="1:18" hidden="1">
      <c r="A8353" t="s">
        <v>426</v>
      </c>
      <c r="B8353">
        <v>84018</v>
      </c>
      <c r="C8353" t="s">
        <v>271</v>
      </c>
      <c r="D8353">
        <v>2634845</v>
      </c>
      <c r="E8353">
        <v>-8043</v>
      </c>
      <c r="F8353">
        <v>57647</v>
      </c>
      <c r="G8353" t="s">
        <v>285</v>
      </c>
      <c r="H8353" t="s">
        <v>285</v>
      </c>
      <c r="I8353" t="s">
        <v>285</v>
      </c>
      <c r="J8353" t="s">
        <v>285</v>
      </c>
      <c r="K8353" t="s">
        <v>285</v>
      </c>
      <c r="L8353" t="s">
        <v>285</v>
      </c>
      <c r="M8353" t="s">
        <v>285</v>
      </c>
      <c r="N8353" t="s">
        <v>285</v>
      </c>
      <c r="O8353" t="s">
        <v>285</v>
      </c>
      <c r="P8353">
        <v>2634845</v>
      </c>
      <c r="Q8353">
        <v>-8043</v>
      </c>
      <c r="R8353">
        <v>57647</v>
      </c>
    </row>
    <row r="8354" spans="1:18" hidden="1">
      <c r="A8354" t="s">
        <v>426</v>
      </c>
      <c r="B8354">
        <v>84018</v>
      </c>
      <c r="C8354" t="s">
        <v>272</v>
      </c>
      <c r="D8354">
        <v>2572724</v>
      </c>
      <c r="E8354">
        <v>-83334</v>
      </c>
      <c r="F8354">
        <v>54981</v>
      </c>
      <c r="G8354" t="s">
        <v>285</v>
      </c>
      <c r="H8354" t="s">
        <v>285</v>
      </c>
      <c r="I8354" t="s">
        <v>285</v>
      </c>
      <c r="J8354" t="s">
        <v>285</v>
      </c>
      <c r="K8354" t="s">
        <v>285</v>
      </c>
      <c r="L8354" t="s">
        <v>285</v>
      </c>
      <c r="M8354" t="s">
        <v>285</v>
      </c>
      <c r="N8354" t="s">
        <v>285</v>
      </c>
      <c r="O8354" t="s">
        <v>285</v>
      </c>
      <c r="P8354">
        <v>2572724</v>
      </c>
      <c r="Q8354">
        <v>-83334</v>
      </c>
      <c r="R8354">
        <v>54981</v>
      </c>
    </row>
    <row r="8355" spans="1:18" hidden="1">
      <c r="A8355" t="s">
        <v>426</v>
      </c>
      <c r="B8355">
        <v>84018</v>
      </c>
      <c r="C8355" t="s">
        <v>273</v>
      </c>
      <c r="D8355">
        <v>2625110</v>
      </c>
      <c r="E8355">
        <v>715</v>
      </c>
      <c r="F8355">
        <v>82493</v>
      </c>
      <c r="G8355" t="s">
        <v>285</v>
      </c>
      <c r="H8355" t="s">
        <v>285</v>
      </c>
      <c r="I8355" t="s">
        <v>285</v>
      </c>
      <c r="J8355" t="s">
        <v>285</v>
      </c>
      <c r="K8355" t="s">
        <v>285</v>
      </c>
      <c r="L8355" t="s">
        <v>285</v>
      </c>
      <c r="M8355" t="s">
        <v>285</v>
      </c>
      <c r="N8355" t="s">
        <v>285</v>
      </c>
      <c r="O8355" t="s">
        <v>285</v>
      </c>
      <c r="P8355">
        <v>2625110</v>
      </c>
      <c r="Q8355">
        <v>715</v>
      </c>
      <c r="R8355">
        <v>82493</v>
      </c>
    </row>
    <row r="8356" spans="1:18" hidden="1">
      <c r="A8356" t="s">
        <v>426</v>
      </c>
      <c r="B8356">
        <v>84018</v>
      </c>
      <c r="C8356" t="s">
        <v>274</v>
      </c>
      <c r="D8356">
        <v>2538929</v>
      </c>
      <c r="E8356">
        <v>8763</v>
      </c>
      <c r="F8356">
        <v>83267</v>
      </c>
      <c r="G8356" t="s">
        <v>285</v>
      </c>
      <c r="H8356" t="s">
        <v>285</v>
      </c>
      <c r="I8356" t="s">
        <v>285</v>
      </c>
      <c r="J8356" t="s">
        <v>285</v>
      </c>
      <c r="K8356" t="s">
        <v>285</v>
      </c>
      <c r="L8356" t="s">
        <v>285</v>
      </c>
      <c r="M8356" t="s">
        <v>285</v>
      </c>
      <c r="N8356" t="s">
        <v>285</v>
      </c>
      <c r="O8356" t="s">
        <v>285</v>
      </c>
      <c r="P8356">
        <v>2538929</v>
      </c>
      <c r="Q8356">
        <v>8763</v>
      </c>
      <c r="R8356">
        <v>83267</v>
      </c>
    </row>
    <row r="8357" spans="1:18" hidden="1">
      <c r="A8357" t="s">
        <v>426</v>
      </c>
      <c r="B8357">
        <v>84018</v>
      </c>
      <c r="C8357" t="s">
        <v>275</v>
      </c>
      <c r="D8357">
        <v>2438277</v>
      </c>
      <c r="E8357">
        <v>-14492</v>
      </c>
      <c r="F8357">
        <v>-15863</v>
      </c>
      <c r="G8357" t="s">
        <v>285</v>
      </c>
      <c r="H8357" t="s">
        <v>285</v>
      </c>
      <c r="I8357" t="s">
        <v>285</v>
      </c>
      <c r="J8357" t="s">
        <v>285</v>
      </c>
      <c r="K8357" t="s">
        <v>285</v>
      </c>
      <c r="L8357" t="s">
        <v>285</v>
      </c>
      <c r="M8357" t="s">
        <v>285</v>
      </c>
      <c r="N8357" t="s">
        <v>285</v>
      </c>
      <c r="O8357" t="s">
        <v>285</v>
      </c>
      <c r="P8357">
        <v>2438277</v>
      </c>
      <c r="Q8357">
        <v>-14492</v>
      </c>
      <c r="R8357">
        <v>-15863</v>
      </c>
    </row>
    <row r="8358" spans="1:18" hidden="1">
      <c r="A8358" t="s">
        <v>426</v>
      </c>
      <c r="B8358">
        <v>84018</v>
      </c>
      <c r="C8358" t="s">
        <v>276</v>
      </c>
      <c r="D8358">
        <v>2470903</v>
      </c>
      <c r="E8358">
        <v>-5158</v>
      </c>
      <c r="F8358">
        <v>-45507</v>
      </c>
      <c r="G8358" t="s">
        <v>285</v>
      </c>
      <c r="H8358" t="s">
        <v>285</v>
      </c>
      <c r="I8358" t="s">
        <v>285</v>
      </c>
      <c r="J8358" t="s">
        <v>285</v>
      </c>
      <c r="K8358" t="s">
        <v>285</v>
      </c>
      <c r="L8358" t="s">
        <v>285</v>
      </c>
      <c r="M8358" t="s">
        <v>285</v>
      </c>
      <c r="N8358" t="s">
        <v>285</v>
      </c>
      <c r="O8358" t="s">
        <v>285</v>
      </c>
      <c r="P8358">
        <v>2470903</v>
      </c>
      <c r="Q8358">
        <v>-5158</v>
      </c>
      <c r="R8358">
        <v>-45507</v>
      </c>
    </row>
    <row r="8359" spans="1:18" hidden="1">
      <c r="A8359" t="s">
        <v>426</v>
      </c>
      <c r="B8359">
        <v>84018</v>
      </c>
      <c r="C8359" t="s">
        <v>277</v>
      </c>
      <c r="D8359">
        <v>2502802</v>
      </c>
      <c r="E8359">
        <v>-2046</v>
      </c>
      <c r="F8359">
        <v>-19742</v>
      </c>
      <c r="G8359" t="s">
        <v>285</v>
      </c>
      <c r="H8359" t="s">
        <v>285</v>
      </c>
      <c r="I8359" t="s">
        <v>285</v>
      </c>
      <c r="J8359" t="s">
        <v>285</v>
      </c>
      <c r="K8359" t="s">
        <v>285</v>
      </c>
      <c r="L8359" t="s">
        <v>285</v>
      </c>
      <c r="M8359" t="s">
        <v>285</v>
      </c>
      <c r="N8359" t="s">
        <v>285</v>
      </c>
      <c r="O8359" t="s">
        <v>285</v>
      </c>
      <c r="P8359">
        <v>2502802</v>
      </c>
      <c r="Q8359">
        <v>-2046</v>
      </c>
      <c r="R8359">
        <v>-19742</v>
      </c>
    </row>
    <row r="8360" spans="1:18" hidden="1">
      <c r="A8360" t="s">
        <v>426</v>
      </c>
      <c r="B8360">
        <v>84018</v>
      </c>
      <c r="C8360" t="s">
        <v>278</v>
      </c>
      <c r="D8360">
        <v>2527476</v>
      </c>
      <c r="E8360">
        <v>19696</v>
      </c>
      <c r="F8360">
        <v>37541</v>
      </c>
      <c r="G8360" t="s">
        <v>285</v>
      </c>
      <c r="H8360" t="s">
        <v>285</v>
      </c>
      <c r="I8360" t="s">
        <v>285</v>
      </c>
      <c r="J8360" t="s">
        <v>285</v>
      </c>
      <c r="K8360" t="s">
        <v>285</v>
      </c>
      <c r="L8360" t="s">
        <v>285</v>
      </c>
      <c r="M8360" t="s">
        <v>285</v>
      </c>
      <c r="N8360" t="s">
        <v>285</v>
      </c>
      <c r="O8360" t="s">
        <v>285</v>
      </c>
      <c r="P8360">
        <v>2527476</v>
      </c>
      <c r="Q8360">
        <v>19696</v>
      </c>
      <c r="R8360">
        <v>37541</v>
      </c>
    </row>
    <row r="8361" spans="1:18" hidden="1">
      <c r="A8361" t="s">
        <v>426</v>
      </c>
      <c r="B8361">
        <v>84018</v>
      </c>
      <c r="C8361" t="s">
        <v>279</v>
      </c>
      <c r="D8361">
        <v>2475528</v>
      </c>
      <c r="E8361">
        <v>22890</v>
      </c>
      <c r="F8361">
        <v>60694</v>
      </c>
      <c r="G8361" t="s">
        <v>285</v>
      </c>
      <c r="H8361" t="s">
        <v>285</v>
      </c>
      <c r="I8361" t="s">
        <v>285</v>
      </c>
      <c r="J8361" t="s">
        <v>285</v>
      </c>
      <c r="K8361" t="s">
        <v>285</v>
      </c>
      <c r="L8361" t="s">
        <v>285</v>
      </c>
      <c r="M8361" t="s">
        <v>285</v>
      </c>
      <c r="N8361" t="s">
        <v>285</v>
      </c>
      <c r="O8361" t="s">
        <v>285</v>
      </c>
      <c r="P8361">
        <v>2475528</v>
      </c>
      <c r="Q8361">
        <v>22890</v>
      </c>
      <c r="R8361">
        <v>60694</v>
      </c>
    </row>
    <row r="8362" spans="1:18" hidden="1">
      <c r="A8362" t="s">
        <v>426</v>
      </c>
      <c r="B8362">
        <v>84018</v>
      </c>
      <c r="C8362" t="s">
        <v>280</v>
      </c>
      <c r="D8362">
        <v>2386806</v>
      </c>
      <c r="E8362">
        <v>-16274</v>
      </c>
      <c r="F8362">
        <v>-4407</v>
      </c>
      <c r="G8362" t="s">
        <v>285</v>
      </c>
      <c r="H8362" t="s">
        <v>285</v>
      </c>
      <c r="I8362" t="s">
        <v>285</v>
      </c>
      <c r="J8362" t="s">
        <v>285</v>
      </c>
      <c r="K8362" t="s">
        <v>285</v>
      </c>
      <c r="L8362" t="s">
        <v>285</v>
      </c>
      <c r="M8362" t="s">
        <v>285</v>
      </c>
      <c r="N8362" t="s">
        <v>285</v>
      </c>
      <c r="O8362" t="s">
        <v>285</v>
      </c>
      <c r="P8362">
        <v>2386806</v>
      </c>
      <c r="Q8362">
        <v>-16274</v>
      </c>
      <c r="R8362">
        <v>-4407</v>
      </c>
    </row>
    <row r="8363" spans="1:18" hidden="1">
      <c r="A8363" t="s">
        <v>426</v>
      </c>
      <c r="B8363">
        <v>84018</v>
      </c>
      <c r="C8363" t="s">
        <v>281</v>
      </c>
      <c r="D8363">
        <v>2408089</v>
      </c>
      <c r="E8363">
        <v>-2151</v>
      </c>
      <c r="F8363">
        <v>45230</v>
      </c>
      <c r="G8363" t="s">
        <v>285</v>
      </c>
      <c r="H8363" t="s">
        <v>285</v>
      </c>
      <c r="I8363" t="s">
        <v>285</v>
      </c>
      <c r="J8363" t="s">
        <v>285</v>
      </c>
      <c r="K8363" t="s">
        <v>285</v>
      </c>
      <c r="L8363" t="s">
        <v>285</v>
      </c>
      <c r="M8363" t="s">
        <v>285</v>
      </c>
      <c r="N8363" t="s">
        <v>285</v>
      </c>
      <c r="O8363" t="s">
        <v>285</v>
      </c>
      <c r="P8363">
        <v>2408089</v>
      </c>
      <c r="Q8363">
        <v>-2151</v>
      </c>
      <c r="R8363">
        <v>45230</v>
      </c>
    </row>
    <row r="8364" spans="1:18" hidden="1">
      <c r="A8364" t="s">
        <v>426</v>
      </c>
      <c r="B8364">
        <v>84018</v>
      </c>
      <c r="C8364" t="s">
        <v>282</v>
      </c>
      <c r="D8364">
        <v>2376379</v>
      </c>
      <c r="E8364">
        <v>159</v>
      </c>
      <c r="F8364">
        <v>37509</v>
      </c>
      <c r="G8364" t="s">
        <v>285</v>
      </c>
      <c r="H8364" t="s">
        <v>285</v>
      </c>
      <c r="I8364" t="s">
        <v>285</v>
      </c>
      <c r="J8364" t="s">
        <v>285</v>
      </c>
      <c r="K8364" t="s">
        <v>285</v>
      </c>
      <c r="L8364" t="s">
        <v>285</v>
      </c>
      <c r="M8364" t="s">
        <v>285</v>
      </c>
      <c r="N8364" t="s">
        <v>285</v>
      </c>
      <c r="O8364" t="s">
        <v>285</v>
      </c>
      <c r="P8364">
        <v>2376379</v>
      </c>
      <c r="Q8364">
        <v>159</v>
      </c>
      <c r="R8364">
        <v>37509</v>
      </c>
    </row>
    <row r="8365" spans="1:18" hidden="1">
      <c r="A8365" t="s">
        <v>426</v>
      </c>
      <c r="B8365">
        <v>84018</v>
      </c>
      <c r="C8365" t="s">
        <v>283</v>
      </c>
      <c r="D8365">
        <v>2319964</v>
      </c>
      <c r="E8365">
        <v>651</v>
      </c>
      <c r="F8365">
        <v>-29002</v>
      </c>
      <c r="G8365" t="s">
        <v>285</v>
      </c>
      <c r="H8365" t="s">
        <v>285</v>
      </c>
      <c r="I8365" t="s">
        <v>285</v>
      </c>
      <c r="J8365" t="s">
        <v>285</v>
      </c>
      <c r="K8365" t="s">
        <v>285</v>
      </c>
      <c r="L8365" t="s">
        <v>285</v>
      </c>
      <c r="M8365" t="s">
        <v>285</v>
      </c>
      <c r="N8365" t="s">
        <v>285</v>
      </c>
      <c r="O8365" t="s">
        <v>285</v>
      </c>
      <c r="P8365">
        <v>2319964</v>
      </c>
      <c r="Q8365">
        <v>651</v>
      </c>
      <c r="R8365">
        <v>-29002</v>
      </c>
    </row>
    <row r="8366" spans="1:18" hidden="1">
      <c r="A8366" t="s">
        <v>426</v>
      </c>
      <c r="B8366">
        <v>84018</v>
      </c>
      <c r="C8366" t="s">
        <v>284</v>
      </c>
      <c r="D8366">
        <v>2396304</v>
      </c>
      <c r="E8366" t="s">
        <v>285</v>
      </c>
      <c r="F8366" t="s">
        <v>285</v>
      </c>
      <c r="G8366" t="s">
        <v>285</v>
      </c>
      <c r="H8366" t="s">
        <v>285</v>
      </c>
      <c r="I8366" t="s">
        <v>285</v>
      </c>
      <c r="J8366" t="s">
        <v>285</v>
      </c>
      <c r="K8366" t="s">
        <v>285</v>
      </c>
      <c r="L8366" t="s">
        <v>285</v>
      </c>
      <c r="M8366" t="s">
        <v>285</v>
      </c>
      <c r="N8366" t="s">
        <v>285</v>
      </c>
      <c r="O8366" t="s">
        <v>285</v>
      </c>
      <c r="P8366">
        <v>2396304</v>
      </c>
      <c r="Q8366" t="s">
        <v>285</v>
      </c>
      <c r="R8366" t="s">
        <v>285</v>
      </c>
    </row>
    <row r="8367" spans="1:18" hidden="1">
      <c r="A8367" t="s">
        <v>426</v>
      </c>
      <c r="B8367">
        <v>84018</v>
      </c>
      <c r="C8367" t="s">
        <v>286</v>
      </c>
      <c r="D8367">
        <v>2330349</v>
      </c>
      <c r="E8367" t="s">
        <v>285</v>
      </c>
      <c r="F8367" t="s">
        <v>285</v>
      </c>
      <c r="G8367" t="s">
        <v>285</v>
      </c>
      <c r="H8367" t="s">
        <v>285</v>
      </c>
      <c r="I8367" t="s">
        <v>285</v>
      </c>
      <c r="J8367" t="s">
        <v>285</v>
      </c>
      <c r="K8367" t="s">
        <v>285</v>
      </c>
      <c r="L8367" t="s">
        <v>285</v>
      </c>
      <c r="M8367" t="s">
        <v>285</v>
      </c>
      <c r="N8367" t="s">
        <v>285</v>
      </c>
      <c r="O8367" t="s">
        <v>285</v>
      </c>
      <c r="P8367">
        <v>2330349</v>
      </c>
      <c r="Q8367" t="s">
        <v>285</v>
      </c>
      <c r="R8367" t="s">
        <v>285</v>
      </c>
    </row>
    <row r="8368" spans="1:18" hidden="1">
      <c r="A8368" t="s">
        <v>426</v>
      </c>
      <c r="B8368">
        <v>84018</v>
      </c>
      <c r="C8368" t="s">
        <v>287</v>
      </c>
      <c r="D8368">
        <v>2381071</v>
      </c>
      <c r="E8368" t="s">
        <v>285</v>
      </c>
      <c r="F8368" t="s">
        <v>285</v>
      </c>
      <c r="G8368" t="s">
        <v>285</v>
      </c>
      <c r="H8368" t="s">
        <v>285</v>
      </c>
      <c r="I8368" t="s">
        <v>285</v>
      </c>
      <c r="J8368" t="s">
        <v>285</v>
      </c>
      <c r="K8368" t="s">
        <v>285</v>
      </c>
      <c r="L8368" t="s">
        <v>285</v>
      </c>
      <c r="M8368" t="s">
        <v>285</v>
      </c>
      <c r="N8368" t="s">
        <v>285</v>
      </c>
      <c r="O8368" t="s">
        <v>285</v>
      </c>
      <c r="P8368">
        <v>2381071</v>
      </c>
      <c r="Q8368" t="s">
        <v>285</v>
      </c>
      <c r="R8368" t="s">
        <v>285</v>
      </c>
    </row>
    <row r="8369" spans="1:18" hidden="1">
      <c r="A8369" t="s">
        <v>426</v>
      </c>
      <c r="B8369">
        <v>84018</v>
      </c>
      <c r="C8369" t="s">
        <v>288</v>
      </c>
      <c r="D8369">
        <v>2345951</v>
      </c>
      <c r="E8369" t="s">
        <v>285</v>
      </c>
      <c r="F8369" t="s">
        <v>285</v>
      </c>
      <c r="G8369" t="s">
        <v>285</v>
      </c>
      <c r="H8369" t="s">
        <v>285</v>
      </c>
      <c r="I8369" t="s">
        <v>285</v>
      </c>
      <c r="J8369" t="s">
        <v>285</v>
      </c>
      <c r="K8369" t="s">
        <v>285</v>
      </c>
      <c r="L8369" t="s">
        <v>285</v>
      </c>
      <c r="M8369" t="s">
        <v>285</v>
      </c>
      <c r="N8369" t="s">
        <v>285</v>
      </c>
      <c r="O8369" t="s">
        <v>285</v>
      </c>
      <c r="P8369">
        <v>2345951</v>
      </c>
      <c r="Q8369" t="s">
        <v>285</v>
      </c>
      <c r="R8369" t="s">
        <v>285</v>
      </c>
    </row>
    <row r="8370" spans="1:18" hidden="1">
      <c r="A8370" t="s">
        <v>426</v>
      </c>
      <c r="B8370">
        <v>84018</v>
      </c>
      <c r="C8370" t="s">
        <v>289</v>
      </c>
      <c r="D8370">
        <v>2264333</v>
      </c>
      <c r="E8370" t="s">
        <v>285</v>
      </c>
      <c r="F8370" t="s">
        <v>285</v>
      </c>
      <c r="G8370" t="s">
        <v>285</v>
      </c>
      <c r="H8370" t="s">
        <v>285</v>
      </c>
      <c r="I8370" t="s">
        <v>285</v>
      </c>
      <c r="J8370" t="s">
        <v>285</v>
      </c>
      <c r="K8370" t="s">
        <v>285</v>
      </c>
      <c r="L8370" t="s">
        <v>285</v>
      </c>
      <c r="M8370" t="s">
        <v>285</v>
      </c>
      <c r="N8370" t="s">
        <v>285</v>
      </c>
      <c r="O8370" t="s">
        <v>285</v>
      </c>
      <c r="P8370">
        <v>2264333</v>
      </c>
      <c r="Q8370" t="s">
        <v>285</v>
      </c>
      <c r="R8370" t="s">
        <v>285</v>
      </c>
    </row>
    <row r="8371" spans="1:18" hidden="1">
      <c r="A8371" t="s">
        <v>426</v>
      </c>
      <c r="B8371">
        <v>84018</v>
      </c>
      <c r="C8371" t="s">
        <v>290</v>
      </c>
      <c r="D8371">
        <v>2398184</v>
      </c>
      <c r="E8371" t="s">
        <v>285</v>
      </c>
      <c r="F8371" t="s">
        <v>285</v>
      </c>
      <c r="G8371" t="s">
        <v>285</v>
      </c>
      <c r="H8371" t="s">
        <v>285</v>
      </c>
      <c r="I8371" t="s">
        <v>285</v>
      </c>
      <c r="J8371" t="s">
        <v>285</v>
      </c>
      <c r="K8371" t="s">
        <v>285</v>
      </c>
      <c r="L8371" t="s">
        <v>285</v>
      </c>
      <c r="M8371" t="s">
        <v>285</v>
      </c>
      <c r="N8371" t="s">
        <v>285</v>
      </c>
      <c r="O8371" t="s">
        <v>285</v>
      </c>
      <c r="P8371">
        <v>2398184</v>
      </c>
      <c r="Q8371" t="s">
        <v>285</v>
      </c>
      <c r="R8371" t="s">
        <v>285</v>
      </c>
    </row>
    <row r="8372" spans="1:18" hidden="1">
      <c r="A8372" t="s">
        <v>426</v>
      </c>
      <c r="B8372">
        <v>84018</v>
      </c>
      <c r="C8372" t="s">
        <v>291</v>
      </c>
      <c r="D8372">
        <v>2431398</v>
      </c>
      <c r="E8372" t="s">
        <v>285</v>
      </c>
      <c r="F8372" t="s">
        <v>285</v>
      </c>
      <c r="G8372" t="s">
        <v>285</v>
      </c>
      <c r="H8372" t="s">
        <v>285</v>
      </c>
      <c r="I8372" t="s">
        <v>285</v>
      </c>
      <c r="J8372" t="s">
        <v>285</v>
      </c>
      <c r="K8372" t="s">
        <v>285</v>
      </c>
      <c r="L8372" t="s">
        <v>285</v>
      </c>
      <c r="M8372" t="s">
        <v>285</v>
      </c>
      <c r="N8372" t="s">
        <v>285</v>
      </c>
      <c r="O8372" t="s">
        <v>285</v>
      </c>
      <c r="P8372">
        <v>2431398</v>
      </c>
      <c r="Q8372" t="s">
        <v>285</v>
      </c>
      <c r="R8372" t="s">
        <v>285</v>
      </c>
    </row>
    <row r="8373" spans="1:18" hidden="1">
      <c r="A8373" t="s">
        <v>426</v>
      </c>
      <c r="B8373">
        <v>84018</v>
      </c>
      <c r="C8373" t="s">
        <v>292</v>
      </c>
      <c r="D8373">
        <v>2378619</v>
      </c>
      <c r="E8373" t="s">
        <v>285</v>
      </c>
      <c r="F8373" t="s">
        <v>285</v>
      </c>
      <c r="G8373" t="s">
        <v>285</v>
      </c>
      <c r="H8373" t="s">
        <v>285</v>
      </c>
      <c r="I8373" t="s">
        <v>285</v>
      </c>
      <c r="J8373" t="s">
        <v>285</v>
      </c>
      <c r="K8373" t="s">
        <v>285</v>
      </c>
      <c r="L8373" t="s">
        <v>285</v>
      </c>
      <c r="M8373" t="s">
        <v>285</v>
      </c>
      <c r="N8373" t="s">
        <v>285</v>
      </c>
      <c r="O8373" t="s">
        <v>285</v>
      </c>
      <c r="P8373">
        <v>2378619</v>
      </c>
      <c r="Q8373" t="s">
        <v>285</v>
      </c>
      <c r="R8373" t="s">
        <v>285</v>
      </c>
    </row>
    <row r="8374" spans="1:18" hidden="1">
      <c r="A8374" t="s">
        <v>426</v>
      </c>
      <c r="B8374">
        <v>84018</v>
      </c>
      <c r="C8374" t="s">
        <v>293</v>
      </c>
      <c r="D8374">
        <v>2472735</v>
      </c>
      <c r="E8374" t="s">
        <v>285</v>
      </c>
      <c r="F8374" t="s">
        <v>285</v>
      </c>
      <c r="G8374" t="s">
        <v>285</v>
      </c>
      <c r="H8374" t="s">
        <v>285</v>
      </c>
      <c r="I8374" t="s">
        <v>285</v>
      </c>
      <c r="J8374" t="s">
        <v>285</v>
      </c>
      <c r="K8374" t="s">
        <v>285</v>
      </c>
      <c r="L8374" t="s">
        <v>285</v>
      </c>
      <c r="M8374" t="s">
        <v>285</v>
      </c>
      <c r="N8374" t="s">
        <v>285</v>
      </c>
      <c r="O8374" t="s">
        <v>285</v>
      </c>
      <c r="P8374">
        <v>2472735</v>
      </c>
      <c r="Q8374" t="s">
        <v>285</v>
      </c>
      <c r="R8374" t="s">
        <v>285</v>
      </c>
    </row>
    <row r="8375" spans="1:18" hidden="1">
      <c r="A8375" t="s">
        <v>426</v>
      </c>
      <c r="B8375">
        <v>84018</v>
      </c>
      <c r="C8375" t="s">
        <v>294</v>
      </c>
      <c r="D8375">
        <v>2509375</v>
      </c>
      <c r="E8375" t="s">
        <v>285</v>
      </c>
      <c r="F8375" t="s">
        <v>285</v>
      </c>
      <c r="G8375" t="s">
        <v>285</v>
      </c>
      <c r="H8375" t="s">
        <v>285</v>
      </c>
      <c r="I8375" t="s">
        <v>285</v>
      </c>
      <c r="J8375" t="s">
        <v>285</v>
      </c>
      <c r="K8375" t="s">
        <v>285</v>
      </c>
      <c r="L8375" t="s">
        <v>285</v>
      </c>
      <c r="M8375" t="s">
        <v>285</v>
      </c>
      <c r="N8375" t="s">
        <v>285</v>
      </c>
      <c r="O8375" t="s">
        <v>285</v>
      </c>
      <c r="P8375">
        <v>2509375</v>
      </c>
      <c r="Q8375" t="s">
        <v>285</v>
      </c>
      <c r="R8375" t="s">
        <v>285</v>
      </c>
    </row>
    <row r="8376" spans="1:18" hidden="1">
      <c r="A8376" t="s">
        <v>426</v>
      </c>
      <c r="B8376">
        <v>84018</v>
      </c>
      <c r="C8376" t="s">
        <v>295</v>
      </c>
      <c r="D8376">
        <v>2537255</v>
      </c>
      <c r="E8376" t="s">
        <v>285</v>
      </c>
      <c r="F8376" t="s">
        <v>285</v>
      </c>
      <c r="G8376" t="s">
        <v>285</v>
      </c>
      <c r="H8376" t="s">
        <v>285</v>
      </c>
      <c r="I8376" t="s">
        <v>285</v>
      </c>
      <c r="J8376" t="s">
        <v>285</v>
      </c>
      <c r="K8376" t="s">
        <v>285</v>
      </c>
      <c r="L8376" t="s">
        <v>285</v>
      </c>
      <c r="M8376" t="s">
        <v>285</v>
      </c>
      <c r="N8376" t="s">
        <v>285</v>
      </c>
      <c r="O8376" t="s">
        <v>285</v>
      </c>
      <c r="P8376">
        <v>2537255</v>
      </c>
      <c r="Q8376" t="s">
        <v>285</v>
      </c>
      <c r="R8376" t="s">
        <v>285</v>
      </c>
    </row>
    <row r="8377" spans="1:18" hidden="1">
      <c r="A8377" t="s">
        <v>426</v>
      </c>
      <c r="B8377">
        <v>84018</v>
      </c>
      <c r="C8377" t="s">
        <v>296</v>
      </c>
      <c r="D8377">
        <v>2499531</v>
      </c>
      <c r="E8377" t="s">
        <v>285</v>
      </c>
      <c r="F8377" t="s">
        <v>285</v>
      </c>
      <c r="G8377" t="s">
        <v>285</v>
      </c>
      <c r="H8377" t="s">
        <v>285</v>
      </c>
      <c r="I8377" t="s">
        <v>285</v>
      </c>
      <c r="J8377" t="s">
        <v>285</v>
      </c>
      <c r="K8377" t="s">
        <v>285</v>
      </c>
      <c r="L8377" t="s">
        <v>285</v>
      </c>
      <c r="M8377" t="s">
        <v>285</v>
      </c>
      <c r="N8377" t="s">
        <v>285</v>
      </c>
      <c r="O8377" t="s">
        <v>285</v>
      </c>
      <c r="P8377">
        <v>2499531</v>
      </c>
      <c r="Q8377" t="s">
        <v>285</v>
      </c>
      <c r="R8377" t="s">
        <v>285</v>
      </c>
    </row>
    <row r="8378" spans="1:18" hidden="1">
      <c r="A8378" t="s">
        <v>426</v>
      </c>
      <c r="B8378">
        <v>84018</v>
      </c>
      <c r="C8378" t="s">
        <v>297</v>
      </c>
      <c r="D8378">
        <v>2501547</v>
      </c>
      <c r="E8378" t="s">
        <v>285</v>
      </c>
      <c r="F8378" t="s">
        <v>285</v>
      </c>
      <c r="G8378" t="s">
        <v>285</v>
      </c>
      <c r="H8378" t="s">
        <v>285</v>
      </c>
      <c r="I8378" t="s">
        <v>285</v>
      </c>
      <c r="J8378" t="s">
        <v>285</v>
      </c>
      <c r="K8378" t="s">
        <v>285</v>
      </c>
      <c r="L8378" t="s">
        <v>285</v>
      </c>
      <c r="M8378" t="s">
        <v>285</v>
      </c>
      <c r="N8378" t="s">
        <v>285</v>
      </c>
      <c r="O8378" t="s">
        <v>285</v>
      </c>
      <c r="P8378">
        <v>2501547</v>
      </c>
      <c r="Q8378" t="s">
        <v>285</v>
      </c>
      <c r="R8378" t="s">
        <v>285</v>
      </c>
    </row>
    <row r="8379" spans="1:18" hidden="1">
      <c r="A8379" t="s">
        <v>426</v>
      </c>
      <c r="B8379">
        <v>84018</v>
      </c>
      <c r="C8379" t="s">
        <v>298</v>
      </c>
      <c r="D8379">
        <v>2540199</v>
      </c>
      <c r="E8379" t="s">
        <v>285</v>
      </c>
      <c r="F8379" t="s">
        <v>285</v>
      </c>
      <c r="G8379" t="s">
        <v>285</v>
      </c>
      <c r="H8379" t="s">
        <v>285</v>
      </c>
      <c r="I8379" t="s">
        <v>285</v>
      </c>
      <c r="J8379" t="s">
        <v>285</v>
      </c>
      <c r="K8379" t="s">
        <v>285</v>
      </c>
      <c r="L8379" t="s">
        <v>285</v>
      </c>
      <c r="M8379" t="s">
        <v>285</v>
      </c>
      <c r="N8379" t="s">
        <v>285</v>
      </c>
      <c r="O8379" t="s">
        <v>285</v>
      </c>
      <c r="P8379">
        <v>2540199</v>
      </c>
      <c r="Q8379" t="s">
        <v>285</v>
      </c>
      <c r="R8379" t="s">
        <v>285</v>
      </c>
    </row>
    <row r="8380" spans="1:18" hidden="1">
      <c r="A8380" t="s">
        <v>426</v>
      </c>
      <c r="B8380">
        <v>84018</v>
      </c>
      <c r="C8380" t="s">
        <v>299</v>
      </c>
      <c r="D8380">
        <v>2749067</v>
      </c>
      <c r="E8380" t="s">
        <v>285</v>
      </c>
      <c r="F8380" t="s">
        <v>285</v>
      </c>
      <c r="G8380" t="s">
        <v>285</v>
      </c>
      <c r="H8380" t="s">
        <v>285</v>
      </c>
      <c r="I8380" t="s">
        <v>285</v>
      </c>
      <c r="J8380" t="s">
        <v>285</v>
      </c>
      <c r="K8380" t="s">
        <v>285</v>
      </c>
      <c r="L8380" t="s">
        <v>285</v>
      </c>
      <c r="M8380" t="s">
        <v>285</v>
      </c>
      <c r="N8380" t="s">
        <v>285</v>
      </c>
      <c r="O8380" t="s">
        <v>285</v>
      </c>
      <c r="P8380">
        <v>2749067</v>
      </c>
      <c r="Q8380" t="s">
        <v>285</v>
      </c>
      <c r="R8380" t="s">
        <v>285</v>
      </c>
    </row>
    <row r="8381" spans="1:18" hidden="1">
      <c r="A8381" t="s">
        <v>426</v>
      </c>
      <c r="B8381">
        <v>84018</v>
      </c>
      <c r="C8381" t="s">
        <v>300</v>
      </c>
      <c r="D8381">
        <v>2716906</v>
      </c>
      <c r="E8381" t="s">
        <v>285</v>
      </c>
      <c r="F8381" t="s">
        <v>285</v>
      </c>
      <c r="G8381" t="s">
        <v>285</v>
      </c>
      <c r="H8381" t="s">
        <v>285</v>
      </c>
      <c r="I8381" t="s">
        <v>285</v>
      </c>
      <c r="J8381" t="s">
        <v>285</v>
      </c>
      <c r="K8381" t="s">
        <v>285</v>
      </c>
      <c r="L8381" t="s">
        <v>285</v>
      </c>
      <c r="M8381" t="s">
        <v>285</v>
      </c>
      <c r="N8381" t="s">
        <v>285</v>
      </c>
      <c r="O8381" t="s">
        <v>285</v>
      </c>
      <c r="P8381">
        <v>2716906</v>
      </c>
      <c r="Q8381" t="s">
        <v>285</v>
      </c>
      <c r="R8381" t="s">
        <v>285</v>
      </c>
    </row>
    <row r="8382" spans="1:18" hidden="1">
      <c r="A8382" t="s">
        <v>426</v>
      </c>
      <c r="B8382">
        <v>84018</v>
      </c>
      <c r="C8382" t="s">
        <v>301</v>
      </c>
      <c r="D8382">
        <v>2642787</v>
      </c>
      <c r="E8382" t="s">
        <v>285</v>
      </c>
      <c r="F8382" t="s">
        <v>285</v>
      </c>
      <c r="G8382" t="s">
        <v>285</v>
      </c>
      <c r="H8382" t="s">
        <v>285</v>
      </c>
      <c r="I8382" t="s">
        <v>285</v>
      </c>
      <c r="J8382" t="s">
        <v>285</v>
      </c>
      <c r="K8382" t="s">
        <v>285</v>
      </c>
      <c r="L8382" t="s">
        <v>285</v>
      </c>
      <c r="M8382" t="s">
        <v>285</v>
      </c>
      <c r="N8382" t="s">
        <v>285</v>
      </c>
      <c r="O8382" t="s">
        <v>285</v>
      </c>
      <c r="P8382">
        <v>2642787</v>
      </c>
      <c r="Q8382" t="s">
        <v>285</v>
      </c>
      <c r="R8382" t="s">
        <v>285</v>
      </c>
    </row>
    <row r="8383" spans="1:18" hidden="1">
      <c r="A8383" t="s">
        <v>426</v>
      </c>
      <c r="B8383">
        <v>84018</v>
      </c>
      <c r="C8383" t="s">
        <v>302</v>
      </c>
      <c r="D8383">
        <v>2684170</v>
      </c>
      <c r="E8383" t="s">
        <v>285</v>
      </c>
      <c r="F8383" t="s">
        <v>285</v>
      </c>
      <c r="G8383" t="s">
        <v>285</v>
      </c>
      <c r="H8383" t="s">
        <v>285</v>
      </c>
      <c r="I8383" t="s">
        <v>285</v>
      </c>
      <c r="J8383" t="s">
        <v>285</v>
      </c>
      <c r="K8383" t="s">
        <v>285</v>
      </c>
      <c r="L8383" t="s">
        <v>285</v>
      </c>
      <c r="M8383" t="s">
        <v>285</v>
      </c>
      <c r="N8383" t="s">
        <v>285</v>
      </c>
      <c r="O8383" t="s">
        <v>285</v>
      </c>
      <c r="P8383">
        <v>2684170</v>
      </c>
      <c r="Q8383" t="s">
        <v>285</v>
      </c>
      <c r="R8383" t="s">
        <v>285</v>
      </c>
    </row>
    <row r="8384" spans="1:18" hidden="1">
      <c r="A8384" t="s">
        <v>426</v>
      </c>
      <c r="B8384">
        <v>84018</v>
      </c>
      <c r="C8384" t="s">
        <v>303</v>
      </c>
      <c r="D8384">
        <v>2627249</v>
      </c>
      <c r="E8384" t="s">
        <v>285</v>
      </c>
      <c r="F8384" t="s">
        <v>285</v>
      </c>
      <c r="G8384" t="s">
        <v>285</v>
      </c>
      <c r="H8384" t="s">
        <v>285</v>
      </c>
      <c r="I8384" t="s">
        <v>285</v>
      </c>
      <c r="J8384" t="s">
        <v>285</v>
      </c>
      <c r="K8384" t="s">
        <v>285</v>
      </c>
      <c r="L8384" t="s">
        <v>285</v>
      </c>
      <c r="M8384" t="s">
        <v>285</v>
      </c>
      <c r="N8384" t="s">
        <v>285</v>
      </c>
      <c r="O8384" t="s">
        <v>285</v>
      </c>
      <c r="P8384">
        <v>2627249</v>
      </c>
      <c r="Q8384" t="s">
        <v>285</v>
      </c>
      <c r="R8384" t="s">
        <v>285</v>
      </c>
    </row>
    <row r="8385" spans="1:18" hidden="1">
      <c r="A8385" t="s">
        <v>426</v>
      </c>
      <c r="B8385">
        <v>84018</v>
      </c>
      <c r="C8385" t="s">
        <v>304</v>
      </c>
      <c r="D8385">
        <v>2599556</v>
      </c>
      <c r="E8385" t="s">
        <v>285</v>
      </c>
      <c r="F8385" t="s">
        <v>285</v>
      </c>
      <c r="G8385" t="s">
        <v>285</v>
      </c>
      <c r="H8385" t="s">
        <v>285</v>
      </c>
      <c r="I8385" t="s">
        <v>285</v>
      </c>
      <c r="J8385" t="s">
        <v>285</v>
      </c>
      <c r="K8385" t="s">
        <v>285</v>
      </c>
      <c r="L8385" t="s">
        <v>285</v>
      </c>
      <c r="M8385" t="s">
        <v>285</v>
      </c>
      <c r="N8385" t="s">
        <v>285</v>
      </c>
      <c r="O8385" t="s">
        <v>285</v>
      </c>
      <c r="P8385">
        <v>2599556</v>
      </c>
      <c r="Q8385" t="s">
        <v>285</v>
      </c>
      <c r="R8385" t="s">
        <v>285</v>
      </c>
    </row>
    <row r="8386" spans="1:18" hidden="1">
      <c r="A8386" t="s">
        <v>426</v>
      </c>
      <c r="B8386">
        <v>84018</v>
      </c>
      <c r="C8386" t="s">
        <v>305</v>
      </c>
      <c r="D8386">
        <v>2390963</v>
      </c>
      <c r="E8386" t="s">
        <v>285</v>
      </c>
      <c r="F8386" t="s">
        <v>285</v>
      </c>
      <c r="G8386" t="s">
        <v>285</v>
      </c>
      <c r="H8386" t="s">
        <v>285</v>
      </c>
      <c r="I8386" t="s">
        <v>285</v>
      </c>
      <c r="J8386" t="s">
        <v>285</v>
      </c>
      <c r="K8386" t="s">
        <v>285</v>
      </c>
      <c r="L8386" t="s">
        <v>285</v>
      </c>
      <c r="M8386" t="s">
        <v>285</v>
      </c>
      <c r="N8386" t="s">
        <v>285</v>
      </c>
      <c r="O8386" t="s">
        <v>285</v>
      </c>
      <c r="P8386">
        <v>2390963</v>
      </c>
      <c r="Q8386" t="s">
        <v>285</v>
      </c>
      <c r="R8386" t="s">
        <v>285</v>
      </c>
    </row>
    <row r="8387" spans="1:18" hidden="1">
      <c r="A8387" t="s">
        <v>426</v>
      </c>
      <c r="B8387">
        <v>84018</v>
      </c>
      <c r="C8387" t="s">
        <v>306</v>
      </c>
      <c r="D8387">
        <v>2377791</v>
      </c>
      <c r="E8387" t="s">
        <v>285</v>
      </c>
      <c r="F8387" t="s">
        <v>285</v>
      </c>
      <c r="G8387" t="s">
        <v>285</v>
      </c>
      <c r="H8387" t="s">
        <v>285</v>
      </c>
      <c r="I8387" t="s">
        <v>285</v>
      </c>
      <c r="J8387" t="s">
        <v>285</v>
      </c>
      <c r="K8387" t="s">
        <v>285</v>
      </c>
      <c r="L8387" t="s">
        <v>285</v>
      </c>
      <c r="M8387" t="s">
        <v>285</v>
      </c>
      <c r="N8387" t="s">
        <v>285</v>
      </c>
      <c r="O8387" t="s">
        <v>285</v>
      </c>
      <c r="P8387">
        <v>2377791</v>
      </c>
      <c r="Q8387" t="s">
        <v>285</v>
      </c>
      <c r="R8387" t="s">
        <v>285</v>
      </c>
    </row>
    <row r="8388" spans="1:18" hidden="1">
      <c r="A8388" t="s">
        <v>426</v>
      </c>
      <c r="B8388">
        <v>84018</v>
      </c>
      <c r="C8388" t="s">
        <v>307</v>
      </c>
      <c r="D8388">
        <v>2281298</v>
      </c>
      <c r="E8388" t="s">
        <v>285</v>
      </c>
      <c r="F8388" t="s">
        <v>285</v>
      </c>
      <c r="G8388" t="s">
        <v>285</v>
      </c>
      <c r="H8388" t="s">
        <v>285</v>
      </c>
      <c r="I8388" t="s">
        <v>285</v>
      </c>
      <c r="J8388" t="s">
        <v>285</v>
      </c>
      <c r="K8388" t="s">
        <v>285</v>
      </c>
      <c r="L8388" t="s">
        <v>285</v>
      </c>
      <c r="M8388" t="s">
        <v>285</v>
      </c>
      <c r="N8388" t="s">
        <v>285</v>
      </c>
      <c r="O8388" t="s">
        <v>285</v>
      </c>
      <c r="P8388">
        <v>2281298</v>
      </c>
      <c r="Q8388" t="s">
        <v>285</v>
      </c>
      <c r="R8388" t="s">
        <v>285</v>
      </c>
    </row>
    <row r="8389" spans="1:18" hidden="1">
      <c r="A8389" t="s">
        <v>426</v>
      </c>
      <c r="B8389">
        <v>84018</v>
      </c>
      <c r="C8389" t="s">
        <v>308</v>
      </c>
      <c r="D8389">
        <v>2206344</v>
      </c>
      <c r="E8389" t="s">
        <v>285</v>
      </c>
      <c r="F8389" t="s">
        <v>285</v>
      </c>
      <c r="G8389" t="s">
        <v>285</v>
      </c>
      <c r="H8389" t="s">
        <v>285</v>
      </c>
      <c r="I8389" t="s">
        <v>285</v>
      </c>
      <c r="J8389" t="s">
        <v>285</v>
      </c>
      <c r="K8389" t="s">
        <v>285</v>
      </c>
      <c r="L8389" t="s">
        <v>285</v>
      </c>
      <c r="M8389" t="s">
        <v>285</v>
      </c>
      <c r="N8389" t="s">
        <v>285</v>
      </c>
      <c r="O8389" t="s">
        <v>285</v>
      </c>
      <c r="P8389">
        <v>2206344</v>
      </c>
      <c r="Q8389" t="s">
        <v>285</v>
      </c>
      <c r="R8389" t="s">
        <v>285</v>
      </c>
    </row>
    <row r="8390" spans="1:18" hidden="1">
      <c r="A8390" t="s">
        <v>426</v>
      </c>
      <c r="B8390">
        <v>84018</v>
      </c>
      <c r="C8390" t="s">
        <v>309</v>
      </c>
      <c r="D8390">
        <v>2139352</v>
      </c>
      <c r="E8390" t="s">
        <v>285</v>
      </c>
      <c r="F8390" t="s">
        <v>285</v>
      </c>
      <c r="G8390" t="s">
        <v>285</v>
      </c>
      <c r="H8390" t="s">
        <v>285</v>
      </c>
      <c r="I8390" t="s">
        <v>285</v>
      </c>
      <c r="J8390" t="s">
        <v>285</v>
      </c>
      <c r="K8390" t="s">
        <v>285</v>
      </c>
      <c r="L8390" t="s">
        <v>285</v>
      </c>
      <c r="M8390" t="s">
        <v>285</v>
      </c>
      <c r="N8390" t="s">
        <v>285</v>
      </c>
      <c r="O8390" t="s">
        <v>285</v>
      </c>
      <c r="P8390">
        <v>2139352</v>
      </c>
      <c r="Q8390" t="s">
        <v>285</v>
      </c>
      <c r="R8390" t="s">
        <v>285</v>
      </c>
    </row>
    <row r="8391" spans="1:18" hidden="1">
      <c r="A8391" t="s">
        <v>426</v>
      </c>
      <c r="B8391">
        <v>84018</v>
      </c>
      <c r="C8391" t="s">
        <v>310</v>
      </c>
      <c r="D8391">
        <v>2185572</v>
      </c>
      <c r="E8391" t="s">
        <v>285</v>
      </c>
      <c r="F8391" t="s">
        <v>285</v>
      </c>
      <c r="G8391" t="s">
        <v>285</v>
      </c>
      <c r="H8391" t="s">
        <v>285</v>
      </c>
      <c r="I8391" t="s">
        <v>285</v>
      </c>
      <c r="J8391" t="s">
        <v>285</v>
      </c>
      <c r="K8391" t="s">
        <v>285</v>
      </c>
      <c r="L8391" t="s">
        <v>285</v>
      </c>
      <c r="M8391" t="s">
        <v>285</v>
      </c>
      <c r="N8391" t="s">
        <v>285</v>
      </c>
      <c r="O8391" t="s">
        <v>285</v>
      </c>
      <c r="P8391">
        <v>2185572</v>
      </c>
      <c r="Q8391" t="s">
        <v>285</v>
      </c>
      <c r="R8391" t="s">
        <v>285</v>
      </c>
    </row>
    <row r="8392" spans="1:18" hidden="1">
      <c r="A8392" t="s">
        <v>426</v>
      </c>
      <c r="B8392">
        <v>84018</v>
      </c>
      <c r="C8392" t="s">
        <v>311</v>
      </c>
      <c r="D8392">
        <v>2154173</v>
      </c>
      <c r="E8392" t="s">
        <v>285</v>
      </c>
      <c r="F8392" t="s">
        <v>285</v>
      </c>
      <c r="G8392" t="s">
        <v>285</v>
      </c>
      <c r="H8392" t="s">
        <v>285</v>
      </c>
      <c r="I8392" t="s">
        <v>285</v>
      </c>
      <c r="J8392" t="s">
        <v>285</v>
      </c>
      <c r="K8392" t="s">
        <v>285</v>
      </c>
      <c r="L8392" t="s">
        <v>285</v>
      </c>
      <c r="M8392" t="s">
        <v>285</v>
      </c>
      <c r="N8392" t="s">
        <v>285</v>
      </c>
      <c r="O8392" t="s">
        <v>285</v>
      </c>
      <c r="P8392">
        <v>2154173</v>
      </c>
      <c r="Q8392" t="s">
        <v>285</v>
      </c>
      <c r="R8392" t="s">
        <v>285</v>
      </c>
    </row>
    <row r="8393" spans="1:18" hidden="1">
      <c r="A8393" t="s">
        <v>426</v>
      </c>
      <c r="B8393">
        <v>84018</v>
      </c>
      <c r="C8393" t="s">
        <v>312</v>
      </c>
      <c r="D8393">
        <v>2016788</v>
      </c>
      <c r="E8393" t="s">
        <v>285</v>
      </c>
      <c r="F8393" t="s">
        <v>285</v>
      </c>
      <c r="G8393" t="s">
        <v>285</v>
      </c>
      <c r="H8393" t="s">
        <v>285</v>
      </c>
      <c r="I8393" t="s">
        <v>285</v>
      </c>
      <c r="J8393" t="s">
        <v>285</v>
      </c>
      <c r="K8393" t="s">
        <v>285</v>
      </c>
      <c r="L8393" t="s">
        <v>285</v>
      </c>
      <c r="M8393" t="s">
        <v>285</v>
      </c>
      <c r="N8393" t="s">
        <v>285</v>
      </c>
      <c r="O8393" t="s">
        <v>285</v>
      </c>
      <c r="P8393">
        <v>2016788</v>
      </c>
      <c r="Q8393" t="s">
        <v>285</v>
      </c>
      <c r="R8393" t="s">
        <v>285</v>
      </c>
    </row>
    <row r="8394" spans="1:18" hidden="1">
      <c r="A8394" t="s">
        <v>426</v>
      </c>
      <c r="B8394">
        <v>84018</v>
      </c>
      <c r="C8394" t="s">
        <v>313</v>
      </c>
      <c r="D8394">
        <v>2031839</v>
      </c>
      <c r="E8394" t="s">
        <v>285</v>
      </c>
      <c r="F8394" t="s">
        <v>285</v>
      </c>
      <c r="G8394" t="s">
        <v>285</v>
      </c>
      <c r="H8394" t="s">
        <v>285</v>
      </c>
      <c r="I8394" t="s">
        <v>285</v>
      </c>
      <c r="J8394" t="s">
        <v>285</v>
      </c>
      <c r="K8394" t="s">
        <v>285</v>
      </c>
      <c r="L8394" t="s">
        <v>285</v>
      </c>
      <c r="M8394" t="s">
        <v>285</v>
      </c>
      <c r="N8394" t="s">
        <v>285</v>
      </c>
      <c r="O8394" t="s">
        <v>285</v>
      </c>
      <c r="P8394">
        <v>2031839</v>
      </c>
      <c r="Q8394" t="s">
        <v>285</v>
      </c>
      <c r="R8394" t="s">
        <v>285</v>
      </c>
    </row>
    <row r="8395" spans="1:18" hidden="1">
      <c r="A8395" t="s">
        <v>426</v>
      </c>
      <c r="B8395">
        <v>84018</v>
      </c>
      <c r="C8395" t="s">
        <v>314</v>
      </c>
      <c r="D8395">
        <v>2041820</v>
      </c>
      <c r="E8395" t="s">
        <v>285</v>
      </c>
      <c r="F8395" t="s">
        <v>285</v>
      </c>
      <c r="G8395" t="s">
        <v>285</v>
      </c>
      <c r="H8395" t="s">
        <v>285</v>
      </c>
      <c r="I8395" t="s">
        <v>285</v>
      </c>
      <c r="J8395" t="s">
        <v>285</v>
      </c>
      <c r="K8395" t="s">
        <v>285</v>
      </c>
      <c r="L8395" t="s">
        <v>285</v>
      </c>
      <c r="M8395" t="s">
        <v>285</v>
      </c>
      <c r="N8395" t="s">
        <v>285</v>
      </c>
      <c r="O8395" t="s">
        <v>285</v>
      </c>
      <c r="P8395">
        <v>2041820</v>
      </c>
      <c r="Q8395" t="s">
        <v>285</v>
      </c>
      <c r="R8395" t="s">
        <v>285</v>
      </c>
    </row>
    <row r="8396" spans="1:18" hidden="1">
      <c r="A8396" t="s">
        <v>426</v>
      </c>
      <c r="B8396">
        <v>84018</v>
      </c>
      <c r="C8396" t="s">
        <v>315</v>
      </c>
      <c r="D8396">
        <v>1977437</v>
      </c>
      <c r="E8396" t="s">
        <v>285</v>
      </c>
      <c r="F8396" t="s">
        <v>285</v>
      </c>
      <c r="G8396" t="s">
        <v>285</v>
      </c>
      <c r="H8396" t="s">
        <v>285</v>
      </c>
      <c r="I8396" t="s">
        <v>285</v>
      </c>
      <c r="J8396" t="s">
        <v>285</v>
      </c>
      <c r="K8396" t="s">
        <v>285</v>
      </c>
      <c r="L8396" t="s">
        <v>285</v>
      </c>
      <c r="M8396" t="s">
        <v>285</v>
      </c>
      <c r="N8396" t="s">
        <v>285</v>
      </c>
      <c r="O8396" t="s">
        <v>285</v>
      </c>
      <c r="P8396">
        <v>1977437</v>
      </c>
      <c r="Q8396" t="s">
        <v>285</v>
      </c>
      <c r="R8396" t="s">
        <v>285</v>
      </c>
    </row>
    <row r="8397" spans="1:18" hidden="1">
      <c r="A8397" t="s">
        <v>426</v>
      </c>
      <c r="B8397">
        <v>84018</v>
      </c>
      <c r="C8397" t="s">
        <v>316</v>
      </c>
      <c r="D8397">
        <v>1939132</v>
      </c>
      <c r="E8397" t="s">
        <v>285</v>
      </c>
      <c r="F8397" t="s">
        <v>285</v>
      </c>
      <c r="G8397" t="s">
        <v>285</v>
      </c>
      <c r="H8397" t="s">
        <v>285</v>
      </c>
      <c r="I8397" t="s">
        <v>285</v>
      </c>
      <c r="J8397" t="s">
        <v>285</v>
      </c>
      <c r="K8397" t="s">
        <v>285</v>
      </c>
      <c r="L8397" t="s">
        <v>285</v>
      </c>
      <c r="M8397" t="s">
        <v>285</v>
      </c>
      <c r="N8397" t="s">
        <v>285</v>
      </c>
      <c r="O8397" t="s">
        <v>285</v>
      </c>
      <c r="P8397">
        <v>1939132</v>
      </c>
      <c r="Q8397" t="s">
        <v>285</v>
      </c>
      <c r="R8397" t="s">
        <v>285</v>
      </c>
    </row>
    <row r="8398" spans="1:18" hidden="1">
      <c r="A8398" t="s">
        <v>426</v>
      </c>
      <c r="B8398">
        <v>84018</v>
      </c>
      <c r="C8398" t="s">
        <v>317</v>
      </c>
      <c r="D8398">
        <v>1829463</v>
      </c>
      <c r="E8398" t="s">
        <v>285</v>
      </c>
      <c r="F8398" t="s">
        <v>285</v>
      </c>
      <c r="G8398" t="s">
        <v>285</v>
      </c>
      <c r="H8398" t="s">
        <v>285</v>
      </c>
      <c r="I8398" t="s">
        <v>285</v>
      </c>
      <c r="J8398" t="s">
        <v>285</v>
      </c>
      <c r="K8398" t="s">
        <v>285</v>
      </c>
      <c r="L8398" t="s">
        <v>285</v>
      </c>
      <c r="M8398" t="s">
        <v>285</v>
      </c>
      <c r="N8398" t="s">
        <v>285</v>
      </c>
      <c r="O8398" t="s">
        <v>285</v>
      </c>
      <c r="P8398">
        <v>1829463</v>
      </c>
      <c r="Q8398" t="s">
        <v>285</v>
      </c>
      <c r="R8398" t="s">
        <v>285</v>
      </c>
    </row>
    <row r="8399" spans="1:18" hidden="1">
      <c r="A8399" t="s">
        <v>426</v>
      </c>
      <c r="B8399">
        <v>84018</v>
      </c>
      <c r="C8399" t="s">
        <v>318</v>
      </c>
      <c r="D8399">
        <v>1790519</v>
      </c>
      <c r="E8399" t="s">
        <v>285</v>
      </c>
      <c r="F8399" t="s">
        <v>285</v>
      </c>
      <c r="G8399" t="s">
        <v>285</v>
      </c>
      <c r="H8399" t="s">
        <v>285</v>
      </c>
      <c r="I8399" t="s">
        <v>285</v>
      </c>
      <c r="J8399" t="s">
        <v>285</v>
      </c>
      <c r="K8399" t="s">
        <v>285</v>
      </c>
      <c r="L8399" t="s">
        <v>285</v>
      </c>
      <c r="M8399" t="s">
        <v>285</v>
      </c>
      <c r="N8399" t="s">
        <v>285</v>
      </c>
      <c r="O8399" t="s">
        <v>285</v>
      </c>
      <c r="P8399">
        <v>1790519</v>
      </c>
      <c r="Q8399" t="s">
        <v>285</v>
      </c>
      <c r="R8399" t="s">
        <v>285</v>
      </c>
    </row>
    <row r="8400" spans="1:18" hidden="1">
      <c r="A8400" t="s">
        <v>426</v>
      </c>
      <c r="B8400">
        <v>84018</v>
      </c>
      <c r="C8400" t="s">
        <v>319</v>
      </c>
      <c r="D8400">
        <v>1719655</v>
      </c>
      <c r="E8400" t="s">
        <v>285</v>
      </c>
      <c r="F8400" t="s">
        <v>285</v>
      </c>
      <c r="G8400" t="s">
        <v>285</v>
      </c>
      <c r="H8400" t="s">
        <v>285</v>
      </c>
      <c r="I8400" t="s">
        <v>285</v>
      </c>
      <c r="J8400" t="s">
        <v>285</v>
      </c>
      <c r="K8400" t="s">
        <v>285</v>
      </c>
      <c r="L8400" t="s">
        <v>285</v>
      </c>
      <c r="M8400" t="s">
        <v>285</v>
      </c>
      <c r="N8400" t="s">
        <v>285</v>
      </c>
      <c r="O8400" t="s">
        <v>285</v>
      </c>
      <c r="P8400">
        <v>1719655</v>
      </c>
      <c r="Q8400" t="s">
        <v>285</v>
      </c>
      <c r="R8400" t="s">
        <v>285</v>
      </c>
    </row>
    <row r="8401" spans="1:18" hidden="1">
      <c r="A8401" t="s">
        <v>426</v>
      </c>
      <c r="B8401">
        <v>84018</v>
      </c>
      <c r="C8401" t="s">
        <v>320</v>
      </c>
      <c r="D8401">
        <v>1834499</v>
      </c>
      <c r="E8401" t="s">
        <v>285</v>
      </c>
      <c r="F8401" t="s">
        <v>285</v>
      </c>
      <c r="G8401" t="s">
        <v>285</v>
      </c>
      <c r="H8401" t="s">
        <v>285</v>
      </c>
      <c r="I8401" t="s">
        <v>285</v>
      </c>
      <c r="J8401" t="s">
        <v>285</v>
      </c>
      <c r="K8401" t="s">
        <v>285</v>
      </c>
      <c r="L8401" t="s">
        <v>285</v>
      </c>
      <c r="M8401" t="s">
        <v>285</v>
      </c>
      <c r="N8401" t="s">
        <v>285</v>
      </c>
      <c r="O8401" t="s">
        <v>285</v>
      </c>
      <c r="P8401">
        <v>1834499</v>
      </c>
      <c r="Q8401" t="s">
        <v>285</v>
      </c>
      <c r="R8401" t="s">
        <v>285</v>
      </c>
    </row>
    <row r="8402" spans="1:18" hidden="1">
      <c r="A8402" t="s">
        <v>426</v>
      </c>
      <c r="B8402">
        <v>84018</v>
      </c>
      <c r="C8402" t="s">
        <v>321</v>
      </c>
      <c r="D8402">
        <v>1908401</v>
      </c>
      <c r="E8402" t="s">
        <v>285</v>
      </c>
      <c r="F8402" t="s">
        <v>285</v>
      </c>
      <c r="G8402" t="s">
        <v>285</v>
      </c>
      <c r="H8402" t="s">
        <v>285</v>
      </c>
      <c r="I8402" t="s">
        <v>285</v>
      </c>
      <c r="J8402" t="s">
        <v>285</v>
      </c>
      <c r="K8402" t="s">
        <v>285</v>
      </c>
      <c r="L8402" t="s">
        <v>285</v>
      </c>
      <c r="M8402" t="s">
        <v>285</v>
      </c>
      <c r="N8402" t="s">
        <v>285</v>
      </c>
      <c r="O8402" t="s">
        <v>285</v>
      </c>
      <c r="P8402">
        <v>1908401</v>
      </c>
      <c r="Q8402" t="s">
        <v>285</v>
      </c>
      <c r="R8402" t="s">
        <v>285</v>
      </c>
    </row>
    <row r="8403" spans="1:18" hidden="1">
      <c r="A8403" t="s">
        <v>427</v>
      </c>
      <c r="B8403">
        <v>84019</v>
      </c>
      <c r="C8403" t="s">
        <v>244</v>
      </c>
      <c r="D8403">
        <v>272071</v>
      </c>
      <c r="E8403">
        <v>1231</v>
      </c>
      <c r="F8403">
        <v>8654</v>
      </c>
      <c r="G8403" t="s">
        <v>285</v>
      </c>
      <c r="H8403" t="s">
        <v>285</v>
      </c>
      <c r="I8403" t="s">
        <v>285</v>
      </c>
      <c r="J8403" t="s">
        <v>285</v>
      </c>
      <c r="K8403" t="s">
        <v>285</v>
      </c>
      <c r="L8403" t="s">
        <v>285</v>
      </c>
      <c r="M8403" t="s">
        <v>285</v>
      </c>
      <c r="N8403" t="s">
        <v>285</v>
      </c>
      <c r="O8403" t="s">
        <v>285</v>
      </c>
      <c r="P8403">
        <v>272071</v>
      </c>
      <c r="Q8403">
        <v>1231</v>
      </c>
      <c r="R8403">
        <v>8654</v>
      </c>
    </row>
    <row r="8404" spans="1:18" hidden="1">
      <c r="A8404" t="s">
        <v>427</v>
      </c>
      <c r="B8404">
        <v>84019</v>
      </c>
      <c r="C8404" t="s">
        <v>245</v>
      </c>
      <c r="D8404">
        <v>269143</v>
      </c>
      <c r="E8404">
        <v>7003</v>
      </c>
      <c r="F8404">
        <v>9588</v>
      </c>
      <c r="G8404" t="s">
        <v>285</v>
      </c>
      <c r="H8404" t="s">
        <v>285</v>
      </c>
      <c r="I8404" t="s">
        <v>285</v>
      </c>
      <c r="J8404" t="s">
        <v>285</v>
      </c>
      <c r="K8404" t="s">
        <v>285</v>
      </c>
      <c r="L8404" t="s">
        <v>285</v>
      </c>
      <c r="M8404" t="s">
        <v>285</v>
      </c>
      <c r="N8404" t="s">
        <v>285</v>
      </c>
      <c r="O8404" t="s">
        <v>285</v>
      </c>
      <c r="P8404">
        <v>269143</v>
      </c>
      <c r="Q8404">
        <v>7003</v>
      </c>
      <c r="R8404">
        <v>9588</v>
      </c>
    </row>
    <row r="8405" spans="1:18" hidden="1">
      <c r="A8405" t="s">
        <v>427</v>
      </c>
      <c r="B8405">
        <v>84019</v>
      </c>
      <c r="C8405" t="s">
        <v>246</v>
      </c>
      <c r="D8405">
        <v>254222</v>
      </c>
      <c r="E8405">
        <v>-2147</v>
      </c>
      <c r="F8405">
        <v>-5576</v>
      </c>
      <c r="G8405" t="s">
        <v>285</v>
      </c>
      <c r="H8405" t="s">
        <v>285</v>
      </c>
      <c r="I8405" t="s">
        <v>285</v>
      </c>
      <c r="J8405" t="s">
        <v>285</v>
      </c>
      <c r="K8405" t="s">
        <v>285</v>
      </c>
      <c r="L8405" t="s">
        <v>285</v>
      </c>
      <c r="M8405" t="s">
        <v>285</v>
      </c>
      <c r="N8405" t="s">
        <v>285</v>
      </c>
      <c r="O8405" t="s">
        <v>285</v>
      </c>
      <c r="P8405">
        <v>254222</v>
      </c>
      <c r="Q8405">
        <v>-2147</v>
      </c>
      <c r="R8405">
        <v>-5576</v>
      </c>
    </row>
    <row r="8406" spans="1:18" hidden="1">
      <c r="A8406" t="s">
        <v>427</v>
      </c>
      <c r="B8406">
        <v>84019</v>
      </c>
      <c r="C8406" t="s">
        <v>247</v>
      </c>
      <c r="D8406">
        <v>266052</v>
      </c>
      <c r="E8406">
        <v>5830</v>
      </c>
      <c r="F8406">
        <v>2367</v>
      </c>
      <c r="G8406" t="s">
        <v>285</v>
      </c>
      <c r="H8406" t="s">
        <v>285</v>
      </c>
      <c r="I8406" t="s">
        <v>285</v>
      </c>
      <c r="J8406" t="s">
        <v>285</v>
      </c>
      <c r="K8406" t="s">
        <v>285</v>
      </c>
      <c r="L8406" t="s">
        <v>285</v>
      </c>
      <c r="M8406" t="s">
        <v>285</v>
      </c>
      <c r="N8406" t="s">
        <v>285</v>
      </c>
      <c r="O8406" t="s">
        <v>285</v>
      </c>
      <c r="P8406">
        <v>266052</v>
      </c>
      <c r="Q8406">
        <v>5830</v>
      </c>
      <c r="R8406">
        <v>2367</v>
      </c>
    </row>
    <row r="8407" spans="1:18" hidden="1">
      <c r="A8407" t="s">
        <v>427</v>
      </c>
      <c r="B8407">
        <v>84019</v>
      </c>
      <c r="C8407" t="s">
        <v>248</v>
      </c>
      <c r="D8407">
        <v>258010</v>
      </c>
      <c r="E8407">
        <v>3515</v>
      </c>
      <c r="F8407">
        <v>3024</v>
      </c>
      <c r="G8407" t="s">
        <v>285</v>
      </c>
      <c r="H8407" t="s">
        <v>285</v>
      </c>
      <c r="I8407" t="s">
        <v>285</v>
      </c>
      <c r="J8407" t="s">
        <v>285</v>
      </c>
      <c r="K8407" t="s">
        <v>285</v>
      </c>
      <c r="L8407" t="s">
        <v>285</v>
      </c>
      <c r="M8407" t="s">
        <v>285</v>
      </c>
      <c r="N8407" t="s">
        <v>285</v>
      </c>
      <c r="O8407" t="s">
        <v>285</v>
      </c>
      <c r="P8407">
        <v>258010</v>
      </c>
      <c r="Q8407">
        <v>3515</v>
      </c>
      <c r="R8407">
        <v>3024</v>
      </c>
    </row>
    <row r="8408" spans="1:18" hidden="1">
      <c r="A8408" t="s">
        <v>427</v>
      </c>
      <c r="B8408">
        <v>84019</v>
      </c>
      <c r="C8408" t="s">
        <v>249</v>
      </c>
      <c r="D8408">
        <v>249222</v>
      </c>
      <c r="E8408">
        <v>1191</v>
      </c>
      <c r="F8408">
        <v>289</v>
      </c>
      <c r="G8408" t="s">
        <v>285</v>
      </c>
      <c r="H8408" t="s">
        <v>285</v>
      </c>
      <c r="I8408" t="s">
        <v>285</v>
      </c>
      <c r="J8408" t="s">
        <v>285</v>
      </c>
      <c r="K8408" t="s">
        <v>285</v>
      </c>
      <c r="L8408" t="s">
        <v>285</v>
      </c>
      <c r="M8408" t="s">
        <v>285</v>
      </c>
      <c r="N8408" t="s">
        <v>285</v>
      </c>
      <c r="O8408" t="s">
        <v>285</v>
      </c>
      <c r="P8408">
        <v>249222</v>
      </c>
      <c r="Q8408">
        <v>1191</v>
      </c>
      <c r="R8408">
        <v>289</v>
      </c>
    </row>
    <row r="8409" spans="1:18" hidden="1">
      <c r="A8409" t="s">
        <v>427</v>
      </c>
      <c r="B8409">
        <v>84019</v>
      </c>
      <c r="C8409" t="s">
        <v>250</v>
      </c>
      <c r="D8409">
        <v>247775</v>
      </c>
      <c r="E8409">
        <v>457</v>
      </c>
      <c r="F8409">
        <v>2788</v>
      </c>
      <c r="G8409" t="s">
        <v>285</v>
      </c>
      <c r="H8409" t="s">
        <v>285</v>
      </c>
      <c r="I8409" t="s">
        <v>285</v>
      </c>
      <c r="J8409" t="s">
        <v>285</v>
      </c>
      <c r="K8409" t="s">
        <v>285</v>
      </c>
      <c r="L8409" t="s">
        <v>285</v>
      </c>
      <c r="M8409" t="s">
        <v>285</v>
      </c>
      <c r="N8409" t="s">
        <v>285</v>
      </c>
      <c r="O8409" t="s">
        <v>285</v>
      </c>
      <c r="P8409">
        <v>247775</v>
      </c>
      <c r="Q8409">
        <v>457</v>
      </c>
      <c r="R8409">
        <v>2788</v>
      </c>
    </row>
    <row r="8410" spans="1:18" hidden="1">
      <c r="A8410" t="s">
        <v>427</v>
      </c>
      <c r="B8410">
        <v>84019</v>
      </c>
      <c r="C8410" t="s">
        <v>251</v>
      </c>
      <c r="D8410">
        <v>246855</v>
      </c>
      <c r="E8410">
        <v>926</v>
      </c>
      <c r="F8410">
        <v>1589</v>
      </c>
      <c r="G8410" t="s">
        <v>285</v>
      </c>
      <c r="H8410" t="s">
        <v>285</v>
      </c>
      <c r="I8410" t="s">
        <v>285</v>
      </c>
      <c r="J8410" t="s">
        <v>285</v>
      </c>
      <c r="K8410" t="s">
        <v>285</v>
      </c>
      <c r="L8410" t="s">
        <v>285</v>
      </c>
      <c r="M8410" t="s">
        <v>285</v>
      </c>
      <c r="N8410" t="s">
        <v>285</v>
      </c>
      <c r="O8410" t="s">
        <v>285</v>
      </c>
      <c r="P8410">
        <v>246855</v>
      </c>
      <c r="Q8410">
        <v>926</v>
      </c>
      <c r="R8410">
        <v>1589</v>
      </c>
    </row>
    <row r="8411" spans="1:18" hidden="1">
      <c r="A8411" t="s">
        <v>427</v>
      </c>
      <c r="B8411">
        <v>84019</v>
      </c>
      <c r="C8411" t="s">
        <v>252</v>
      </c>
      <c r="D8411">
        <v>244720</v>
      </c>
      <c r="E8411">
        <v>527</v>
      </c>
      <c r="F8411">
        <v>3073</v>
      </c>
      <c r="G8411" t="s">
        <v>285</v>
      </c>
      <c r="H8411" t="s">
        <v>285</v>
      </c>
      <c r="I8411" t="s">
        <v>285</v>
      </c>
      <c r="J8411" t="s">
        <v>285</v>
      </c>
      <c r="K8411" t="s">
        <v>285</v>
      </c>
      <c r="L8411" t="s">
        <v>285</v>
      </c>
      <c r="M8411" t="s">
        <v>285</v>
      </c>
      <c r="N8411" t="s">
        <v>285</v>
      </c>
      <c r="O8411" t="s">
        <v>285</v>
      </c>
      <c r="P8411">
        <v>244720</v>
      </c>
      <c r="Q8411">
        <v>527</v>
      </c>
      <c r="R8411">
        <v>3073</v>
      </c>
    </row>
    <row r="8412" spans="1:18" hidden="1">
      <c r="A8412" t="s">
        <v>427</v>
      </c>
      <c r="B8412">
        <v>84019</v>
      </c>
      <c r="C8412" t="s">
        <v>253</v>
      </c>
      <c r="D8412">
        <v>241617</v>
      </c>
      <c r="E8412">
        <v>-1210</v>
      </c>
      <c r="F8412">
        <v>3492</v>
      </c>
      <c r="G8412" t="s">
        <v>285</v>
      </c>
      <c r="H8412" t="s">
        <v>285</v>
      </c>
      <c r="I8412" t="s">
        <v>285</v>
      </c>
      <c r="J8412" t="s">
        <v>285</v>
      </c>
      <c r="K8412" t="s">
        <v>285</v>
      </c>
      <c r="L8412" t="s">
        <v>285</v>
      </c>
      <c r="M8412" t="s">
        <v>285</v>
      </c>
      <c r="N8412" t="s">
        <v>285</v>
      </c>
      <c r="O8412" t="s">
        <v>285</v>
      </c>
      <c r="P8412">
        <v>241617</v>
      </c>
      <c r="Q8412">
        <v>-1210</v>
      </c>
      <c r="R8412">
        <v>3492</v>
      </c>
    </row>
    <row r="8413" spans="1:18" hidden="1">
      <c r="A8413" t="s">
        <v>427</v>
      </c>
      <c r="B8413">
        <v>84019</v>
      </c>
      <c r="C8413" t="s">
        <v>254</v>
      </c>
      <c r="D8413">
        <v>238349</v>
      </c>
      <c r="E8413">
        <v>-721</v>
      </c>
      <c r="F8413">
        <v>1532</v>
      </c>
      <c r="G8413" t="s">
        <v>285</v>
      </c>
      <c r="H8413" t="s">
        <v>285</v>
      </c>
      <c r="I8413" t="s">
        <v>285</v>
      </c>
      <c r="J8413" t="s">
        <v>285</v>
      </c>
      <c r="K8413" t="s">
        <v>285</v>
      </c>
      <c r="L8413" t="s">
        <v>285</v>
      </c>
      <c r="M8413" t="s">
        <v>285</v>
      </c>
      <c r="N8413" t="s">
        <v>285</v>
      </c>
      <c r="O8413" t="s">
        <v>285</v>
      </c>
      <c r="P8413">
        <v>238349</v>
      </c>
      <c r="Q8413">
        <v>-721</v>
      </c>
      <c r="R8413">
        <v>1532</v>
      </c>
    </row>
    <row r="8414" spans="1:18" hidden="1">
      <c r="A8414" t="s">
        <v>427</v>
      </c>
      <c r="B8414">
        <v>84019</v>
      </c>
      <c r="C8414" t="s">
        <v>255</v>
      </c>
      <c r="D8414">
        <v>236651</v>
      </c>
      <c r="E8414">
        <v>2177</v>
      </c>
      <c r="F8414">
        <v>2639</v>
      </c>
      <c r="G8414" t="s">
        <v>285</v>
      </c>
      <c r="H8414" t="s">
        <v>285</v>
      </c>
      <c r="I8414" t="s">
        <v>285</v>
      </c>
      <c r="J8414" t="s">
        <v>285</v>
      </c>
      <c r="K8414" t="s">
        <v>285</v>
      </c>
      <c r="L8414" t="s">
        <v>285</v>
      </c>
      <c r="M8414" t="s">
        <v>285</v>
      </c>
      <c r="N8414" t="s">
        <v>285</v>
      </c>
      <c r="O8414" t="s">
        <v>285</v>
      </c>
      <c r="P8414">
        <v>236651</v>
      </c>
      <c r="Q8414">
        <v>2177</v>
      </c>
      <c r="R8414">
        <v>2639</v>
      </c>
    </row>
    <row r="8415" spans="1:18" hidden="1">
      <c r="A8415" t="s">
        <v>427</v>
      </c>
      <c r="B8415">
        <v>84019</v>
      </c>
      <c r="C8415" t="s">
        <v>256</v>
      </c>
      <c r="D8415">
        <v>252601</v>
      </c>
      <c r="E8415">
        <v>-1298</v>
      </c>
      <c r="F8415">
        <v>5129</v>
      </c>
      <c r="G8415" t="s">
        <v>285</v>
      </c>
      <c r="H8415" t="s">
        <v>285</v>
      </c>
      <c r="I8415" t="s">
        <v>285</v>
      </c>
      <c r="J8415" t="s">
        <v>285</v>
      </c>
      <c r="K8415" t="s">
        <v>285</v>
      </c>
      <c r="L8415" t="s">
        <v>285</v>
      </c>
      <c r="M8415" t="s">
        <v>285</v>
      </c>
      <c r="N8415" t="s">
        <v>285</v>
      </c>
      <c r="O8415" t="s">
        <v>285</v>
      </c>
      <c r="P8415">
        <v>252601</v>
      </c>
      <c r="Q8415">
        <v>-1298</v>
      </c>
      <c r="R8415">
        <v>5129</v>
      </c>
    </row>
    <row r="8416" spans="1:18" hidden="1">
      <c r="A8416" t="s">
        <v>427</v>
      </c>
      <c r="B8416">
        <v>84019</v>
      </c>
      <c r="C8416" t="s">
        <v>257</v>
      </c>
      <c r="D8416">
        <v>251420</v>
      </c>
      <c r="E8416">
        <v>-4436</v>
      </c>
      <c r="F8416">
        <v>-238</v>
      </c>
      <c r="G8416" t="s">
        <v>285</v>
      </c>
      <c r="H8416" t="s">
        <v>285</v>
      </c>
      <c r="I8416" t="s">
        <v>285</v>
      </c>
      <c r="J8416" t="s">
        <v>285</v>
      </c>
      <c r="K8416" t="s">
        <v>285</v>
      </c>
      <c r="L8416" t="s">
        <v>285</v>
      </c>
      <c r="M8416" t="s">
        <v>285</v>
      </c>
      <c r="N8416" t="s">
        <v>285</v>
      </c>
      <c r="O8416" t="s">
        <v>285</v>
      </c>
      <c r="P8416">
        <v>251420</v>
      </c>
      <c r="Q8416">
        <v>-4436</v>
      </c>
      <c r="R8416">
        <v>-238</v>
      </c>
    </row>
    <row r="8417" spans="1:18" hidden="1">
      <c r="A8417" t="s">
        <v>427</v>
      </c>
      <c r="B8417">
        <v>84019</v>
      </c>
      <c r="C8417" t="s">
        <v>258</v>
      </c>
      <c r="D8417">
        <v>257276</v>
      </c>
      <c r="E8417">
        <v>-1470</v>
      </c>
      <c r="F8417">
        <v>-57</v>
      </c>
      <c r="G8417" t="s">
        <v>285</v>
      </c>
      <c r="H8417" t="s">
        <v>285</v>
      </c>
      <c r="I8417" t="s">
        <v>285</v>
      </c>
      <c r="J8417" t="s">
        <v>285</v>
      </c>
      <c r="K8417" t="s">
        <v>285</v>
      </c>
      <c r="L8417" t="s">
        <v>285</v>
      </c>
      <c r="M8417" t="s">
        <v>285</v>
      </c>
      <c r="N8417" t="s">
        <v>285</v>
      </c>
      <c r="O8417" t="s">
        <v>285</v>
      </c>
      <c r="P8417">
        <v>257276</v>
      </c>
      <c r="Q8417">
        <v>-1470</v>
      </c>
      <c r="R8417">
        <v>-57</v>
      </c>
    </row>
    <row r="8418" spans="1:18" hidden="1">
      <c r="A8418" t="s">
        <v>427</v>
      </c>
      <c r="B8418">
        <v>84019</v>
      </c>
      <c r="C8418" t="s">
        <v>259</v>
      </c>
      <c r="D8418">
        <v>259700</v>
      </c>
      <c r="E8418">
        <v>69</v>
      </c>
      <c r="F8418">
        <v>1480</v>
      </c>
      <c r="G8418" t="s">
        <v>285</v>
      </c>
      <c r="H8418" t="s">
        <v>285</v>
      </c>
      <c r="I8418" t="s">
        <v>285</v>
      </c>
      <c r="J8418" t="s">
        <v>285</v>
      </c>
      <c r="K8418" t="s">
        <v>285</v>
      </c>
      <c r="L8418" t="s">
        <v>285</v>
      </c>
      <c r="M8418" t="s">
        <v>285</v>
      </c>
      <c r="N8418" t="s">
        <v>285</v>
      </c>
      <c r="O8418" t="s">
        <v>285</v>
      </c>
      <c r="P8418">
        <v>259700</v>
      </c>
      <c r="Q8418">
        <v>69</v>
      </c>
      <c r="R8418">
        <v>1480</v>
      </c>
    </row>
    <row r="8419" spans="1:18" hidden="1">
      <c r="A8419" t="s">
        <v>427</v>
      </c>
      <c r="B8419">
        <v>84019</v>
      </c>
      <c r="C8419" t="s">
        <v>260</v>
      </c>
      <c r="D8419">
        <v>258136</v>
      </c>
      <c r="E8419">
        <v>1409</v>
      </c>
      <c r="F8419">
        <v>2633</v>
      </c>
      <c r="G8419" t="s">
        <v>285</v>
      </c>
      <c r="H8419" t="s">
        <v>285</v>
      </c>
      <c r="I8419" t="s">
        <v>285</v>
      </c>
      <c r="J8419" t="s">
        <v>285</v>
      </c>
      <c r="K8419" t="s">
        <v>285</v>
      </c>
      <c r="L8419" t="s">
        <v>285</v>
      </c>
      <c r="M8419" t="s">
        <v>285</v>
      </c>
      <c r="N8419" t="s">
        <v>285</v>
      </c>
      <c r="O8419" t="s">
        <v>285</v>
      </c>
      <c r="P8419">
        <v>258136</v>
      </c>
      <c r="Q8419">
        <v>1409</v>
      </c>
      <c r="R8419">
        <v>2633</v>
      </c>
    </row>
    <row r="8420" spans="1:18" hidden="1">
      <c r="A8420" t="s">
        <v>427</v>
      </c>
      <c r="B8420">
        <v>84019</v>
      </c>
      <c r="C8420" t="s">
        <v>261</v>
      </c>
      <c r="D8420">
        <v>260326</v>
      </c>
      <c r="E8420">
        <v>-3521</v>
      </c>
      <c r="F8420">
        <v>-4508</v>
      </c>
      <c r="G8420" t="s">
        <v>285</v>
      </c>
      <c r="H8420" t="s">
        <v>285</v>
      </c>
      <c r="I8420" t="s">
        <v>285</v>
      </c>
      <c r="J8420" t="s">
        <v>285</v>
      </c>
      <c r="K8420" t="s">
        <v>285</v>
      </c>
      <c r="L8420" t="s">
        <v>285</v>
      </c>
      <c r="M8420" t="s">
        <v>285</v>
      </c>
      <c r="N8420" t="s">
        <v>285</v>
      </c>
      <c r="O8420" t="s">
        <v>285</v>
      </c>
      <c r="P8420">
        <v>260326</v>
      </c>
      <c r="Q8420">
        <v>-3521</v>
      </c>
      <c r="R8420">
        <v>-4508</v>
      </c>
    </row>
    <row r="8421" spans="1:18" hidden="1">
      <c r="A8421" t="s">
        <v>427</v>
      </c>
      <c r="B8421">
        <v>84019</v>
      </c>
      <c r="C8421" t="s">
        <v>262</v>
      </c>
      <c r="D8421">
        <v>258492</v>
      </c>
      <c r="E8421">
        <v>2572</v>
      </c>
      <c r="F8421">
        <v>5668</v>
      </c>
      <c r="G8421" t="s">
        <v>285</v>
      </c>
      <c r="H8421" t="s">
        <v>285</v>
      </c>
      <c r="I8421" t="s">
        <v>285</v>
      </c>
      <c r="J8421" t="s">
        <v>285</v>
      </c>
      <c r="K8421" t="s">
        <v>285</v>
      </c>
      <c r="L8421" t="s">
        <v>285</v>
      </c>
      <c r="M8421" t="s">
        <v>285</v>
      </c>
      <c r="N8421" t="s">
        <v>285</v>
      </c>
      <c r="O8421" t="s">
        <v>285</v>
      </c>
      <c r="P8421">
        <v>258492</v>
      </c>
      <c r="Q8421">
        <v>2572</v>
      </c>
      <c r="R8421">
        <v>5668</v>
      </c>
    </row>
    <row r="8422" spans="1:18" hidden="1">
      <c r="A8422" t="s">
        <v>427</v>
      </c>
      <c r="B8422">
        <v>84019</v>
      </c>
      <c r="C8422" t="s">
        <v>263</v>
      </c>
      <c r="D8422">
        <v>250306</v>
      </c>
      <c r="E8422">
        <v>235</v>
      </c>
      <c r="F8422">
        <v>-1048</v>
      </c>
      <c r="G8422" t="s">
        <v>285</v>
      </c>
      <c r="H8422" t="s">
        <v>285</v>
      </c>
      <c r="I8422" t="s">
        <v>285</v>
      </c>
      <c r="J8422" t="s">
        <v>285</v>
      </c>
      <c r="K8422" t="s">
        <v>285</v>
      </c>
      <c r="L8422" t="s">
        <v>285</v>
      </c>
      <c r="M8422" t="s">
        <v>285</v>
      </c>
      <c r="N8422" t="s">
        <v>285</v>
      </c>
      <c r="O8422" t="s">
        <v>285</v>
      </c>
      <c r="P8422">
        <v>250306</v>
      </c>
      <c r="Q8422">
        <v>235</v>
      </c>
      <c r="R8422">
        <v>-1048</v>
      </c>
    </row>
    <row r="8423" spans="1:18" hidden="1">
      <c r="A8423" t="s">
        <v>427</v>
      </c>
      <c r="B8423">
        <v>84019</v>
      </c>
      <c r="C8423" t="s">
        <v>264</v>
      </c>
      <c r="D8423">
        <v>249872</v>
      </c>
      <c r="E8423">
        <v>866</v>
      </c>
      <c r="F8423">
        <v>1580</v>
      </c>
      <c r="G8423" t="s">
        <v>285</v>
      </c>
      <c r="H8423" t="s">
        <v>285</v>
      </c>
      <c r="I8423" t="s">
        <v>285</v>
      </c>
      <c r="J8423" t="s">
        <v>285</v>
      </c>
      <c r="K8423" t="s">
        <v>285</v>
      </c>
      <c r="L8423" t="s">
        <v>285</v>
      </c>
      <c r="M8423" t="s">
        <v>285</v>
      </c>
      <c r="N8423" t="s">
        <v>285</v>
      </c>
      <c r="O8423" t="s">
        <v>285</v>
      </c>
      <c r="P8423">
        <v>249872</v>
      </c>
      <c r="Q8423">
        <v>866</v>
      </c>
      <c r="R8423">
        <v>1580</v>
      </c>
    </row>
    <row r="8424" spans="1:18" hidden="1">
      <c r="A8424" t="s">
        <v>427</v>
      </c>
      <c r="B8424">
        <v>84019</v>
      </c>
      <c r="C8424" t="s">
        <v>265</v>
      </c>
      <c r="D8424">
        <v>246415</v>
      </c>
      <c r="E8424">
        <v>-183</v>
      </c>
      <c r="F8424">
        <v>5032</v>
      </c>
      <c r="G8424" t="s">
        <v>285</v>
      </c>
      <c r="H8424" t="s">
        <v>285</v>
      </c>
      <c r="I8424" t="s">
        <v>285</v>
      </c>
      <c r="J8424" t="s">
        <v>285</v>
      </c>
      <c r="K8424" t="s">
        <v>285</v>
      </c>
      <c r="L8424" t="s">
        <v>285</v>
      </c>
      <c r="M8424" t="s">
        <v>285</v>
      </c>
      <c r="N8424" t="s">
        <v>285</v>
      </c>
      <c r="O8424" t="s">
        <v>285</v>
      </c>
      <c r="P8424">
        <v>246415</v>
      </c>
      <c r="Q8424">
        <v>-183</v>
      </c>
      <c r="R8424">
        <v>5032</v>
      </c>
    </row>
    <row r="8425" spans="1:18" hidden="1">
      <c r="A8425" t="s">
        <v>427</v>
      </c>
      <c r="B8425">
        <v>84019</v>
      </c>
      <c r="C8425" t="s">
        <v>266</v>
      </c>
      <c r="D8425">
        <v>242764</v>
      </c>
      <c r="E8425">
        <v>1683</v>
      </c>
      <c r="F8425">
        <v>4625</v>
      </c>
      <c r="G8425" t="s">
        <v>285</v>
      </c>
      <c r="H8425" t="s">
        <v>285</v>
      </c>
      <c r="I8425" t="s">
        <v>285</v>
      </c>
      <c r="J8425" t="s">
        <v>285</v>
      </c>
      <c r="K8425" t="s">
        <v>285</v>
      </c>
      <c r="L8425" t="s">
        <v>285</v>
      </c>
      <c r="M8425" t="s">
        <v>285</v>
      </c>
      <c r="N8425" t="s">
        <v>285</v>
      </c>
      <c r="O8425" t="s">
        <v>285</v>
      </c>
      <c r="P8425">
        <v>242764</v>
      </c>
      <c r="Q8425">
        <v>1683</v>
      </c>
      <c r="R8425">
        <v>4625</v>
      </c>
    </row>
    <row r="8426" spans="1:18" hidden="1">
      <c r="A8426" t="s">
        <v>427</v>
      </c>
      <c r="B8426">
        <v>84019</v>
      </c>
      <c r="C8426" t="s">
        <v>267</v>
      </c>
      <c r="D8426">
        <v>236500</v>
      </c>
      <c r="E8426">
        <v>-847</v>
      </c>
      <c r="F8426">
        <v>2866</v>
      </c>
      <c r="G8426" t="s">
        <v>285</v>
      </c>
      <c r="H8426" t="s">
        <v>285</v>
      </c>
      <c r="I8426" t="s">
        <v>285</v>
      </c>
      <c r="J8426" t="s">
        <v>285</v>
      </c>
      <c r="K8426" t="s">
        <v>285</v>
      </c>
      <c r="L8426" t="s">
        <v>285</v>
      </c>
      <c r="M8426" t="s">
        <v>285</v>
      </c>
      <c r="N8426" t="s">
        <v>285</v>
      </c>
      <c r="O8426" t="s">
        <v>285</v>
      </c>
      <c r="P8426">
        <v>236500</v>
      </c>
      <c r="Q8426">
        <v>-847</v>
      </c>
      <c r="R8426">
        <v>2866</v>
      </c>
    </row>
    <row r="8427" spans="1:18" hidden="1">
      <c r="A8427" t="s">
        <v>427</v>
      </c>
      <c r="B8427">
        <v>84019</v>
      </c>
      <c r="C8427" t="s">
        <v>268</v>
      </c>
      <c r="D8427">
        <v>228618</v>
      </c>
      <c r="E8427">
        <v>2029</v>
      </c>
      <c r="F8427">
        <v>5263</v>
      </c>
      <c r="G8427" t="s">
        <v>285</v>
      </c>
      <c r="H8427" t="s">
        <v>285</v>
      </c>
      <c r="I8427" t="s">
        <v>285</v>
      </c>
      <c r="J8427" t="s">
        <v>285</v>
      </c>
      <c r="K8427" t="s">
        <v>285</v>
      </c>
      <c r="L8427" t="s">
        <v>285</v>
      </c>
      <c r="M8427" t="s">
        <v>285</v>
      </c>
      <c r="N8427" t="s">
        <v>285</v>
      </c>
      <c r="O8427" t="s">
        <v>285</v>
      </c>
      <c r="P8427">
        <v>228618</v>
      </c>
      <c r="Q8427">
        <v>2029</v>
      </c>
      <c r="R8427">
        <v>5263</v>
      </c>
    </row>
    <row r="8428" spans="1:18" hidden="1">
      <c r="A8428" t="s">
        <v>427</v>
      </c>
      <c r="B8428">
        <v>84019</v>
      </c>
      <c r="C8428" t="s">
        <v>269</v>
      </c>
      <c r="D8428">
        <v>221391</v>
      </c>
      <c r="E8428">
        <v>-297</v>
      </c>
      <c r="F8428">
        <v>-4367</v>
      </c>
      <c r="G8428" t="s">
        <v>285</v>
      </c>
      <c r="H8428" t="s">
        <v>285</v>
      </c>
      <c r="I8428" t="s">
        <v>285</v>
      </c>
      <c r="J8428" t="s">
        <v>285</v>
      </c>
      <c r="K8428" t="s">
        <v>285</v>
      </c>
      <c r="L8428" t="s">
        <v>285</v>
      </c>
      <c r="M8428" t="s">
        <v>285</v>
      </c>
      <c r="N8428" t="s">
        <v>285</v>
      </c>
      <c r="O8428" t="s">
        <v>285</v>
      </c>
      <c r="P8428">
        <v>221391</v>
      </c>
      <c r="Q8428">
        <v>-297</v>
      </c>
      <c r="R8428">
        <v>-4367</v>
      </c>
    </row>
    <row r="8429" spans="1:18" hidden="1">
      <c r="A8429" t="s">
        <v>427</v>
      </c>
      <c r="B8429">
        <v>84019</v>
      </c>
      <c r="C8429" t="s">
        <v>270</v>
      </c>
      <c r="D8429">
        <v>227633</v>
      </c>
      <c r="E8429">
        <v>2218</v>
      </c>
      <c r="F8429">
        <v>1583</v>
      </c>
      <c r="G8429" t="s">
        <v>285</v>
      </c>
      <c r="H8429" t="s">
        <v>285</v>
      </c>
      <c r="I8429" t="s">
        <v>285</v>
      </c>
      <c r="J8429" t="s">
        <v>285</v>
      </c>
      <c r="K8429" t="s">
        <v>285</v>
      </c>
      <c r="L8429" t="s">
        <v>285</v>
      </c>
      <c r="M8429" t="s">
        <v>285</v>
      </c>
      <c r="N8429" t="s">
        <v>285</v>
      </c>
      <c r="O8429" t="s">
        <v>285</v>
      </c>
      <c r="P8429">
        <v>227633</v>
      </c>
      <c r="Q8429">
        <v>2218</v>
      </c>
      <c r="R8429">
        <v>1583</v>
      </c>
    </row>
    <row r="8430" spans="1:18" hidden="1">
      <c r="A8430" t="s">
        <v>427</v>
      </c>
      <c r="B8430">
        <v>84019</v>
      </c>
      <c r="C8430" t="s">
        <v>271</v>
      </c>
      <c r="D8430">
        <v>225415</v>
      </c>
      <c r="E8430">
        <v>1063</v>
      </c>
      <c r="F8430">
        <v>2099</v>
      </c>
      <c r="G8430" t="s">
        <v>285</v>
      </c>
      <c r="H8430" t="s">
        <v>285</v>
      </c>
      <c r="I8430" t="s">
        <v>285</v>
      </c>
      <c r="J8430" t="s">
        <v>285</v>
      </c>
      <c r="K8430" t="s">
        <v>285</v>
      </c>
      <c r="L8430" t="s">
        <v>285</v>
      </c>
      <c r="M8430" t="s">
        <v>285</v>
      </c>
      <c r="N8430" t="s">
        <v>285</v>
      </c>
      <c r="O8430" t="s">
        <v>285</v>
      </c>
      <c r="P8430">
        <v>225415</v>
      </c>
      <c r="Q8430">
        <v>1063</v>
      </c>
      <c r="R8430">
        <v>2099</v>
      </c>
    </row>
    <row r="8431" spans="1:18" hidden="1">
      <c r="A8431" t="s">
        <v>427</v>
      </c>
      <c r="B8431">
        <v>84019</v>
      </c>
      <c r="C8431" t="s">
        <v>272</v>
      </c>
      <c r="D8431">
        <v>221811</v>
      </c>
      <c r="E8431">
        <v>-6207</v>
      </c>
      <c r="F8431">
        <v>-1392</v>
      </c>
      <c r="G8431" t="s">
        <v>285</v>
      </c>
      <c r="H8431" t="s">
        <v>285</v>
      </c>
      <c r="I8431" t="s">
        <v>285</v>
      </c>
      <c r="J8431" t="s">
        <v>285</v>
      </c>
      <c r="K8431" t="s">
        <v>285</v>
      </c>
      <c r="L8431" t="s">
        <v>285</v>
      </c>
      <c r="M8431" t="s">
        <v>285</v>
      </c>
      <c r="N8431" t="s">
        <v>285</v>
      </c>
      <c r="O8431" t="s">
        <v>285</v>
      </c>
      <c r="P8431">
        <v>221811</v>
      </c>
      <c r="Q8431">
        <v>-6207</v>
      </c>
      <c r="R8431">
        <v>-1392</v>
      </c>
    </row>
    <row r="8432" spans="1:18" hidden="1">
      <c r="A8432" t="s">
        <v>427</v>
      </c>
      <c r="B8432">
        <v>84019</v>
      </c>
      <c r="C8432" t="s">
        <v>273</v>
      </c>
      <c r="D8432">
        <v>240611</v>
      </c>
      <c r="E8432">
        <v>557</v>
      </c>
      <c r="F8432">
        <v>3808</v>
      </c>
      <c r="G8432" t="s">
        <v>285</v>
      </c>
      <c r="H8432" t="s">
        <v>285</v>
      </c>
      <c r="I8432" t="s">
        <v>285</v>
      </c>
      <c r="J8432" t="s">
        <v>285</v>
      </c>
      <c r="K8432" t="s">
        <v>285</v>
      </c>
      <c r="L8432" t="s">
        <v>285</v>
      </c>
      <c r="M8432" t="s">
        <v>285</v>
      </c>
      <c r="N8432" t="s">
        <v>285</v>
      </c>
      <c r="O8432" t="s">
        <v>285</v>
      </c>
      <c r="P8432">
        <v>240611</v>
      </c>
      <c r="Q8432">
        <v>557</v>
      </c>
      <c r="R8432">
        <v>3808</v>
      </c>
    </row>
    <row r="8433" spans="1:18" hidden="1">
      <c r="A8433" t="s">
        <v>427</v>
      </c>
      <c r="B8433">
        <v>84019</v>
      </c>
      <c r="C8433" t="s">
        <v>274</v>
      </c>
      <c r="D8433">
        <v>228337</v>
      </c>
      <c r="E8433">
        <v>488</v>
      </c>
      <c r="F8433">
        <v>9410</v>
      </c>
      <c r="G8433" t="s">
        <v>285</v>
      </c>
      <c r="H8433" t="s">
        <v>285</v>
      </c>
      <c r="I8433" t="s">
        <v>285</v>
      </c>
      <c r="J8433" t="s">
        <v>285</v>
      </c>
      <c r="K8433" t="s">
        <v>285</v>
      </c>
      <c r="L8433" t="s">
        <v>285</v>
      </c>
      <c r="M8433" t="s">
        <v>285</v>
      </c>
      <c r="N8433" t="s">
        <v>285</v>
      </c>
      <c r="O8433" t="s">
        <v>285</v>
      </c>
      <c r="P8433">
        <v>228337</v>
      </c>
      <c r="Q8433">
        <v>488</v>
      </c>
      <c r="R8433">
        <v>9410</v>
      </c>
    </row>
    <row r="8434" spans="1:18" hidden="1">
      <c r="A8434" t="s">
        <v>427</v>
      </c>
      <c r="B8434">
        <v>84019</v>
      </c>
      <c r="C8434" t="s">
        <v>275</v>
      </c>
      <c r="D8434">
        <v>218274</v>
      </c>
      <c r="E8434">
        <v>698</v>
      </c>
      <c r="F8434">
        <v>-1225</v>
      </c>
      <c r="G8434" t="s">
        <v>285</v>
      </c>
      <c r="H8434" t="s">
        <v>285</v>
      </c>
      <c r="I8434" t="s">
        <v>285</v>
      </c>
      <c r="J8434" t="s">
        <v>285</v>
      </c>
      <c r="K8434" t="s">
        <v>285</v>
      </c>
      <c r="L8434" t="s">
        <v>285</v>
      </c>
      <c r="M8434" t="s">
        <v>285</v>
      </c>
      <c r="N8434" t="s">
        <v>285</v>
      </c>
      <c r="O8434" t="s">
        <v>285</v>
      </c>
      <c r="P8434">
        <v>218274</v>
      </c>
      <c r="Q8434">
        <v>698</v>
      </c>
      <c r="R8434">
        <v>-1225</v>
      </c>
    </row>
    <row r="8435" spans="1:18" hidden="1">
      <c r="A8435" t="s">
        <v>427</v>
      </c>
      <c r="B8435">
        <v>84019</v>
      </c>
      <c r="C8435" t="s">
        <v>276</v>
      </c>
      <c r="D8435">
        <v>218952</v>
      </c>
      <c r="E8435">
        <v>-1400</v>
      </c>
      <c r="F8435">
        <v>-3616</v>
      </c>
      <c r="G8435" t="s">
        <v>285</v>
      </c>
      <c r="H8435" t="s">
        <v>285</v>
      </c>
      <c r="I8435" t="s">
        <v>285</v>
      </c>
      <c r="J8435" t="s">
        <v>285</v>
      </c>
      <c r="K8435" t="s">
        <v>285</v>
      </c>
      <c r="L8435" t="s">
        <v>285</v>
      </c>
      <c r="M8435" t="s">
        <v>285</v>
      </c>
      <c r="N8435" t="s">
        <v>285</v>
      </c>
      <c r="O8435" t="s">
        <v>285</v>
      </c>
      <c r="P8435">
        <v>218952</v>
      </c>
      <c r="Q8435">
        <v>-1400</v>
      </c>
      <c r="R8435">
        <v>-3616</v>
      </c>
    </row>
    <row r="8436" spans="1:18" hidden="1">
      <c r="A8436" t="s">
        <v>427</v>
      </c>
      <c r="B8436">
        <v>84019</v>
      </c>
      <c r="C8436" t="s">
        <v>277</v>
      </c>
      <c r="D8436">
        <v>221729</v>
      </c>
      <c r="E8436">
        <v>512</v>
      </c>
      <c r="F8436">
        <v>-1951</v>
      </c>
      <c r="G8436" t="s">
        <v>285</v>
      </c>
      <c r="H8436" t="s">
        <v>285</v>
      </c>
      <c r="I8436" t="s">
        <v>285</v>
      </c>
      <c r="J8436" t="s">
        <v>285</v>
      </c>
      <c r="K8436" t="s">
        <v>285</v>
      </c>
      <c r="L8436" t="s">
        <v>285</v>
      </c>
      <c r="M8436" t="s">
        <v>285</v>
      </c>
      <c r="N8436" t="s">
        <v>285</v>
      </c>
      <c r="O8436" t="s">
        <v>285</v>
      </c>
      <c r="P8436">
        <v>221729</v>
      </c>
      <c r="Q8436">
        <v>512</v>
      </c>
      <c r="R8436">
        <v>-1951</v>
      </c>
    </row>
    <row r="8437" spans="1:18" hidden="1">
      <c r="A8437" t="s">
        <v>427</v>
      </c>
      <c r="B8437">
        <v>84019</v>
      </c>
      <c r="C8437" t="s">
        <v>278</v>
      </c>
      <c r="D8437">
        <v>222192</v>
      </c>
      <c r="E8437">
        <v>426</v>
      </c>
      <c r="F8437">
        <v>5602</v>
      </c>
      <c r="G8437" t="s">
        <v>285</v>
      </c>
      <c r="H8437" t="s">
        <v>285</v>
      </c>
      <c r="I8437" t="s">
        <v>285</v>
      </c>
      <c r="J8437" t="s">
        <v>285</v>
      </c>
      <c r="K8437" t="s">
        <v>285</v>
      </c>
      <c r="L8437" t="s">
        <v>285</v>
      </c>
      <c r="M8437" t="s">
        <v>285</v>
      </c>
      <c r="N8437" t="s">
        <v>285</v>
      </c>
      <c r="O8437" t="s">
        <v>285</v>
      </c>
      <c r="P8437">
        <v>222192</v>
      </c>
      <c r="Q8437">
        <v>426</v>
      </c>
      <c r="R8437">
        <v>5602</v>
      </c>
    </row>
    <row r="8438" spans="1:18" hidden="1">
      <c r="A8438" t="s">
        <v>427</v>
      </c>
      <c r="B8438">
        <v>84019</v>
      </c>
      <c r="C8438" t="s">
        <v>279</v>
      </c>
      <c r="D8438">
        <v>217719</v>
      </c>
      <c r="E8438">
        <v>1389</v>
      </c>
      <c r="F8438">
        <v>5849</v>
      </c>
      <c r="G8438" t="s">
        <v>285</v>
      </c>
      <c r="H8438" t="s">
        <v>285</v>
      </c>
      <c r="I8438" t="s">
        <v>285</v>
      </c>
      <c r="J8438" t="s">
        <v>285</v>
      </c>
      <c r="K8438" t="s">
        <v>285</v>
      </c>
      <c r="L8438" t="s">
        <v>285</v>
      </c>
      <c r="M8438" t="s">
        <v>285</v>
      </c>
      <c r="N8438" t="s">
        <v>285</v>
      </c>
      <c r="O8438" t="s">
        <v>285</v>
      </c>
      <c r="P8438">
        <v>217719</v>
      </c>
      <c r="Q8438">
        <v>1389</v>
      </c>
      <c r="R8438">
        <v>5849</v>
      </c>
    </row>
    <row r="8439" spans="1:18" hidden="1">
      <c r="A8439" t="s">
        <v>427</v>
      </c>
      <c r="B8439">
        <v>84019</v>
      </c>
      <c r="C8439" t="s">
        <v>280</v>
      </c>
      <c r="D8439">
        <v>204526</v>
      </c>
      <c r="E8439">
        <v>2010</v>
      </c>
      <c r="F8439">
        <v>-1040</v>
      </c>
      <c r="G8439" t="s">
        <v>285</v>
      </c>
      <c r="H8439" t="s">
        <v>285</v>
      </c>
      <c r="I8439" t="s">
        <v>285</v>
      </c>
      <c r="J8439" t="s">
        <v>285</v>
      </c>
      <c r="K8439" t="s">
        <v>285</v>
      </c>
      <c r="L8439" t="s">
        <v>285</v>
      </c>
      <c r="M8439" t="s">
        <v>285</v>
      </c>
      <c r="N8439" t="s">
        <v>285</v>
      </c>
      <c r="O8439" t="s">
        <v>285</v>
      </c>
      <c r="P8439">
        <v>204526</v>
      </c>
      <c r="Q8439">
        <v>2010</v>
      </c>
      <c r="R8439">
        <v>-1040</v>
      </c>
    </row>
    <row r="8440" spans="1:18" hidden="1">
      <c r="A8440" t="s">
        <v>427</v>
      </c>
      <c r="B8440">
        <v>84019</v>
      </c>
      <c r="C8440" t="s">
        <v>281</v>
      </c>
      <c r="D8440">
        <v>203168</v>
      </c>
      <c r="E8440">
        <v>-509</v>
      </c>
      <c r="F8440">
        <v>8726</v>
      </c>
      <c r="G8440" t="s">
        <v>285</v>
      </c>
      <c r="H8440" t="s">
        <v>285</v>
      </c>
      <c r="I8440" t="s">
        <v>285</v>
      </c>
      <c r="J8440" t="s">
        <v>285</v>
      </c>
      <c r="K8440" t="s">
        <v>285</v>
      </c>
      <c r="L8440" t="s">
        <v>285</v>
      </c>
      <c r="M8440" t="s">
        <v>285</v>
      </c>
      <c r="N8440" t="s">
        <v>285</v>
      </c>
      <c r="O8440" t="s">
        <v>285</v>
      </c>
      <c r="P8440">
        <v>203168</v>
      </c>
      <c r="Q8440">
        <v>-509</v>
      </c>
      <c r="R8440">
        <v>8726</v>
      </c>
    </row>
    <row r="8441" spans="1:18" hidden="1">
      <c r="A8441" t="s">
        <v>427</v>
      </c>
      <c r="B8441">
        <v>84019</v>
      </c>
      <c r="C8441" t="s">
        <v>282</v>
      </c>
      <c r="D8441">
        <v>195239</v>
      </c>
      <c r="E8441">
        <v>-1882</v>
      </c>
      <c r="F8441">
        <v>1406</v>
      </c>
      <c r="G8441" t="s">
        <v>285</v>
      </c>
      <c r="H8441" t="s">
        <v>285</v>
      </c>
      <c r="I8441" t="s">
        <v>285</v>
      </c>
      <c r="J8441" t="s">
        <v>285</v>
      </c>
      <c r="K8441" t="s">
        <v>285</v>
      </c>
      <c r="L8441" t="s">
        <v>285</v>
      </c>
      <c r="M8441" t="s">
        <v>285</v>
      </c>
      <c r="N8441" t="s">
        <v>285</v>
      </c>
      <c r="O8441" t="s">
        <v>285</v>
      </c>
      <c r="P8441">
        <v>195239</v>
      </c>
      <c r="Q8441">
        <v>-1882</v>
      </c>
      <c r="R8441">
        <v>1406</v>
      </c>
    </row>
    <row r="8442" spans="1:18" hidden="1">
      <c r="A8442" t="s">
        <v>427</v>
      </c>
      <c r="B8442">
        <v>84019</v>
      </c>
      <c r="C8442" t="s">
        <v>283</v>
      </c>
      <c r="D8442">
        <v>195699</v>
      </c>
      <c r="E8442">
        <v>-2659</v>
      </c>
      <c r="F8442">
        <v>-3318</v>
      </c>
      <c r="G8442" t="s">
        <v>285</v>
      </c>
      <c r="H8442" t="s">
        <v>285</v>
      </c>
      <c r="I8442" t="s">
        <v>285</v>
      </c>
      <c r="J8442" t="s">
        <v>285</v>
      </c>
      <c r="K8442" t="s">
        <v>285</v>
      </c>
      <c r="L8442" t="s">
        <v>285</v>
      </c>
      <c r="M8442" t="s">
        <v>285</v>
      </c>
      <c r="N8442" t="s">
        <v>285</v>
      </c>
      <c r="O8442" t="s">
        <v>285</v>
      </c>
      <c r="P8442">
        <v>195699</v>
      </c>
      <c r="Q8442">
        <v>-2659</v>
      </c>
      <c r="R8442">
        <v>-3318</v>
      </c>
    </row>
    <row r="8443" spans="1:18" hidden="1">
      <c r="A8443" t="s">
        <v>427</v>
      </c>
      <c r="B8443">
        <v>84019</v>
      </c>
      <c r="C8443" t="s">
        <v>284</v>
      </c>
      <c r="D8443">
        <v>201886</v>
      </c>
      <c r="E8443" t="s">
        <v>285</v>
      </c>
      <c r="F8443" t="s">
        <v>285</v>
      </c>
      <c r="G8443" t="s">
        <v>285</v>
      </c>
      <c r="H8443" t="s">
        <v>285</v>
      </c>
      <c r="I8443" t="s">
        <v>285</v>
      </c>
      <c r="J8443" t="s">
        <v>285</v>
      </c>
      <c r="K8443" t="s">
        <v>285</v>
      </c>
      <c r="L8443" t="s">
        <v>285</v>
      </c>
      <c r="M8443" t="s">
        <v>285</v>
      </c>
      <c r="N8443" t="s">
        <v>285</v>
      </c>
      <c r="O8443" t="s">
        <v>285</v>
      </c>
      <c r="P8443">
        <v>201886</v>
      </c>
      <c r="Q8443" t="s">
        <v>285</v>
      </c>
      <c r="R8443" t="s">
        <v>285</v>
      </c>
    </row>
    <row r="8444" spans="1:18" hidden="1">
      <c r="A8444" t="s">
        <v>427</v>
      </c>
      <c r="B8444">
        <v>84019</v>
      </c>
      <c r="C8444" t="s">
        <v>286</v>
      </c>
      <c r="D8444">
        <v>192819</v>
      </c>
      <c r="E8444" t="s">
        <v>285</v>
      </c>
      <c r="F8444" t="s">
        <v>285</v>
      </c>
      <c r="G8444" t="s">
        <v>285</v>
      </c>
      <c r="H8444" t="s">
        <v>285</v>
      </c>
      <c r="I8444" t="s">
        <v>285</v>
      </c>
      <c r="J8444" t="s">
        <v>285</v>
      </c>
      <c r="K8444" t="s">
        <v>285</v>
      </c>
      <c r="L8444" t="s">
        <v>285</v>
      </c>
      <c r="M8444" t="s">
        <v>285</v>
      </c>
      <c r="N8444" t="s">
        <v>285</v>
      </c>
      <c r="O8444" t="s">
        <v>285</v>
      </c>
      <c r="P8444">
        <v>192819</v>
      </c>
      <c r="Q8444" t="s">
        <v>285</v>
      </c>
      <c r="R8444" t="s">
        <v>285</v>
      </c>
    </row>
    <row r="8445" spans="1:18" hidden="1">
      <c r="A8445" t="s">
        <v>427</v>
      </c>
      <c r="B8445">
        <v>84019</v>
      </c>
      <c r="C8445" t="s">
        <v>287</v>
      </c>
      <c r="D8445">
        <v>196738</v>
      </c>
      <c r="E8445" t="s">
        <v>285</v>
      </c>
      <c r="F8445" t="s">
        <v>285</v>
      </c>
      <c r="G8445" t="s">
        <v>285</v>
      </c>
      <c r="H8445" t="s">
        <v>285</v>
      </c>
      <c r="I8445" t="s">
        <v>285</v>
      </c>
      <c r="J8445" t="s">
        <v>285</v>
      </c>
      <c r="K8445" t="s">
        <v>285</v>
      </c>
      <c r="L8445" t="s">
        <v>285</v>
      </c>
      <c r="M8445" t="s">
        <v>285</v>
      </c>
      <c r="N8445" t="s">
        <v>285</v>
      </c>
      <c r="O8445" t="s">
        <v>285</v>
      </c>
      <c r="P8445">
        <v>196738</v>
      </c>
      <c r="Q8445" t="s">
        <v>285</v>
      </c>
      <c r="R8445" t="s">
        <v>285</v>
      </c>
    </row>
    <row r="8446" spans="1:18" hidden="1">
      <c r="A8446" t="s">
        <v>427</v>
      </c>
      <c r="B8446">
        <v>84019</v>
      </c>
      <c r="C8446" t="s">
        <v>288</v>
      </c>
      <c r="D8446">
        <v>207649</v>
      </c>
      <c r="E8446" t="s">
        <v>285</v>
      </c>
      <c r="F8446" t="s">
        <v>285</v>
      </c>
      <c r="G8446" t="s">
        <v>285</v>
      </c>
      <c r="H8446" t="s">
        <v>285</v>
      </c>
      <c r="I8446" t="s">
        <v>285</v>
      </c>
      <c r="J8446" t="s">
        <v>285</v>
      </c>
      <c r="K8446" t="s">
        <v>285</v>
      </c>
      <c r="L8446" t="s">
        <v>285</v>
      </c>
      <c r="M8446" t="s">
        <v>285</v>
      </c>
      <c r="N8446" t="s">
        <v>285</v>
      </c>
      <c r="O8446" t="s">
        <v>285</v>
      </c>
      <c r="P8446">
        <v>207649</v>
      </c>
      <c r="Q8446" t="s">
        <v>285</v>
      </c>
      <c r="R8446" t="s">
        <v>285</v>
      </c>
    </row>
    <row r="8447" spans="1:18" hidden="1">
      <c r="A8447" t="s">
        <v>427</v>
      </c>
      <c r="B8447">
        <v>84019</v>
      </c>
      <c r="C8447" t="s">
        <v>289</v>
      </c>
      <c r="D8447">
        <v>198872</v>
      </c>
      <c r="E8447" t="s">
        <v>285</v>
      </c>
      <c r="F8447" t="s">
        <v>285</v>
      </c>
      <c r="G8447" t="s">
        <v>285</v>
      </c>
      <c r="H8447" t="s">
        <v>285</v>
      </c>
      <c r="I8447" t="s">
        <v>285</v>
      </c>
      <c r="J8447" t="s">
        <v>285</v>
      </c>
      <c r="K8447" t="s">
        <v>285</v>
      </c>
      <c r="L8447" t="s">
        <v>285</v>
      </c>
      <c r="M8447" t="s">
        <v>285</v>
      </c>
      <c r="N8447" t="s">
        <v>285</v>
      </c>
      <c r="O8447" t="s">
        <v>285</v>
      </c>
      <c r="P8447">
        <v>198872</v>
      </c>
      <c r="Q8447" t="s">
        <v>285</v>
      </c>
      <c r="R8447" t="s">
        <v>285</v>
      </c>
    </row>
    <row r="8448" spans="1:18" hidden="1">
      <c r="A8448" t="s">
        <v>427</v>
      </c>
      <c r="B8448">
        <v>84019</v>
      </c>
      <c r="C8448" t="s">
        <v>290</v>
      </c>
      <c r="D8448">
        <v>208056</v>
      </c>
      <c r="E8448" t="s">
        <v>285</v>
      </c>
      <c r="F8448" t="s">
        <v>285</v>
      </c>
      <c r="G8448" t="s">
        <v>285</v>
      </c>
      <c r="H8448" t="s">
        <v>285</v>
      </c>
      <c r="I8448" t="s">
        <v>285</v>
      </c>
      <c r="J8448" t="s">
        <v>285</v>
      </c>
      <c r="K8448" t="s">
        <v>285</v>
      </c>
      <c r="L8448" t="s">
        <v>285</v>
      </c>
      <c r="M8448" t="s">
        <v>285</v>
      </c>
      <c r="N8448" t="s">
        <v>285</v>
      </c>
      <c r="O8448" t="s">
        <v>285</v>
      </c>
      <c r="P8448">
        <v>208056</v>
      </c>
      <c r="Q8448" t="s">
        <v>285</v>
      </c>
      <c r="R8448" t="s">
        <v>285</v>
      </c>
    </row>
    <row r="8449" spans="1:18" hidden="1">
      <c r="A8449" t="s">
        <v>427</v>
      </c>
      <c r="B8449">
        <v>84019</v>
      </c>
      <c r="C8449" t="s">
        <v>291</v>
      </c>
      <c r="D8449">
        <v>198429</v>
      </c>
      <c r="E8449" t="s">
        <v>285</v>
      </c>
      <c r="F8449" t="s">
        <v>285</v>
      </c>
      <c r="G8449" t="s">
        <v>285</v>
      </c>
      <c r="H8449" t="s">
        <v>285</v>
      </c>
      <c r="I8449" t="s">
        <v>285</v>
      </c>
      <c r="J8449" t="s">
        <v>285</v>
      </c>
      <c r="K8449" t="s">
        <v>285</v>
      </c>
      <c r="L8449" t="s">
        <v>285</v>
      </c>
      <c r="M8449" t="s">
        <v>285</v>
      </c>
      <c r="N8449" t="s">
        <v>285</v>
      </c>
      <c r="O8449" t="s">
        <v>285</v>
      </c>
      <c r="P8449">
        <v>198429</v>
      </c>
      <c r="Q8449" t="s">
        <v>285</v>
      </c>
      <c r="R8449" t="s">
        <v>285</v>
      </c>
    </row>
    <row r="8450" spans="1:18" hidden="1">
      <c r="A8450" t="s">
        <v>427</v>
      </c>
      <c r="B8450">
        <v>84019</v>
      </c>
      <c r="C8450" t="s">
        <v>292</v>
      </c>
      <c r="D8450">
        <v>192537</v>
      </c>
      <c r="E8450" t="s">
        <v>285</v>
      </c>
      <c r="F8450" t="s">
        <v>285</v>
      </c>
      <c r="G8450" t="s">
        <v>285</v>
      </c>
      <c r="H8450" t="s">
        <v>285</v>
      </c>
      <c r="I8450" t="s">
        <v>285</v>
      </c>
      <c r="J8450" t="s">
        <v>285</v>
      </c>
      <c r="K8450" t="s">
        <v>285</v>
      </c>
      <c r="L8450" t="s">
        <v>285</v>
      </c>
      <c r="M8450" t="s">
        <v>285</v>
      </c>
      <c r="N8450" t="s">
        <v>285</v>
      </c>
      <c r="O8450" t="s">
        <v>285</v>
      </c>
      <c r="P8450">
        <v>192537</v>
      </c>
      <c r="Q8450" t="s">
        <v>285</v>
      </c>
      <c r="R8450" t="s">
        <v>285</v>
      </c>
    </row>
    <row r="8451" spans="1:18" hidden="1">
      <c r="A8451" t="s">
        <v>427</v>
      </c>
      <c r="B8451">
        <v>84019</v>
      </c>
      <c r="C8451" t="s">
        <v>293</v>
      </c>
      <c r="D8451">
        <v>203257</v>
      </c>
      <c r="E8451" t="s">
        <v>285</v>
      </c>
      <c r="F8451" t="s">
        <v>285</v>
      </c>
      <c r="G8451" t="s">
        <v>285</v>
      </c>
      <c r="H8451" t="s">
        <v>285</v>
      </c>
      <c r="I8451" t="s">
        <v>285</v>
      </c>
      <c r="J8451" t="s">
        <v>285</v>
      </c>
      <c r="K8451" t="s">
        <v>285</v>
      </c>
      <c r="L8451" t="s">
        <v>285</v>
      </c>
      <c r="M8451" t="s">
        <v>285</v>
      </c>
      <c r="N8451" t="s">
        <v>285</v>
      </c>
      <c r="O8451" t="s">
        <v>285</v>
      </c>
      <c r="P8451">
        <v>203257</v>
      </c>
      <c r="Q8451" t="s">
        <v>285</v>
      </c>
      <c r="R8451" t="s">
        <v>285</v>
      </c>
    </row>
    <row r="8452" spans="1:18" hidden="1">
      <c r="A8452" t="s">
        <v>427</v>
      </c>
      <c r="B8452">
        <v>84019</v>
      </c>
      <c r="C8452" t="s">
        <v>294</v>
      </c>
      <c r="D8452">
        <v>208037</v>
      </c>
      <c r="E8452" t="s">
        <v>285</v>
      </c>
      <c r="F8452" t="s">
        <v>285</v>
      </c>
      <c r="G8452" t="s">
        <v>285</v>
      </c>
      <c r="H8452" t="s">
        <v>285</v>
      </c>
      <c r="I8452" t="s">
        <v>285</v>
      </c>
      <c r="J8452" t="s">
        <v>285</v>
      </c>
      <c r="K8452" t="s">
        <v>285</v>
      </c>
      <c r="L8452" t="s">
        <v>285</v>
      </c>
      <c r="M8452" t="s">
        <v>285</v>
      </c>
      <c r="N8452" t="s">
        <v>285</v>
      </c>
      <c r="O8452" t="s">
        <v>285</v>
      </c>
      <c r="P8452">
        <v>208037</v>
      </c>
      <c r="Q8452" t="s">
        <v>285</v>
      </c>
      <c r="R8452" t="s">
        <v>285</v>
      </c>
    </row>
    <row r="8453" spans="1:18" hidden="1">
      <c r="A8453" t="s">
        <v>427</v>
      </c>
      <c r="B8453">
        <v>84019</v>
      </c>
      <c r="C8453" t="s">
        <v>295</v>
      </c>
      <c r="D8453">
        <v>208589</v>
      </c>
      <c r="E8453" t="s">
        <v>285</v>
      </c>
      <c r="F8453" t="s">
        <v>285</v>
      </c>
      <c r="G8453" t="s">
        <v>285</v>
      </c>
      <c r="H8453" t="s">
        <v>285</v>
      </c>
      <c r="I8453" t="s">
        <v>285</v>
      </c>
      <c r="J8453" t="s">
        <v>285</v>
      </c>
      <c r="K8453" t="s">
        <v>285</v>
      </c>
      <c r="L8453" t="s">
        <v>285</v>
      </c>
      <c r="M8453" t="s">
        <v>285</v>
      </c>
      <c r="N8453" t="s">
        <v>285</v>
      </c>
      <c r="O8453" t="s">
        <v>285</v>
      </c>
      <c r="P8453">
        <v>208589</v>
      </c>
      <c r="Q8453" t="s">
        <v>285</v>
      </c>
      <c r="R8453" t="s">
        <v>285</v>
      </c>
    </row>
    <row r="8454" spans="1:18" hidden="1">
      <c r="A8454" t="s">
        <v>427</v>
      </c>
      <c r="B8454">
        <v>84019</v>
      </c>
      <c r="C8454" t="s">
        <v>296</v>
      </c>
      <c r="D8454">
        <v>202904</v>
      </c>
      <c r="E8454" t="s">
        <v>285</v>
      </c>
      <c r="F8454" t="s">
        <v>285</v>
      </c>
      <c r="G8454" t="s">
        <v>285</v>
      </c>
      <c r="H8454" t="s">
        <v>285</v>
      </c>
      <c r="I8454" t="s">
        <v>285</v>
      </c>
      <c r="J8454" t="s">
        <v>285</v>
      </c>
      <c r="K8454" t="s">
        <v>285</v>
      </c>
      <c r="L8454" t="s">
        <v>285</v>
      </c>
      <c r="M8454" t="s">
        <v>285</v>
      </c>
      <c r="N8454" t="s">
        <v>285</v>
      </c>
      <c r="O8454" t="s">
        <v>285</v>
      </c>
      <c r="P8454">
        <v>202904</v>
      </c>
      <c r="Q8454" t="s">
        <v>285</v>
      </c>
      <c r="R8454" t="s">
        <v>285</v>
      </c>
    </row>
    <row r="8455" spans="1:18" hidden="1">
      <c r="A8455" t="s">
        <v>427</v>
      </c>
      <c r="B8455">
        <v>84019</v>
      </c>
      <c r="C8455" t="s">
        <v>297</v>
      </c>
      <c r="D8455">
        <v>201623</v>
      </c>
      <c r="E8455" t="s">
        <v>285</v>
      </c>
      <c r="F8455" t="s">
        <v>285</v>
      </c>
      <c r="G8455" t="s">
        <v>285</v>
      </c>
      <c r="H8455" t="s">
        <v>285</v>
      </c>
      <c r="I8455" t="s">
        <v>285</v>
      </c>
      <c r="J8455" t="s">
        <v>285</v>
      </c>
      <c r="K8455" t="s">
        <v>285</v>
      </c>
      <c r="L8455" t="s">
        <v>285</v>
      </c>
      <c r="M8455" t="s">
        <v>285</v>
      </c>
      <c r="N8455" t="s">
        <v>285</v>
      </c>
      <c r="O8455" t="s">
        <v>285</v>
      </c>
      <c r="P8455">
        <v>201623</v>
      </c>
      <c r="Q8455" t="s">
        <v>285</v>
      </c>
      <c r="R8455" t="s">
        <v>285</v>
      </c>
    </row>
    <row r="8456" spans="1:18" hidden="1">
      <c r="A8456" t="s">
        <v>427</v>
      </c>
      <c r="B8456">
        <v>84019</v>
      </c>
      <c r="C8456" t="s">
        <v>298</v>
      </c>
      <c r="D8456">
        <v>203490</v>
      </c>
      <c r="E8456" t="s">
        <v>285</v>
      </c>
      <c r="F8456" t="s">
        <v>285</v>
      </c>
      <c r="G8456" t="s">
        <v>285</v>
      </c>
      <c r="H8456" t="s">
        <v>285</v>
      </c>
      <c r="I8456" t="s">
        <v>285</v>
      </c>
      <c r="J8456" t="s">
        <v>285</v>
      </c>
      <c r="K8456" t="s">
        <v>285</v>
      </c>
      <c r="L8456" t="s">
        <v>285</v>
      </c>
      <c r="M8456" t="s">
        <v>285</v>
      </c>
      <c r="N8456" t="s">
        <v>285</v>
      </c>
      <c r="O8456" t="s">
        <v>285</v>
      </c>
      <c r="P8456">
        <v>203490</v>
      </c>
      <c r="Q8456" t="s">
        <v>285</v>
      </c>
      <c r="R8456" t="s">
        <v>285</v>
      </c>
    </row>
    <row r="8457" spans="1:18" hidden="1">
      <c r="A8457" t="s">
        <v>427</v>
      </c>
      <c r="B8457">
        <v>84019</v>
      </c>
      <c r="C8457" t="s">
        <v>299</v>
      </c>
      <c r="D8457">
        <v>190183</v>
      </c>
      <c r="E8457" t="s">
        <v>285</v>
      </c>
      <c r="F8457" t="s">
        <v>285</v>
      </c>
      <c r="G8457" t="s">
        <v>285</v>
      </c>
      <c r="H8457" t="s">
        <v>285</v>
      </c>
      <c r="I8457" t="s">
        <v>285</v>
      </c>
      <c r="J8457" t="s">
        <v>285</v>
      </c>
      <c r="K8457" t="s">
        <v>285</v>
      </c>
      <c r="L8457" t="s">
        <v>285</v>
      </c>
      <c r="M8457" t="s">
        <v>285</v>
      </c>
      <c r="N8457" t="s">
        <v>285</v>
      </c>
      <c r="O8457" t="s">
        <v>285</v>
      </c>
      <c r="P8457">
        <v>190183</v>
      </c>
      <c r="Q8457" t="s">
        <v>285</v>
      </c>
      <c r="R8457" t="s">
        <v>285</v>
      </c>
    </row>
    <row r="8458" spans="1:18" hidden="1">
      <c r="A8458" t="s">
        <v>427</v>
      </c>
      <c r="B8458">
        <v>84019</v>
      </c>
      <c r="C8458" t="s">
        <v>300</v>
      </c>
      <c r="D8458">
        <v>185455</v>
      </c>
      <c r="E8458" t="s">
        <v>285</v>
      </c>
      <c r="F8458" t="s">
        <v>285</v>
      </c>
      <c r="G8458" t="s">
        <v>285</v>
      </c>
      <c r="H8458" t="s">
        <v>285</v>
      </c>
      <c r="I8458" t="s">
        <v>285</v>
      </c>
      <c r="J8458" t="s">
        <v>285</v>
      </c>
      <c r="K8458" t="s">
        <v>285</v>
      </c>
      <c r="L8458" t="s">
        <v>285</v>
      </c>
      <c r="M8458" t="s">
        <v>285</v>
      </c>
      <c r="N8458" t="s">
        <v>285</v>
      </c>
      <c r="O8458" t="s">
        <v>285</v>
      </c>
      <c r="P8458">
        <v>185455</v>
      </c>
      <c r="Q8458" t="s">
        <v>285</v>
      </c>
      <c r="R8458" t="s">
        <v>285</v>
      </c>
    </row>
    <row r="8459" spans="1:18" hidden="1">
      <c r="A8459" t="s">
        <v>427</v>
      </c>
      <c r="B8459">
        <v>84019</v>
      </c>
      <c r="C8459" t="s">
        <v>301</v>
      </c>
      <c r="D8459">
        <v>182433</v>
      </c>
      <c r="E8459" t="s">
        <v>285</v>
      </c>
      <c r="F8459" t="s">
        <v>285</v>
      </c>
      <c r="G8459" t="s">
        <v>285</v>
      </c>
      <c r="H8459" t="s">
        <v>285</v>
      </c>
      <c r="I8459" t="s">
        <v>285</v>
      </c>
      <c r="J8459" t="s">
        <v>285</v>
      </c>
      <c r="K8459" t="s">
        <v>285</v>
      </c>
      <c r="L8459" t="s">
        <v>285</v>
      </c>
      <c r="M8459" t="s">
        <v>285</v>
      </c>
      <c r="N8459" t="s">
        <v>285</v>
      </c>
      <c r="O8459" t="s">
        <v>285</v>
      </c>
      <c r="P8459">
        <v>182433</v>
      </c>
      <c r="Q8459" t="s">
        <v>285</v>
      </c>
      <c r="R8459" t="s">
        <v>285</v>
      </c>
    </row>
    <row r="8460" spans="1:18" hidden="1">
      <c r="A8460" t="s">
        <v>427</v>
      </c>
      <c r="B8460">
        <v>84019</v>
      </c>
      <c r="C8460" t="s">
        <v>302</v>
      </c>
      <c r="D8460">
        <v>183820</v>
      </c>
      <c r="E8460" t="s">
        <v>285</v>
      </c>
      <c r="F8460" t="s">
        <v>285</v>
      </c>
      <c r="G8460" t="s">
        <v>285</v>
      </c>
      <c r="H8460" t="s">
        <v>285</v>
      </c>
      <c r="I8460" t="s">
        <v>285</v>
      </c>
      <c r="J8460" t="s">
        <v>285</v>
      </c>
      <c r="K8460" t="s">
        <v>285</v>
      </c>
      <c r="L8460" t="s">
        <v>285</v>
      </c>
      <c r="M8460" t="s">
        <v>285</v>
      </c>
      <c r="N8460" t="s">
        <v>285</v>
      </c>
      <c r="O8460" t="s">
        <v>285</v>
      </c>
      <c r="P8460">
        <v>183820</v>
      </c>
      <c r="Q8460" t="s">
        <v>285</v>
      </c>
      <c r="R8460" t="s">
        <v>285</v>
      </c>
    </row>
    <row r="8461" spans="1:18" hidden="1">
      <c r="A8461" t="s">
        <v>427</v>
      </c>
      <c r="B8461">
        <v>84019</v>
      </c>
      <c r="C8461" t="s">
        <v>303</v>
      </c>
      <c r="D8461">
        <v>170904</v>
      </c>
      <c r="E8461" t="s">
        <v>285</v>
      </c>
      <c r="F8461" t="s">
        <v>285</v>
      </c>
      <c r="G8461" t="s">
        <v>285</v>
      </c>
      <c r="H8461" t="s">
        <v>285</v>
      </c>
      <c r="I8461" t="s">
        <v>285</v>
      </c>
      <c r="J8461" t="s">
        <v>285</v>
      </c>
      <c r="K8461" t="s">
        <v>285</v>
      </c>
      <c r="L8461" t="s">
        <v>285</v>
      </c>
      <c r="M8461" t="s">
        <v>285</v>
      </c>
      <c r="N8461" t="s">
        <v>285</v>
      </c>
      <c r="O8461" t="s">
        <v>285</v>
      </c>
      <c r="P8461">
        <v>170904</v>
      </c>
      <c r="Q8461" t="s">
        <v>285</v>
      </c>
      <c r="R8461" t="s">
        <v>285</v>
      </c>
    </row>
    <row r="8462" spans="1:18" hidden="1">
      <c r="A8462" t="s">
        <v>427</v>
      </c>
      <c r="B8462">
        <v>84019</v>
      </c>
      <c r="C8462" t="s">
        <v>304</v>
      </c>
      <c r="D8462">
        <v>168553</v>
      </c>
      <c r="E8462" t="s">
        <v>285</v>
      </c>
      <c r="F8462" t="s">
        <v>285</v>
      </c>
      <c r="G8462" t="s">
        <v>285</v>
      </c>
      <c r="H8462" t="s">
        <v>285</v>
      </c>
      <c r="I8462" t="s">
        <v>285</v>
      </c>
      <c r="J8462" t="s">
        <v>285</v>
      </c>
      <c r="K8462" t="s">
        <v>285</v>
      </c>
      <c r="L8462" t="s">
        <v>285</v>
      </c>
      <c r="M8462" t="s">
        <v>285</v>
      </c>
      <c r="N8462" t="s">
        <v>285</v>
      </c>
      <c r="O8462" t="s">
        <v>285</v>
      </c>
      <c r="P8462">
        <v>168553</v>
      </c>
      <c r="Q8462" t="s">
        <v>285</v>
      </c>
      <c r="R8462" t="s">
        <v>285</v>
      </c>
    </row>
    <row r="8463" spans="1:18" hidden="1">
      <c r="A8463" t="s">
        <v>427</v>
      </c>
      <c r="B8463">
        <v>84019</v>
      </c>
      <c r="C8463" t="s">
        <v>305</v>
      </c>
      <c r="D8463">
        <v>175615</v>
      </c>
      <c r="E8463" t="s">
        <v>285</v>
      </c>
      <c r="F8463" t="s">
        <v>285</v>
      </c>
      <c r="G8463" t="s">
        <v>285</v>
      </c>
      <c r="H8463" t="s">
        <v>285</v>
      </c>
      <c r="I8463" t="s">
        <v>285</v>
      </c>
      <c r="J8463" t="s">
        <v>285</v>
      </c>
      <c r="K8463" t="s">
        <v>285</v>
      </c>
      <c r="L8463" t="s">
        <v>285</v>
      </c>
      <c r="M8463" t="s">
        <v>285</v>
      </c>
      <c r="N8463" t="s">
        <v>285</v>
      </c>
      <c r="O8463" t="s">
        <v>285</v>
      </c>
      <c r="P8463">
        <v>175615</v>
      </c>
      <c r="Q8463" t="s">
        <v>285</v>
      </c>
      <c r="R8463" t="s">
        <v>285</v>
      </c>
    </row>
    <row r="8464" spans="1:18" hidden="1">
      <c r="A8464" t="s">
        <v>427</v>
      </c>
      <c r="B8464">
        <v>84019</v>
      </c>
      <c r="C8464" t="s">
        <v>306</v>
      </c>
      <c r="D8464">
        <v>174307</v>
      </c>
      <c r="E8464" t="s">
        <v>285</v>
      </c>
      <c r="F8464" t="s">
        <v>285</v>
      </c>
      <c r="G8464" t="s">
        <v>285</v>
      </c>
      <c r="H8464" t="s">
        <v>285</v>
      </c>
      <c r="I8464" t="s">
        <v>285</v>
      </c>
      <c r="J8464" t="s">
        <v>285</v>
      </c>
      <c r="K8464" t="s">
        <v>285</v>
      </c>
      <c r="L8464" t="s">
        <v>285</v>
      </c>
      <c r="M8464" t="s">
        <v>285</v>
      </c>
      <c r="N8464" t="s">
        <v>285</v>
      </c>
      <c r="O8464" t="s">
        <v>285</v>
      </c>
      <c r="P8464">
        <v>174307</v>
      </c>
      <c r="Q8464" t="s">
        <v>285</v>
      </c>
      <c r="R8464" t="s">
        <v>285</v>
      </c>
    </row>
    <row r="8465" spans="1:18" hidden="1">
      <c r="A8465" t="s">
        <v>427</v>
      </c>
      <c r="B8465">
        <v>84019</v>
      </c>
      <c r="C8465" t="s">
        <v>307</v>
      </c>
      <c r="D8465">
        <v>163550</v>
      </c>
      <c r="E8465" t="s">
        <v>285</v>
      </c>
      <c r="F8465" t="s">
        <v>285</v>
      </c>
      <c r="G8465" t="s">
        <v>285</v>
      </c>
      <c r="H8465" t="s">
        <v>285</v>
      </c>
      <c r="I8465" t="s">
        <v>285</v>
      </c>
      <c r="J8465" t="s">
        <v>285</v>
      </c>
      <c r="K8465" t="s">
        <v>285</v>
      </c>
      <c r="L8465" t="s">
        <v>285</v>
      </c>
      <c r="M8465" t="s">
        <v>285</v>
      </c>
      <c r="N8465" t="s">
        <v>285</v>
      </c>
      <c r="O8465" t="s">
        <v>285</v>
      </c>
      <c r="P8465">
        <v>163550</v>
      </c>
      <c r="Q8465" t="s">
        <v>285</v>
      </c>
      <c r="R8465" t="s">
        <v>285</v>
      </c>
    </row>
    <row r="8466" spans="1:18" hidden="1">
      <c r="A8466" t="s">
        <v>427</v>
      </c>
      <c r="B8466">
        <v>84019</v>
      </c>
      <c r="C8466" t="s">
        <v>308</v>
      </c>
      <c r="D8466">
        <v>156265</v>
      </c>
      <c r="E8466" t="s">
        <v>285</v>
      </c>
      <c r="F8466" t="s">
        <v>285</v>
      </c>
      <c r="G8466" t="s">
        <v>285</v>
      </c>
      <c r="H8466" t="s">
        <v>285</v>
      </c>
      <c r="I8466" t="s">
        <v>285</v>
      </c>
      <c r="J8466" t="s">
        <v>285</v>
      </c>
      <c r="K8466" t="s">
        <v>285</v>
      </c>
      <c r="L8466" t="s">
        <v>285</v>
      </c>
      <c r="M8466" t="s">
        <v>285</v>
      </c>
      <c r="N8466" t="s">
        <v>285</v>
      </c>
      <c r="O8466" t="s">
        <v>285</v>
      </c>
      <c r="P8466">
        <v>156265</v>
      </c>
      <c r="Q8466" t="s">
        <v>285</v>
      </c>
      <c r="R8466" t="s">
        <v>285</v>
      </c>
    </row>
    <row r="8467" spans="1:18" hidden="1">
      <c r="A8467" t="s">
        <v>427</v>
      </c>
      <c r="B8467">
        <v>84019</v>
      </c>
      <c r="C8467" t="s">
        <v>309</v>
      </c>
      <c r="D8467">
        <v>153450</v>
      </c>
      <c r="E8467" t="s">
        <v>285</v>
      </c>
      <c r="F8467" t="s">
        <v>285</v>
      </c>
      <c r="G8467" t="s">
        <v>285</v>
      </c>
      <c r="H8467" t="s">
        <v>285</v>
      </c>
      <c r="I8467" t="s">
        <v>285</v>
      </c>
      <c r="J8467" t="s">
        <v>285</v>
      </c>
      <c r="K8467" t="s">
        <v>285</v>
      </c>
      <c r="L8467" t="s">
        <v>285</v>
      </c>
      <c r="M8467" t="s">
        <v>285</v>
      </c>
      <c r="N8467" t="s">
        <v>285</v>
      </c>
      <c r="O8467" t="s">
        <v>285</v>
      </c>
      <c r="P8467">
        <v>153450</v>
      </c>
      <c r="Q8467" t="s">
        <v>285</v>
      </c>
      <c r="R8467" t="s">
        <v>285</v>
      </c>
    </row>
    <row r="8468" spans="1:18" hidden="1">
      <c r="A8468" t="s">
        <v>427</v>
      </c>
      <c r="B8468">
        <v>84019</v>
      </c>
      <c r="C8468" t="s">
        <v>310</v>
      </c>
      <c r="D8468">
        <v>166713</v>
      </c>
      <c r="E8468" t="s">
        <v>285</v>
      </c>
      <c r="F8468" t="s">
        <v>285</v>
      </c>
      <c r="G8468" t="s">
        <v>285</v>
      </c>
      <c r="H8468" t="s">
        <v>285</v>
      </c>
      <c r="I8468" t="s">
        <v>285</v>
      </c>
      <c r="J8468" t="s">
        <v>285</v>
      </c>
      <c r="K8468" t="s">
        <v>285</v>
      </c>
      <c r="L8468" t="s">
        <v>285</v>
      </c>
      <c r="M8468" t="s">
        <v>285</v>
      </c>
      <c r="N8468" t="s">
        <v>285</v>
      </c>
      <c r="O8468" t="s">
        <v>285</v>
      </c>
      <c r="P8468">
        <v>166713</v>
      </c>
      <c r="Q8468" t="s">
        <v>285</v>
      </c>
      <c r="R8468" t="s">
        <v>285</v>
      </c>
    </row>
    <row r="8469" spans="1:18" hidden="1">
      <c r="A8469" t="s">
        <v>427</v>
      </c>
      <c r="B8469">
        <v>84019</v>
      </c>
      <c r="C8469" t="s">
        <v>311</v>
      </c>
      <c r="D8469">
        <v>173771</v>
      </c>
      <c r="E8469" t="s">
        <v>285</v>
      </c>
      <c r="F8469" t="s">
        <v>285</v>
      </c>
      <c r="G8469" t="s">
        <v>285</v>
      </c>
      <c r="H8469" t="s">
        <v>285</v>
      </c>
      <c r="I8469" t="s">
        <v>285</v>
      </c>
      <c r="J8469" t="s">
        <v>285</v>
      </c>
      <c r="K8469" t="s">
        <v>285</v>
      </c>
      <c r="L8469" t="s">
        <v>285</v>
      </c>
      <c r="M8469" t="s">
        <v>285</v>
      </c>
      <c r="N8469" t="s">
        <v>285</v>
      </c>
      <c r="O8469" t="s">
        <v>285</v>
      </c>
      <c r="P8469">
        <v>173771</v>
      </c>
      <c r="Q8469" t="s">
        <v>285</v>
      </c>
      <c r="R8469" t="s">
        <v>285</v>
      </c>
    </row>
    <row r="8470" spans="1:18" hidden="1">
      <c r="A8470" t="s">
        <v>427</v>
      </c>
      <c r="B8470">
        <v>84019</v>
      </c>
      <c r="C8470" t="s">
        <v>312</v>
      </c>
      <c r="D8470">
        <v>164191</v>
      </c>
      <c r="E8470" t="s">
        <v>285</v>
      </c>
      <c r="F8470" t="s">
        <v>285</v>
      </c>
      <c r="G8470" t="s">
        <v>285</v>
      </c>
      <c r="H8470" t="s">
        <v>285</v>
      </c>
      <c r="I8470" t="s">
        <v>285</v>
      </c>
      <c r="J8470" t="s">
        <v>285</v>
      </c>
      <c r="K8470" t="s">
        <v>285</v>
      </c>
      <c r="L8470" t="s">
        <v>285</v>
      </c>
      <c r="M8470" t="s">
        <v>285</v>
      </c>
      <c r="N8470" t="s">
        <v>285</v>
      </c>
      <c r="O8470" t="s">
        <v>285</v>
      </c>
      <c r="P8470">
        <v>164191</v>
      </c>
      <c r="Q8470" t="s">
        <v>285</v>
      </c>
      <c r="R8470" t="s">
        <v>285</v>
      </c>
    </row>
    <row r="8471" spans="1:18" hidden="1">
      <c r="A8471" t="s">
        <v>427</v>
      </c>
      <c r="B8471">
        <v>84019</v>
      </c>
      <c r="C8471" t="s">
        <v>313</v>
      </c>
      <c r="D8471">
        <v>166243</v>
      </c>
      <c r="E8471" t="s">
        <v>285</v>
      </c>
      <c r="F8471" t="s">
        <v>285</v>
      </c>
      <c r="G8471" t="s">
        <v>285</v>
      </c>
      <c r="H8471" t="s">
        <v>285</v>
      </c>
      <c r="I8471" t="s">
        <v>285</v>
      </c>
      <c r="J8471" t="s">
        <v>285</v>
      </c>
      <c r="K8471" t="s">
        <v>285</v>
      </c>
      <c r="L8471" t="s">
        <v>285</v>
      </c>
      <c r="M8471" t="s">
        <v>285</v>
      </c>
      <c r="N8471" t="s">
        <v>285</v>
      </c>
      <c r="O8471" t="s">
        <v>285</v>
      </c>
      <c r="P8471">
        <v>166243</v>
      </c>
      <c r="Q8471" t="s">
        <v>285</v>
      </c>
      <c r="R8471" t="s">
        <v>285</v>
      </c>
    </row>
    <row r="8472" spans="1:18" hidden="1">
      <c r="A8472" t="s">
        <v>427</v>
      </c>
      <c r="B8472">
        <v>84019</v>
      </c>
      <c r="C8472" t="s">
        <v>314</v>
      </c>
      <c r="D8472">
        <v>166233</v>
      </c>
      <c r="E8472" t="s">
        <v>285</v>
      </c>
      <c r="F8472" t="s">
        <v>285</v>
      </c>
      <c r="G8472" t="s">
        <v>285</v>
      </c>
      <c r="H8472" t="s">
        <v>285</v>
      </c>
      <c r="I8472" t="s">
        <v>285</v>
      </c>
      <c r="J8472" t="s">
        <v>285</v>
      </c>
      <c r="K8472" t="s">
        <v>285</v>
      </c>
      <c r="L8472" t="s">
        <v>285</v>
      </c>
      <c r="M8472" t="s">
        <v>285</v>
      </c>
      <c r="N8472" t="s">
        <v>285</v>
      </c>
      <c r="O8472" t="s">
        <v>285</v>
      </c>
      <c r="P8472">
        <v>166233</v>
      </c>
      <c r="Q8472" t="s">
        <v>285</v>
      </c>
      <c r="R8472" t="s">
        <v>285</v>
      </c>
    </row>
    <row r="8473" spans="1:18" hidden="1">
      <c r="A8473" t="s">
        <v>427</v>
      </c>
      <c r="B8473">
        <v>84019</v>
      </c>
      <c r="C8473" t="s">
        <v>315</v>
      </c>
      <c r="D8473">
        <v>155714</v>
      </c>
      <c r="E8473" t="s">
        <v>285</v>
      </c>
      <c r="F8473" t="s">
        <v>285</v>
      </c>
      <c r="G8473" t="s">
        <v>285</v>
      </c>
      <c r="H8473" t="s">
        <v>285</v>
      </c>
      <c r="I8473" t="s">
        <v>285</v>
      </c>
      <c r="J8473" t="s">
        <v>285</v>
      </c>
      <c r="K8473" t="s">
        <v>285</v>
      </c>
      <c r="L8473" t="s">
        <v>285</v>
      </c>
      <c r="M8473" t="s">
        <v>285</v>
      </c>
      <c r="N8473" t="s">
        <v>285</v>
      </c>
      <c r="O8473" t="s">
        <v>285</v>
      </c>
      <c r="P8473">
        <v>155714</v>
      </c>
      <c r="Q8473" t="s">
        <v>285</v>
      </c>
      <c r="R8473" t="s">
        <v>285</v>
      </c>
    </row>
    <row r="8474" spans="1:18" hidden="1">
      <c r="A8474" t="s">
        <v>427</v>
      </c>
      <c r="B8474">
        <v>84019</v>
      </c>
      <c r="C8474" t="s">
        <v>316</v>
      </c>
      <c r="D8474">
        <v>158660</v>
      </c>
      <c r="E8474" t="s">
        <v>285</v>
      </c>
      <c r="F8474" t="s">
        <v>285</v>
      </c>
      <c r="G8474" t="s">
        <v>285</v>
      </c>
      <c r="H8474" t="s">
        <v>285</v>
      </c>
      <c r="I8474" t="s">
        <v>285</v>
      </c>
      <c r="J8474" t="s">
        <v>285</v>
      </c>
      <c r="K8474" t="s">
        <v>285</v>
      </c>
      <c r="L8474" t="s">
        <v>285</v>
      </c>
      <c r="M8474" t="s">
        <v>285</v>
      </c>
      <c r="N8474" t="s">
        <v>285</v>
      </c>
      <c r="O8474" t="s">
        <v>285</v>
      </c>
      <c r="P8474">
        <v>158660</v>
      </c>
      <c r="Q8474" t="s">
        <v>285</v>
      </c>
      <c r="R8474" t="s">
        <v>285</v>
      </c>
    </row>
    <row r="8475" spans="1:18" hidden="1">
      <c r="A8475" t="s">
        <v>427</v>
      </c>
      <c r="B8475">
        <v>84019</v>
      </c>
      <c r="C8475" t="s">
        <v>317</v>
      </c>
      <c r="D8475">
        <v>144102</v>
      </c>
      <c r="E8475" t="s">
        <v>285</v>
      </c>
      <c r="F8475" t="s">
        <v>285</v>
      </c>
      <c r="G8475" t="s">
        <v>285</v>
      </c>
      <c r="H8475" t="s">
        <v>285</v>
      </c>
      <c r="I8475" t="s">
        <v>285</v>
      </c>
      <c r="J8475" t="s">
        <v>285</v>
      </c>
      <c r="K8475" t="s">
        <v>285</v>
      </c>
      <c r="L8475" t="s">
        <v>285</v>
      </c>
      <c r="M8475" t="s">
        <v>285</v>
      </c>
      <c r="N8475" t="s">
        <v>285</v>
      </c>
      <c r="O8475" t="s">
        <v>285</v>
      </c>
      <c r="P8475">
        <v>144102</v>
      </c>
      <c r="Q8475" t="s">
        <v>285</v>
      </c>
      <c r="R8475" t="s">
        <v>285</v>
      </c>
    </row>
    <row r="8476" spans="1:18" hidden="1">
      <c r="A8476" t="s">
        <v>427</v>
      </c>
      <c r="B8476">
        <v>84019</v>
      </c>
      <c r="C8476" t="s">
        <v>318</v>
      </c>
      <c r="D8476">
        <v>145048</v>
      </c>
      <c r="E8476" t="s">
        <v>285</v>
      </c>
      <c r="F8476" t="s">
        <v>285</v>
      </c>
      <c r="G8476" t="s">
        <v>285</v>
      </c>
      <c r="H8476" t="s">
        <v>285</v>
      </c>
      <c r="I8476" t="s">
        <v>285</v>
      </c>
      <c r="J8476" t="s">
        <v>285</v>
      </c>
      <c r="K8476" t="s">
        <v>285</v>
      </c>
      <c r="L8476" t="s">
        <v>285</v>
      </c>
      <c r="M8476" t="s">
        <v>285</v>
      </c>
      <c r="N8476" t="s">
        <v>285</v>
      </c>
      <c r="O8476" t="s">
        <v>285</v>
      </c>
      <c r="P8476">
        <v>145048</v>
      </c>
      <c r="Q8476" t="s">
        <v>285</v>
      </c>
      <c r="R8476" t="s">
        <v>285</v>
      </c>
    </row>
    <row r="8477" spans="1:18" hidden="1">
      <c r="A8477" t="s">
        <v>427</v>
      </c>
      <c r="B8477">
        <v>84019</v>
      </c>
      <c r="C8477" t="s">
        <v>319</v>
      </c>
      <c r="D8477">
        <v>130858</v>
      </c>
      <c r="E8477" t="s">
        <v>285</v>
      </c>
      <c r="F8477" t="s">
        <v>285</v>
      </c>
      <c r="G8477" t="s">
        <v>285</v>
      </c>
      <c r="H8477" t="s">
        <v>285</v>
      </c>
      <c r="I8477" t="s">
        <v>285</v>
      </c>
      <c r="J8477" t="s">
        <v>285</v>
      </c>
      <c r="K8477" t="s">
        <v>285</v>
      </c>
      <c r="L8477" t="s">
        <v>285</v>
      </c>
      <c r="M8477" t="s">
        <v>285</v>
      </c>
      <c r="N8477" t="s">
        <v>285</v>
      </c>
      <c r="O8477" t="s">
        <v>285</v>
      </c>
      <c r="P8477">
        <v>130858</v>
      </c>
      <c r="Q8477" t="s">
        <v>285</v>
      </c>
      <c r="R8477" t="s">
        <v>285</v>
      </c>
    </row>
    <row r="8478" spans="1:18" hidden="1">
      <c r="A8478" t="s">
        <v>427</v>
      </c>
      <c r="B8478">
        <v>84019</v>
      </c>
      <c r="C8478" t="s">
        <v>320</v>
      </c>
      <c r="D8478">
        <v>138772</v>
      </c>
      <c r="E8478" t="s">
        <v>285</v>
      </c>
      <c r="F8478" t="s">
        <v>285</v>
      </c>
      <c r="G8478" t="s">
        <v>285</v>
      </c>
      <c r="H8478" t="s">
        <v>285</v>
      </c>
      <c r="I8478" t="s">
        <v>285</v>
      </c>
      <c r="J8478" t="s">
        <v>285</v>
      </c>
      <c r="K8478" t="s">
        <v>285</v>
      </c>
      <c r="L8478" t="s">
        <v>285</v>
      </c>
      <c r="M8478" t="s">
        <v>285</v>
      </c>
      <c r="N8478" t="s">
        <v>285</v>
      </c>
      <c r="O8478" t="s">
        <v>285</v>
      </c>
      <c r="P8478">
        <v>138772</v>
      </c>
      <c r="Q8478" t="s">
        <v>285</v>
      </c>
      <c r="R8478" t="s">
        <v>285</v>
      </c>
    </row>
    <row r="8479" spans="1:18" hidden="1">
      <c r="A8479" t="s">
        <v>427</v>
      </c>
      <c r="B8479">
        <v>84019</v>
      </c>
      <c r="C8479" t="s">
        <v>321</v>
      </c>
      <c r="D8479">
        <v>143258</v>
      </c>
      <c r="E8479" t="s">
        <v>285</v>
      </c>
      <c r="F8479" t="s">
        <v>285</v>
      </c>
      <c r="G8479" t="s">
        <v>285</v>
      </c>
      <c r="H8479" t="s">
        <v>285</v>
      </c>
      <c r="I8479" t="s">
        <v>285</v>
      </c>
      <c r="J8479" t="s">
        <v>285</v>
      </c>
      <c r="K8479" t="s">
        <v>285</v>
      </c>
      <c r="L8479" t="s">
        <v>285</v>
      </c>
      <c r="M8479" t="s">
        <v>285</v>
      </c>
      <c r="N8479" t="s">
        <v>285</v>
      </c>
      <c r="O8479" t="s">
        <v>285</v>
      </c>
      <c r="P8479">
        <v>143258</v>
      </c>
      <c r="Q8479" t="s">
        <v>285</v>
      </c>
      <c r="R8479" t="s">
        <v>285</v>
      </c>
    </row>
    <row r="8480" spans="1:18" hidden="1">
      <c r="A8480" t="s">
        <v>428</v>
      </c>
      <c r="B8480">
        <v>84020</v>
      </c>
      <c r="C8480" t="s">
        <v>244</v>
      </c>
      <c r="D8480">
        <v>3779771</v>
      </c>
      <c r="E8480">
        <v>41142</v>
      </c>
      <c r="F8480">
        <v>107030</v>
      </c>
      <c r="G8480" t="s">
        <v>285</v>
      </c>
      <c r="H8480" t="s">
        <v>285</v>
      </c>
      <c r="I8480" t="s">
        <v>285</v>
      </c>
      <c r="J8480" t="s">
        <v>285</v>
      </c>
      <c r="K8480" t="s">
        <v>285</v>
      </c>
      <c r="L8480" t="s">
        <v>285</v>
      </c>
      <c r="M8480" t="s">
        <v>285</v>
      </c>
      <c r="N8480" t="s">
        <v>285</v>
      </c>
      <c r="O8480" t="s">
        <v>285</v>
      </c>
      <c r="P8480">
        <v>3779771</v>
      </c>
      <c r="Q8480">
        <v>41142</v>
      </c>
      <c r="R8480">
        <v>107030</v>
      </c>
    </row>
    <row r="8481" spans="1:18" hidden="1">
      <c r="A8481" t="s">
        <v>428</v>
      </c>
      <c r="B8481">
        <v>84020</v>
      </c>
      <c r="C8481" t="s">
        <v>245</v>
      </c>
      <c r="D8481">
        <v>3636623</v>
      </c>
      <c r="E8481">
        <v>44980</v>
      </c>
      <c r="F8481">
        <v>180425</v>
      </c>
      <c r="G8481" t="s">
        <v>285</v>
      </c>
      <c r="H8481" t="s">
        <v>285</v>
      </c>
      <c r="I8481" t="s">
        <v>285</v>
      </c>
      <c r="J8481" t="s">
        <v>285</v>
      </c>
      <c r="K8481" t="s">
        <v>285</v>
      </c>
      <c r="L8481" t="s">
        <v>285</v>
      </c>
      <c r="M8481" t="s">
        <v>285</v>
      </c>
      <c r="N8481" t="s">
        <v>285</v>
      </c>
      <c r="O8481" t="s">
        <v>285</v>
      </c>
      <c r="P8481">
        <v>3636623</v>
      </c>
      <c r="Q8481">
        <v>44980</v>
      </c>
      <c r="R8481">
        <v>180425</v>
      </c>
    </row>
    <row r="8482" spans="1:18" hidden="1">
      <c r="A8482" t="s">
        <v>428</v>
      </c>
      <c r="B8482">
        <v>84020</v>
      </c>
      <c r="C8482" t="s">
        <v>246</v>
      </c>
      <c r="D8482">
        <v>3424573</v>
      </c>
      <c r="E8482">
        <v>-18878</v>
      </c>
      <c r="F8482">
        <v>-116153</v>
      </c>
      <c r="G8482" t="s">
        <v>285</v>
      </c>
      <c r="H8482" t="s">
        <v>285</v>
      </c>
      <c r="I8482" t="s">
        <v>285</v>
      </c>
      <c r="J8482" t="s">
        <v>285</v>
      </c>
      <c r="K8482" t="s">
        <v>285</v>
      </c>
      <c r="L8482" t="s">
        <v>285</v>
      </c>
      <c r="M8482" t="s">
        <v>285</v>
      </c>
      <c r="N8482" t="s">
        <v>285</v>
      </c>
      <c r="O8482" t="s">
        <v>285</v>
      </c>
      <c r="P8482">
        <v>3424573</v>
      </c>
      <c r="Q8482">
        <v>-18878</v>
      </c>
      <c r="R8482">
        <v>-116153</v>
      </c>
    </row>
    <row r="8483" spans="1:18" hidden="1">
      <c r="A8483" t="s">
        <v>428</v>
      </c>
      <c r="B8483">
        <v>84020</v>
      </c>
      <c r="C8483" t="s">
        <v>247</v>
      </c>
      <c r="D8483">
        <v>3571010</v>
      </c>
      <c r="E8483">
        <v>26556</v>
      </c>
      <c r="F8483">
        <v>40610</v>
      </c>
      <c r="G8483" t="s">
        <v>285</v>
      </c>
      <c r="H8483" t="s">
        <v>285</v>
      </c>
      <c r="I8483" t="s">
        <v>285</v>
      </c>
      <c r="J8483" t="s">
        <v>285</v>
      </c>
      <c r="K8483" t="s">
        <v>285</v>
      </c>
      <c r="L8483" t="s">
        <v>285</v>
      </c>
      <c r="M8483" t="s">
        <v>285</v>
      </c>
      <c r="N8483" t="s">
        <v>285</v>
      </c>
      <c r="O8483" t="s">
        <v>285</v>
      </c>
      <c r="P8483">
        <v>3571010</v>
      </c>
      <c r="Q8483">
        <v>26556</v>
      </c>
      <c r="R8483">
        <v>40610</v>
      </c>
    </row>
    <row r="8484" spans="1:18" hidden="1">
      <c r="A8484" t="s">
        <v>428</v>
      </c>
      <c r="B8484">
        <v>84020</v>
      </c>
      <c r="C8484" t="s">
        <v>248</v>
      </c>
      <c r="D8484">
        <v>3488722</v>
      </c>
      <c r="E8484">
        <v>2039</v>
      </c>
      <c r="F8484">
        <v>69076</v>
      </c>
      <c r="G8484" t="s">
        <v>285</v>
      </c>
      <c r="H8484" t="s">
        <v>285</v>
      </c>
      <c r="I8484" t="s">
        <v>285</v>
      </c>
      <c r="J8484" t="s">
        <v>285</v>
      </c>
      <c r="K8484" t="s">
        <v>285</v>
      </c>
      <c r="L8484" t="s">
        <v>285</v>
      </c>
      <c r="M8484" t="s">
        <v>285</v>
      </c>
      <c r="N8484" t="s">
        <v>285</v>
      </c>
      <c r="O8484" t="s">
        <v>285</v>
      </c>
      <c r="P8484">
        <v>3488722</v>
      </c>
      <c r="Q8484">
        <v>2039</v>
      </c>
      <c r="R8484">
        <v>69076</v>
      </c>
    </row>
    <row r="8485" spans="1:18" hidden="1">
      <c r="A8485" t="s">
        <v>428</v>
      </c>
      <c r="B8485">
        <v>84020</v>
      </c>
      <c r="C8485" t="s">
        <v>249</v>
      </c>
      <c r="D8485">
        <v>3411809</v>
      </c>
      <c r="E8485">
        <v>48410</v>
      </c>
      <c r="F8485">
        <v>14548</v>
      </c>
      <c r="G8485" t="s">
        <v>285</v>
      </c>
      <c r="H8485" t="s">
        <v>285</v>
      </c>
      <c r="I8485" t="s">
        <v>285</v>
      </c>
      <c r="J8485" t="s">
        <v>285</v>
      </c>
      <c r="K8485" t="s">
        <v>285</v>
      </c>
      <c r="L8485" t="s">
        <v>285</v>
      </c>
      <c r="M8485" t="s">
        <v>285</v>
      </c>
      <c r="N8485" t="s">
        <v>285</v>
      </c>
      <c r="O8485" t="s">
        <v>285</v>
      </c>
      <c r="P8485">
        <v>3411809</v>
      </c>
      <c r="Q8485">
        <v>48410</v>
      </c>
      <c r="R8485">
        <v>14548</v>
      </c>
    </row>
    <row r="8486" spans="1:18" hidden="1">
      <c r="A8486" t="s">
        <v>428</v>
      </c>
      <c r="B8486">
        <v>84020</v>
      </c>
      <c r="C8486" t="s">
        <v>250</v>
      </c>
      <c r="D8486">
        <v>3336646</v>
      </c>
      <c r="E8486">
        <v>36000</v>
      </c>
      <c r="F8486">
        <v>3274</v>
      </c>
      <c r="G8486" t="s">
        <v>285</v>
      </c>
      <c r="H8486" t="s">
        <v>285</v>
      </c>
      <c r="I8486" t="s">
        <v>285</v>
      </c>
      <c r="J8486" t="s">
        <v>285</v>
      </c>
      <c r="K8486" t="s">
        <v>285</v>
      </c>
      <c r="L8486" t="s">
        <v>285</v>
      </c>
      <c r="M8486" t="s">
        <v>285</v>
      </c>
      <c r="N8486" t="s">
        <v>285</v>
      </c>
      <c r="O8486" t="s">
        <v>285</v>
      </c>
      <c r="P8486">
        <v>3336646</v>
      </c>
      <c r="Q8486">
        <v>36000</v>
      </c>
      <c r="R8486">
        <v>3274</v>
      </c>
    </row>
    <row r="8487" spans="1:18" hidden="1">
      <c r="A8487" t="s">
        <v>428</v>
      </c>
      <c r="B8487">
        <v>84020</v>
      </c>
      <c r="C8487" t="s">
        <v>251</v>
      </c>
      <c r="D8487">
        <v>3304919</v>
      </c>
      <c r="E8487">
        <v>30957</v>
      </c>
      <c r="F8487">
        <v>41674</v>
      </c>
      <c r="G8487" t="s">
        <v>285</v>
      </c>
      <c r="H8487" t="s">
        <v>285</v>
      </c>
      <c r="I8487" t="s">
        <v>285</v>
      </c>
      <c r="J8487" t="s">
        <v>285</v>
      </c>
      <c r="K8487" t="s">
        <v>285</v>
      </c>
      <c r="L8487" t="s">
        <v>285</v>
      </c>
      <c r="M8487" t="s">
        <v>285</v>
      </c>
      <c r="N8487" t="s">
        <v>285</v>
      </c>
      <c r="O8487" t="s">
        <v>285</v>
      </c>
      <c r="P8487">
        <v>3304919</v>
      </c>
      <c r="Q8487">
        <v>30957</v>
      </c>
      <c r="R8487">
        <v>41674</v>
      </c>
    </row>
    <row r="8488" spans="1:18" hidden="1">
      <c r="A8488" t="s">
        <v>428</v>
      </c>
      <c r="B8488">
        <v>84020</v>
      </c>
      <c r="C8488" t="s">
        <v>252</v>
      </c>
      <c r="D8488">
        <v>3240413</v>
      </c>
      <c r="E8488">
        <v>31607</v>
      </c>
      <c r="F8488">
        <v>73570</v>
      </c>
      <c r="G8488" t="s">
        <v>285</v>
      </c>
      <c r="H8488" t="s">
        <v>285</v>
      </c>
      <c r="I8488" t="s">
        <v>285</v>
      </c>
      <c r="J8488" t="s">
        <v>285</v>
      </c>
      <c r="K8488" t="s">
        <v>285</v>
      </c>
      <c r="L8488" t="s">
        <v>285</v>
      </c>
      <c r="M8488" t="s">
        <v>285</v>
      </c>
      <c r="N8488" t="s">
        <v>285</v>
      </c>
      <c r="O8488" t="s">
        <v>285</v>
      </c>
      <c r="P8488">
        <v>3240413</v>
      </c>
      <c r="Q8488">
        <v>31607</v>
      </c>
      <c r="R8488">
        <v>73570</v>
      </c>
    </row>
    <row r="8489" spans="1:18" hidden="1">
      <c r="A8489" t="s">
        <v>428</v>
      </c>
      <c r="B8489">
        <v>84020</v>
      </c>
      <c r="C8489" t="s">
        <v>253</v>
      </c>
      <c r="D8489">
        <v>3150118</v>
      </c>
      <c r="E8489">
        <v>33696</v>
      </c>
      <c r="F8489">
        <v>49072</v>
      </c>
      <c r="G8489" t="s">
        <v>285</v>
      </c>
      <c r="H8489" t="s">
        <v>285</v>
      </c>
      <c r="I8489" t="s">
        <v>285</v>
      </c>
      <c r="J8489" t="s">
        <v>285</v>
      </c>
      <c r="K8489" t="s">
        <v>285</v>
      </c>
      <c r="L8489" t="s">
        <v>285</v>
      </c>
      <c r="M8489" t="s">
        <v>285</v>
      </c>
      <c r="N8489" t="s">
        <v>285</v>
      </c>
      <c r="O8489" t="s">
        <v>285</v>
      </c>
      <c r="P8489">
        <v>3150118</v>
      </c>
      <c r="Q8489">
        <v>33696</v>
      </c>
      <c r="R8489">
        <v>49072</v>
      </c>
    </row>
    <row r="8490" spans="1:18" hidden="1">
      <c r="A8490" t="s">
        <v>428</v>
      </c>
      <c r="B8490">
        <v>84020</v>
      </c>
      <c r="C8490" t="s">
        <v>254</v>
      </c>
      <c r="D8490">
        <v>3063977</v>
      </c>
      <c r="E8490">
        <v>25537</v>
      </c>
      <c r="F8490">
        <v>26547</v>
      </c>
      <c r="G8490" t="s">
        <v>285</v>
      </c>
      <c r="H8490" t="s">
        <v>285</v>
      </c>
      <c r="I8490" t="s">
        <v>285</v>
      </c>
      <c r="J8490" t="s">
        <v>285</v>
      </c>
      <c r="K8490" t="s">
        <v>285</v>
      </c>
      <c r="L8490" t="s">
        <v>285</v>
      </c>
      <c r="M8490" t="s">
        <v>285</v>
      </c>
      <c r="N8490" t="s">
        <v>285</v>
      </c>
      <c r="O8490" t="s">
        <v>285</v>
      </c>
      <c r="P8490">
        <v>3063977</v>
      </c>
      <c r="Q8490">
        <v>25537</v>
      </c>
      <c r="R8490">
        <v>26547</v>
      </c>
    </row>
    <row r="8491" spans="1:18" hidden="1">
      <c r="A8491" t="s">
        <v>428</v>
      </c>
      <c r="B8491">
        <v>84020</v>
      </c>
      <c r="C8491" t="s">
        <v>255</v>
      </c>
      <c r="D8491">
        <v>3010687</v>
      </c>
      <c r="E8491">
        <v>44057</v>
      </c>
      <c r="F8491">
        <v>75010</v>
      </c>
      <c r="G8491" t="s">
        <v>285</v>
      </c>
      <c r="H8491" t="s">
        <v>285</v>
      </c>
      <c r="I8491" t="s">
        <v>285</v>
      </c>
      <c r="J8491" t="s">
        <v>285</v>
      </c>
      <c r="K8491" t="s">
        <v>285</v>
      </c>
      <c r="L8491" t="s">
        <v>285</v>
      </c>
      <c r="M8491" t="s">
        <v>285</v>
      </c>
      <c r="N8491" t="s">
        <v>285</v>
      </c>
      <c r="O8491" t="s">
        <v>285</v>
      </c>
      <c r="P8491">
        <v>3010687</v>
      </c>
      <c r="Q8491">
        <v>44057</v>
      </c>
      <c r="R8491">
        <v>75010</v>
      </c>
    </row>
    <row r="8492" spans="1:18" hidden="1">
      <c r="A8492" t="s">
        <v>428</v>
      </c>
      <c r="B8492">
        <v>84020</v>
      </c>
      <c r="C8492" t="s">
        <v>256</v>
      </c>
      <c r="D8492">
        <v>2973472</v>
      </c>
      <c r="E8492">
        <v>16669</v>
      </c>
      <c r="F8492">
        <v>77307</v>
      </c>
      <c r="G8492" t="s">
        <v>285</v>
      </c>
      <c r="H8492" t="s">
        <v>285</v>
      </c>
      <c r="I8492" t="s">
        <v>285</v>
      </c>
      <c r="J8492" t="s">
        <v>285</v>
      </c>
      <c r="K8492" t="s">
        <v>285</v>
      </c>
      <c r="L8492" t="s">
        <v>285</v>
      </c>
      <c r="M8492" t="s">
        <v>285</v>
      </c>
      <c r="N8492" t="s">
        <v>285</v>
      </c>
      <c r="O8492" t="s">
        <v>285</v>
      </c>
      <c r="P8492">
        <v>2973472</v>
      </c>
      <c r="Q8492">
        <v>16669</v>
      </c>
      <c r="R8492">
        <v>77307</v>
      </c>
    </row>
    <row r="8493" spans="1:18" hidden="1">
      <c r="A8493" t="s">
        <v>428</v>
      </c>
      <c r="B8493">
        <v>84020</v>
      </c>
      <c r="C8493" t="s">
        <v>257</v>
      </c>
      <c r="D8493">
        <v>2881211</v>
      </c>
      <c r="E8493">
        <v>-6315</v>
      </c>
      <c r="F8493">
        <v>5218</v>
      </c>
      <c r="G8493" t="s">
        <v>285</v>
      </c>
      <c r="H8493" t="s">
        <v>285</v>
      </c>
      <c r="I8493" t="s">
        <v>285</v>
      </c>
      <c r="J8493" t="s">
        <v>285</v>
      </c>
      <c r="K8493" t="s">
        <v>285</v>
      </c>
      <c r="L8493" t="s">
        <v>285</v>
      </c>
      <c r="M8493" t="s">
        <v>285</v>
      </c>
      <c r="N8493" t="s">
        <v>285</v>
      </c>
      <c r="O8493" t="s">
        <v>285</v>
      </c>
      <c r="P8493">
        <v>2881211</v>
      </c>
      <c r="Q8493">
        <v>-6315</v>
      </c>
      <c r="R8493">
        <v>5218</v>
      </c>
    </row>
    <row r="8494" spans="1:18" hidden="1">
      <c r="A8494" t="s">
        <v>428</v>
      </c>
      <c r="B8494">
        <v>84020</v>
      </c>
      <c r="C8494" t="s">
        <v>258</v>
      </c>
      <c r="D8494">
        <v>2877243</v>
      </c>
      <c r="E8494">
        <v>625</v>
      </c>
      <c r="F8494">
        <v>-46890</v>
      </c>
      <c r="G8494" t="s">
        <v>285</v>
      </c>
      <c r="H8494" t="s">
        <v>285</v>
      </c>
      <c r="I8494" t="s">
        <v>285</v>
      </c>
      <c r="J8494" t="s">
        <v>285</v>
      </c>
      <c r="K8494" t="s">
        <v>285</v>
      </c>
      <c r="L8494" t="s">
        <v>285</v>
      </c>
      <c r="M8494" t="s">
        <v>285</v>
      </c>
      <c r="N8494" t="s">
        <v>285</v>
      </c>
      <c r="O8494" t="s">
        <v>285</v>
      </c>
      <c r="P8494">
        <v>2877243</v>
      </c>
      <c r="Q8494">
        <v>625</v>
      </c>
      <c r="R8494">
        <v>-46890</v>
      </c>
    </row>
    <row r="8495" spans="1:18" hidden="1">
      <c r="A8495" t="s">
        <v>428</v>
      </c>
      <c r="B8495">
        <v>84020</v>
      </c>
      <c r="C8495" t="s">
        <v>259</v>
      </c>
      <c r="D8495">
        <v>2927959</v>
      </c>
      <c r="E8495">
        <v>9526</v>
      </c>
      <c r="F8495">
        <v>-3051</v>
      </c>
      <c r="G8495" t="s">
        <v>285</v>
      </c>
      <c r="H8495" t="s">
        <v>285</v>
      </c>
      <c r="I8495" t="s">
        <v>285</v>
      </c>
      <c r="J8495" t="s">
        <v>285</v>
      </c>
      <c r="K8495" t="s">
        <v>285</v>
      </c>
      <c r="L8495" t="s">
        <v>285</v>
      </c>
      <c r="M8495" t="s">
        <v>285</v>
      </c>
      <c r="N8495" t="s">
        <v>285</v>
      </c>
      <c r="O8495" t="s">
        <v>285</v>
      </c>
      <c r="P8495">
        <v>2927959</v>
      </c>
      <c r="Q8495">
        <v>9526</v>
      </c>
      <c r="R8495">
        <v>-3051</v>
      </c>
    </row>
    <row r="8496" spans="1:18" hidden="1">
      <c r="A8496" t="s">
        <v>428</v>
      </c>
      <c r="B8496">
        <v>84020</v>
      </c>
      <c r="C8496" t="s">
        <v>260</v>
      </c>
      <c r="D8496">
        <v>2934337</v>
      </c>
      <c r="E8496">
        <v>-4352</v>
      </c>
      <c r="F8496">
        <v>45298</v>
      </c>
      <c r="G8496" t="s">
        <v>285</v>
      </c>
      <c r="H8496" t="s">
        <v>285</v>
      </c>
      <c r="I8496" t="s">
        <v>285</v>
      </c>
      <c r="J8496" t="s">
        <v>285</v>
      </c>
      <c r="K8496" t="s">
        <v>285</v>
      </c>
      <c r="L8496" t="s">
        <v>285</v>
      </c>
      <c r="M8496" t="s">
        <v>285</v>
      </c>
      <c r="N8496" t="s">
        <v>285</v>
      </c>
      <c r="O8496" t="s">
        <v>285</v>
      </c>
      <c r="P8496">
        <v>2934337</v>
      </c>
      <c r="Q8496">
        <v>-4352</v>
      </c>
      <c r="R8496">
        <v>45298</v>
      </c>
    </row>
    <row r="8497" spans="1:18" hidden="1">
      <c r="A8497" t="s">
        <v>428</v>
      </c>
      <c r="B8497">
        <v>84020</v>
      </c>
      <c r="C8497" t="s">
        <v>261</v>
      </c>
      <c r="D8497">
        <v>2866513</v>
      </c>
      <c r="E8497">
        <v>18840</v>
      </c>
      <c r="F8497">
        <v>-47743</v>
      </c>
      <c r="G8497" t="s">
        <v>285</v>
      </c>
      <c r="H8497" t="s">
        <v>285</v>
      </c>
      <c r="I8497" t="s">
        <v>285</v>
      </c>
      <c r="J8497" t="s">
        <v>285</v>
      </c>
      <c r="K8497" t="s">
        <v>285</v>
      </c>
      <c r="L8497" t="s">
        <v>285</v>
      </c>
      <c r="M8497" t="s">
        <v>285</v>
      </c>
      <c r="N8497" t="s">
        <v>285</v>
      </c>
      <c r="O8497" t="s">
        <v>285</v>
      </c>
      <c r="P8497">
        <v>2866513</v>
      </c>
      <c r="Q8497">
        <v>18840</v>
      </c>
      <c r="R8497">
        <v>-47743</v>
      </c>
    </row>
    <row r="8498" spans="1:18" hidden="1">
      <c r="A8498" t="s">
        <v>428</v>
      </c>
      <c r="B8498">
        <v>84020</v>
      </c>
      <c r="C8498" t="s">
        <v>262</v>
      </c>
      <c r="D8498">
        <v>2915611</v>
      </c>
      <c r="E8498">
        <v>27035</v>
      </c>
      <c r="F8498">
        <v>66366</v>
      </c>
      <c r="G8498" t="s">
        <v>285</v>
      </c>
      <c r="H8498" t="s">
        <v>285</v>
      </c>
      <c r="I8498" t="s">
        <v>285</v>
      </c>
      <c r="J8498" t="s">
        <v>285</v>
      </c>
      <c r="K8498" t="s">
        <v>285</v>
      </c>
      <c r="L8498" t="s">
        <v>285</v>
      </c>
      <c r="M8498" t="s">
        <v>285</v>
      </c>
      <c r="N8498" t="s">
        <v>285</v>
      </c>
      <c r="O8498" t="s">
        <v>285</v>
      </c>
      <c r="P8498">
        <v>2915611</v>
      </c>
      <c r="Q8498">
        <v>27035</v>
      </c>
      <c r="R8498">
        <v>66366</v>
      </c>
    </row>
    <row r="8499" spans="1:18" hidden="1">
      <c r="A8499" t="s">
        <v>428</v>
      </c>
      <c r="B8499">
        <v>84020</v>
      </c>
      <c r="C8499" t="s">
        <v>263</v>
      </c>
      <c r="D8499">
        <v>2816470</v>
      </c>
      <c r="E8499">
        <v>10772</v>
      </c>
      <c r="F8499">
        <v>-9748</v>
      </c>
      <c r="G8499" t="s">
        <v>285</v>
      </c>
      <c r="H8499" t="s">
        <v>285</v>
      </c>
      <c r="I8499" t="s">
        <v>285</v>
      </c>
      <c r="J8499" t="s">
        <v>285</v>
      </c>
      <c r="K8499" t="s">
        <v>285</v>
      </c>
      <c r="L8499" t="s">
        <v>285</v>
      </c>
      <c r="M8499" t="s">
        <v>285</v>
      </c>
      <c r="N8499" t="s">
        <v>285</v>
      </c>
      <c r="O8499" t="s">
        <v>285</v>
      </c>
      <c r="P8499">
        <v>2816470</v>
      </c>
      <c r="Q8499">
        <v>10772</v>
      </c>
      <c r="R8499">
        <v>-9748</v>
      </c>
    </row>
    <row r="8500" spans="1:18" hidden="1">
      <c r="A8500" t="s">
        <v>428</v>
      </c>
      <c r="B8500">
        <v>84020</v>
      </c>
      <c r="C8500" t="s">
        <v>264</v>
      </c>
      <c r="D8500">
        <v>2807779</v>
      </c>
      <c r="E8500">
        <v>41705</v>
      </c>
      <c r="F8500">
        <v>32903</v>
      </c>
      <c r="G8500" t="s">
        <v>285</v>
      </c>
      <c r="H8500" t="s">
        <v>285</v>
      </c>
      <c r="I8500" t="s">
        <v>285</v>
      </c>
      <c r="J8500" t="s">
        <v>285</v>
      </c>
      <c r="K8500" t="s">
        <v>285</v>
      </c>
      <c r="L8500" t="s">
        <v>285</v>
      </c>
      <c r="M8500" t="s">
        <v>285</v>
      </c>
      <c r="N8500" t="s">
        <v>285</v>
      </c>
      <c r="O8500" t="s">
        <v>285</v>
      </c>
      <c r="P8500">
        <v>2807779</v>
      </c>
      <c r="Q8500">
        <v>41705</v>
      </c>
      <c r="R8500">
        <v>32903</v>
      </c>
    </row>
    <row r="8501" spans="1:18" hidden="1">
      <c r="A8501" t="s">
        <v>428</v>
      </c>
      <c r="B8501">
        <v>84020</v>
      </c>
      <c r="C8501" t="s">
        <v>265</v>
      </c>
      <c r="D8501">
        <v>2736304</v>
      </c>
      <c r="E8501">
        <v>4100</v>
      </c>
      <c r="F8501">
        <v>46333</v>
      </c>
      <c r="G8501" t="s">
        <v>285</v>
      </c>
      <c r="H8501" t="s">
        <v>285</v>
      </c>
      <c r="I8501" t="s">
        <v>285</v>
      </c>
      <c r="J8501" t="s">
        <v>285</v>
      </c>
      <c r="K8501" t="s">
        <v>285</v>
      </c>
      <c r="L8501" t="s">
        <v>285</v>
      </c>
      <c r="M8501" t="s">
        <v>285</v>
      </c>
      <c r="N8501" t="s">
        <v>285</v>
      </c>
      <c r="O8501" t="s">
        <v>285</v>
      </c>
      <c r="P8501">
        <v>2736304</v>
      </c>
      <c r="Q8501">
        <v>4100</v>
      </c>
      <c r="R8501">
        <v>46333</v>
      </c>
    </row>
    <row r="8502" spans="1:18" hidden="1">
      <c r="A8502" t="s">
        <v>428</v>
      </c>
      <c r="B8502">
        <v>84020</v>
      </c>
      <c r="C8502" t="s">
        <v>266</v>
      </c>
      <c r="D8502">
        <v>2687749</v>
      </c>
      <c r="E8502">
        <v>26524</v>
      </c>
      <c r="F8502">
        <v>34278</v>
      </c>
      <c r="G8502" t="s">
        <v>285</v>
      </c>
      <c r="H8502" t="s">
        <v>285</v>
      </c>
      <c r="I8502" t="s">
        <v>285</v>
      </c>
      <c r="J8502" t="s">
        <v>285</v>
      </c>
      <c r="K8502" t="s">
        <v>285</v>
      </c>
      <c r="L8502" t="s">
        <v>285</v>
      </c>
      <c r="M8502" t="s">
        <v>285</v>
      </c>
      <c r="N8502" t="s">
        <v>285</v>
      </c>
      <c r="O8502" t="s">
        <v>285</v>
      </c>
      <c r="P8502">
        <v>2687749</v>
      </c>
      <c r="Q8502">
        <v>26524</v>
      </c>
      <c r="R8502">
        <v>34278</v>
      </c>
    </row>
    <row r="8503" spans="1:18" hidden="1">
      <c r="A8503" t="s">
        <v>428</v>
      </c>
      <c r="B8503">
        <v>84020</v>
      </c>
      <c r="C8503" t="s">
        <v>267</v>
      </c>
      <c r="D8503">
        <v>2615976</v>
      </c>
      <c r="E8503">
        <v>13307</v>
      </c>
      <c r="F8503">
        <v>35113</v>
      </c>
      <c r="G8503" t="s">
        <v>285</v>
      </c>
      <c r="H8503" t="s">
        <v>285</v>
      </c>
      <c r="I8503" t="s">
        <v>285</v>
      </c>
      <c r="J8503" t="s">
        <v>285</v>
      </c>
      <c r="K8503" t="s">
        <v>285</v>
      </c>
      <c r="L8503" t="s">
        <v>285</v>
      </c>
      <c r="M8503" t="s">
        <v>285</v>
      </c>
      <c r="N8503" t="s">
        <v>285</v>
      </c>
      <c r="O8503" t="s">
        <v>285</v>
      </c>
      <c r="P8503">
        <v>2615976</v>
      </c>
      <c r="Q8503">
        <v>13307</v>
      </c>
      <c r="R8503">
        <v>35113</v>
      </c>
    </row>
    <row r="8504" spans="1:18" hidden="1">
      <c r="A8504" t="s">
        <v>428</v>
      </c>
      <c r="B8504">
        <v>84020</v>
      </c>
      <c r="C8504" t="s">
        <v>268</v>
      </c>
      <c r="D8504">
        <v>2477301</v>
      </c>
      <c r="E8504">
        <v>5171</v>
      </c>
      <c r="F8504">
        <v>59064</v>
      </c>
      <c r="G8504" t="s">
        <v>285</v>
      </c>
      <c r="H8504" t="s">
        <v>285</v>
      </c>
      <c r="I8504" t="s">
        <v>285</v>
      </c>
      <c r="J8504" t="s">
        <v>285</v>
      </c>
      <c r="K8504" t="s">
        <v>285</v>
      </c>
      <c r="L8504" t="s">
        <v>285</v>
      </c>
      <c r="M8504" t="s">
        <v>285</v>
      </c>
      <c r="N8504" t="s">
        <v>285</v>
      </c>
      <c r="O8504" t="s">
        <v>285</v>
      </c>
      <c r="P8504">
        <v>2477301</v>
      </c>
      <c r="Q8504">
        <v>5171</v>
      </c>
      <c r="R8504">
        <v>59064</v>
      </c>
    </row>
    <row r="8505" spans="1:18" hidden="1">
      <c r="A8505" t="s">
        <v>428</v>
      </c>
      <c r="B8505">
        <v>84020</v>
      </c>
      <c r="C8505" t="s">
        <v>269</v>
      </c>
      <c r="D8505">
        <v>2408859</v>
      </c>
      <c r="E8505">
        <v>3827</v>
      </c>
      <c r="F8505">
        <v>-55691</v>
      </c>
      <c r="G8505" t="s">
        <v>285</v>
      </c>
      <c r="H8505" t="s">
        <v>285</v>
      </c>
      <c r="I8505" t="s">
        <v>285</v>
      </c>
      <c r="J8505" t="s">
        <v>285</v>
      </c>
      <c r="K8505" t="s">
        <v>285</v>
      </c>
      <c r="L8505" t="s">
        <v>285</v>
      </c>
      <c r="M8505" t="s">
        <v>285</v>
      </c>
      <c r="N8505" t="s">
        <v>285</v>
      </c>
      <c r="O8505" t="s">
        <v>285</v>
      </c>
      <c r="P8505">
        <v>2408859</v>
      </c>
      <c r="Q8505">
        <v>3827</v>
      </c>
      <c r="R8505">
        <v>-55691</v>
      </c>
    </row>
    <row r="8506" spans="1:18" hidden="1">
      <c r="A8506" t="s">
        <v>428</v>
      </c>
      <c r="B8506">
        <v>84020</v>
      </c>
      <c r="C8506" t="s">
        <v>270</v>
      </c>
      <c r="D8506">
        <v>2458021</v>
      </c>
      <c r="E8506">
        <v>-288</v>
      </c>
      <c r="F8506">
        <v>52582</v>
      </c>
      <c r="G8506" t="s">
        <v>285</v>
      </c>
      <c r="H8506" t="s">
        <v>285</v>
      </c>
      <c r="I8506" t="s">
        <v>285</v>
      </c>
      <c r="J8506" t="s">
        <v>285</v>
      </c>
      <c r="K8506" t="s">
        <v>285</v>
      </c>
      <c r="L8506" t="s">
        <v>285</v>
      </c>
      <c r="M8506" t="s">
        <v>285</v>
      </c>
      <c r="N8506" t="s">
        <v>285</v>
      </c>
      <c r="O8506" t="s">
        <v>285</v>
      </c>
      <c r="P8506">
        <v>2458021</v>
      </c>
      <c r="Q8506">
        <v>-288</v>
      </c>
      <c r="R8506">
        <v>52582</v>
      </c>
    </row>
    <row r="8507" spans="1:18" hidden="1">
      <c r="A8507" t="s">
        <v>428</v>
      </c>
      <c r="B8507">
        <v>84020</v>
      </c>
      <c r="C8507" t="s">
        <v>271</v>
      </c>
      <c r="D8507">
        <v>2409430</v>
      </c>
      <c r="E8507">
        <v>-9106</v>
      </c>
      <c r="F8507">
        <v>55548</v>
      </c>
      <c r="G8507" t="s">
        <v>285</v>
      </c>
      <c r="H8507" t="s">
        <v>285</v>
      </c>
      <c r="I8507" t="s">
        <v>285</v>
      </c>
      <c r="J8507" t="s">
        <v>285</v>
      </c>
      <c r="K8507" t="s">
        <v>285</v>
      </c>
      <c r="L8507" t="s">
        <v>285</v>
      </c>
      <c r="M8507" t="s">
        <v>285</v>
      </c>
      <c r="N8507" t="s">
        <v>285</v>
      </c>
      <c r="O8507" t="s">
        <v>285</v>
      </c>
      <c r="P8507">
        <v>2409430</v>
      </c>
      <c r="Q8507">
        <v>-9106</v>
      </c>
      <c r="R8507">
        <v>55548</v>
      </c>
    </row>
    <row r="8508" spans="1:18" hidden="1">
      <c r="A8508" t="s">
        <v>428</v>
      </c>
      <c r="B8508">
        <v>84020</v>
      </c>
      <c r="C8508" t="s">
        <v>272</v>
      </c>
      <c r="D8508">
        <v>2350913</v>
      </c>
      <c r="E8508">
        <v>-77127</v>
      </c>
      <c r="F8508">
        <v>56373</v>
      </c>
      <c r="G8508" t="s">
        <v>285</v>
      </c>
      <c r="H8508" t="s">
        <v>285</v>
      </c>
      <c r="I8508" t="s">
        <v>285</v>
      </c>
      <c r="J8508" t="s">
        <v>285</v>
      </c>
      <c r="K8508" t="s">
        <v>285</v>
      </c>
      <c r="L8508" t="s">
        <v>285</v>
      </c>
      <c r="M8508" t="s">
        <v>285</v>
      </c>
      <c r="N8508" t="s">
        <v>285</v>
      </c>
      <c r="O8508" t="s">
        <v>285</v>
      </c>
      <c r="P8508">
        <v>2350913</v>
      </c>
      <c r="Q8508">
        <v>-77127</v>
      </c>
      <c r="R8508">
        <v>56373</v>
      </c>
    </row>
    <row r="8509" spans="1:18" hidden="1">
      <c r="A8509" t="s">
        <v>428</v>
      </c>
      <c r="B8509">
        <v>84020</v>
      </c>
      <c r="C8509" t="s">
        <v>273</v>
      </c>
      <c r="D8509">
        <v>2384499</v>
      </c>
      <c r="E8509">
        <v>158</v>
      </c>
      <c r="F8509">
        <v>78685</v>
      </c>
      <c r="G8509" t="s">
        <v>285</v>
      </c>
      <c r="H8509" t="s">
        <v>285</v>
      </c>
      <c r="I8509" t="s">
        <v>285</v>
      </c>
      <c r="J8509" t="s">
        <v>285</v>
      </c>
      <c r="K8509" t="s">
        <v>285</v>
      </c>
      <c r="L8509" t="s">
        <v>285</v>
      </c>
      <c r="M8509" t="s">
        <v>285</v>
      </c>
      <c r="N8509" t="s">
        <v>285</v>
      </c>
      <c r="O8509" t="s">
        <v>285</v>
      </c>
      <c r="P8509">
        <v>2384499</v>
      </c>
      <c r="Q8509">
        <v>158</v>
      </c>
      <c r="R8509">
        <v>78685</v>
      </c>
    </row>
    <row r="8510" spans="1:18" hidden="1">
      <c r="A8510" t="s">
        <v>428</v>
      </c>
      <c r="B8510">
        <v>84020</v>
      </c>
      <c r="C8510" t="s">
        <v>274</v>
      </c>
      <c r="D8510">
        <v>2310592</v>
      </c>
      <c r="E8510">
        <v>8275</v>
      </c>
      <c r="F8510">
        <v>73857</v>
      </c>
      <c r="G8510" t="s">
        <v>285</v>
      </c>
      <c r="H8510" t="s">
        <v>285</v>
      </c>
      <c r="I8510" t="s">
        <v>285</v>
      </c>
      <c r="J8510" t="s">
        <v>285</v>
      </c>
      <c r="K8510" t="s">
        <v>285</v>
      </c>
      <c r="L8510" t="s">
        <v>285</v>
      </c>
      <c r="M8510" t="s">
        <v>285</v>
      </c>
      <c r="N8510" t="s">
        <v>285</v>
      </c>
      <c r="O8510" t="s">
        <v>285</v>
      </c>
      <c r="P8510">
        <v>2310592</v>
      </c>
      <c r="Q8510">
        <v>8275</v>
      </c>
      <c r="R8510">
        <v>73857</v>
      </c>
    </row>
    <row r="8511" spans="1:18" hidden="1">
      <c r="A8511" t="s">
        <v>428</v>
      </c>
      <c r="B8511">
        <v>84020</v>
      </c>
      <c r="C8511" t="s">
        <v>275</v>
      </c>
      <c r="D8511">
        <v>2220003</v>
      </c>
      <c r="E8511">
        <v>-15190</v>
      </c>
      <c r="F8511">
        <v>-14638</v>
      </c>
      <c r="G8511" t="s">
        <v>285</v>
      </c>
      <c r="H8511" t="s">
        <v>285</v>
      </c>
      <c r="I8511" t="s">
        <v>285</v>
      </c>
      <c r="J8511" t="s">
        <v>285</v>
      </c>
      <c r="K8511" t="s">
        <v>285</v>
      </c>
      <c r="L8511" t="s">
        <v>285</v>
      </c>
      <c r="M8511" t="s">
        <v>285</v>
      </c>
      <c r="N8511" t="s">
        <v>285</v>
      </c>
      <c r="O8511" t="s">
        <v>285</v>
      </c>
      <c r="P8511">
        <v>2220003</v>
      </c>
      <c r="Q8511">
        <v>-15190</v>
      </c>
      <c r="R8511">
        <v>-14638</v>
      </c>
    </row>
    <row r="8512" spans="1:18" hidden="1">
      <c r="A8512" t="s">
        <v>428</v>
      </c>
      <c r="B8512">
        <v>84020</v>
      </c>
      <c r="C8512" t="s">
        <v>276</v>
      </c>
      <c r="D8512">
        <v>2251951</v>
      </c>
      <c r="E8512">
        <v>-3758</v>
      </c>
      <c r="F8512">
        <v>-41891</v>
      </c>
      <c r="G8512" t="s">
        <v>285</v>
      </c>
      <c r="H8512" t="s">
        <v>285</v>
      </c>
      <c r="I8512" t="s">
        <v>285</v>
      </c>
      <c r="J8512" t="s">
        <v>285</v>
      </c>
      <c r="K8512" t="s">
        <v>285</v>
      </c>
      <c r="L8512" t="s">
        <v>285</v>
      </c>
      <c r="M8512" t="s">
        <v>285</v>
      </c>
      <c r="N8512" t="s">
        <v>285</v>
      </c>
      <c r="O8512" t="s">
        <v>285</v>
      </c>
      <c r="P8512">
        <v>2251951</v>
      </c>
      <c r="Q8512">
        <v>-3758</v>
      </c>
      <c r="R8512">
        <v>-41891</v>
      </c>
    </row>
    <row r="8513" spans="1:18" hidden="1">
      <c r="A8513" t="s">
        <v>428</v>
      </c>
      <c r="B8513">
        <v>84020</v>
      </c>
      <c r="C8513" t="s">
        <v>277</v>
      </c>
      <c r="D8513">
        <v>2281073</v>
      </c>
      <c r="E8513">
        <v>-2558</v>
      </c>
      <c r="F8513">
        <v>-17791</v>
      </c>
      <c r="G8513" t="s">
        <v>285</v>
      </c>
      <c r="H8513" t="s">
        <v>285</v>
      </c>
      <c r="I8513" t="s">
        <v>285</v>
      </c>
      <c r="J8513" t="s">
        <v>285</v>
      </c>
      <c r="K8513" t="s">
        <v>285</v>
      </c>
      <c r="L8513" t="s">
        <v>285</v>
      </c>
      <c r="M8513" t="s">
        <v>285</v>
      </c>
      <c r="N8513" t="s">
        <v>285</v>
      </c>
      <c r="O8513" t="s">
        <v>285</v>
      </c>
      <c r="P8513">
        <v>2281073</v>
      </c>
      <c r="Q8513">
        <v>-2558</v>
      </c>
      <c r="R8513">
        <v>-17791</v>
      </c>
    </row>
    <row r="8514" spans="1:18" hidden="1">
      <c r="A8514" t="s">
        <v>428</v>
      </c>
      <c r="B8514">
        <v>84020</v>
      </c>
      <c r="C8514" t="s">
        <v>278</v>
      </c>
      <c r="D8514">
        <v>2305284</v>
      </c>
      <c r="E8514">
        <v>19270</v>
      </c>
      <c r="F8514">
        <v>31939</v>
      </c>
      <c r="G8514" t="s">
        <v>285</v>
      </c>
      <c r="H8514" t="s">
        <v>285</v>
      </c>
      <c r="I8514" t="s">
        <v>285</v>
      </c>
      <c r="J8514" t="s">
        <v>285</v>
      </c>
      <c r="K8514" t="s">
        <v>285</v>
      </c>
      <c r="L8514" t="s">
        <v>285</v>
      </c>
      <c r="M8514" t="s">
        <v>285</v>
      </c>
      <c r="N8514" t="s">
        <v>285</v>
      </c>
      <c r="O8514" t="s">
        <v>285</v>
      </c>
      <c r="P8514">
        <v>2305284</v>
      </c>
      <c r="Q8514">
        <v>19270</v>
      </c>
      <c r="R8514">
        <v>31939</v>
      </c>
    </row>
    <row r="8515" spans="1:18" hidden="1">
      <c r="A8515" t="s">
        <v>428</v>
      </c>
      <c r="B8515">
        <v>84020</v>
      </c>
      <c r="C8515" t="s">
        <v>279</v>
      </c>
      <c r="D8515">
        <v>2257809</v>
      </c>
      <c r="E8515">
        <v>21501</v>
      </c>
      <c r="F8515">
        <v>54845</v>
      </c>
      <c r="G8515" t="s">
        <v>285</v>
      </c>
      <c r="H8515" t="s">
        <v>285</v>
      </c>
      <c r="I8515" t="s">
        <v>285</v>
      </c>
      <c r="J8515" t="s">
        <v>285</v>
      </c>
      <c r="K8515" t="s">
        <v>285</v>
      </c>
      <c r="L8515" t="s">
        <v>285</v>
      </c>
      <c r="M8515" t="s">
        <v>285</v>
      </c>
      <c r="N8515" t="s">
        <v>285</v>
      </c>
      <c r="O8515" t="s">
        <v>285</v>
      </c>
      <c r="P8515">
        <v>2257809</v>
      </c>
      <c r="Q8515">
        <v>21501</v>
      </c>
      <c r="R8515">
        <v>54845</v>
      </c>
    </row>
    <row r="8516" spans="1:18" hidden="1">
      <c r="A8516" t="s">
        <v>428</v>
      </c>
      <c r="B8516">
        <v>84020</v>
      </c>
      <c r="C8516" t="s">
        <v>280</v>
      </c>
      <c r="D8516">
        <v>2182280</v>
      </c>
      <c r="E8516">
        <v>-18284</v>
      </c>
      <c r="F8516">
        <v>-3367</v>
      </c>
      <c r="G8516" t="s">
        <v>285</v>
      </c>
      <c r="H8516" t="s">
        <v>285</v>
      </c>
      <c r="I8516" t="s">
        <v>285</v>
      </c>
      <c r="J8516" t="s">
        <v>285</v>
      </c>
      <c r="K8516" t="s">
        <v>285</v>
      </c>
      <c r="L8516" t="s">
        <v>285</v>
      </c>
      <c r="M8516" t="s">
        <v>285</v>
      </c>
      <c r="N8516" t="s">
        <v>285</v>
      </c>
      <c r="O8516" t="s">
        <v>285</v>
      </c>
      <c r="P8516">
        <v>2182280</v>
      </c>
      <c r="Q8516">
        <v>-18284</v>
      </c>
      <c r="R8516">
        <v>-3367</v>
      </c>
    </row>
    <row r="8517" spans="1:18" hidden="1">
      <c r="A8517" t="s">
        <v>428</v>
      </c>
      <c r="B8517">
        <v>84020</v>
      </c>
      <c r="C8517" t="s">
        <v>281</v>
      </c>
      <c r="D8517">
        <v>2204921</v>
      </c>
      <c r="E8517">
        <v>-1642</v>
      </c>
      <c r="F8517">
        <v>36504</v>
      </c>
      <c r="G8517" t="s">
        <v>285</v>
      </c>
      <c r="H8517" t="s">
        <v>285</v>
      </c>
      <c r="I8517" t="s">
        <v>285</v>
      </c>
      <c r="J8517" t="s">
        <v>285</v>
      </c>
      <c r="K8517" t="s">
        <v>285</v>
      </c>
      <c r="L8517" t="s">
        <v>285</v>
      </c>
      <c r="M8517" t="s">
        <v>285</v>
      </c>
      <c r="N8517" t="s">
        <v>285</v>
      </c>
      <c r="O8517" t="s">
        <v>285</v>
      </c>
      <c r="P8517">
        <v>2204921</v>
      </c>
      <c r="Q8517">
        <v>-1642</v>
      </c>
      <c r="R8517">
        <v>36504</v>
      </c>
    </row>
    <row r="8518" spans="1:18" hidden="1">
      <c r="A8518" t="s">
        <v>428</v>
      </c>
      <c r="B8518">
        <v>84020</v>
      </c>
      <c r="C8518" t="s">
        <v>282</v>
      </c>
      <c r="D8518">
        <v>2181140</v>
      </c>
      <c r="E8518">
        <v>2041</v>
      </c>
      <c r="F8518">
        <v>36103</v>
      </c>
      <c r="G8518" t="s">
        <v>285</v>
      </c>
      <c r="H8518" t="s">
        <v>285</v>
      </c>
      <c r="I8518" t="s">
        <v>285</v>
      </c>
      <c r="J8518" t="s">
        <v>285</v>
      </c>
      <c r="K8518" t="s">
        <v>285</v>
      </c>
      <c r="L8518" t="s">
        <v>285</v>
      </c>
      <c r="M8518" t="s">
        <v>285</v>
      </c>
      <c r="N8518" t="s">
        <v>285</v>
      </c>
      <c r="O8518" t="s">
        <v>285</v>
      </c>
      <c r="P8518">
        <v>2181140</v>
      </c>
      <c r="Q8518">
        <v>2041</v>
      </c>
      <c r="R8518">
        <v>36103</v>
      </c>
    </row>
    <row r="8519" spans="1:18" hidden="1">
      <c r="A8519" t="s">
        <v>428</v>
      </c>
      <c r="B8519">
        <v>84020</v>
      </c>
      <c r="C8519" t="s">
        <v>283</v>
      </c>
      <c r="D8519">
        <v>2124265</v>
      </c>
      <c r="E8519">
        <v>3310</v>
      </c>
      <c r="F8519">
        <v>-25684</v>
      </c>
      <c r="G8519" t="s">
        <v>285</v>
      </c>
      <c r="H8519" t="s">
        <v>285</v>
      </c>
      <c r="I8519" t="s">
        <v>285</v>
      </c>
      <c r="J8519" t="s">
        <v>285</v>
      </c>
      <c r="K8519" t="s">
        <v>285</v>
      </c>
      <c r="L8519" t="s">
        <v>285</v>
      </c>
      <c r="M8519" t="s">
        <v>285</v>
      </c>
      <c r="N8519" t="s">
        <v>285</v>
      </c>
      <c r="O8519" t="s">
        <v>285</v>
      </c>
      <c r="P8519">
        <v>2124265</v>
      </c>
      <c r="Q8519">
        <v>3310</v>
      </c>
      <c r="R8519">
        <v>-25684</v>
      </c>
    </row>
    <row r="8520" spans="1:18" hidden="1">
      <c r="A8520" t="s">
        <v>428</v>
      </c>
      <c r="B8520">
        <v>84020</v>
      </c>
      <c r="C8520" t="s">
        <v>284</v>
      </c>
      <c r="D8520">
        <v>2194418</v>
      </c>
      <c r="E8520" t="s">
        <v>285</v>
      </c>
      <c r="F8520" t="s">
        <v>285</v>
      </c>
      <c r="G8520" t="s">
        <v>285</v>
      </c>
      <c r="H8520" t="s">
        <v>285</v>
      </c>
      <c r="I8520" t="s">
        <v>285</v>
      </c>
      <c r="J8520" t="s">
        <v>285</v>
      </c>
      <c r="K8520" t="s">
        <v>285</v>
      </c>
      <c r="L8520" t="s">
        <v>285</v>
      </c>
      <c r="M8520" t="s">
        <v>285</v>
      </c>
      <c r="N8520" t="s">
        <v>285</v>
      </c>
      <c r="O8520" t="s">
        <v>285</v>
      </c>
      <c r="P8520">
        <v>2194418</v>
      </c>
      <c r="Q8520" t="s">
        <v>285</v>
      </c>
      <c r="R8520" t="s">
        <v>285</v>
      </c>
    </row>
    <row r="8521" spans="1:18" hidden="1">
      <c r="A8521" t="s">
        <v>428</v>
      </c>
      <c r="B8521">
        <v>84020</v>
      </c>
      <c r="C8521" t="s">
        <v>286</v>
      </c>
      <c r="D8521">
        <v>2137530</v>
      </c>
      <c r="E8521" t="s">
        <v>285</v>
      </c>
      <c r="F8521" t="s">
        <v>285</v>
      </c>
      <c r="G8521" t="s">
        <v>285</v>
      </c>
      <c r="H8521" t="s">
        <v>285</v>
      </c>
      <c r="I8521" t="s">
        <v>285</v>
      </c>
      <c r="J8521" t="s">
        <v>285</v>
      </c>
      <c r="K8521" t="s">
        <v>285</v>
      </c>
      <c r="L8521" t="s">
        <v>285</v>
      </c>
      <c r="M8521" t="s">
        <v>285</v>
      </c>
      <c r="N8521" t="s">
        <v>285</v>
      </c>
      <c r="O8521" t="s">
        <v>285</v>
      </c>
      <c r="P8521">
        <v>2137530</v>
      </c>
      <c r="Q8521" t="s">
        <v>285</v>
      </c>
      <c r="R8521" t="s">
        <v>285</v>
      </c>
    </row>
    <row r="8522" spans="1:18" hidden="1">
      <c r="A8522" t="s">
        <v>428</v>
      </c>
      <c r="B8522">
        <v>84020</v>
      </c>
      <c r="C8522" t="s">
        <v>287</v>
      </c>
      <c r="D8522">
        <v>2184333</v>
      </c>
      <c r="E8522" t="s">
        <v>285</v>
      </c>
      <c r="F8522" t="s">
        <v>285</v>
      </c>
      <c r="G8522" t="s">
        <v>285</v>
      </c>
      <c r="H8522" t="s">
        <v>285</v>
      </c>
      <c r="I8522" t="s">
        <v>285</v>
      </c>
      <c r="J8522" t="s">
        <v>285</v>
      </c>
      <c r="K8522" t="s">
        <v>285</v>
      </c>
      <c r="L8522" t="s">
        <v>285</v>
      </c>
      <c r="M8522" t="s">
        <v>285</v>
      </c>
      <c r="N8522" t="s">
        <v>285</v>
      </c>
      <c r="O8522" t="s">
        <v>285</v>
      </c>
      <c r="P8522">
        <v>2184333</v>
      </c>
      <c r="Q8522" t="s">
        <v>285</v>
      </c>
      <c r="R8522" t="s">
        <v>285</v>
      </c>
    </row>
    <row r="8523" spans="1:18" hidden="1">
      <c r="A8523" t="s">
        <v>428</v>
      </c>
      <c r="B8523">
        <v>84020</v>
      </c>
      <c r="C8523" t="s">
        <v>288</v>
      </c>
      <c r="D8523">
        <v>2138302</v>
      </c>
      <c r="E8523" t="s">
        <v>285</v>
      </c>
      <c r="F8523" t="s">
        <v>285</v>
      </c>
      <c r="G8523" t="s">
        <v>285</v>
      </c>
      <c r="H8523" t="s">
        <v>285</v>
      </c>
      <c r="I8523" t="s">
        <v>285</v>
      </c>
      <c r="J8523" t="s">
        <v>285</v>
      </c>
      <c r="K8523" t="s">
        <v>285</v>
      </c>
      <c r="L8523" t="s">
        <v>285</v>
      </c>
      <c r="M8523" t="s">
        <v>285</v>
      </c>
      <c r="N8523" t="s">
        <v>285</v>
      </c>
      <c r="O8523" t="s">
        <v>285</v>
      </c>
      <c r="P8523">
        <v>2138302</v>
      </c>
      <c r="Q8523" t="s">
        <v>285</v>
      </c>
      <c r="R8523" t="s">
        <v>285</v>
      </c>
    </row>
    <row r="8524" spans="1:18" hidden="1">
      <c r="A8524" t="s">
        <v>428</v>
      </c>
      <c r="B8524">
        <v>84020</v>
      </c>
      <c r="C8524" t="s">
        <v>289</v>
      </c>
      <c r="D8524">
        <v>2065461</v>
      </c>
      <c r="E8524" t="s">
        <v>285</v>
      </c>
      <c r="F8524" t="s">
        <v>285</v>
      </c>
      <c r="G8524" t="s">
        <v>285</v>
      </c>
      <c r="H8524" t="s">
        <v>285</v>
      </c>
      <c r="I8524" t="s">
        <v>285</v>
      </c>
      <c r="J8524" t="s">
        <v>285</v>
      </c>
      <c r="K8524" t="s">
        <v>285</v>
      </c>
      <c r="L8524" t="s">
        <v>285</v>
      </c>
      <c r="M8524" t="s">
        <v>285</v>
      </c>
      <c r="N8524" t="s">
        <v>285</v>
      </c>
      <c r="O8524" t="s">
        <v>285</v>
      </c>
      <c r="P8524">
        <v>2065461</v>
      </c>
      <c r="Q8524" t="s">
        <v>285</v>
      </c>
      <c r="R8524" t="s">
        <v>285</v>
      </c>
    </row>
    <row r="8525" spans="1:18" hidden="1">
      <c r="A8525" t="s">
        <v>428</v>
      </c>
      <c r="B8525">
        <v>84020</v>
      </c>
      <c r="C8525" t="s">
        <v>290</v>
      </c>
      <c r="D8525">
        <v>2190128</v>
      </c>
      <c r="E8525" t="s">
        <v>285</v>
      </c>
      <c r="F8525" t="s">
        <v>285</v>
      </c>
      <c r="G8525" t="s">
        <v>285</v>
      </c>
      <c r="H8525" t="s">
        <v>285</v>
      </c>
      <c r="I8525" t="s">
        <v>285</v>
      </c>
      <c r="J8525" t="s">
        <v>285</v>
      </c>
      <c r="K8525" t="s">
        <v>285</v>
      </c>
      <c r="L8525" t="s">
        <v>285</v>
      </c>
      <c r="M8525" t="s">
        <v>285</v>
      </c>
      <c r="N8525" t="s">
        <v>285</v>
      </c>
      <c r="O8525" t="s">
        <v>285</v>
      </c>
      <c r="P8525">
        <v>2190128</v>
      </c>
      <c r="Q8525" t="s">
        <v>285</v>
      </c>
      <c r="R8525" t="s">
        <v>285</v>
      </c>
    </row>
    <row r="8526" spans="1:18" hidden="1">
      <c r="A8526" t="s">
        <v>428</v>
      </c>
      <c r="B8526">
        <v>84020</v>
      </c>
      <c r="C8526" t="s">
        <v>291</v>
      </c>
      <c r="D8526">
        <v>2232969</v>
      </c>
      <c r="E8526" t="s">
        <v>285</v>
      </c>
      <c r="F8526" t="s">
        <v>285</v>
      </c>
      <c r="G8526" t="s">
        <v>285</v>
      </c>
      <c r="H8526" t="s">
        <v>285</v>
      </c>
      <c r="I8526" t="s">
        <v>285</v>
      </c>
      <c r="J8526" t="s">
        <v>285</v>
      </c>
      <c r="K8526" t="s">
        <v>285</v>
      </c>
      <c r="L8526" t="s">
        <v>285</v>
      </c>
      <c r="M8526" t="s">
        <v>285</v>
      </c>
      <c r="N8526" t="s">
        <v>285</v>
      </c>
      <c r="O8526" t="s">
        <v>285</v>
      </c>
      <c r="P8526">
        <v>2232969</v>
      </c>
      <c r="Q8526" t="s">
        <v>285</v>
      </c>
      <c r="R8526" t="s">
        <v>285</v>
      </c>
    </row>
    <row r="8527" spans="1:18" hidden="1">
      <c r="A8527" t="s">
        <v>428</v>
      </c>
      <c r="B8527">
        <v>84020</v>
      </c>
      <c r="C8527" t="s">
        <v>292</v>
      </c>
      <c r="D8527">
        <v>2186082</v>
      </c>
      <c r="E8527" t="s">
        <v>285</v>
      </c>
      <c r="F8527" t="s">
        <v>285</v>
      </c>
      <c r="G8527" t="s">
        <v>285</v>
      </c>
      <c r="H8527" t="s">
        <v>285</v>
      </c>
      <c r="I8527" t="s">
        <v>285</v>
      </c>
      <c r="J8527" t="s">
        <v>285</v>
      </c>
      <c r="K8527" t="s">
        <v>285</v>
      </c>
      <c r="L8527" t="s">
        <v>285</v>
      </c>
      <c r="M8527" t="s">
        <v>285</v>
      </c>
      <c r="N8527" t="s">
        <v>285</v>
      </c>
      <c r="O8527" t="s">
        <v>285</v>
      </c>
      <c r="P8527">
        <v>2186082</v>
      </c>
      <c r="Q8527" t="s">
        <v>285</v>
      </c>
      <c r="R8527" t="s">
        <v>285</v>
      </c>
    </row>
    <row r="8528" spans="1:18" hidden="1">
      <c r="A8528" t="s">
        <v>428</v>
      </c>
      <c r="B8528">
        <v>84020</v>
      </c>
      <c r="C8528" t="s">
        <v>293</v>
      </c>
      <c r="D8528">
        <v>2269478</v>
      </c>
      <c r="E8528" t="s">
        <v>285</v>
      </c>
      <c r="F8528" t="s">
        <v>285</v>
      </c>
      <c r="G8528" t="s">
        <v>285</v>
      </c>
      <c r="H8528" t="s">
        <v>285</v>
      </c>
      <c r="I8528" t="s">
        <v>285</v>
      </c>
      <c r="J8528" t="s">
        <v>285</v>
      </c>
      <c r="K8528" t="s">
        <v>285</v>
      </c>
      <c r="L8528" t="s">
        <v>285</v>
      </c>
      <c r="M8528" t="s">
        <v>285</v>
      </c>
      <c r="N8528" t="s">
        <v>285</v>
      </c>
      <c r="O8528" t="s">
        <v>285</v>
      </c>
      <c r="P8528">
        <v>2269478</v>
      </c>
      <c r="Q8528" t="s">
        <v>285</v>
      </c>
      <c r="R8528" t="s">
        <v>285</v>
      </c>
    </row>
    <row r="8529" spans="1:18" hidden="1">
      <c r="A8529" t="s">
        <v>428</v>
      </c>
      <c r="B8529">
        <v>84020</v>
      </c>
      <c r="C8529" t="s">
        <v>294</v>
      </c>
      <c r="D8529">
        <v>2301338</v>
      </c>
      <c r="E8529" t="s">
        <v>285</v>
      </c>
      <c r="F8529" t="s">
        <v>285</v>
      </c>
      <c r="G8529" t="s">
        <v>285</v>
      </c>
      <c r="H8529" t="s">
        <v>285</v>
      </c>
      <c r="I8529" t="s">
        <v>285</v>
      </c>
      <c r="J8529" t="s">
        <v>285</v>
      </c>
      <c r="K8529" t="s">
        <v>285</v>
      </c>
      <c r="L8529" t="s">
        <v>285</v>
      </c>
      <c r="M8529" t="s">
        <v>285</v>
      </c>
      <c r="N8529" t="s">
        <v>285</v>
      </c>
      <c r="O8529" t="s">
        <v>285</v>
      </c>
      <c r="P8529">
        <v>2301338</v>
      </c>
      <c r="Q8529" t="s">
        <v>285</v>
      </c>
      <c r="R8529" t="s">
        <v>285</v>
      </c>
    </row>
    <row r="8530" spans="1:18" hidden="1">
      <c r="A8530" t="s">
        <v>428</v>
      </c>
      <c r="B8530">
        <v>84020</v>
      </c>
      <c r="C8530" t="s">
        <v>295</v>
      </c>
      <c r="D8530">
        <v>2328666</v>
      </c>
      <c r="E8530" t="s">
        <v>285</v>
      </c>
      <c r="F8530" t="s">
        <v>285</v>
      </c>
      <c r="G8530" t="s">
        <v>285</v>
      </c>
      <c r="H8530" t="s">
        <v>285</v>
      </c>
      <c r="I8530" t="s">
        <v>285</v>
      </c>
      <c r="J8530" t="s">
        <v>285</v>
      </c>
      <c r="K8530" t="s">
        <v>285</v>
      </c>
      <c r="L8530" t="s">
        <v>285</v>
      </c>
      <c r="M8530" t="s">
        <v>285</v>
      </c>
      <c r="N8530" t="s">
        <v>285</v>
      </c>
      <c r="O8530" t="s">
        <v>285</v>
      </c>
      <c r="P8530">
        <v>2328666</v>
      </c>
      <c r="Q8530" t="s">
        <v>285</v>
      </c>
      <c r="R8530" t="s">
        <v>285</v>
      </c>
    </row>
    <row r="8531" spans="1:18" hidden="1">
      <c r="A8531" t="s">
        <v>428</v>
      </c>
      <c r="B8531">
        <v>84020</v>
      </c>
      <c r="C8531" t="s">
        <v>296</v>
      </c>
      <c r="D8531">
        <v>2296627</v>
      </c>
      <c r="E8531" t="s">
        <v>285</v>
      </c>
      <c r="F8531" t="s">
        <v>285</v>
      </c>
      <c r="G8531" t="s">
        <v>285</v>
      </c>
      <c r="H8531" t="s">
        <v>285</v>
      </c>
      <c r="I8531" t="s">
        <v>285</v>
      </c>
      <c r="J8531" t="s">
        <v>285</v>
      </c>
      <c r="K8531" t="s">
        <v>285</v>
      </c>
      <c r="L8531" t="s">
        <v>285</v>
      </c>
      <c r="M8531" t="s">
        <v>285</v>
      </c>
      <c r="N8531" t="s">
        <v>285</v>
      </c>
      <c r="O8531" t="s">
        <v>285</v>
      </c>
      <c r="P8531">
        <v>2296627</v>
      </c>
      <c r="Q8531" t="s">
        <v>285</v>
      </c>
      <c r="R8531" t="s">
        <v>285</v>
      </c>
    </row>
    <row r="8532" spans="1:18" hidden="1">
      <c r="A8532" t="s">
        <v>428</v>
      </c>
      <c r="B8532">
        <v>84020</v>
      </c>
      <c r="C8532" t="s">
        <v>297</v>
      </c>
      <c r="D8532">
        <v>2299924</v>
      </c>
      <c r="E8532" t="s">
        <v>285</v>
      </c>
      <c r="F8532" t="s">
        <v>285</v>
      </c>
      <c r="G8532" t="s">
        <v>285</v>
      </c>
      <c r="H8532" t="s">
        <v>285</v>
      </c>
      <c r="I8532" t="s">
        <v>285</v>
      </c>
      <c r="J8532" t="s">
        <v>285</v>
      </c>
      <c r="K8532" t="s">
        <v>285</v>
      </c>
      <c r="L8532" t="s">
        <v>285</v>
      </c>
      <c r="M8532" t="s">
        <v>285</v>
      </c>
      <c r="N8532" t="s">
        <v>285</v>
      </c>
      <c r="O8532" t="s">
        <v>285</v>
      </c>
      <c r="P8532">
        <v>2299924</v>
      </c>
      <c r="Q8532" t="s">
        <v>285</v>
      </c>
      <c r="R8532" t="s">
        <v>285</v>
      </c>
    </row>
    <row r="8533" spans="1:18" hidden="1">
      <c r="A8533" t="s">
        <v>428</v>
      </c>
      <c r="B8533">
        <v>84020</v>
      </c>
      <c r="C8533" t="s">
        <v>298</v>
      </c>
      <c r="D8533">
        <v>2336709</v>
      </c>
      <c r="E8533" t="s">
        <v>285</v>
      </c>
      <c r="F8533" t="s">
        <v>285</v>
      </c>
      <c r="G8533" t="s">
        <v>285</v>
      </c>
      <c r="H8533" t="s">
        <v>285</v>
      </c>
      <c r="I8533" t="s">
        <v>285</v>
      </c>
      <c r="J8533" t="s">
        <v>285</v>
      </c>
      <c r="K8533" t="s">
        <v>285</v>
      </c>
      <c r="L8533" t="s">
        <v>285</v>
      </c>
      <c r="M8533" t="s">
        <v>285</v>
      </c>
      <c r="N8533" t="s">
        <v>285</v>
      </c>
      <c r="O8533" t="s">
        <v>285</v>
      </c>
      <c r="P8533">
        <v>2336709</v>
      </c>
      <c r="Q8533" t="s">
        <v>285</v>
      </c>
      <c r="R8533" t="s">
        <v>285</v>
      </c>
    </row>
    <row r="8534" spans="1:18" hidden="1">
      <c r="A8534" t="s">
        <v>428</v>
      </c>
      <c r="B8534">
        <v>84020</v>
      </c>
      <c r="C8534" t="s">
        <v>299</v>
      </c>
      <c r="D8534">
        <v>2558884</v>
      </c>
      <c r="E8534" t="s">
        <v>285</v>
      </c>
      <c r="F8534" t="s">
        <v>285</v>
      </c>
      <c r="G8534" t="s">
        <v>285</v>
      </c>
      <c r="H8534" t="s">
        <v>285</v>
      </c>
      <c r="I8534" t="s">
        <v>285</v>
      </c>
      <c r="J8534" t="s">
        <v>285</v>
      </c>
      <c r="K8534" t="s">
        <v>285</v>
      </c>
      <c r="L8534" t="s">
        <v>285</v>
      </c>
      <c r="M8534" t="s">
        <v>285</v>
      </c>
      <c r="N8534" t="s">
        <v>285</v>
      </c>
      <c r="O8534" t="s">
        <v>285</v>
      </c>
      <c r="P8534">
        <v>2558884</v>
      </c>
      <c r="Q8534" t="s">
        <v>285</v>
      </c>
      <c r="R8534" t="s">
        <v>285</v>
      </c>
    </row>
    <row r="8535" spans="1:18" hidden="1">
      <c r="A8535" t="s">
        <v>428</v>
      </c>
      <c r="B8535">
        <v>84020</v>
      </c>
      <c r="C8535" t="s">
        <v>300</v>
      </c>
      <c r="D8535">
        <v>2531451</v>
      </c>
      <c r="E8535" t="s">
        <v>285</v>
      </c>
      <c r="F8535" t="s">
        <v>285</v>
      </c>
      <c r="G8535" t="s">
        <v>285</v>
      </c>
      <c r="H8535" t="s">
        <v>285</v>
      </c>
      <c r="I8535" t="s">
        <v>285</v>
      </c>
      <c r="J8535" t="s">
        <v>285</v>
      </c>
      <c r="K8535" t="s">
        <v>285</v>
      </c>
      <c r="L8535" t="s">
        <v>285</v>
      </c>
      <c r="M8535" t="s">
        <v>285</v>
      </c>
      <c r="N8535" t="s">
        <v>285</v>
      </c>
      <c r="O8535" t="s">
        <v>285</v>
      </c>
      <c r="P8535">
        <v>2531451</v>
      </c>
      <c r="Q8535" t="s">
        <v>285</v>
      </c>
      <c r="R8535" t="s">
        <v>285</v>
      </c>
    </row>
    <row r="8536" spans="1:18" hidden="1">
      <c r="A8536" t="s">
        <v>428</v>
      </c>
      <c r="B8536">
        <v>84020</v>
      </c>
      <c r="C8536" t="s">
        <v>301</v>
      </c>
      <c r="D8536">
        <v>2460354</v>
      </c>
      <c r="E8536" t="s">
        <v>285</v>
      </c>
      <c r="F8536" t="s">
        <v>285</v>
      </c>
      <c r="G8536" t="s">
        <v>285</v>
      </c>
      <c r="H8536" t="s">
        <v>285</v>
      </c>
      <c r="I8536" t="s">
        <v>285</v>
      </c>
      <c r="J8536" t="s">
        <v>285</v>
      </c>
      <c r="K8536" t="s">
        <v>285</v>
      </c>
      <c r="L8536" t="s">
        <v>285</v>
      </c>
      <c r="M8536" t="s">
        <v>285</v>
      </c>
      <c r="N8536" t="s">
        <v>285</v>
      </c>
      <c r="O8536" t="s">
        <v>285</v>
      </c>
      <c r="P8536">
        <v>2460354</v>
      </c>
      <c r="Q8536" t="s">
        <v>285</v>
      </c>
      <c r="R8536" t="s">
        <v>285</v>
      </c>
    </row>
    <row r="8537" spans="1:18" hidden="1">
      <c r="A8537" t="s">
        <v>428</v>
      </c>
      <c r="B8537">
        <v>84020</v>
      </c>
      <c r="C8537" t="s">
        <v>302</v>
      </c>
      <c r="D8537">
        <v>2500350</v>
      </c>
      <c r="E8537" t="s">
        <v>285</v>
      </c>
      <c r="F8537" t="s">
        <v>285</v>
      </c>
      <c r="G8537" t="s">
        <v>285</v>
      </c>
      <c r="H8537" t="s">
        <v>285</v>
      </c>
      <c r="I8537" t="s">
        <v>285</v>
      </c>
      <c r="J8537" t="s">
        <v>285</v>
      </c>
      <c r="K8537" t="s">
        <v>285</v>
      </c>
      <c r="L8537" t="s">
        <v>285</v>
      </c>
      <c r="M8537" t="s">
        <v>285</v>
      </c>
      <c r="N8537" t="s">
        <v>285</v>
      </c>
      <c r="O8537" t="s">
        <v>285</v>
      </c>
      <c r="P8537">
        <v>2500350</v>
      </c>
      <c r="Q8537" t="s">
        <v>285</v>
      </c>
      <c r="R8537" t="s">
        <v>285</v>
      </c>
    </row>
    <row r="8538" spans="1:18" hidden="1">
      <c r="A8538" t="s">
        <v>428</v>
      </c>
      <c r="B8538">
        <v>84020</v>
      </c>
      <c r="C8538" t="s">
        <v>303</v>
      </c>
      <c r="D8538">
        <v>2456345</v>
      </c>
      <c r="E8538" t="s">
        <v>285</v>
      </c>
      <c r="F8538" t="s">
        <v>285</v>
      </c>
      <c r="G8538" t="s">
        <v>285</v>
      </c>
      <c r="H8538" t="s">
        <v>285</v>
      </c>
      <c r="I8538" t="s">
        <v>285</v>
      </c>
      <c r="J8538" t="s">
        <v>285</v>
      </c>
      <c r="K8538" t="s">
        <v>285</v>
      </c>
      <c r="L8538" t="s">
        <v>285</v>
      </c>
      <c r="M8538" t="s">
        <v>285</v>
      </c>
      <c r="N8538" t="s">
        <v>285</v>
      </c>
      <c r="O8538" t="s">
        <v>285</v>
      </c>
      <c r="P8538">
        <v>2456345</v>
      </c>
      <c r="Q8538" t="s">
        <v>285</v>
      </c>
      <c r="R8538" t="s">
        <v>285</v>
      </c>
    </row>
    <row r="8539" spans="1:18" hidden="1">
      <c r="A8539" t="s">
        <v>428</v>
      </c>
      <c r="B8539">
        <v>84020</v>
      </c>
      <c r="C8539" t="s">
        <v>304</v>
      </c>
      <c r="D8539">
        <v>2431003</v>
      </c>
      <c r="E8539" t="s">
        <v>285</v>
      </c>
      <c r="F8539" t="s">
        <v>285</v>
      </c>
      <c r="G8539" t="s">
        <v>285</v>
      </c>
      <c r="H8539" t="s">
        <v>285</v>
      </c>
      <c r="I8539" t="s">
        <v>285</v>
      </c>
      <c r="J8539" t="s">
        <v>285</v>
      </c>
      <c r="K8539" t="s">
        <v>285</v>
      </c>
      <c r="L8539" t="s">
        <v>285</v>
      </c>
      <c r="M8539" t="s">
        <v>285</v>
      </c>
      <c r="N8539" t="s">
        <v>285</v>
      </c>
      <c r="O8539" t="s">
        <v>285</v>
      </c>
      <c r="P8539">
        <v>2431003</v>
      </c>
      <c r="Q8539" t="s">
        <v>285</v>
      </c>
      <c r="R8539" t="s">
        <v>285</v>
      </c>
    </row>
    <row r="8540" spans="1:18" hidden="1">
      <c r="A8540" t="s">
        <v>428</v>
      </c>
      <c r="B8540">
        <v>84020</v>
      </c>
      <c r="C8540" t="s">
        <v>305</v>
      </c>
      <c r="D8540">
        <v>2215348</v>
      </c>
      <c r="E8540" t="s">
        <v>285</v>
      </c>
      <c r="F8540" t="s">
        <v>285</v>
      </c>
      <c r="G8540" t="s">
        <v>285</v>
      </c>
      <c r="H8540" t="s">
        <v>285</v>
      </c>
      <c r="I8540" t="s">
        <v>285</v>
      </c>
      <c r="J8540" t="s">
        <v>285</v>
      </c>
      <c r="K8540" t="s">
        <v>285</v>
      </c>
      <c r="L8540" t="s">
        <v>285</v>
      </c>
      <c r="M8540" t="s">
        <v>285</v>
      </c>
      <c r="N8540" t="s">
        <v>285</v>
      </c>
      <c r="O8540" t="s">
        <v>285</v>
      </c>
      <c r="P8540">
        <v>2215348</v>
      </c>
      <c r="Q8540" t="s">
        <v>285</v>
      </c>
      <c r="R8540" t="s">
        <v>285</v>
      </c>
    </row>
    <row r="8541" spans="1:18" hidden="1">
      <c r="A8541" t="s">
        <v>428</v>
      </c>
      <c r="B8541">
        <v>84020</v>
      </c>
      <c r="C8541" t="s">
        <v>306</v>
      </c>
      <c r="D8541">
        <v>2203484</v>
      </c>
      <c r="E8541" t="s">
        <v>285</v>
      </c>
      <c r="F8541" t="s">
        <v>285</v>
      </c>
      <c r="G8541" t="s">
        <v>285</v>
      </c>
      <c r="H8541" t="s">
        <v>285</v>
      </c>
      <c r="I8541" t="s">
        <v>285</v>
      </c>
      <c r="J8541" t="s">
        <v>285</v>
      </c>
      <c r="K8541" t="s">
        <v>285</v>
      </c>
      <c r="L8541" t="s">
        <v>285</v>
      </c>
      <c r="M8541" t="s">
        <v>285</v>
      </c>
      <c r="N8541" t="s">
        <v>285</v>
      </c>
      <c r="O8541" t="s">
        <v>285</v>
      </c>
      <c r="P8541">
        <v>2203484</v>
      </c>
      <c r="Q8541" t="s">
        <v>285</v>
      </c>
      <c r="R8541" t="s">
        <v>285</v>
      </c>
    </row>
    <row r="8542" spans="1:18" hidden="1">
      <c r="A8542" t="s">
        <v>428</v>
      </c>
      <c r="B8542">
        <v>84020</v>
      </c>
      <c r="C8542" t="s">
        <v>307</v>
      </c>
      <c r="D8542">
        <v>2117748</v>
      </c>
      <c r="E8542" t="s">
        <v>285</v>
      </c>
      <c r="F8542" t="s">
        <v>285</v>
      </c>
      <c r="G8542" t="s">
        <v>285</v>
      </c>
      <c r="H8542" t="s">
        <v>285</v>
      </c>
      <c r="I8542" t="s">
        <v>285</v>
      </c>
      <c r="J8542" t="s">
        <v>285</v>
      </c>
      <c r="K8542" t="s">
        <v>285</v>
      </c>
      <c r="L8542" t="s">
        <v>285</v>
      </c>
      <c r="M8542" t="s">
        <v>285</v>
      </c>
      <c r="N8542" t="s">
        <v>285</v>
      </c>
      <c r="O8542" t="s">
        <v>285</v>
      </c>
      <c r="P8542">
        <v>2117748</v>
      </c>
      <c r="Q8542" t="s">
        <v>285</v>
      </c>
      <c r="R8542" t="s">
        <v>285</v>
      </c>
    </row>
    <row r="8543" spans="1:18" hidden="1">
      <c r="A8543" t="s">
        <v>428</v>
      </c>
      <c r="B8543">
        <v>84020</v>
      </c>
      <c r="C8543" t="s">
        <v>308</v>
      </c>
      <c r="D8543">
        <v>2050079</v>
      </c>
      <c r="E8543" t="s">
        <v>285</v>
      </c>
      <c r="F8543" t="s">
        <v>285</v>
      </c>
      <c r="G8543" t="s">
        <v>285</v>
      </c>
      <c r="H8543" t="s">
        <v>285</v>
      </c>
      <c r="I8543" t="s">
        <v>285</v>
      </c>
      <c r="J8543" t="s">
        <v>285</v>
      </c>
      <c r="K8543" t="s">
        <v>285</v>
      </c>
      <c r="L8543" t="s">
        <v>285</v>
      </c>
      <c r="M8543" t="s">
        <v>285</v>
      </c>
      <c r="N8543" t="s">
        <v>285</v>
      </c>
      <c r="O8543" t="s">
        <v>285</v>
      </c>
      <c r="P8543">
        <v>2050079</v>
      </c>
      <c r="Q8543" t="s">
        <v>285</v>
      </c>
      <c r="R8543" t="s">
        <v>285</v>
      </c>
    </row>
    <row r="8544" spans="1:18" hidden="1">
      <c r="A8544" t="s">
        <v>428</v>
      </c>
      <c r="B8544">
        <v>84020</v>
      </c>
      <c r="C8544" t="s">
        <v>309</v>
      </c>
      <c r="D8544">
        <v>1985902</v>
      </c>
      <c r="E8544" t="s">
        <v>285</v>
      </c>
      <c r="F8544" t="s">
        <v>285</v>
      </c>
      <c r="G8544" t="s">
        <v>285</v>
      </c>
      <c r="H8544" t="s">
        <v>285</v>
      </c>
      <c r="I8544" t="s">
        <v>285</v>
      </c>
      <c r="J8544" t="s">
        <v>285</v>
      </c>
      <c r="K8544" t="s">
        <v>285</v>
      </c>
      <c r="L8544" t="s">
        <v>285</v>
      </c>
      <c r="M8544" t="s">
        <v>285</v>
      </c>
      <c r="N8544" t="s">
        <v>285</v>
      </c>
      <c r="O8544" t="s">
        <v>285</v>
      </c>
      <c r="P8544">
        <v>1985902</v>
      </c>
      <c r="Q8544" t="s">
        <v>285</v>
      </c>
      <c r="R8544" t="s">
        <v>285</v>
      </c>
    </row>
    <row r="8545" spans="1:18" hidden="1">
      <c r="A8545" t="s">
        <v>428</v>
      </c>
      <c r="B8545">
        <v>84020</v>
      </c>
      <c r="C8545" t="s">
        <v>310</v>
      </c>
      <c r="D8545">
        <v>2018859</v>
      </c>
      <c r="E8545" t="s">
        <v>285</v>
      </c>
      <c r="F8545" t="s">
        <v>285</v>
      </c>
      <c r="G8545" t="s">
        <v>285</v>
      </c>
      <c r="H8545" t="s">
        <v>285</v>
      </c>
      <c r="I8545" t="s">
        <v>285</v>
      </c>
      <c r="J8545" t="s">
        <v>285</v>
      </c>
      <c r="K8545" t="s">
        <v>285</v>
      </c>
      <c r="L8545" t="s">
        <v>285</v>
      </c>
      <c r="M8545" t="s">
        <v>285</v>
      </c>
      <c r="N8545" t="s">
        <v>285</v>
      </c>
      <c r="O8545" t="s">
        <v>285</v>
      </c>
      <c r="P8545">
        <v>2018859</v>
      </c>
      <c r="Q8545" t="s">
        <v>285</v>
      </c>
      <c r="R8545" t="s">
        <v>285</v>
      </c>
    </row>
    <row r="8546" spans="1:18" hidden="1">
      <c r="A8546" t="s">
        <v>428</v>
      </c>
      <c r="B8546">
        <v>84020</v>
      </c>
      <c r="C8546" t="s">
        <v>311</v>
      </c>
      <c r="D8546">
        <v>1980402</v>
      </c>
      <c r="E8546" t="s">
        <v>285</v>
      </c>
      <c r="F8546" t="s">
        <v>285</v>
      </c>
      <c r="G8546" t="s">
        <v>285</v>
      </c>
      <c r="H8546" t="s">
        <v>285</v>
      </c>
      <c r="I8546" t="s">
        <v>285</v>
      </c>
      <c r="J8546" t="s">
        <v>285</v>
      </c>
      <c r="K8546" t="s">
        <v>285</v>
      </c>
      <c r="L8546" t="s">
        <v>285</v>
      </c>
      <c r="M8546" t="s">
        <v>285</v>
      </c>
      <c r="N8546" t="s">
        <v>285</v>
      </c>
      <c r="O8546" t="s">
        <v>285</v>
      </c>
      <c r="P8546">
        <v>1980402</v>
      </c>
      <c r="Q8546" t="s">
        <v>285</v>
      </c>
      <c r="R8546" t="s">
        <v>285</v>
      </c>
    </row>
    <row r="8547" spans="1:18" hidden="1">
      <c r="A8547" t="s">
        <v>428</v>
      </c>
      <c r="B8547">
        <v>84020</v>
      </c>
      <c r="C8547" t="s">
        <v>312</v>
      </c>
      <c r="D8547">
        <v>1852597</v>
      </c>
      <c r="E8547" t="s">
        <v>285</v>
      </c>
      <c r="F8547" t="s">
        <v>285</v>
      </c>
      <c r="G8547" t="s">
        <v>285</v>
      </c>
      <c r="H8547" t="s">
        <v>285</v>
      </c>
      <c r="I8547" t="s">
        <v>285</v>
      </c>
      <c r="J8547" t="s">
        <v>285</v>
      </c>
      <c r="K8547" t="s">
        <v>285</v>
      </c>
      <c r="L8547" t="s">
        <v>285</v>
      </c>
      <c r="M8547" t="s">
        <v>285</v>
      </c>
      <c r="N8547" t="s">
        <v>285</v>
      </c>
      <c r="O8547" t="s">
        <v>285</v>
      </c>
      <c r="P8547">
        <v>1852597</v>
      </c>
      <c r="Q8547" t="s">
        <v>285</v>
      </c>
      <c r="R8547" t="s">
        <v>285</v>
      </c>
    </row>
    <row r="8548" spans="1:18" hidden="1">
      <c r="A8548" t="s">
        <v>428</v>
      </c>
      <c r="B8548">
        <v>84020</v>
      </c>
      <c r="C8548" t="s">
        <v>313</v>
      </c>
      <c r="D8548">
        <v>1865596</v>
      </c>
      <c r="E8548" t="s">
        <v>285</v>
      </c>
      <c r="F8548" t="s">
        <v>285</v>
      </c>
      <c r="G8548" t="s">
        <v>285</v>
      </c>
      <c r="H8548" t="s">
        <v>285</v>
      </c>
      <c r="I8548" t="s">
        <v>285</v>
      </c>
      <c r="J8548" t="s">
        <v>285</v>
      </c>
      <c r="K8548" t="s">
        <v>285</v>
      </c>
      <c r="L8548" t="s">
        <v>285</v>
      </c>
      <c r="M8548" t="s">
        <v>285</v>
      </c>
      <c r="N8548" t="s">
        <v>285</v>
      </c>
      <c r="O8548" t="s">
        <v>285</v>
      </c>
      <c r="P8548">
        <v>1865596</v>
      </c>
      <c r="Q8548" t="s">
        <v>285</v>
      </c>
      <c r="R8548" t="s">
        <v>285</v>
      </c>
    </row>
    <row r="8549" spans="1:18" hidden="1">
      <c r="A8549" t="s">
        <v>428</v>
      </c>
      <c r="B8549">
        <v>84020</v>
      </c>
      <c r="C8549" t="s">
        <v>314</v>
      </c>
      <c r="D8549">
        <v>1875587</v>
      </c>
      <c r="E8549" t="s">
        <v>285</v>
      </c>
      <c r="F8549" t="s">
        <v>285</v>
      </c>
      <c r="G8549" t="s">
        <v>285</v>
      </c>
      <c r="H8549" t="s">
        <v>285</v>
      </c>
      <c r="I8549" t="s">
        <v>285</v>
      </c>
      <c r="J8549" t="s">
        <v>285</v>
      </c>
      <c r="K8549" t="s">
        <v>285</v>
      </c>
      <c r="L8549" t="s">
        <v>285</v>
      </c>
      <c r="M8549" t="s">
        <v>285</v>
      </c>
      <c r="N8549" t="s">
        <v>285</v>
      </c>
      <c r="O8549" t="s">
        <v>285</v>
      </c>
      <c r="P8549">
        <v>1875587</v>
      </c>
      <c r="Q8549" t="s">
        <v>285</v>
      </c>
      <c r="R8549" t="s">
        <v>285</v>
      </c>
    </row>
    <row r="8550" spans="1:18" hidden="1">
      <c r="A8550" t="s">
        <v>428</v>
      </c>
      <c r="B8550">
        <v>84020</v>
      </c>
      <c r="C8550" t="s">
        <v>315</v>
      </c>
      <c r="D8550">
        <v>1821723</v>
      </c>
      <c r="E8550" t="s">
        <v>285</v>
      </c>
      <c r="F8550" t="s">
        <v>285</v>
      </c>
      <c r="G8550" t="s">
        <v>285</v>
      </c>
      <c r="H8550" t="s">
        <v>285</v>
      </c>
      <c r="I8550" t="s">
        <v>285</v>
      </c>
      <c r="J8550" t="s">
        <v>285</v>
      </c>
      <c r="K8550" t="s">
        <v>285</v>
      </c>
      <c r="L8550" t="s">
        <v>285</v>
      </c>
      <c r="M8550" t="s">
        <v>285</v>
      </c>
      <c r="N8550" t="s">
        <v>285</v>
      </c>
      <c r="O8550" t="s">
        <v>285</v>
      </c>
      <c r="P8550">
        <v>1821723</v>
      </c>
      <c r="Q8550" t="s">
        <v>285</v>
      </c>
      <c r="R8550" t="s">
        <v>285</v>
      </c>
    </row>
    <row r="8551" spans="1:18" hidden="1">
      <c r="A8551" t="s">
        <v>428</v>
      </c>
      <c r="B8551">
        <v>84020</v>
      </c>
      <c r="C8551" t="s">
        <v>316</v>
      </c>
      <c r="D8551">
        <v>1780472</v>
      </c>
      <c r="E8551" t="s">
        <v>285</v>
      </c>
      <c r="F8551" t="s">
        <v>285</v>
      </c>
      <c r="G8551" t="s">
        <v>285</v>
      </c>
      <c r="H8551" t="s">
        <v>285</v>
      </c>
      <c r="I8551" t="s">
        <v>285</v>
      </c>
      <c r="J8551" t="s">
        <v>285</v>
      </c>
      <c r="K8551" t="s">
        <v>285</v>
      </c>
      <c r="L8551" t="s">
        <v>285</v>
      </c>
      <c r="M8551" t="s">
        <v>285</v>
      </c>
      <c r="N8551" t="s">
        <v>285</v>
      </c>
      <c r="O8551" t="s">
        <v>285</v>
      </c>
      <c r="P8551">
        <v>1780472</v>
      </c>
      <c r="Q8551" t="s">
        <v>285</v>
      </c>
      <c r="R8551" t="s">
        <v>285</v>
      </c>
    </row>
    <row r="8552" spans="1:18" hidden="1">
      <c r="A8552" t="s">
        <v>428</v>
      </c>
      <c r="B8552">
        <v>84020</v>
      </c>
      <c r="C8552" t="s">
        <v>317</v>
      </c>
      <c r="D8552">
        <v>1685361</v>
      </c>
      <c r="E8552" t="s">
        <v>285</v>
      </c>
      <c r="F8552" t="s">
        <v>285</v>
      </c>
      <c r="G8552" t="s">
        <v>285</v>
      </c>
      <c r="H8552" t="s">
        <v>285</v>
      </c>
      <c r="I8552" t="s">
        <v>285</v>
      </c>
      <c r="J8552" t="s">
        <v>285</v>
      </c>
      <c r="K8552" t="s">
        <v>285</v>
      </c>
      <c r="L8552" t="s">
        <v>285</v>
      </c>
      <c r="M8552" t="s">
        <v>285</v>
      </c>
      <c r="N8552" t="s">
        <v>285</v>
      </c>
      <c r="O8552" t="s">
        <v>285</v>
      </c>
      <c r="P8552">
        <v>1685361</v>
      </c>
      <c r="Q8552" t="s">
        <v>285</v>
      </c>
      <c r="R8552" t="s">
        <v>285</v>
      </c>
    </row>
    <row r="8553" spans="1:18" hidden="1">
      <c r="A8553" t="s">
        <v>428</v>
      </c>
      <c r="B8553">
        <v>84020</v>
      </c>
      <c r="C8553" t="s">
        <v>318</v>
      </c>
      <c r="D8553">
        <v>1645471</v>
      </c>
      <c r="E8553" t="s">
        <v>285</v>
      </c>
      <c r="F8553" t="s">
        <v>285</v>
      </c>
      <c r="G8553" t="s">
        <v>285</v>
      </c>
      <c r="H8553" t="s">
        <v>285</v>
      </c>
      <c r="I8553" t="s">
        <v>285</v>
      </c>
      <c r="J8553" t="s">
        <v>285</v>
      </c>
      <c r="K8553" t="s">
        <v>285</v>
      </c>
      <c r="L8553" t="s">
        <v>285</v>
      </c>
      <c r="M8553" t="s">
        <v>285</v>
      </c>
      <c r="N8553" t="s">
        <v>285</v>
      </c>
      <c r="O8553" t="s">
        <v>285</v>
      </c>
      <c r="P8553">
        <v>1645471</v>
      </c>
      <c r="Q8553" t="s">
        <v>285</v>
      </c>
      <c r="R8553" t="s">
        <v>285</v>
      </c>
    </row>
    <row r="8554" spans="1:18" hidden="1">
      <c r="A8554" t="s">
        <v>428</v>
      </c>
      <c r="B8554">
        <v>84020</v>
      </c>
      <c r="C8554" t="s">
        <v>319</v>
      </c>
      <c r="D8554">
        <v>1588797</v>
      </c>
      <c r="E8554" t="s">
        <v>285</v>
      </c>
      <c r="F8554" t="s">
        <v>285</v>
      </c>
      <c r="G8554" t="s">
        <v>285</v>
      </c>
      <c r="H8554" t="s">
        <v>285</v>
      </c>
      <c r="I8554" t="s">
        <v>285</v>
      </c>
      <c r="J8554" t="s">
        <v>285</v>
      </c>
      <c r="K8554" t="s">
        <v>285</v>
      </c>
      <c r="L8554" t="s">
        <v>285</v>
      </c>
      <c r="M8554" t="s">
        <v>285</v>
      </c>
      <c r="N8554" t="s">
        <v>285</v>
      </c>
      <c r="O8554" t="s">
        <v>285</v>
      </c>
      <c r="P8554">
        <v>1588797</v>
      </c>
      <c r="Q8554" t="s">
        <v>285</v>
      </c>
      <c r="R8554" t="s">
        <v>285</v>
      </c>
    </row>
    <row r="8555" spans="1:18" hidden="1">
      <c r="A8555" t="s">
        <v>428</v>
      </c>
      <c r="B8555">
        <v>84020</v>
      </c>
      <c r="C8555" t="s">
        <v>320</v>
      </c>
      <c r="D8555">
        <v>1695727</v>
      </c>
      <c r="E8555" t="s">
        <v>285</v>
      </c>
      <c r="F8555" t="s">
        <v>285</v>
      </c>
      <c r="G8555" t="s">
        <v>285</v>
      </c>
      <c r="H8555" t="s">
        <v>285</v>
      </c>
      <c r="I8555" t="s">
        <v>285</v>
      </c>
      <c r="J8555" t="s">
        <v>285</v>
      </c>
      <c r="K8555" t="s">
        <v>285</v>
      </c>
      <c r="L8555" t="s">
        <v>285</v>
      </c>
      <c r="M8555" t="s">
        <v>285</v>
      </c>
      <c r="N8555" t="s">
        <v>285</v>
      </c>
      <c r="O8555" t="s">
        <v>285</v>
      </c>
      <c r="P8555">
        <v>1695727</v>
      </c>
      <c r="Q8555" t="s">
        <v>285</v>
      </c>
      <c r="R8555" t="s">
        <v>285</v>
      </c>
    </row>
    <row r="8556" spans="1:18" hidden="1">
      <c r="A8556" t="s">
        <v>428</v>
      </c>
      <c r="B8556">
        <v>84020</v>
      </c>
      <c r="C8556" t="s">
        <v>321</v>
      </c>
      <c r="D8556">
        <v>1765143</v>
      </c>
      <c r="E8556" t="s">
        <v>285</v>
      </c>
      <c r="F8556" t="s">
        <v>285</v>
      </c>
      <c r="G8556" t="s">
        <v>285</v>
      </c>
      <c r="H8556" t="s">
        <v>285</v>
      </c>
      <c r="I8556" t="s">
        <v>285</v>
      </c>
      <c r="J8556" t="s">
        <v>285</v>
      </c>
      <c r="K8556" t="s">
        <v>285</v>
      </c>
      <c r="L8556" t="s">
        <v>285</v>
      </c>
      <c r="M8556" t="s">
        <v>285</v>
      </c>
      <c r="N8556" t="s">
        <v>285</v>
      </c>
      <c r="O8556" t="s">
        <v>285</v>
      </c>
      <c r="P8556">
        <v>1765143</v>
      </c>
      <c r="Q8556" t="s">
        <v>285</v>
      </c>
      <c r="R8556" t="s">
        <v>285</v>
      </c>
    </row>
    <row r="8557" spans="1:18" hidden="1">
      <c r="A8557" t="s">
        <v>429</v>
      </c>
      <c r="B8557">
        <v>89991</v>
      </c>
      <c r="C8557" t="s">
        <v>244</v>
      </c>
      <c r="D8557">
        <v>1769078</v>
      </c>
      <c r="E8557">
        <v>23309</v>
      </c>
      <c r="F8557">
        <v>7862</v>
      </c>
      <c r="G8557" t="s">
        <v>285</v>
      </c>
      <c r="H8557" t="s">
        <v>285</v>
      </c>
      <c r="I8557" t="s">
        <v>285</v>
      </c>
      <c r="J8557">
        <v>1420946</v>
      </c>
      <c r="K8557">
        <v>17952</v>
      </c>
      <c r="L8557">
        <v>13866</v>
      </c>
      <c r="M8557">
        <v>348132</v>
      </c>
      <c r="N8557">
        <v>5357</v>
      </c>
      <c r="O8557">
        <v>-6004</v>
      </c>
      <c r="P8557" t="s">
        <v>285</v>
      </c>
      <c r="Q8557" t="s">
        <v>285</v>
      </c>
      <c r="R8557" t="s">
        <v>285</v>
      </c>
    </row>
    <row r="8558" spans="1:18" hidden="1">
      <c r="A8558" t="s">
        <v>429</v>
      </c>
      <c r="B8558">
        <v>89991</v>
      </c>
      <c r="C8558" t="s">
        <v>245</v>
      </c>
      <c r="D8558">
        <v>1734733</v>
      </c>
      <c r="E8558">
        <v>26106</v>
      </c>
      <c r="F8558">
        <v>-11872</v>
      </c>
      <c r="G8558" t="s">
        <v>285</v>
      </c>
      <c r="H8558" t="s">
        <v>285</v>
      </c>
      <c r="I8558" t="s">
        <v>285</v>
      </c>
      <c r="J8558">
        <v>1389271</v>
      </c>
      <c r="K8558">
        <v>24510</v>
      </c>
      <c r="L8558">
        <v>-3369</v>
      </c>
      <c r="M8558">
        <v>345462</v>
      </c>
      <c r="N8558">
        <v>1596</v>
      </c>
      <c r="O8558">
        <v>-8503</v>
      </c>
      <c r="P8558" t="s">
        <v>285</v>
      </c>
      <c r="Q8558" t="s">
        <v>285</v>
      </c>
      <c r="R8558" t="s">
        <v>285</v>
      </c>
    </row>
    <row r="8559" spans="1:18" hidden="1">
      <c r="A8559" t="s">
        <v>429</v>
      </c>
      <c r="B8559">
        <v>89991</v>
      </c>
      <c r="C8559" t="s">
        <v>246</v>
      </c>
      <c r="D8559">
        <v>1728367</v>
      </c>
      <c r="E8559">
        <v>-18</v>
      </c>
      <c r="F8559">
        <v>-23461</v>
      </c>
      <c r="G8559" t="s">
        <v>285</v>
      </c>
      <c r="H8559" t="s">
        <v>285</v>
      </c>
      <c r="I8559" t="s">
        <v>285</v>
      </c>
      <c r="J8559">
        <v>1375065</v>
      </c>
      <c r="K8559">
        <v>-5300</v>
      </c>
      <c r="L8559">
        <v>-20821</v>
      </c>
      <c r="M8559">
        <v>353302</v>
      </c>
      <c r="N8559">
        <v>5282</v>
      </c>
      <c r="O8559">
        <v>-2640</v>
      </c>
      <c r="P8559" t="s">
        <v>285</v>
      </c>
      <c r="Q8559" t="s">
        <v>285</v>
      </c>
      <c r="R8559" t="s">
        <v>285</v>
      </c>
    </row>
    <row r="8560" spans="1:18" hidden="1">
      <c r="A8560" t="s">
        <v>429</v>
      </c>
      <c r="B8560">
        <v>89991</v>
      </c>
      <c r="C8560" t="s">
        <v>247</v>
      </c>
      <c r="D8560">
        <v>1744051</v>
      </c>
      <c r="E8560">
        <v>23164</v>
      </c>
      <c r="F8560">
        <v>11491</v>
      </c>
      <c r="G8560" t="s">
        <v>285</v>
      </c>
      <c r="H8560" t="s">
        <v>285</v>
      </c>
      <c r="I8560" t="s">
        <v>285</v>
      </c>
      <c r="J8560">
        <v>1395923</v>
      </c>
      <c r="K8560">
        <v>19508</v>
      </c>
      <c r="L8560">
        <v>14141</v>
      </c>
      <c r="M8560">
        <v>348128</v>
      </c>
      <c r="N8560">
        <v>3656</v>
      </c>
      <c r="O8560">
        <v>-2650</v>
      </c>
      <c r="P8560" t="s">
        <v>285</v>
      </c>
      <c r="Q8560" t="s">
        <v>285</v>
      </c>
      <c r="R8560" t="s">
        <v>285</v>
      </c>
    </row>
    <row r="8561" spans="1:18" hidden="1">
      <c r="A8561" t="s">
        <v>429</v>
      </c>
      <c r="B8561">
        <v>89991</v>
      </c>
      <c r="C8561" t="s">
        <v>248</v>
      </c>
      <c r="D8561">
        <v>1708142</v>
      </c>
      <c r="E8561">
        <v>7971</v>
      </c>
      <c r="F8561">
        <v>-12667</v>
      </c>
      <c r="G8561" t="s">
        <v>285</v>
      </c>
      <c r="H8561" t="s">
        <v>285</v>
      </c>
      <c r="I8561" t="s">
        <v>285</v>
      </c>
      <c r="J8561">
        <v>1361710</v>
      </c>
      <c r="K8561">
        <v>8642</v>
      </c>
      <c r="L8561">
        <v>-10640</v>
      </c>
      <c r="M8561">
        <v>346432</v>
      </c>
      <c r="N8561">
        <v>-671</v>
      </c>
      <c r="O8561">
        <v>-2027</v>
      </c>
      <c r="P8561" t="s">
        <v>285</v>
      </c>
      <c r="Q8561" t="s">
        <v>285</v>
      </c>
      <c r="R8561" t="s">
        <v>285</v>
      </c>
    </row>
    <row r="8562" spans="1:18" hidden="1">
      <c r="A8562" t="s">
        <v>429</v>
      </c>
      <c r="B8562">
        <v>89991</v>
      </c>
      <c r="C8562" t="s">
        <v>249</v>
      </c>
      <c r="D8562">
        <v>1713483</v>
      </c>
      <c r="E8562">
        <v>13118</v>
      </c>
      <c r="F8562">
        <v>-2222</v>
      </c>
      <c r="G8562" t="s">
        <v>285</v>
      </c>
      <c r="H8562" t="s">
        <v>285</v>
      </c>
      <c r="I8562" t="s">
        <v>285</v>
      </c>
      <c r="J8562">
        <v>1365032</v>
      </c>
      <c r="K8562">
        <v>7147</v>
      </c>
      <c r="L8562">
        <v>-3453</v>
      </c>
      <c r="M8562">
        <v>348451</v>
      </c>
      <c r="N8562">
        <v>5971</v>
      </c>
      <c r="O8562">
        <v>1231</v>
      </c>
      <c r="P8562" t="s">
        <v>285</v>
      </c>
      <c r="Q8562" t="s">
        <v>285</v>
      </c>
      <c r="R8562" t="s">
        <v>285</v>
      </c>
    </row>
    <row r="8563" spans="1:18" hidden="1">
      <c r="A8563" t="s">
        <v>429</v>
      </c>
      <c r="B8563">
        <v>89991</v>
      </c>
      <c r="C8563" t="s">
        <v>250</v>
      </c>
      <c r="D8563">
        <v>1706118</v>
      </c>
      <c r="E8563">
        <v>-13102</v>
      </c>
      <c r="F8563">
        <v>5915</v>
      </c>
      <c r="G8563" t="s">
        <v>285</v>
      </c>
      <c r="H8563" t="s">
        <v>285</v>
      </c>
      <c r="I8563" t="s">
        <v>285</v>
      </c>
      <c r="J8563">
        <v>1367057</v>
      </c>
      <c r="K8563">
        <v>-15251</v>
      </c>
      <c r="L8563">
        <v>8124</v>
      </c>
      <c r="M8563">
        <v>339061</v>
      </c>
      <c r="N8563">
        <v>2149</v>
      </c>
      <c r="O8563">
        <v>-2209</v>
      </c>
      <c r="P8563" t="s">
        <v>285</v>
      </c>
      <c r="Q8563" t="s">
        <v>285</v>
      </c>
      <c r="R8563" t="s">
        <v>285</v>
      </c>
    </row>
    <row r="8564" spans="1:18" hidden="1">
      <c r="A8564" t="s">
        <v>429</v>
      </c>
      <c r="B8564">
        <v>89991</v>
      </c>
      <c r="C8564" t="s">
        <v>251</v>
      </c>
      <c r="D8564">
        <v>1711330</v>
      </c>
      <c r="E8564">
        <v>28555</v>
      </c>
      <c r="F8564">
        <v>1435</v>
      </c>
      <c r="G8564" t="s">
        <v>285</v>
      </c>
      <c r="H8564" t="s">
        <v>285</v>
      </c>
      <c r="I8564" t="s">
        <v>285</v>
      </c>
      <c r="J8564">
        <v>1373187</v>
      </c>
      <c r="K8564">
        <v>24770</v>
      </c>
      <c r="L8564">
        <v>3377</v>
      </c>
      <c r="M8564">
        <v>338143</v>
      </c>
      <c r="N8564">
        <v>3785</v>
      </c>
      <c r="O8564">
        <v>-1942</v>
      </c>
      <c r="P8564" t="s">
        <v>285</v>
      </c>
      <c r="Q8564" t="s">
        <v>285</v>
      </c>
      <c r="R8564" t="s">
        <v>285</v>
      </c>
    </row>
    <row r="8565" spans="1:18" hidden="1">
      <c r="A8565" t="s">
        <v>429</v>
      </c>
      <c r="B8565">
        <v>89991</v>
      </c>
      <c r="C8565" t="s">
        <v>252</v>
      </c>
      <c r="D8565">
        <v>1685040</v>
      </c>
      <c r="E8565">
        <v>15900</v>
      </c>
      <c r="F8565">
        <v>11083</v>
      </c>
      <c r="G8565" t="s">
        <v>285</v>
      </c>
      <c r="H8565" t="s">
        <v>285</v>
      </c>
      <c r="I8565" t="s">
        <v>285</v>
      </c>
      <c r="J8565">
        <v>1350970</v>
      </c>
      <c r="K8565">
        <v>10180</v>
      </c>
      <c r="L8565">
        <v>10230</v>
      </c>
      <c r="M8565">
        <v>334070</v>
      </c>
      <c r="N8565">
        <v>5720</v>
      </c>
      <c r="O8565">
        <v>853</v>
      </c>
      <c r="P8565" t="s">
        <v>285</v>
      </c>
      <c r="Q8565" t="s">
        <v>285</v>
      </c>
      <c r="R8565" t="s">
        <v>285</v>
      </c>
    </row>
    <row r="8566" spans="1:18" hidden="1">
      <c r="A8566" t="s">
        <v>429</v>
      </c>
      <c r="B8566">
        <v>89991</v>
      </c>
      <c r="C8566" t="s">
        <v>253</v>
      </c>
      <c r="D8566">
        <v>1660529</v>
      </c>
      <c r="E8566">
        <v>20817</v>
      </c>
      <c r="F8566">
        <v>9293</v>
      </c>
      <c r="G8566" t="s">
        <v>285</v>
      </c>
      <c r="H8566" t="s">
        <v>285</v>
      </c>
      <c r="I8566" t="s">
        <v>285</v>
      </c>
      <c r="J8566">
        <v>1335124</v>
      </c>
      <c r="K8566">
        <v>14328</v>
      </c>
      <c r="L8566">
        <v>10179</v>
      </c>
      <c r="M8566">
        <v>325405</v>
      </c>
      <c r="N8566">
        <v>6489</v>
      </c>
      <c r="O8566">
        <v>-886</v>
      </c>
      <c r="P8566" t="s">
        <v>285</v>
      </c>
      <c r="Q8566" t="s">
        <v>285</v>
      </c>
      <c r="R8566" t="s">
        <v>285</v>
      </c>
    </row>
    <row r="8567" spans="1:18" hidden="1">
      <c r="A8567" t="s">
        <v>429</v>
      </c>
      <c r="B8567">
        <v>89991</v>
      </c>
      <c r="C8567" t="s">
        <v>254</v>
      </c>
      <c r="D8567">
        <v>1630496</v>
      </c>
      <c r="E8567">
        <v>16995</v>
      </c>
      <c r="F8567">
        <v>-21791</v>
      </c>
      <c r="G8567" t="s">
        <v>285</v>
      </c>
      <c r="H8567" t="s">
        <v>285</v>
      </c>
      <c r="I8567" t="s">
        <v>285</v>
      </c>
      <c r="J8567">
        <v>1311178</v>
      </c>
      <c r="K8567">
        <v>12742</v>
      </c>
      <c r="L8567">
        <v>-19510</v>
      </c>
      <c r="M8567">
        <v>319318</v>
      </c>
      <c r="N8567">
        <v>4253</v>
      </c>
      <c r="O8567">
        <v>-2281</v>
      </c>
      <c r="P8567" t="s">
        <v>285</v>
      </c>
      <c r="Q8567" t="s">
        <v>285</v>
      </c>
      <c r="R8567" t="s">
        <v>285</v>
      </c>
    </row>
    <row r="8568" spans="1:18" hidden="1">
      <c r="A8568" t="s">
        <v>429</v>
      </c>
      <c r="B8568">
        <v>89991</v>
      </c>
      <c r="C8568" t="s">
        <v>255</v>
      </c>
      <c r="D8568">
        <v>1626528</v>
      </c>
      <c r="E8568">
        <v>-1843</v>
      </c>
      <c r="F8568">
        <v>20892</v>
      </c>
      <c r="G8568" t="s">
        <v>285</v>
      </c>
      <c r="H8568" t="s">
        <v>285</v>
      </c>
      <c r="I8568" t="s">
        <v>285</v>
      </c>
      <c r="J8568">
        <v>1308340</v>
      </c>
      <c r="K8568">
        <v>-4857</v>
      </c>
      <c r="L8568">
        <v>20326</v>
      </c>
      <c r="M8568">
        <v>318188</v>
      </c>
      <c r="N8568">
        <v>3014</v>
      </c>
      <c r="O8568">
        <v>566</v>
      </c>
      <c r="P8568" t="s">
        <v>285</v>
      </c>
      <c r="Q8568" t="s">
        <v>285</v>
      </c>
      <c r="R8568" t="s">
        <v>285</v>
      </c>
    </row>
    <row r="8569" spans="1:18" hidden="1">
      <c r="A8569" t="s">
        <v>429</v>
      </c>
      <c r="B8569">
        <v>89991</v>
      </c>
      <c r="C8569" t="s">
        <v>256</v>
      </c>
      <c r="D8569">
        <v>1621334</v>
      </c>
      <c r="E8569">
        <v>27020</v>
      </c>
      <c r="F8569">
        <v>-25953</v>
      </c>
      <c r="G8569" t="s">
        <v>285</v>
      </c>
      <c r="H8569" t="s">
        <v>285</v>
      </c>
      <c r="I8569" t="s">
        <v>285</v>
      </c>
      <c r="J8569">
        <v>1304074</v>
      </c>
      <c r="K8569">
        <v>22278</v>
      </c>
      <c r="L8569">
        <v>-26524</v>
      </c>
      <c r="M8569">
        <v>317260</v>
      </c>
      <c r="N8569">
        <v>4742</v>
      </c>
      <c r="O8569">
        <v>571</v>
      </c>
      <c r="P8569" t="s">
        <v>285</v>
      </c>
      <c r="Q8569" t="s">
        <v>285</v>
      </c>
      <c r="R8569" t="s">
        <v>285</v>
      </c>
    </row>
    <row r="8570" spans="1:18" hidden="1">
      <c r="A8570" t="s">
        <v>429</v>
      </c>
      <c r="B8570">
        <v>89991</v>
      </c>
      <c r="C8570" t="s">
        <v>257</v>
      </c>
      <c r="D8570">
        <v>1617967</v>
      </c>
      <c r="E8570">
        <v>-10892</v>
      </c>
      <c r="F8570">
        <v>-10762</v>
      </c>
      <c r="G8570" t="s">
        <v>285</v>
      </c>
      <c r="H8570" t="s">
        <v>285</v>
      </c>
      <c r="I8570" t="s">
        <v>285</v>
      </c>
      <c r="J8570">
        <v>1306401</v>
      </c>
      <c r="K8570">
        <v>-10092</v>
      </c>
      <c r="L8570">
        <v>-7316</v>
      </c>
      <c r="M8570">
        <v>311566</v>
      </c>
      <c r="N8570">
        <v>-800</v>
      </c>
      <c r="O8570">
        <v>-3446</v>
      </c>
      <c r="P8570" t="s">
        <v>285</v>
      </c>
      <c r="Q8570" t="s">
        <v>285</v>
      </c>
      <c r="R8570" t="s">
        <v>285</v>
      </c>
    </row>
    <row r="8571" spans="1:18" hidden="1">
      <c r="A8571" t="s">
        <v>429</v>
      </c>
      <c r="B8571">
        <v>89991</v>
      </c>
      <c r="C8571" t="s">
        <v>258</v>
      </c>
      <c r="D8571">
        <v>1643221</v>
      </c>
      <c r="E8571">
        <v>-5513</v>
      </c>
      <c r="F8571">
        <v>-2059</v>
      </c>
      <c r="G8571" t="s">
        <v>285</v>
      </c>
      <c r="H8571" t="s">
        <v>285</v>
      </c>
      <c r="I8571" t="s">
        <v>285</v>
      </c>
      <c r="J8571">
        <v>1326010</v>
      </c>
      <c r="K8571">
        <v>-11200</v>
      </c>
      <c r="L8571">
        <v>-2050</v>
      </c>
      <c r="M8571">
        <v>317211</v>
      </c>
      <c r="N8571">
        <v>5687</v>
      </c>
      <c r="O8571">
        <v>-9</v>
      </c>
      <c r="P8571" t="s">
        <v>285</v>
      </c>
      <c r="Q8571" t="s">
        <v>285</v>
      </c>
      <c r="R8571" t="s">
        <v>285</v>
      </c>
    </row>
    <row r="8572" spans="1:18" hidden="1">
      <c r="A8572" t="s">
        <v>429</v>
      </c>
      <c r="B8572">
        <v>89991</v>
      </c>
      <c r="C8572" t="s">
        <v>259</v>
      </c>
      <c r="D8572">
        <v>1650435</v>
      </c>
      <c r="E8572">
        <v>1768</v>
      </c>
      <c r="F8572">
        <v>21013</v>
      </c>
      <c r="G8572" t="s">
        <v>285</v>
      </c>
      <c r="H8572" t="s">
        <v>285</v>
      </c>
      <c r="I8572" t="s">
        <v>285</v>
      </c>
      <c r="J8572">
        <v>1340465</v>
      </c>
      <c r="K8572">
        <v>83</v>
      </c>
      <c r="L8572">
        <v>21014</v>
      </c>
      <c r="M8572">
        <v>309970</v>
      </c>
      <c r="N8572">
        <v>1685</v>
      </c>
      <c r="O8572">
        <v>-1</v>
      </c>
      <c r="P8572" t="s">
        <v>285</v>
      </c>
      <c r="Q8572" t="s">
        <v>285</v>
      </c>
      <c r="R8572" t="s">
        <v>285</v>
      </c>
    </row>
    <row r="8573" spans="1:18" hidden="1">
      <c r="A8573" t="s">
        <v>429</v>
      </c>
      <c r="B8573">
        <v>89991</v>
      </c>
      <c r="C8573" t="s">
        <v>260</v>
      </c>
      <c r="D8573">
        <v>1637465</v>
      </c>
      <c r="E8573">
        <v>429</v>
      </c>
      <c r="F8573">
        <v>1748</v>
      </c>
      <c r="G8573" t="s">
        <v>285</v>
      </c>
      <c r="H8573" t="s">
        <v>285</v>
      </c>
      <c r="I8573" t="s">
        <v>285</v>
      </c>
      <c r="J8573">
        <v>1320658</v>
      </c>
      <c r="K8573">
        <v>229</v>
      </c>
      <c r="L8573">
        <v>3874</v>
      </c>
      <c r="M8573">
        <v>316807</v>
      </c>
      <c r="N8573">
        <v>200</v>
      </c>
      <c r="O8573">
        <v>-2126</v>
      </c>
      <c r="P8573" t="s">
        <v>285</v>
      </c>
      <c r="Q8573" t="s">
        <v>285</v>
      </c>
      <c r="R8573" t="s">
        <v>285</v>
      </c>
    </row>
    <row r="8574" spans="1:18" hidden="1">
      <c r="A8574" t="s">
        <v>429</v>
      </c>
      <c r="B8574">
        <v>89991</v>
      </c>
      <c r="C8574" t="s">
        <v>261</v>
      </c>
      <c r="D8574">
        <v>1637127</v>
      </c>
      <c r="E8574">
        <v>10596</v>
      </c>
      <c r="F8574">
        <v>-19487</v>
      </c>
      <c r="G8574" t="s">
        <v>285</v>
      </c>
      <c r="H8574" t="s">
        <v>285</v>
      </c>
      <c r="I8574" t="s">
        <v>285</v>
      </c>
      <c r="J8574">
        <v>1319292</v>
      </c>
      <c r="K8574">
        <v>7245</v>
      </c>
      <c r="L8574">
        <v>-17273</v>
      </c>
      <c r="M8574">
        <v>317835</v>
      </c>
      <c r="N8574">
        <v>3351</v>
      </c>
      <c r="O8574">
        <v>-2214</v>
      </c>
      <c r="P8574" t="s">
        <v>285</v>
      </c>
      <c r="Q8574" t="s">
        <v>285</v>
      </c>
      <c r="R8574" t="s">
        <v>285</v>
      </c>
    </row>
    <row r="8575" spans="1:18" hidden="1">
      <c r="A8575" t="s">
        <v>429</v>
      </c>
      <c r="B8575">
        <v>89991</v>
      </c>
      <c r="C8575" t="s">
        <v>262</v>
      </c>
      <c r="D8575">
        <v>1648585</v>
      </c>
      <c r="E8575">
        <v>-4292</v>
      </c>
      <c r="F8575">
        <v>6305</v>
      </c>
      <c r="G8575" t="s">
        <v>285</v>
      </c>
      <c r="H8575" t="s">
        <v>285</v>
      </c>
      <c r="I8575" t="s">
        <v>285</v>
      </c>
      <c r="J8575">
        <v>1330512</v>
      </c>
      <c r="K8575">
        <v>-4023</v>
      </c>
      <c r="L8575">
        <v>7930</v>
      </c>
      <c r="M8575">
        <v>318073</v>
      </c>
      <c r="N8575">
        <v>-269</v>
      </c>
      <c r="O8575">
        <v>-1625</v>
      </c>
      <c r="P8575" t="s">
        <v>285</v>
      </c>
      <c r="Q8575" t="s">
        <v>285</v>
      </c>
      <c r="R8575" t="s">
        <v>285</v>
      </c>
    </row>
    <row r="8576" spans="1:18" hidden="1">
      <c r="A8576" t="s">
        <v>429</v>
      </c>
      <c r="B8576">
        <v>89991</v>
      </c>
      <c r="C8576" t="s">
        <v>263</v>
      </c>
      <c r="D8576">
        <v>1646213</v>
      </c>
      <c r="E8576">
        <v>17776</v>
      </c>
      <c r="F8576">
        <v>-43603</v>
      </c>
      <c r="G8576" t="s">
        <v>285</v>
      </c>
      <c r="H8576" t="s">
        <v>285</v>
      </c>
      <c r="I8576" t="s">
        <v>285</v>
      </c>
      <c r="J8576">
        <v>1329139</v>
      </c>
      <c r="K8576">
        <v>16066</v>
      </c>
      <c r="L8576">
        <v>-40556</v>
      </c>
      <c r="M8576">
        <v>317074</v>
      </c>
      <c r="N8576">
        <v>1710</v>
      </c>
      <c r="O8576">
        <v>-3047</v>
      </c>
      <c r="P8576" t="s">
        <v>285</v>
      </c>
      <c r="Q8576" t="s">
        <v>285</v>
      </c>
      <c r="R8576" t="s">
        <v>285</v>
      </c>
    </row>
    <row r="8577" spans="1:18" hidden="1">
      <c r="A8577" t="s">
        <v>429</v>
      </c>
      <c r="B8577">
        <v>89991</v>
      </c>
      <c r="C8577" t="s">
        <v>264</v>
      </c>
      <c r="D8577">
        <v>1674911</v>
      </c>
      <c r="E8577">
        <v>19792</v>
      </c>
      <c r="F8577">
        <v>14082</v>
      </c>
      <c r="G8577" t="s">
        <v>285</v>
      </c>
      <c r="H8577" t="s">
        <v>285</v>
      </c>
      <c r="I8577" t="s">
        <v>285</v>
      </c>
      <c r="J8577">
        <v>1354948</v>
      </c>
      <c r="K8577">
        <v>14775</v>
      </c>
      <c r="L8577">
        <v>11267</v>
      </c>
      <c r="M8577">
        <v>319963</v>
      </c>
      <c r="N8577">
        <v>5017</v>
      </c>
      <c r="O8577">
        <v>2815</v>
      </c>
      <c r="P8577" t="s">
        <v>285</v>
      </c>
      <c r="Q8577" t="s">
        <v>285</v>
      </c>
      <c r="R8577" t="s">
        <v>285</v>
      </c>
    </row>
    <row r="8578" spans="1:18" hidden="1">
      <c r="A8578" t="s">
        <v>429</v>
      </c>
      <c r="B8578">
        <v>89991</v>
      </c>
      <c r="C8578" t="s">
        <v>265</v>
      </c>
      <c r="D8578">
        <v>1643496</v>
      </c>
      <c r="E8578">
        <v>11271</v>
      </c>
      <c r="F8578">
        <v>2055</v>
      </c>
      <c r="G8578" t="s">
        <v>285</v>
      </c>
      <c r="H8578" t="s">
        <v>285</v>
      </c>
      <c r="I8578" t="s">
        <v>285</v>
      </c>
      <c r="J8578">
        <v>1330943</v>
      </c>
      <c r="K8578">
        <v>9490</v>
      </c>
      <c r="L8578">
        <v>2851</v>
      </c>
      <c r="M8578">
        <v>312553</v>
      </c>
      <c r="N8578">
        <v>1781</v>
      </c>
      <c r="O8578">
        <v>-796</v>
      </c>
      <c r="P8578" t="s">
        <v>285</v>
      </c>
      <c r="Q8578" t="s">
        <v>285</v>
      </c>
      <c r="R8578" t="s">
        <v>285</v>
      </c>
    </row>
    <row r="8579" spans="1:18" hidden="1">
      <c r="A8579" t="s">
        <v>429</v>
      </c>
      <c r="B8579">
        <v>89991</v>
      </c>
      <c r="C8579" t="s">
        <v>266</v>
      </c>
      <c r="D8579">
        <v>1628109</v>
      </c>
      <c r="E8579">
        <v>3927</v>
      </c>
      <c r="F8579">
        <v>27855</v>
      </c>
      <c r="G8579" t="s">
        <v>285</v>
      </c>
      <c r="H8579" t="s">
        <v>285</v>
      </c>
      <c r="I8579" t="s">
        <v>285</v>
      </c>
      <c r="J8579">
        <v>1318717</v>
      </c>
      <c r="K8579">
        <v>932</v>
      </c>
      <c r="L8579">
        <v>19442</v>
      </c>
      <c r="M8579">
        <v>309392</v>
      </c>
      <c r="N8579">
        <v>2995</v>
      </c>
      <c r="O8579">
        <v>8413</v>
      </c>
      <c r="P8579" t="s">
        <v>285</v>
      </c>
      <c r="Q8579" t="s">
        <v>285</v>
      </c>
      <c r="R8579" t="s">
        <v>285</v>
      </c>
    </row>
    <row r="8580" spans="1:18" hidden="1">
      <c r="A8580" t="s">
        <v>429</v>
      </c>
      <c r="B8580">
        <v>89991</v>
      </c>
      <c r="C8580" t="s">
        <v>267</v>
      </c>
      <c r="D8580">
        <v>1595604</v>
      </c>
      <c r="E8580">
        <v>7180</v>
      </c>
      <c r="F8580">
        <v>51526</v>
      </c>
      <c r="G8580" t="s">
        <v>285</v>
      </c>
      <c r="H8580" t="s">
        <v>285</v>
      </c>
      <c r="I8580" t="s">
        <v>285</v>
      </c>
      <c r="J8580">
        <v>1299359</v>
      </c>
      <c r="K8580">
        <v>4320</v>
      </c>
      <c r="L8580">
        <v>50393</v>
      </c>
      <c r="M8580">
        <v>296245</v>
      </c>
      <c r="N8580">
        <v>2860</v>
      </c>
      <c r="O8580">
        <v>1133</v>
      </c>
      <c r="P8580" t="s">
        <v>285</v>
      </c>
      <c r="Q8580" t="s">
        <v>285</v>
      </c>
      <c r="R8580" t="s">
        <v>285</v>
      </c>
    </row>
    <row r="8581" spans="1:18" hidden="1">
      <c r="A8581" t="s">
        <v>429</v>
      </c>
      <c r="B8581">
        <v>89991</v>
      </c>
      <c r="C8581" t="s">
        <v>268</v>
      </c>
      <c r="D8581">
        <v>1535033</v>
      </c>
      <c r="E8581">
        <v>-11845</v>
      </c>
      <c r="F8581">
        <v>13850</v>
      </c>
      <c r="G8581" t="s">
        <v>285</v>
      </c>
      <c r="H8581" t="s">
        <v>285</v>
      </c>
      <c r="I8581" t="s">
        <v>285</v>
      </c>
      <c r="J8581">
        <v>1230830</v>
      </c>
      <c r="K8581">
        <v>-10680</v>
      </c>
      <c r="L8581">
        <v>10798</v>
      </c>
      <c r="M8581">
        <v>304203</v>
      </c>
      <c r="N8581">
        <v>-1165</v>
      </c>
      <c r="O8581">
        <v>3052</v>
      </c>
      <c r="P8581" t="s">
        <v>285</v>
      </c>
      <c r="Q8581" t="s">
        <v>285</v>
      </c>
      <c r="R8581" t="s">
        <v>285</v>
      </c>
    </row>
    <row r="8582" spans="1:18" hidden="1">
      <c r="A8582" t="s">
        <v>429</v>
      </c>
      <c r="B8582">
        <v>89991</v>
      </c>
      <c r="C8582" t="s">
        <v>269</v>
      </c>
      <c r="D8582">
        <v>1524904</v>
      </c>
      <c r="E8582">
        <v>-13695</v>
      </c>
      <c r="F8582">
        <v>-40806</v>
      </c>
      <c r="G8582" t="s">
        <v>285</v>
      </c>
      <c r="H8582" t="s">
        <v>285</v>
      </c>
      <c r="I8582" t="s">
        <v>285</v>
      </c>
      <c r="J8582">
        <v>1222595</v>
      </c>
      <c r="K8582">
        <v>-8219</v>
      </c>
      <c r="L8582">
        <v>-33114</v>
      </c>
      <c r="M8582">
        <v>302309</v>
      </c>
      <c r="N8582">
        <v>-5476</v>
      </c>
      <c r="O8582">
        <v>-7692</v>
      </c>
      <c r="P8582" t="s">
        <v>285</v>
      </c>
      <c r="Q8582" t="s">
        <v>285</v>
      </c>
      <c r="R8582" t="s">
        <v>285</v>
      </c>
    </row>
    <row r="8583" spans="1:18" hidden="1">
      <c r="A8583" t="s">
        <v>429</v>
      </c>
      <c r="B8583">
        <v>89991</v>
      </c>
      <c r="C8583" t="s">
        <v>270</v>
      </c>
      <c r="D8583">
        <v>1580585</v>
      </c>
      <c r="E8583">
        <v>12047</v>
      </c>
      <c r="F8583">
        <v>3997</v>
      </c>
      <c r="G8583" t="s">
        <v>285</v>
      </c>
      <c r="H8583" t="s">
        <v>285</v>
      </c>
      <c r="I8583" t="s">
        <v>285</v>
      </c>
      <c r="J8583">
        <v>1264150</v>
      </c>
      <c r="K8583">
        <v>8698</v>
      </c>
      <c r="L8583">
        <v>3069</v>
      </c>
      <c r="M8583">
        <v>316435</v>
      </c>
      <c r="N8583">
        <v>3349</v>
      </c>
      <c r="O8583">
        <v>928</v>
      </c>
      <c r="P8583" t="s">
        <v>285</v>
      </c>
      <c r="Q8583" t="s">
        <v>285</v>
      </c>
      <c r="R8583" t="s">
        <v>285</v>
      </c>
    </row>
    <row r="8584" spans="1:18" hidden="1">
      <c r="A8584" t="s">
        <v>429</v>
      </c>
      <c r="B8584">
        <v>89991</v>
      </c>
      <c r="C8584" t="s">
        <v>271</v>
      </c>
      <c r="D8584">
        <v>1586682</v>
      </c>
      <c r="E8584">
        <v>6725</v>
      </c>
      <c r="F8584">
        <v>-18117</v>
      </c>
      <c r="G8584" t="s">
        <v>285</v>
      </c>
      <c r="H8584" t="s">
        <v>285</v>
      </c>
      <c r="I8584" t="s">
        <v>285</v>
      </c>
      <c r="J8584">
        <v>1273406</v>
      </c>
      <c r="K8584">
        <v>1556</v>
      </c>
      <c r="L8584">
        <v>-11062</v>
      </c>
      <c r="M8584">
        <v>313276</v>
      </c>
      <c r="N8584">
        <v>5169</v>
      </c>
      <c r="O8584">
        <v>-7055</v>
      </c>
      <c r="P8584" t="s">
        <v>285</v>
      </c>
      <c r="Q8584" t="s">
        <v>285</v>
      </c>
      <c r="R8584" t="s">
        <v>285</v>
      </c>
    </row>
    <row r="8585" spans="1:18" hidden="1">
      <c r="A8585" t="s">
        <v>429</v>
      </c>
      <c r="B8585">
        <v>89991</v>
      </c>
      <c r="C8585" t="s">
        <v>272</v>
      </c>
      <c r="D8585">
        <v>1597144</v>
      </c>
      <c r="E8585">
        <v>-390</v>
      </c>
      <c r="F8585">
        <v>-3089</v>
      </c>
      <c r="G8585" t="s">
        <v>285</v>
      </c>
      <c r="H8585" t="s">
        <v>285</v>
      </c>
      <c r="I8585" t="s">
        <v>285</v>
      </c>
      <c r="J8585">
        <v>1283016</v>
      </c>
      <c r="K8585">
        <v>-1874</v>
      </c>
      <c r="L8585">
        <v>-3184</v>
      </c>
      <c r="M8585">
        <v>314128</v>
      </c>
      <c r="N8585">
        <v>1484</v>
      </c>
      <c r="O8585">
        <v>95</v>
      </c>
      <c r="P8585" t="s">
        <v>285</v>
      </c>
      <c r="Q8585" t="s">
        <v>285</v>
      </c>
      <c r="R8585" t="s">
        <v>285</v>
      </c>
    </row>
    <row r="8586" spans="1:18" hidden="1">
      <c r="A8586" t="s">
        <v>429</v>
      </c>
      <c r="B8586">
        <v>89991</v>
      </c>
      <c r="C8586" t="s">
        <v>273</v>
      </c>
      <c r="D8586">
        <v>1596100</v>
      </c>
      <c r="E8586">
        <v>11301</v>
      </c>
      <c r="F8586">
        <v>38062</v>
      </c>
      <c r="G8586" t="s">
        <v>285</v>
      </c>
      <c r="H8586" t="s">
        <v>285</v>
      </c>
      <c r="I8586" t="s">
        <v>285</v>
      </c>
      <c r="J8586">
        <v>1282952</v>
      </c>
      <c r="K8586">
        <v>9438</v>
      </c>
      <c r="L8586">
        <v>33718</v>
      </c>
      <c r="M8586">
        <v>313148</v>
      </c>
      <c r="N8586">
        <v>1863</v>
      </c>
      <c r="O8586">
        <v>4344</v>
      </c>
      <c r="P8586" t="s">
        <v>285</v>
      </c>
      <c r="Q8586" t="s">
        <v>285</v>
      </c>
      <c r="R8586" t="s">
        <v>285</v>
      </c>
    </row>
    <row r="8587" spans="1:18" hidden="1">
      <c r="A8587" t="s">
        <v>429</v>
      </c>
      <c r="B8587">
        <v>89991</v>
      </c>
      <c r="C8587" t="s">
        <v>274</v>
      </c>
      <c r="D8587">
        <v>1547191</v>
      </c>
      <c r="E8587">
        <v>18289</v>
      </c>
      <c r="F8587">
        <v>49613</v>
      </c>
      <c r="G8587" t="s">
        <v>285</v>
      </c>
      <c r="H8587" t="s">
        <v>285</v>
      </c>
      <c r="I8587" t="s">
        <v>285</v>
      </c>
      <c r="J8587">
        <v>1244687</v>
      </c>
      <c r="K8587">
        <v>14030</v>
      </c>
      <c r="L8587">
        <v>42408</v>
      </c>
      <c r="M8587">
        <v>302504</v>
      </c>
      <c r="N8587">
        <v>4259</v>
      </c>
      <c r="O8587">
        <v>7205</v>
      </c>
      <c r="P8587" t="s">
        <v>285</v>
      </c>
      <c r="Q8587" t="s">
        <v>285</v>
      </c>
      <c r="R8587" t="s">
        <v>285</v>
      </c>
    </row>
    <row r="8588" spans="1:18" hidden="1">
      <c r="A8588" t="s">
        <v>429</v>
      </c>
      <c r="B8588">
        <v>89991</v>
      </c>
      <c r="C8588" t="s">
        <v>275</v>
      </c>
      <c r="D8588">
        <v>1472535</v>
      </c>
      <c r="E8588">
        <v>6553</v>
      </c>
      <c r="F8588">
        <v>-20318</v>
      </c>
      <c r="G8588" t="s">
        <v>285</v>
      </c>
      <c r="H8588" t="s">
        <v>285</v>
      </c>
      <c r="I8588" t="s">
        <v>285</v>
      </c>
      <c r="J8588">
        <v>1178369</v>
      </c>
      <c r="K8588">
        <v>3818</v>
      </c>
      <c r="L8588">
        <v>-16770</v>
      </c>
      <c r="M8588">
        <v>294166</v>
      </c>
      <c r="N8588">
        <v>2735</v>
      </c>
      <c r="O8588">
        <v>-3548</v>
      </c>
      <c r="P8588" t="s">
        <v>285</v>
      </c>
      <c r="Q8588" t="s">
        <v>285</v>
      </c>
      <c r="R8588" t="s">
        <v>285</v>
      </c>
    </row>
    <row r="8589" spans="1:18" hidden="1">
      <c r="A8589" t="s">
        <v>429</v>
      </c>
      <c r="B8589">
        <v>89991</v>
      </c>
      <c r="C8589" t="s">
        <v>276</v>
      </c>
      <c r="D8589">
        <v>1494550</v>
      </c>
      <c r="E8589">
        <v>24074</v>
      </c>
      <c r="F8589">
        <v>-33506</v>
      </c>
      <c r="G8589" t="s">
        <v>285</v>
      </c>
      <c r="H8589" t="s">
        <v>285</v>
      </c>
      <c r="I8589" t="s">
        <v>285</v>
      </c>
      <c r="J8589">
        <v>1198604</v>
      </c>
      <c r="K8589">
        <v>22305</v>
      </c>
      <c r="L8589">
        <v>-29627</v>
      </c>
      <c r="M8589">
        <v>295946</v>
      </c>
      <c r="N8589">
        <v>1769</v>
      </c>
      <c r="O8589">
        <v>-3879</v>
      </c>
      <c r="P8589" t="s">
        <v>285</v>
      </c>
      <c r="Q8589" t="s">
        <v>285</v>
      </c>
      <c r="R8589" t="s">
        <v>285</v>
      </c>
    </row>
    <row r="8590" spans="1:18" hidden="1">
      <c r="A8590" t="s">
        <v>429</v>
      </c>
      <c r="B8590">
        <v>89991</v>
      </c>
      <c r="C8590" t="s">
        <v>277</v>
      </c>
      <c r="D8590">
        <v>1501784</v>
      </c>
      <c r="E8590">
        <v>17519</v>
      </c>
      <c r="F8590">
        <v>-11768</v>
      </c>
      <c r="G8590" t="s">
        <v>285</v>
      </c>
      <c r="H8590" t="s">
        <v>285</v>
      </c>
      <c r="I8590" t="s">
        <v>285</v>
      </c>
      <c r="J8590">
        <v>1205932</v>
      </c>
      <c r="K8590">
        <v>13997</v>
      </c>
      <c r="L8590">
        <v>-6132</v>
      </c>
      <c r="M8590">
        <v>295852</v>
      </c>
      <c r="N8590">
        <v>3522</v>
      </c>
      <c r="O8590">
        <v>-5636</v>
      </c>
      <c r="P8590" t="s">
        <v>285</v>
      </c>
      <c r="Q8590" t="s">
        <v>285</v>
      </c>
      <c r="R8590" t="s">
        <v>285</v>
      </c>
    </row>
    <row r="8591" spans="1:18" hidden="1">
      <c r="A8591" t="s">
        <v>429</v>
      </c>
      <c r="B8591">
        <v>89991</v>
      </c>
      <c r="C8591" t="s">
        <v>278</v>
      </c>
      <c r="D8591">
        <v>1489770</v>
      </c>
      <c r="E8591">
        <v>10490</v>
      </c>
      <c r="F8591">
        <v>2127</v>
      </c>
      <c r="G8591" t="s">
        <v>285</v>
      </c>
      <c r="H8591" t="s">
        <v>285</v>
      </c>
      <c r="I8591" t="s">
        <v>285</v>
      </c>
      <c r="J8591">
        <v>1196961</v>
      </c>
      <c r="K8591">
        <v>9494</v>
      </c>
      <c r="L8591">
        <v>1539</v>
      </c>
      <c r="M8591">
        <v>292809</v>
      </c>
      <c r="N8591">
        <v>996</v>
      </c>
      <c r="O8591">
        <v>588</v>
      </c>
      <c r="P8591" t="s">
        <v>285</v>
      </c>
      <c r="Q8591" t="s">
        <v>285</v>
      </c>
      <c r="R8591" t="s">
        <v>285</v>
      </c>
    </row>
    <row r="8592" spans="1:18" hidden="1">
      <c r="A8592" t="s">
        <v>429</v>
      </c>
      <c r="B8592">
        <v>89991</v>
      </c>
      <c r="C8592" t="s">
        <v>279</v>
      </c>
      <c r="D8592">
        <v>1474438</v>
      </c>
      <c r="E8592">
        <v>35118</v>
      </c>
      <c r="F8592">
        <v>-11809</v>
      </c>
      <c r="G8592" t="s">
        <v>285</v>
      </c>
      <c r="H8592" t="s">
        <v>285</v>
      </c>
      <c r="I8592" t="s">
        <v>285</v>
      </c>
      <c r="J8592">
        <v>1185361</v>
      </c>
      <c r="K8592">
        <v>32916</v>
      </c>
      <c r="L8592">
        <v>-9572</v>
      </c>
      <c r="M8592">
        <v>289077</v>
      </c>
      <c r="N8592">
        <v>2202</v>
      </c>
      <c r="O8592">
        <v>-2237</v>
      </c>
      <c r="P8592" t="s">
        <v>285</v>
      </c>
      <c r="Q8592" t="s">
        <v>285</v>
      </c>
      <c r="R8592" t="s">
        <v>285</v>
      </c>
    </row>
    <row r="8593" spans="1:18" hidden="1">
      <c r="A8593" t="s">
        <v>429</v>
      </c>
      <c r="B8593">
        <v>89991</v>
      </c>
      <c r="C8593" t="s">
        <v>280</v>
      </c>
      <c r="D8593">
        <v>1445164</v>
      </c>
      <c r="E8593">
        <v>22032</v>
      </c>
      <c r="F8593">
        <v>-19591</v>
      </c>
      <c r="G8593" t="s">
        <v>285</v>
      </c>
      <c r="H8593" t="s">
        <v>285</v>
      </c>
      <c r="I8593" t="s">
        <v>285</v>
      </c>
      <c r="J8593">
        <v>1155989</v>
      </c>
      <c r="K8593">
        <v>16722</v>
      </c>
      <c r="L8593">
        <v>-17165</v>
      </c>
      <c r="M8593">
        <v>289175</v>
      </c>
      <c r="N8593">
        <v>5310</v>
      </c>
      <c r="O8593">
        <v>-2426</v>
      </c>
      <c r="P8593" t="s">
        <v>285</v>
      </c>
      <c r="Q8593" t="s">
        <v>285</v>
      </c>
      <c r="R8593" t="s">
        <v>285</v>
      </c>
    </row>
    <row r="8594" spans="1:18" hidden="1">
      <c r="A8594" t="s">
        <v>429</v>
      </c>
      <c r="B8594">
        <v>89991</v>
      </c>
      <c r="C8594" t="s">
        <v>281</v>
      </c>
      <c r="D8594">
        <v>1438327</v>
      </c>
      <c r="E8594">
        <v>6935</v>
      </c>
      <c r="F8594">
        <v>10341</v>
      </c>
      <c r="G8594" t="s">
        <v>285</v>
      </c>
      <c r="H8594" t="s">
        <v>285</v>
      </c>
      <c r="I8594" t="s">
        <v>285</v>
      </c>
      <c r="J8594">
        <v>1151182</v>
      </c>
      <c r="K8594">
        <v>10033</v>
      </c>
      <c r="L8594">
        <v>8910</v>
      </c>
      <c r="M8594">
        <v>287145</v>
      </c>
      <c r="N8594">
        <v>-3098</v>
      </c>
      <c r="O8594">
        <v>1431</v>
      </c>
      <c r="P8594" t="s">
        <v>285</v>
      </c>
      <c r="Q8594" t="s">
        <v>285</v>
      </c>
      <c r="R8594" t="s">
        <v>285</v>
      </c>
    </row>
    <row r="8595" spans="1:18" hidden="1">
      <c r="A8595" t="s">
        <v>429</v>
      </c>
      <c r="B8595">
        <v>89991</v>
      </c>
      <c r="C8595" t="s">
        <v>282</v>
      </c>
      <c r="D8595">
        <v>1421874</v>
      </c>
      <c r="E8595">
        <v>32388</v>
      </c>
      <c r="F8595">
        <v>21989</v>
      </c>
      <c r="G8595" t="s">
        <v>285</v>
      </c>
      <c r="H8595" t="s">
        <v>285</v>
      </c>
      <c r="I8595" t="s">
        <v>285</v>
      </c>
      <c r="J8595">
        <v>1135260</v>
      </c>
      <c r="K8595">
        <v>17018</v>
      </c>
      <c r="L8595">
        <v>25410</v>
      </c>
      <c r="M8595">
        <v>286614</v>
      </c>
      <c r="N8595">
        <v>15370</v>
      </c>
      <c r="O8595">
        <v>-3421</v>
      </c>
      <c r="P8595" t="s">
        <v>285</v>
      </c>
      <c r="Q8595" t="s">
        <v>285</v>
      </c>
      <c r="R8595" t="s">
        <v>285</v>
      </c>
    </row>
    <row r="8596" spans="1:18" hidden="1">
      <c r="A8596" t="s">
        <v>429</v>
      </c>
      <c r="B8596">
        <v>89991</v>
      </c>
      <c r="C8596" t="s">
        <v>283</v>
      </c>
      <c r="D8596">
        <v>1366949</v>
      </c>
      <c r="E8596">
        <v>17633</v>
      </c>
      <c r="F8596">
        <v>-30088</v>
      </c>
      <c r="G8596" t="s">
        <v>285</v>
      </c>
      <c r="H8596" t="s">
        <v>285</v>
      </c>
      <c r="I8596" t="s">
        <v>285</v>
      </c>
      <c r="J8596">
        <v>1091770</v>
      </c>
      <c r="K8596">
        <v>12496</v>
      </c>
      <c r="L8596">
        <v>-28120</v>
      </c>
      <c r="M8596">
        <v>275179</v>
      </c>
      <c r="N8596">
        <v>5137</v>
      </c>
      <c r="O8596">
        <v>-1968</v>
      </c>
      <c r="P8596" t="s">
        <v>285</v>
      </c>
      <c r="Q8596" t="s">
        <v>285</v>
      </c>
      <c r="R8596" t="s">
        <v>285</v>
      </c>
    </row>
    <row r="8597" spans="1:18" hidden="1">
      <c r="A8597" t="s">
        <v>429</v>
      </c>
      <c r="B8597">
        <v>89991</v>
      </c>
      <c r="C8597" t="s">
        <v>284</v>
      </c>
      <c r="D8597">
        <v>1385018</v>
      </c>
      <c r="E8597" t="s">
        <v>285</v>
      </c>
      <c r="F8597" t="s">
        <v>285</v>
      </c>
      <c r="G8597" t="s">
        <v>285</v>
      </c>
      <c r="H8597" t="s">
        <v>285</v>
      </c>
      <c r="I8597" t="s">
        <v>285</v>
      </c>
      <c r="J8597">
        <v>1108934</v>
      </c>
      <c r="K8597" t="s">
        <v>285</v>
      </c>
      <c r="L8597" t="s">
        <v>285</v>
      </c>
      <c r="M8597">
        <v>276084</v>
      </c>
      <c r="N8597" t="s">
        <v>285</v>
      </c>
      <c r="O8597" t="s">
        <v>285</v>
      </c>
      <c r="P8597" t="s">
        <v>285</v>
      </c>
      <c r="Q8597" t="s">
        <v>285</v>
      </c>
      <c r="R8597" t="s">
        <v>285</v>
      </c>
    </row>
    <row r="8598" spans="1:18" hidden="1">
      <c r="A8598" t="s">
        <v>429</v>
      </c>
      <c r="B8598">
        <v>89991</v>
      </c>
      <c r="C8598" t="s">
        <v>286</v>
      </c>
      <c r="D8598">
        <v>1370761</v>
      </c>
      <c r="E8598" t="s">
        <v>285</v>
      </c>
      <c r="F8598" t="s">
        <v>285</v>
      </c>
      <c r="G8598" t="s">
        <v>285</v>
      </c>
      <c r="H8598" t="s">
        <v>285</v>
      </c>
      <c r="I8598" t="s">
        <v>285</v>
      </c>
      <c r="J8598">
        <v>1093020</v>
      </c>
      <c r="K8598" t="s">
        <v>285</v>
      </c>
      <c r="L8598" t="s">
        <v>285</v>
      </c>
      <c r="M8598">
        <v>277741</v>
      </c>
      <c r="N8598" t="s">
        <v>285</v>
      </c>
      <c r="O8598" t="s">
        <v>285</v>
      </c>
      <c r="P8598" t="s">
        <v>285</v>
      </c>
      <c r="Q8598" t="s">
        <v>285</v>
      </c>
      <c r="R8598" t="s">
        <v>285</v>
      </c>
    </row>
    <row r="8599" spans="1:18" hidden="1">
      <c r="A8599" t="s">
        <v>429</v>
      </c>
      <c r="B8599">
        <v>89991</v>
      </c>
      <c r="C8599" t="s">
        <v>287</v>
      </c>
      <c r="D8599">
        <v>1378368</v>
      </c>
      <c r="E8599" t="s">
        <v>285</v>
      </c>
      <c r="F8599" t="s">
        <v>285</v>
      </c>
      <c r="G8599" t="s">
        <v>285</v>
      </c>
      <c r="H8599" t="s">
        <v>285</v>
      </c>
      <c r="I8599" t="s">
        <v>285</v>
      </c>
      <c r="J8599">
        <v>1094183</v>
      </c>
      <c r="K8599" t="s">
        <v>285</v>
      </c>
      <c r="L8599" t="s">
        <v>285</v>
      </c>
      <c r="M8599">
        <v>284185</v>
      </c>
      <c r="N8599" t="s">
        <v>285</v>
      </c>
      <c r="O8599" t="s">
        <v>285</v>
      </c>
      <c r="P8599" t="s">
        <v>285</v>
      </c>
      <c r="Q8599" t="s">
        <v>285</v>
      </c>
      <c r="R8599" t="s">
        <v>285</v>
      </c>
    </row>
    <row r="8600" spans="1:18" hidden="1">
      <c r="A8600" t="s">
        <v>429</v>
      </c>
      <c r="B8600">
        <v>89991</v>
      </c>
      <c r="C8600" t="s">
        <v>288</v>
      </c>
      <c r="D8600">
        <v>1454071</v>
      </c>
      <c r="E8600" t="s">
        <v>285</v>
      </c>
      <c r="F8600" t="s">
        <v>285</v>
      </c>
      <c r="G8600" t="s">
        <v>285</v>
      </c>
      <c r="H8600" t="s">
        <v>285</v>
      </c>
      <c r="I8600" t="s">
        <v>285</v>
      </c>
      <c r="J8600">
        <v>1151953</v>
      </c>
      <c r="K8600" t="s">
        <v>285</v>
      </c>
      <c r="L8600" t="s">
        <v>285</v>
      </c>
      <c r="M8600">
        <v>302118</v>
      </c>
      <c r="N8600" t="s">
        <v>285</v>
      </c>
      <c r="O8600" t="s">
        <v>285</v>
      </c>
      <c r="P8600" t="s">
        <v>285</v>
      </c>
      <c r="Q8600" t="s">
        <v>285</v>
      </c>
      <c r="R8600" t="s">
        <v>285</v>
      </c>
    </row>
    <row r="8601" spans="1:18" hidden="1">
      <c r="A8601" t="s">
        <v>429</v>
      </c>
      <c r="B8601">
        <v>89991</v>
      </c>
      <c r="C8601" t="s">
        <v>289</v>
      </c>
      <c r="D8601">
        <v>1437825</v>
      </c>
      <c r="E8601" t="s">
        <v>285</v>
      </c>
      <c r="F8601" t="s">
        <v>285</v>
      </c>
      <c r="G8601" t="s">
        <v>285</v>
      </c>
      <c r="H8601" t="s">
        <v>285</v>
      </c>
      <c r="I8601" t="s">
        <v>285</v>
      </c>
      <c r="J8601">
        <v>1111440</v>
      </c>
      <c r="K8601" t="s">
        <v>285</v>
      </c>
      <c r="L8601" t="s">
        <v>285</v>
      </c>
      <c r="M8601">
        <v>326385</v>
      </c>
      <c r="N8601" t="s">
        <v>285</v>
      </c>
      <c r="O8601" t="s">
        <v>285</v>
      </c>
      <c r="P8601" t="s">
        <v>285</v>
      </c>
      <c r="Q8601" t="s">
        <v>285</v>
      </c>
      <c r="R8601" t="s">
        <v>285</v>
      </c>
    </row>
    <row r="8602" spans="1:18" hidden="1">
      <c r="A8602" t="s">
        <v>429</v>
      </c>
      <c r="B8602">
        <v>89991</v>
      </c>
      <c r="C8602" t="s">
        <v>290</v>
      </c>
      <c r="D8602">
        <v>1511852</v>
      </c>
      <c r="E8602" t="s">
        <v>285</v>
      </c>
      <c r="F8602" t="s">
        <v>285</v>
      </c>
      <c r="G8602" t="s">
        <v>285</v>
      </c>
      <c r="H8602" t="s">
        <v>285</v>
      </c>
      <c r="I8602" t="s">
        <v>285</v>
      </c>
      <c r="J8602">
        <v>1171610</v>
      </c>
      <c r="K8602" t="s">
        <v>285</v>
      </c>
      <c r="L8602" t="s">
        <v>285</v>
      </c>
      <c r="M8602">
        <v>340242</v>
      </c>
      <c r="N8602" t="s">
        <v>285</v>
      </c>
      <c r="O8602" t="s">
        <v>285</v>
      </c>
      <c r="P8602" t="s">
        <v>285</v>
      </c>
      <c r="Q8602" t="s">
        <v>285</v>
      </c>
      <c r="R8602" t="s">
        <v>285</v>
      </c>
    </row>
    <row r="8603" spans="1:18" hidden="1">
      <c r="A8603" t="s">
        <v>429</v>
      </c>
      <c r="B8603">
        <v>89991</v>
      </c>
      <c r="C8603" t="s">
        <v>291</v>
      </c>
      <c r="D8603">
        <v>1517767</v>
      </c>
      <c r="E8603" t="s">
        <v>285</v>
      </c>
      <c r="F8603" t="s">
        <v>285</v>
      </c>
      <c r="G8603" t="s">
        <v>285</v>
      </c>
      <c r="H8603" t="s">
        <v>285</v>
      </c>
      <c r="I8603" t="s">
        <v>285</v>
      </c>
      <c r="J8603">
        <v>1174126</v>
      </c>
      <c r="K8603" t="s">
        <v>285</v>
      </c>
      <c r="L8603" t="s">
        <v>285</v>
      </c>
      <c r="M8603">
        <v>343641</v>
      </c>
      <c r="N8603" t="s">
        <v>285</v>
      </c>
      <c r="O8603" t="s">
        <v>285</v>
      </c>
      <c r="P8603" t="s">
        <v>285</v>
      </c>
      <c r="Q8603" t="s">
        <v>285</v>
      </c>
      <c r="R8603" t="s">
        <v>285</v>
      </c>
    </row>
    <row r="8604" spans="1:18" hidden="1">
      <c r="A8604" t="s">
        <v>429</v>
      </c>
      <c r="B8604">
        <v>89991</v>
      </c>
      <c r="C8604" t="s">
        <v>292</v>
      </c>
      <c r="D8604">
        <v>1490317</v>
      </c>
      <c r="E8604" t="s">
        <v>285</v>
      </c>
      <c r="F8604" t="s">
        <v>285</v>
      </c>
      <c r="G8604" t="s">
        <v>285</v>
      </c>
      <c r="H8604" t="s">
        <v>285</v>
      </c>
      <c r="I8604" t="s">
        <v>285</v>
      </c>
      <c r="J8604">
        <v>1145296</v>
      </c>
      <c r="K8604" t="s">
        <v>285</v>
      </c>
      <c r="L8604" t="s">
        <v>285</v>
      </c>
      <c r="M8604">
        <v>345021</v>
      </c>
      <c r="N8604" t="s">
        <v>285</v>
      </c>
      <c r="O8604" t="s">
        <v>285</v>
      </c>
      <c r="P8604" t="s">
        <v>285</v>
      </c>
      <c r="Q8604" t="s">
        <v>285</v>
      </c>
      <c r="R8604" t="s">
        <v>285</v>
      </c>
    </row>
    <row r="8605" spans="1:18" hidden="1">
      <c r="A8605" t="s">
        <v>429</v>
      </c>
      <c r="B8605">
        <v>89991</v>
      </c>
      <c r="C8605" t="s">
        <v>293</v>
      </c>
      <c r="D8605">
        <v>1512091</v>
      </c>
      <c r="E8605" t="s">
        <v>285</v>
      </c>
      <c r="F8605" t="s">
        <v>285</v>
      </c>
      <c r="G8605" t="s">
        <v>285</v>
      </c>
      <c r="H8605" t="s">
        <v>285</v>
      </c>
      <c r="I8605" t="s">
        <v>285</v>
      </c>
      <c r="J8605">
        <v>1161687</v>
      </c>
      <c r="K8605" t="s">
        <v>285</v>
      </c>
      <c r="L8605" t="s">
        <v>285</v>
      </c>
      <c r="M8605">
        <v>350404</v>
      </c>
      <c r="N8605" t="s">
        <v>285</v>
      </c>
      <c r="O8605" t="s">
        <v>285</v>
      </c>
      <c r="P8605" t="s">
        <v>285</v>
      </c>
      <c r="Q8605" t="s">
        <v>285</v>
      </c>
      <c r="R8605" t="s">
        <v>285</v>
      </c>
    </row>
    <row r="8606" spans="1:18" hidden="1">
      <c r="A8606" t="s">
        <v>429</v>
      </c>
      <c r="B8606">
        <v>89991</v>
      </c>
      <c r="C8606" t="s">
        <v>294</v>
      </c>
      <c r="D8606">
        <v>1471738</v>
      </c>
      <c r="E8606" t="s">
        <v>285</v>
      </c>
      <c r="F8606" t="s">
        <v>285</v>
      </c>
      <c r="G8606" t="s">
        <v>285</v>
      </c>
      <c r="H8606" t="s">
        <v>285</v>
      </c>
      <c r="I8606" t="s">
        <v>285</v>
      </c>
      <c r="J8606">
        <v>1122526</v>
      </c>
      <c r="K8606" t="s">
        <v>285</v>
      </c>
      <c r="L8606" t="s">
        <v>285</v>
      </c>
      <c r="M8606">
        <v>349212</v>
      </c>
      <c r="N8606" t="s">
        <v>285</v>
      </c>
      <c r="O8606" t="s">
        <v>285</v>
      </c>
      <c r="P8606" t="s">
        <v>285</v>
      </c>
      <c r="Q8606" t="s">
        <v>285</v>
      </c>
      <c r="R8606" t="s">
        <v>285</v>
      </c>
    </row>
    <row r="8607" spans="1:18" hidden="1">
      <c r="A8607" t="s">
        <v>429</v>
      </c>
      <c r="B8607">
        <v>89991</v>
      </c>
      <c r="C8607" t="s">
        <v>295</v>
      </c>
      <c r="D8607">
        <v>1463037</v>
      </c>
      <c r="E8607" t="s">
        <v>285</v>
      </c>
      <c r="F8607" t="s">
        <v>285</v>
      </c>
      <c r="G8607" t="s">
        <v>285</v>
      </c>
      <c r="H8607" t="s">
        <v>285</v>
      </c>
      <c r="I8607" t="s">
        <v>285</v>
      </c>
      <c r="J8607">
        <v>1115855</v>
      </c>
      <c r="K8607" t="s">
        <v>285</v>
      </c>
      <c r="L8607" t="s">
        <v>285</v>
      </c>
      <c r="M8607">
        <v>347182</v>
      </c>
      <c r="N8607" t="s">
        <v>285</v>
      </c>
      <c r="O8607" t="s">
        <v>285</v>
      </c>
      <c r="P8607" t="s">
        <v>285</v>
      </c>
      <c r="Q8607" t="s">
        <v>285</v>
      </c>
      <c r="R8607" t="s">
        <v>285</v>
      </c>
    </row>
    <row r="8608" spans="1:18" hidden="1">
      <c r="A8608" t="s">
        <v>429</v>
      </c>
      <c r="B8608">
        <v>89991</v>
      </c>
      <c r="C8608" t="s">
        <v>296</v>
      </c>
      <c r="D8608">
        <v>1487104</v>
      </c>
      <c r="E8608" t="s">
        <v>285</v>
      </c>
      <c r="F8608" t="s">
        <v>285</v>
      </c>
      <c r="G8608" t="s">
        <v>285</v>
      </c>
      <c r="H8608" t="s">
        <v>285</v>
      </c>
      <c r="I8608" t="s">
        <v>285</v>
      </c>
      <c r="J8608">
        <v>1146213</v>
      </c>
      <c r="K8608" t="s">
        <v>285</v>
      </c>
      <c r="L8608" t="s">
        <v>285</v>
      </c>
      <c r="M8608">
        <v>340891</v>
      </c>
      <c r="N8608" t="s">
        <v>285</v>
      </c>
      <c r="O8608" t="s">
        <v>285</v>
      </c>
      <c r="P8608" t="s">
        <v>285</v>
      </c>
      <c r="Q8608" t="s">
        <v>285</v>
      </c>
      <c r="R8608" t="s">
        <v>285</v>
      </c>
    </row>
    <row r="8609" spans="1:18" hidden="1">
      <c r="A8609" t="s">
        <v>429</v>
      </c>
      <c r="B8609">
        <v>89991</v>
      </c>
      <c r="C8609" t="s">
        <v>297</v>
      </c>
      <c r="D8609">
        <v>1518215</v>
      </c>
      <c r="E8609" t="s">
        <v>285</v>
      </c>
      <c r="F8609" t="s">
        <v>285</v>
      </c>
      <c r="G8609" t="s">
        <v>285</v>
      </c>
      <c r="H8609" t="s">
        <v>285</v>
      </c>
      <c r="I8609" t="s">
        <v>285</v>
      </c>
      <c r="J8609">
        <v>1177752</v>
      </c>
      <c r="K8609" t="s">
        <v>285</v>
      </c>
      <c r="L8609" t="s">
        <v>285</v>
      </c>
      <c r="M8609">
        <v>340463</v>
      </c>
      <c r="N8609" t="s">
        <v>285</v>
      </c>
      <c r="O8609" t="s">
        <v>285</v>
      </c>
      <c r="P8609" t="s">
        <v>285</v>
      </c>
      <c r="Q8609" t="s">
        <v>285</v>
      </c>
      <c r="R8609" t="s">
        <v>285</v>
      </c>
    </row>
    <row r="8610" spans="1:18" hidden="1">
      <c r="A8610" t="s">
        <v>429</v>
      </c>
      <c r="B8610">
        <v>89991</v>
      </c>
      <c r="C8610" t="s">
        <v>298</v>
      </c>
      <c r="D8610">
        <v>1529362</v>
      </c>
      <c r="E8610" t="s">
        <v>285</v>
      </c>
      <c r="F8610" t="s">
        <v>285</v>
      </c>
      <c r="G8610" t="s">
        <v>285</v>
      </c>
      <c r="H8610" t="s">
        <v>285</v>
      </c>
      <c r="I8610" t="s">
        <v>285</v>
      </c>
      <c r="J8610">
        <v>1190147</v>
      </c>
      <c r="K8610" t="s">
        <v>285</v>
      </c>
      <c r="L8610" t="s">
        <v>285</v>
      </c>
      <c r="M8610">
        <v>339215</v>
      </c>
      <c r="N8610" t="s">
        <v>285</v>
      </c>
      <c r="O8610" t="s">
        <v>285</v>
      </c>
      <c r="P8610" t="s">
        <v>285</v>
      </c>
      <c r="Q8610" t="s">
        <v>285</v>
      </c>
      <c r="R8610" t="s">
        <v>285</v>
      </c>
    </row>
    <row r="8611" spans="1:18" hidden="1">
      <c r="A8611" t="s">
        <v>429</v>
      </c>
      <c r="B8611">
        <v>89991</v>
      </c>
      <c r="C8611" t="s">
        <v>299</v>
      </c>
      <c r="D8611">
        <v>1547815</v>
      </c>
      <c r="E8611" t="s">
        <v>285</v>
      </c>
      <c r="F8611" t="s">
        <v>285</v>
      </c>
      <c r="G8611" t="s">
        <v>285</v>
      </c>
      <c r="H8611" t="s">
        <v>285</v>
      </c>
      <c r="I8611" t="s">
        <v>285</v>
      </c>
      <c r="J8611">
        <v>1210128</v>
      </c>
      <c r="K8611" t="s">
        <v>285</v>
      </c>
      <c r="L8611" t="s">
        <v>285</v>
      </c>
      <c r="M8611">
        <v>337687</v>
      </c>
      <c r="N8611" t="s">
        <v>285</v>
      </c>
      <c r="O8611" t="s">
        <v>285</v>
      </c>
      <c r="P8611" t="s">
        <v>285</v>
      </c>
      <c r="Q8611" t="s">
        <v>285</v>
      </c>
      <c r="R8611" t="s">
        <v>285</v>
      </c>
    </row>
    <row r="8612" spans="1:18" hidden="1">
      <c r="A8612" t="s">
        <v>429</v>
      </c>
      <c r="B8612">
        <v>89991</v>
      </c>
      <c r="C8612" t="s">
        <v>300</v>
      </c>
      <c r="D8612">
        <v>1554758</v>
      </c>
      <c r="E8612" t="s">
        <v>285</v>
      </c>
      <c r="F8612" t="s">
        <v>285</v>
      </c>
      <c r="G8612" t="s">
        <v>285</v>
      </c>
      <c r="H8612" t="s">
        <v>285</v>
      </c>
      <c r="I8612" t="s">
        <v>285</v>
      </c>
      <c r="J8612">
        <v>1210228</v>
      </c>
      <c r="K8612" t="s">
        <v>285</v>
      </c>
      <c r="L8612" t="s">
        <v>285</v>
      </c>
      <c r="M8612">
        <v>344530</v>
      </c>
      <c r="N8612" t="s">
        <v>285</v>
      </c>
      <c r="O8612" t="s">
        <v>285</v>
      </c>
      <c r="P8612" t="s">
        <v>285</v>
      </c>
      <c r="Q8612" t="s">
        <v>285</v>
      </c>
      <c r="R8612" t="s">
        <v>285</v>
      </c>
    </row>
    <row r="8613" spans="1:18" hidden="1">
      <c r="A8613" t="s">
        <v>429</v>
      </c>
      <c r="B8613">
        <v>89991</v>
      </c>
      <c r="C8613" t="s">
        <v>301</v>
      </c>
      <c r="D8613">
        <v>1536855</v>
      </c>
      <c r="E8613" t="s">
        <v>285</v>
      </c>
      <c r="F8613" t="s">
        <v>285</v>
      </c>
      <c r="G8613" t="s">
        <v>285</v>
      </c>
      <c r="H8613" t="s">
        <v>285</v>
      </c>
      <c r="I8613" t="s">
        <v>285</v>
      </c>
      <c r="J8613">
        <v>1179683</v>
      </c>
      <c r="K8613" t="s">
        <v>285</v>
      </c>
      <c r="L8613" t="s">
        <v>285</v>
      </c>
      <c r="M8613">
        <v>357172</v>
      </c>
      <c r="N8613" t="s">
        <v>285</v>
      </c>
      <c r="O8613" t="s">
        <v>285</v>
      </c>
      <c r="P8613" t="s">
        <v>285</v>
      </c>
      <c r="Q8613" t="s">
        <v>285</v>
      </c>
      <c r="R8613" t="s">
        <v>285</v>
      </c>
    </row>
    <row r="8614" spans="1:18" hidden="1">
      <c r="A8614" t="s">
        <v>429</v>
      </c>
      <c r="B8614">
        <v>89991</v>
      </c>
      <c r="C8614" t="s">
        <v>302</v>
      </c>
      <c r="D8614">
        <v>1593343</v>
      </c>
      <c r="E8614" t="s">
        <v>285</v>
      </c>
      <c r="F8614" t="s">
        <v>285</v>
      </c>
      <c r="G8614" t="s">
        <v>285</v>
      </c>
      <c r="H8614" t="s">
        <v>285</v>
      </c>
      <c r="I8614" t="s">
        <v>285</v>
      </c>
      <c r="J8614">
        <v>1231846</v>
      </c>
      <c r="K8614" t="s">
        <v>285</v>
      </c>
      <c r="L8614" t="s">
        <v>285</v>
      </c>
      <c r="M8614">
        <v>361497</v>
      </c>
      <c r="N8614" t="s">
        <v>285</v>
      </c>
      <c r="O8614" t="s">
        <v>285</v>
      </c>
      <c r="P8614" t="s">
        <v>285</v>
      </c>
      <c r="Q8614" t="s">
        <v>285</v>
      </c>
      <c r="R8614" t="s">
        <v>285</v>
      </c>
    </row>
    <row r="8615" spans="1:18" hidden="1">
      <c r="A8615" t="s">
        <v>429</v>
      </c>
      <c r="B8615">
        <v>89991</v>
      </c>
      <c r="C8615" t="s">
        <v>303</v>
      </c>
      <c r="D8615">
        <v>1573683</v>
      </c>
      <c r="E8615" t="s">
        <v>285</v>
      </c>
      <c r="F8615" t="s">
        <v>285</v>
      </c>
      <c r="G8615" t="s">
        <v>285</v>
      </c>
      <c r="H8615" t="s">
        <v>285</v>
      </c>
      <c r="I8615" t="s">
        <v>285</v>
      </c>
      <c r="J8615">
        <v>1218819</v>
      </c>
      <c r="K8615" t="s">
        <v>285</v>
      </c>
      <c r="L8615" t="s">
        <v>285</v>
      </c>
      <c r="M8615">
        <v>354864</v>
      </c>
      <c r="N8615" t="s">
        <v>285</v>
      </c>
      <c r="O8615" t="s">
        <v>285</v>
      </c>
      <c r="P8615" t="s">
        <v>285</v>
      </c>
      <c r="Q8615" t="s">
        <v>285</v>
      </c>
      <c r="R8615" t="s">
        <v>285</v>
      </c>
    </row>
    <row r="8616" spans="1:18" hidden="1">
      <c r="A8616" t="s">
        <v>429</v>
      </c>
      <c r="B8616">
        <v>89991</v>
      </c>
      <c r="C8616" t="s">
        <v>304</v>
      </c>
      <c r="D8616">
        <v>1569726</v>
      </c>
      <c r="E8616" t="s">
        <v>285</v>
      </c>
      <c r="F8616" t="s">
        <v>285</v>
      </c>
      <c r="G8616" t="s">
        <v>285</v>
      </c>
      <c r="H8616" t="s">
        <v>285</v>
      </c>
      <c r="I8616" t="s">
        <v>285</v>
      </c>
      <c r="J8616">
        <v>1202487</v>
      </c>
      <c r="K8616" t="s">
        <v>285</v>
      </c>
      <c r="L8616" t="s">
        <v>285</v>
      </c>
      <c r="M8616">
        <v>367239</v>
      </c>
      <c r="N8616" t="s">
        <v>285</v>
      </c>
      <c r="O8616" t="s">
        <v>285</v>
      </c>
      <c r="P8616" t="s">
        <v>285</v>
      </c>
      <c r="Q8616" t="s">
        <v>285</v>
      </c>
      <c r="R8616" t="s">
        <v>285</v>
      </c>
    </row>
    <row r="8617" spans="1:18" hidden="1">
      <c r="A8617" t="s">
        <v>429</v>
      </c>
      <c r="B8617">
        <v>89991</v>
      </c>
      <c r="C8617" t="s">
        <v>305</v>
      </c>
      <c r="D8617">
        <v>1418390</v>
      </c>
      <c r="E8617" t="s">
        <v>285</v>
      </c>
      <c r="F8617" t="s">
        <v>285</v>
      </c>
      <c r="G8617" t="s">
        <v>285</v>
      </c>
      <c r="H8617" t="s">
        <v>285</v>
      </c>
      <c r="I8617" t="s">
        <v>285</v>
      </c>
      <c r="J8617">
        <v>1118866</v>
      </c>
      <c r="K8617" t="s">
        <v>285</v>
      </c>
      <c r="L8617" t="s">
        <v>285</v>
      </c>
      <c r="M8617">
        <v>299524</v>
      </c>
      <c r="N8617" t="s">
        <v>285</v>
      </c>
      <c r="O8617" t="s">
        <v>285</v>
      </c>
      <c r="P8617" t="s">
        <v>285</v>
      </c>
      <c r="Q8617" t="s">
        <v>285</v>
      </c>
      <c r="R8617" t="s">
        <v>285</v>
      </c>
    </row>
    <row r="8618" spans="1:18" hidden="1">
      <c r="A8618" t="s">
        <v>429</v>
      </c>
      <c r="B8618">
        <v>89991</v>
      </c>
      <c r="C8618" t="s">
        <v>306</v>
      </c>
      <c r="D8618">
        <v>1430449</v>
      </c>
      <c r="E8618" t="s">
        <v>285</v>
      </c>
      <c r="F8618" t="s">
        <v>285</v>
      </c>
      <c r="G8618" t="s">
        <v>285</v>
      </c>
      <c r="H8618" t="s">
        <v>285</v>
      </c>
      <c r="I8618" t="s">
        <v>285</v>
      </c>
      <c r="J8618">
        <v>1129116</v>
      </c>
      <c r="K8618" t="s">
        <v>285</v>
      </c>
      <c r="L8618" t="s">
        <v>285</v>
      </c>
      <c r="M8618">
        <v>301333</v>
      </c>
      <c r="N8618" t="s">
        <v>285</v>
      </c>
      <c r="O8618" t="s">
        <v>285</v>
      </c>
      <c r="P8618" t="s">
        <v>285</v>
      </c>
      <c r="Q8618" t="s">
        <v>285</v>
      </c>
      <c r="R8618" t="s">
        <v>285</v>
      </c>
    </row>
    <row r="8619" spans="1:18" hidden="1">
      <c r="A8619" t="s">
        <v>429</v>
      </c>
      <c r="B8619">
        <v>89991</v>
      </c>
      <c r="C8619" t="s">
        <v>307</v>
      </c>
      <c r="D8619">
        <v>1391116</v>
      </c>
      <c r="E8619" t="s">
        <v>285</v>
      </c>
      <c r="F8619" t="s">
        <v>285</v>
      </c>
      <c r="G8619" t="s">
        <v>285</v>
      </c>
      <c r="H8619" t="s">
        <v>285</v>
      </c>
      <c r="I8619" t="s">
        <v>285</v>
      </c>
      <c r="J8619">
        <v>1084123</v>
      </c>
      <c r="K8619" t="s">
        <v>285</v>
      </c>
      <c r="L8619" t="s">
        <v>285</v>
      </c>
      <c r="M8619">
        <v>306993</v>
      </c>
      <c r="N8619" t="s">
        <v>285</v>
      </c>
      <c r="O8619" t="s">
        <v>285</v>
      </c>
      <c r="P8619" t="s">
        <v>285</v>
      </c>
      <c r="Q8619" t="s">
        <v>285</v>
      </c>
      <c r="R8619" t="s">
        <v>285</v>
      </c>
    </row>
    <row r="8620" spans="1:18" hidden="1">
      <c r="A8620" t="s">
        <v>429</v>
      </c>
      <c r="B8620">
        <v>89991</v>
      </c>
      <c r="C8620" t="s">
        <v>308</v>
      </c>
      <c r="D8620">
        <v>1448810</v>
      </c>
      <c r="E8620" t="s">
        <v>285</v>
      </c>
      <c r="F8620" t="s">
        <v>285</v>
      </c>
      <c r="G8620" t="s">
        <v>285</v>
      </c>
      <c r="H8620" t="s">
        <v>285</v>
      </c>
      <c r="I8620" t="s">
        <v>285</v>
      </c>
      <c r="J8620">
        <v>1130293</v>
      </c>
      <c r="K8620" t="s">
        <v>285</v>
      </c>
      <c r="L8620" t="s">
        <v>285</v>
      </c>
      <c r="M8620">
        <v>318517</v>
      </c>
      <c r="N8620" t="s">
        <v>285</v>
      </c>
      <c r="O8620" t="s">
        <v>285</v>
      </c>
      <c r="P8620" t="s">
        <v>285</v>
      </c>
      <c r="Q8620" t="s">
        <v>285</v>
      </c>
      <c r="R8620" t="s">
        <v>285</v>
      </c>
    </row>
    <row r="8621" spans="1:18" hidden="1">
      <c r="A8621" t="s">
        <v>429</v>
      </c>
      <c r="B8621">
        <v>89991</v>
      </c>
      <c r="C8621" t="s">
        <v>309</v>
      </c>
      <c r="D8621">
        <v>1482982</v>
      </c>
      <c r="E8621" t="s">
        <v>285</v>
      </c>
      <c r="F8621" t="s">
        <v>285</v>
      </c>
      <c r="G8621" t="s">
        <v>285</v>
      </c>
      <c r="H8621" t="s">
        <v>285</v>
      </c>
      <c r="I8621" t="s">
        <v>285</v>
      </c>
      <c r="J8621">
        <v>1159390</v>
      </c>
      <c r="K8621" t="s">
        <v>285</v>
      </c>
      <c r="L8621" t="s">
        <v>285</v>
      </c>
      <c r="M8621">
        <v>323592</v>
      </c>
      <c r="N8621" t="s">
        <v>285</v>
      </c>
      <c r="O8621" t="s">
        <v>285</v>
      </c>
      <c r="P8621" t="s">
        <v>285</v>
      </c>
      <c r="Q8621" t="s">
        <v>285</v>
      </c>
      <c r="R8621" t="s">
        <v>285</v>
      </c>
    </row>
    <row r="8622" spans="1:18" hidden="1">
      <c r="A8622" t="s">
        <v>429</v>
      </c>
      <c r="B8622">
        <v>89991</v>
      </c>
      <c r="C8622" t="s">
        <v>310</v>
      </c>
      <c r="D8622">
        <v>1438248</v>
      </c>
      <c r="E8622" t="s">
        <v>285</v>
      </c>
      <c r="F8622" t="s">
        <v>285</v>
      </c>
      <c r="G8622" t="s">
        <v>285</v>
      </c>
      <c r="H8622" t="s">
        <v>285</v>
      </c>
      <c r="I8622" t="s">
        <v>285</v>
      </c>
      <c r="J8622">
        <v>1119154</v>
      </c>
      <c r="K8622" t="s">
        <v>285</v>
      </c>
      <c r="L8622" t="s">
        <v>285</v>
      </c>
      <c r="M8622">
        <v>319094</v>
      </c>
      <c r="N8622" t="s">
        <v>285</v>
      </c>
      <c r="O8622" t="s">
        <v>285</v>
      </c>
      <c r="P8622" t="s">
        <v>285</v>
      </c>
      <c r="Q8622" t="s">
        <v>285</v>
      </c>
      <c r="R8622" t="s">
        <v>285</v>
      </c>
    </row>
    <row r="8623" spans="1:18" hidden="1">
      <c r="A8623" t="s">
        <v>429</v>
      </c>
      <c r="B8623">
        <v>89991</v>
      </c>
      <c r="C8623" t="s">
        <v>311</v>
      </c>
      <c r="D8623">
        <v>1439244</v>
      </c>
      <c r="E8623" t="s">
        <v>285</v>
      </c>
      <c r="F8623" t="s">
        <v>285</v>
      </c>
      <c r="G8623" t="s">
        <v>285</v>
      </c>
      <c r="H8623" t="s">
        <v>285</v>
      </c>
      <c r="I8623" t="s">
        <v>285</v>
      </c>
      <c r="J8623">
        <v>1119040</v>
      </c>
      <c r="K8623" t="s">
        <v>285</v>
      </c>
      <c r="L8623" t="s">
        <v>285</v>
      </c>
      <c r="M8623">
        <v>320204</v>
      </c>
      <c r="N8623" t="s">
        <v>285</v>
      </c>
      <c r="O8623" t="s">
        <v>285</v>
      </c>
      <c r="P8623" t="s">
        <v>285</v>
      </c>
      <c r="Q8623" t="s">
        <v>285</v>
      </c>
      <c r="R8623" t="s">
        <v>285</v>
      </c>
    </row>
    <row r="8624" spans="1:18" hidden="1">
      <c r="A8624" t="s">
        <v>429</v>
      </c>
      <c r="B8624">
        <v>89991</v>
      </c>
      <c r="C8624" t="s">
        <v>312</v>
      </c>
      <c r="D8624">
        <v>1422202</v>
      </c>
      <c r="E8624" t="s">
        <v>285</v>
      </c>
      <c r="F8624" t="s">
        <v>285</v>
      </c>
      <c r="G8624" t="s">
        <v>285</v>
      </c>
      <c r="H8624" t="s">
        <v>285</v>
      </c>
      <c r="I8624" t="s">
        <v>285</v>
      </c>
      <c r="J8624">
        <v>1106665</v>
      </c>
      <c r="K8624" t="s">
        <v>285</v>
      </c>
      <c r="L8624" t="s">
        <v>285</v>
      </c>
      <c r="M8624">
        <v>315537</v>
      </c>
      <c r="N8624" t="s">
        <v>285</v>
      </c>
      <c r="O8624" t="s">
        <v>285</v>
      </c>
      <c r="P8624" t="s">
        <v>285</v>
      </c>
      <c r="Q8624" t="s">
        <v>285</v>
      </c>
      <c r="R8624" t="s">
        <v>285</v>
      </c>
    </row>
    <row r="8625" spans="1:18" hidden="1">
      <c r="A8625" t="s">
        <v>429</v>
      </c>
      <c r="B8625">
        <v>89991</v>
      </c>
      <c r="C8625" t="s">
        <v>313</v>
      </c>
      <c r="D8625">
        <v>1428132</v>
      </c>
      <c r="E8625" t="s">
        <v>285</v>
      </c>
      <c r="F8625" t="s">
        <v>285</v>
      </c>
      <c r="G8625" t="s">
        <v>285</v>
      </c>
      <c r="H8625" t="s">
        <v>285</v>
      </c>
      <c r="I8625" t="s">
        <v>285</v>
      </c>
      <c r="J8625">
        <v>1106040</v>
      </c>
      <c r="K8625" t="s">
        <v>285</v>
      </c>
      <c r="L8625" t="s">
        <v>285</v>
      </c>
      <c r="M8625">
        <v>322092</v>
      </c>
      <c r="N8625" t="s">
        <v>285</v>
      </c>
      <c r="O8625" t="s">
        <v>285</v>
      </c>
      <c r="P8625" t="s">
        <v>285</v>
      </c>
      <c r="Q8625" t="s">
        <v>285</v>
      </c>
      <c r="R8625" t="s">
        <v>285</v>
      </c>
    </row>
    <row r="8626" spans="1:18" hidden="1">
      <c r="A8626" t="s">
        <v>429</v>
      </c>
      <c r="B8626">
        <v>89991</v>
      </c>
      <c r="C8626" t="s">
        <v>314</v>
      </c>
      <c r="D8626">
        <v>1458489</v>
      </c>
      <c r="E8626" t="s">
        <v>285</v>
      </c>
      <c r="F8626" t="s">
        <v>285</v>
      </c>
      <c r="G8626" t="s">
        <v>285</v>
      </c>
      <c r="H8626" t="s">
        <v>285</v>
      </c>
      <c r="I8626" t="s">
        <v>285</v>
      </c>
      <c r="J8626">
        <v>1135444</v>
      </c>
      <c r="K8626" t="s">
        <v>285</v>
      </c>
      <c r="L8626" t="s">
        <v>285</v>
      </c>
      <c r="M8626">
        <v>323045</v>
      </c>
      <c r="N8626" t="s">
        <v>285</v>
      </c>
      <c r="O8626" t="s">
        <v>285</v>
      </c>
      <c r="P8626" t="s">
        <v>285</v>
      </c>
      <c r="Q8626" t="s">
        <v>285</v>
      </c>
      <c r="R8626" t="s">
        <v>285</v>
      </c>
    </row>
    <row r="8627" spans="1:18" hidden="1">
      <c r="A8627" t="s">
        <v>429</v>
      </c>
      <c r="B8627">
        <v>89991</v>
      </c>
      <c r="C8627" t="s">
        <v>315</v>
      </c>
      <c r="D8627">
        <v>1505135</v>
      </c>
      <c r="E8627" t="s">
        <v>285</v>
      </c>
      <c r="F8627" t="s">
        <v>285</v>
      </c>
      <c r="G8627" t="s">
        <v>285</v>
      </c>
      <c r="H8627" t="s">
        <v>285</v>
      </c>
      <c r="I8627" t="s">
        <v>285</v>
      </c>
      <c r="J8627">
        <v>1171504</v>
      </c>
      <c r="K8627" t="s">
        <v>285</v>
      </c>
      <c r="L8627" t="s">
        <v>285</v>
      </c>
      <c r="M8627">
        <v>333631</v>
      </c>
      <c r="N8627" t="s">
        <v>285</v>
      </c>
      <c r="O8627" t="s">
        <v>285</v>
      </c>
      <c r="P8627" t="s">
        <v>285</v>
      </c>
      <c r="Q8627" t="s">
        <v>285</v>
      </c>
      <c r="R8627" t="s">
        <v>285</v>
      </c>
    </row>
    <row r="8628" spans="1:18" hidden="1">
      <c r="A8628" t="s">
        <v>429</v>
      </c>
      <c r="B8628">
        <v>89991</v>
      </c>
      <c r="C8628" t="s">
        <v>316</v>
      </c>
      <c r="D8628">
        <v>1492972</v>
      </c>
      <c r="E8628" t="s">
        <v>285</v>
      </c>
      <c r="F8628" t="s">
        <v>285</v>
      </c>
      <c r="G8628" t="s">
        <v>285</v>
      </c>
      <c r="H8628" t="s">
        <v>285</v>
      </c>
      <c r="I8628" t="s">
        <v>285</v>
      </c>
      <c r="J8628">
        <v>1158900</v>
      </c>
      <c r="K8628" t="s">
        <v>285</v>
      </c>
      <c r="L8628" t="s">
        <v>285</v>
      </c>
      <c r="M8628">
        <v>334072</v>
      </c>
      <c r="N8628" t="s">
        <v>285</v>
      </c>
      <c r="O8628" t="s">
        <v>285</v>
      </c>
      <c r="P8628" t="s">
        <v>285</v>
      </c>
      <c r="Q8628" t="s">
        <v>285</v>
      </c>
      <c r="R8628" t="s">
        <v>285</v>
      </c>
    </row>
    <row r="8629" spans="1:18" hidden="1">
      <c r="A8629" t="s">
        <v>429</v>
      </c>
      <c r="B8629">
        <v>89991</v>
      </c>
      <c r="C8629" t="s">
        <v>317</v>
      </c>
      <c r="D8629">
        <v>1532397</v>
      </c>
      <c r="E8629" t="s">
        <v>285</v>
      </c>
      <c r="F8629" t="s">
        <v>285</v>
      </c>
      <c r="G8629" t="s">
        <v>285</v>
      </c>
      <c r="H8629" t="s">
        <v>285</v>
      </c>
      <c r="I8629" t="s">
        <v>285</v>
      </c>
      <c r="J8629">
        <v>1191580</v>
      </c>
      <c r="K8629" t="s">
        <v>285</v>
      </c>
      <c r="L8629" t="s">
        <v>285</v>
      </c>
      <c r="M8629">
        <v>340817</v>
      </c>
      <c r="N8629" t="s">
        <v>285</v>
      </c>
      <c r="O8629" t="s">
        <v>285</v>
      </c>
      <c r="P8629" t="s">
        <v>285</v>
      </c>
      <c r="Q8629" t="s">
        <v>285</v>
      </c>
      <c r="R8629" t="s">
        <v>285</v>
      </c>
    </row>
    <row r="8630" spans="1:18" hidden="1">
      <c r="A8630" t="s">
        <v>429</v>
      </c>
      <c r="B8630">
        <v>89991</v>
      </c>
      <c r="C8630" t="s">
        <v>318</v>
      </c>
      <c r="D8630">
        <v>1553038</v>
      </c>
      <c r="E8630" t="s">
        <v>285</v>
      </c>
      <c r="F8630" t="s">
        <v>285</v>
      </c>
      <c r="G8630" t="s">
        <v>285</v>
      </c>
      <c r="H8630" t="s">
        <v>285</v>
      </c>
      <c r="I8630" t="s">
        <v>285</v>
      </c>
      <c r="J8630">
        <v>1216797</v>
      </c>
      <c r="K8630" t="s">
        <v>285</v>
      </c>
      <c r="L8630" t="s">
        <v>285</v>
      </c>
      <c r="M8630">
        <v>336241</v>
      </c>
      <c r="N8630" t="s">
        <v>285</v>
      </c>
      <c r="O8630" t="s">
        <v>285</v>
      </c>
      <c r="P8630" t="s">
        <v>285</v>
      </c>
      <c r="Q8630" t="s">
        <v>285</v>
      </c>
      <c r="R8630" t="s">
        <v>285</v>
      </c>
    </row>
    <row r="8631" spans="1:18" hidden="1">
      <c r="A8631" t="s">
        <v>429</v>
      </c>
      <c r="B8631">
        <v>89991</v>
      </c>
      <c r="C8631" t="s">
        <v>319</v>
      </c>
      <c r="D8631">
        <v>1570995</v>
      </c>
      <c r="E8631" t="s">
        <v>285</v>
      </c>
      <c r="F8631" t="s">
        <v>285</v>
      </c>
      <c r="G8631" t="s">
        <v>285</v>
      </c>
      <c r="H8631" t="s">
        <v>285</v>
      </c>
      <c r="I8631" t="s">
        <v>285</v>
      </c>
      <c r="J8631">
        <v>1209867</v>
      </c>
      <c r="K8631" t="s">
        <v>285</v>
      </c>
      <c r="L8631" t="s">
        <v>285</v>
      </c>
      <c r="M8631">
        <v>361128</v>
      </c>
      <c r="N8631" t="s">
        <v>285</v>
      </c>
      <c r="O8631" t="s">
        <v>285</v>
      </c>
      <c r="P8631" t="s">
        <v>285</v>
      </c>
      <c r="Q8631" t="s">
        <v>285</v>
      </c>
      <c r="R8631" t="s">
        <v>285</v>
      </c>
    </row>
    <row r="8632" spans="1:18" hidden="1">
      <c r="A8632" t="s">
        <v>429</v>
      </c>
      <c r="B8632">
        <v>89991</v>
      </c>
      <c r="C8632" t="s">
        <v>320</v>
      </c>
      <c r="D8632">
        <v>1629753</v>
      </c>
      <c r="E8632" t="s">
        <v>285</v>
      </c>
      <c r="F8632" t="s">
        <v>285</v>
      </c>
      <c r="G8632" t="s">
        <v>285</v>
      </c>
      <c r="H8632" t="s">
        <v>285</v>
      </c>
      <c r="I8632" t="s">
        <v>285</v>
      </c>
      <c r="J8632">
        <v>1192996</v>
      </c>
      <c r="K8632" t="s">
        <v>285</v>
      </c>
      <c r="L8632" t="s">
        <v>285</v>
      </c>
      <c r="M8632">
        <v>436757</v>
      </c>
      <c r="N8632" t="s">
        <v>285</v>
      </c>
      <c r="O8632" t="s">
        <v>285</v>
      </c>
      <c r="P8632" t="s">
        <v>285</v>
      </c>
      <c r="Q8632" t="s">
        <v>285</v>
      </c>
      <c r="R8632" t="s">
        <v>285</v>
      </c>
    </row>
    <row r="8633" spans="1:18" hidden="1">
      <c r="A8633" t="s">
        <v>429</v>
      </c>
      <c r="B8633">
        <v>89991</v>
      </c>
      <c r="C8633" t="s">
        <v>321</v>
      </c>
      <c r="D8633">
        <v>1567090</v>
      </c>
      <c r="E8633" t="s">
        <v>285</v>
      </c>
      <c r="F8633" t="s">
        <v>285</v>
      </c>
      <c r="G8633" t="s">
        <v>285</v>
      </c>
      <c r="H8633" t="s">
        <v>285</v>
      </c>
      <c r="I8633" t="s">
        <v>285</v>
      </c>
      <c r="J8633">
        <v>1161886</v>
      </c>
      <c r="K8633" t="s">
        <v>285</v>
      </c>
      <c r="L8633" t="s">
        <v>285</v>
      </c>
      <c r="M8633">
        <v>405204</v>
      </c>
      <c r="N8633" t="s">
        <v>285</v>
      </c>
      <c r="O8633" t="s">
        <v>285</v>
      </c>
      <c r="P8633" t="s">
        <v>285</v>
      </c>
      <c r="Q8633" t="s">
        <v>285</v>
      </c>
      <c r="R8633" t="s">
        <v>285</v>
      </c>
    </row>
    <row r="8634" spans="1:18" hidden="1">
      <c r="A8634" t="s">
        <v>430</v>
      </c>
      <c r="B8634">
        <v>89992</v>
      </c>
      <c r="C8634" t="s">
        <v>244</v>
      </c>
      <c r="D8634">
        <v>517807</v>
      </c>
      <c r="E8634">
        <v>-3749</v>
      </c>
      <c r="F8634">
        <v>-4150</v>
      </c>
      <c r="G8634" t="s">
        <v>285</v>
      </c>
      <c r="H8634" t="s">
        <v>285</v>
      </c>
      <c r="I8634" t="s">
        <v>285</v>
      </c>
      <c r="J8634">
        <v>481184</v>
      </c>
      <c r="K8634">
        <v>-4419</v>
      </c>
      <c r="L8634">
        <v>-3041</v>
      </c>
      <c r="M8634">
        <v>36623</v>
      </c>
      <c r="N8634">
        <v>670</v>
      </c>
      <c r="O8634">
        <v>-1109</v>
      </c>
      <c r="P8634" t="s">
        <v>285</v>
      </c>
      <c r="Q8634" t="s">
        <v>285</v>
      </c>
      <c r="R8634" t="s">
        <v>285</v>
      </c>
    </row>
    <row r="8635" spans="1:18" hidden="1">
      <c r="A8635" t="s">
        <v>430</v>
      </c>
      <c r="B8635">
        <v>89992</v>
      </c>
      <c r="C8635" t="s">
        <v>245</v>
      </c>
      <c r="D8635">
        <v>525960</v>
      </c>
      <c r="E8635">
        <v>-906</v>
      </c>
      <c r="F8635">
        <v>-4571</v>
      </c>
      <c r="G8635" t="s">
        <v>285</v>
      </c>
      <c r="H8635" t="s">
        <v>285</v>
      </c>
      <c r="I8635" t="s">
        <v>285</v>
      </c>
      <c r="J8635">
        <v>488872</v>
      </c>
      <c r="K8635">
        <v>-1174</v>
      </c>
      <c r="L8635">
        <v>-3912</v>
      </c>
      <c r="M8635">
        <v>37088</v>
      </c>
      <c r="N8635">
        <v>268</v>
      </c>
      <c r="O8635">
        <v>-659</v>
      </c>
      <c r="P8635" t="s">
        <v>285</v>
      </c>
      <c r="Q8635" t="s">
        <v>285</v>
      </c>
      <c r="R8635" t="s">
        <v>285</v>
      </c>
    </row>
    <row r="8636" spans="1:18" hidden="1">
      <c r="A8636" t="s">
        <v>430</v>
      </c>
      <c r="B8636">
        <v>89992</v>
      </c>
      <c r="C8636" t="s">
        <v>246</v>
      </c>
      <c r="D8636">
        <v>531458</v>
      </c>
      <c r="E8636">
        <v>1206</v>
      </c>
      <c r="F8636">
        <v>-14949</v>
      </c>
      <c r="G8636" t="s">
        <v>285</v>
      </c>
      <c r="H8636" t="s">
        <v>285</v>
      </c>
      <c r="I8636" t="s">
        <v>285</v>
      </c>
      <c r="J8636">
        <v>493986</v>
      </c>
      <c r="K8636">
        <v>634</v>
      </c>
      <c r="L8636">
        <v>-13318</v>
      </c>
      <c r="M8636">
        <v>37472</v>
      </c>
      <c r="N8636">
        <v>572</v>
      </c>
      <c r="O8636">
        <v>-1631</v>
      </c>
      <c r="P8636" t="s">
        <v>285</v>
      </c>
      <c r="Q8636" t="s">
        <v>285</v>
      </c>
      <c r="R8636" t="s">
        <v>285</v>
      </c>
    </row>
    <row r="8637" spans="1:18" hidden="1">
      <c r="A8637" t="s">
        <v>430</v>
      </c>
      <c r="B8637">
        <v>89992</v>
      </c>
      <c r="C8637" t="s">
        <v>247</v>
      </c>
      <c r="D8637">
        <v>545202</v>
      </c>
      <c r="E8637">
        <v>1728</v>
      </c>
      <c r="F8637">
        <v>5030</v>
      </c>
      <c r="G8637" t="s">
        <v>285</v>
      </c>
      <c r="H8637" t="s">
        <v>285</v>
      </c>
      <c r="I8637" t="s">
        <v>285</v>
      </c>
      <c r="J8637">
        <v>506664</v>
      </c>
      <c r="K8637">
        <v>761</v>
      </c>
      <c r="L8637">
        <v>5958</v>
      </c>
      <c r="M8637">
        <v>38538</v>
      </c>
      <c r="N8637">
        <v>967</v>
      </c>
      <c r="O8637">
        <v>-928</v>
      </c>
      <c r="P8637" t="s">
        <v>285</v>
      </c>
      <c r="Q8637" t="s">
        <v>285</v>
      </c>
      <c r="R8637" t="s">
        <v>285</v>
      </c>
    </row>
    <row r="8638" spans="1:18" hidden="1">
      <c r="A8638" t="s">
        <v>430</v>
      </c>
      <c r="B8638">
        <v>89992</v>
      </c>
      <c r="C8638" t="s">
        <v>248</v>
      </c>
      <c r="D8638">
        <v>538447</v>
      </c>
      <c r="E8638">
        <v>-4646</v>
      </c>
      <c r="F8638">
        <v>-1530</v>
      </c>
      <c r="G8638" t="s">
        <v>285</v>
      </c>
      <c r="H8638" t="s">
        <v>285</v>
      </c>
      <c r="I8638" t="s">
        <v>285</v>
      </c>
      <c r="J8638">
        <v>499950</v>
      </c>
      <c r="K8638">
        <v>-5232</v>
      </c>
      <c r="L8638">
        <v>-1036</v>
      </c>
      <c r="M8638">
        <v>38497</v>
      </c>
      <c r="N8638">
        <v>586</v>
      </c>
      <c r="O8638">
        <v>-494</v>
      </c>
      <c r="P8638" t="s">
        <v>285</v>
      </c>
      <c r="Q8638" t="s">
        <v>285</v>
      </c>
      <c r="R8638" t="s">
        <v>285</v>
      </c>
    </row>
    <row r="8639" spans="1:18" hidden="1">
      <c r="A8639" t="s">
        <v>430</v>
      </c>
      <c r="B8639">
        <v>89992</v>
      </c>
      <c r="C8639" t="s">
        <v>249</v>
      </c>
      <c r="D8639">
        <v>544618</v>
      </c>
      <c r="E8639">
        <v>-2150</v>
      </c>
      <c r="F8639">
        <v>-4410</v>
      </c>
      <c r="G8639" t="s">
        <v>285</v>
      </c>
      <c r="H8639" t="s">
        <v>285</v>
      </c>
      <c r="I8639" t="s">
        <v>285</v>
      </c>
      <c r="J8639">
        <v>506206</v>
      </c>
      <c r="K8639">
        <v>-3202</v>
      </c>
      <c r="L8639">
        <v>-3796</v>
      </c>
      <c r="M8639">
        <v>38412</v>
      </c>
      <c r="N8639">
        <v>1052</v>
      </c>
      <c r="O8639">
        <v>-614</v>
      </c>
      <c r="P8639" t="s">
        <v>285</v>
      </c>
      <c r="Q8639" t="s">
        <v>285</v>
      </c>
      <c r="R8639" t="s">
        <v>285</v>
      </c>
    </row>
    <row r="8640" spans="1:18" hidden="1">
      <c r="A8640" t="s">
        <v>430</v>
      </c>
      <c r="B8640">
        <v>89992</v>
      </c>
      <c r="C8640" t="s">
        <v>250</v>
      </c>
      <c r="D8640">
        <v>550319</v>
      </c>
      <c r="E8640">
        <v>-2386</v>
      </c>
      <c r="F8640">
        <v>-1362</v>
      </c>
      <c r="G8640" t="s">
        <v>285</v>
      </c>
      <c r="H8640" t="s">
        <v>285</v>
      </c>
      <c r="I8640" t="s">
        <v>285</v>
      </c>
      <c r="J8640">
        <v>512339</v>
      </c>
      <c r="K8640">
        <v>-2266</v>
      </c>
      <c r="L8640">
        <v>-577</v>
      </c>
      <c r="M8640">
        <v>37980</v>
      </c>
      <c r="N8640">
        <v>-120</v>
      </c>
      <c r="O8640">
        <v>-785</v>
      </c>
      <c r="P8640" t="s">
        <v>285</v>
      </c>
      <c r="Q8640" t="s">
        <v>285</v>
      </c>
      <c r="R8640" t="s">
        <v>285</v>
      </c>
    </row>
    <row r="8641" spans="1:18" hidden="1">
      <c r="A8641" t="s">
        <v>430</v>
      </c>
      <c r="B8641">
        <v>89992</v>
      </c>
      <c r="C8641" t="s">
        <v>251</v>
      </c>
      <c r="D8641">
        <v>554598</v>
      </c>
      <c r="E8641">
        <v>6113</v>
      </c>
      <c r="F8641">
        <v>22</v>
      </c>
      <c r="G8641" t="s">
        <v>285</v>
      </c>
      <c r="H8641" t="s">
        <v>285</v>
      </c>
      <c r="I8641" t="s">
        <v>285</v>
      </c>
      <c r="J8641">
        <v>515683</v>
      </c>
      <c r="K8641">
        <v>5178</v>
      </c>
      <c r="L8641">
        <v>727</v>
      </c>
      <c r="M8641">
        <v>38915</v>
      </c>
      <c r="N8641">
        <v>935</v>
      </c>
      <c r="O8641">
        <v>-705</v>
      </c>
      <c r="P8641" t="s">
        <v>285</v>
      </c>
      <c r="Q8641" t="s">
        <v>285</v>
      </c>
      <c r="R8641" t="s">
        <v>285</v>
      </c>
    </row>
    <row r="8642" spans="1:18" hidden="1">
      <c r="A8642" t="s">
        <v>430</v>
      </c>
      <c r="B8642">
        <v>89992</v>
      </c>
      <c r="C8642" t="s">
        <v>252</v>
      </c>
      <c r="D8642">
        <v>548540</v>
      </c>
      <c r="E8642">
        <v>-2015</v>
      </c>
      <c r="F8642">
        <v>2202</v>
      </c>
      <c r="G8642" t="s">
        <v>285</v>
      </c>
      <c r="H8642" t="s">
        <v>285</v>
      </c>
      <c r="I8642" t="s">
        <v>285</v>
      </c>
      <c r="J8642">
        <v>509818</v>
      </c>
      <c r="K8642">
        <v>-4620</v>
      </c>
      <c r="L8642">
        <v>2752</v>
      </c>
      <c r="M8642">
        <v>38722</v>
      </c>
      <c r="N8642">
        <v>2605</v>
      </c>
      <c r="O8642">
        <v>-550</v>
      </c>
      <c r="P8642" t="s">
        <v>285</v>
      </c>
      <c r="Q8642" t="s">
        <v>285</v>
      </c>
      <c r="R8642" t="s">
        <v>285</v>
      </c>
    </row>
    <row r="8643" spans="1:18" hidden="1">
      <c r="A8643" t="s">
        <v>430</v>
      </c>
      <c r="B8643">
        <v>89992</v>
      </c>
      <c r="C8643" t="s">
        <v>253</v>
      </c>
      <c r="D8643">
        <v>548516</v>
      </c>
      <c r="E8643">
        <v>-4958</v>
      </c>
      <c r="F8643">
        <v>4513</v>
      </c>
      <c r="G8643" t="s">
        <v>285</v>
      </c>
      <c r="H8643" t="s">
        <v>285</v>
      </c>
      <c r="I8643" t="s">
        <v>285</v>
      </c>
      <c r="J8643">
        <v>511843</v>
      </c>
      <c r="K8643">
        <v>-7620</v>
      </c>
      <c r="L8643">
        <v>4773</v>
      </c>
      <c r="M8643">
        <v>36673</v>
      </c>
      <c r="N8643">
        <v>2662</v>
      </c>
      <c r="O8643">
        <v>-260</v>
      </c>
      <c r="P8643" t="s">
        <v>285</v>
      </c>
      <c r="Q8643" t="s">
        <v>285</v>
      </c>
      <c r="R8643" t="s">
        <v>285</v>
      </c>
    </row>
    <row r="8644" spans="1:18" hidden="1">
      <c r="A8644" t="s">
        <v>430</v>
      </c>
      <c r="B8644">
        <v>89992</v>
      </c>
      <c r="C8644" t="s">
        <v>254</v>
      </c>
      <c r="D8644">
        <v>548890</v>
      </c>
      <c r="E8644">
        <v>-4113</v>
      </c>
      <c r="F8644">
        <v>-6765</v>
      </c>
      <c r="G8644" t="s">
        <v>285</v>
      </c>
      <c r="H8644" t="s">
        <v>285</v>
      </c>
      <c r="I8644" t="s">
        <v>285</v>
      </c>
      <c r="J8644">
        <v>514599</v>
      </c>
      <c r="K8644">
        <v>-5056</v>
      </c>
      <c r="L8644">
        <v>-5723</v>
      </c>
      <c r="M8644">
        <v>34291</v>
      </c>
      <c r="N8644">
        <v>943</v>
      </c>
      <c r="O8644">
        <v>-1042</v>
      </c>
      <c r="P8644" t="s">
        <v>285</v>
      </c>
      <c r="Q8644" t="s">
        <v>285</v>
      </c>
      <c r="R8644" t="s">
        <v>285</v>
      </c>
    </row>
    <row r="8645" spans="1:18" hidden="1">
      <c r="A8645" t="s">
        <v>430</v>
      </c>
      <c r="B8645">
        <v>89992</v>
      </c>
      <c r="C8645" t="s">
        <v>255</v>
      </c>
      <c r="D8645">
        <v>559701</v>
      </c>
      <c r="E8645">
        <v>-2729</v>
      </c>
      <c r="F8645">
        <v>5942</v>
      </c>
      <c r="G8645" t="s">
        <v>285</v>
      </c>
      <c r="H8645" t="s">
        <v>285</v>
      </c>
      <c r="I8645" t="s">
        <v>285</v>
      </c>
      <c r="J8645">
        <v>525311</v>
      </c>
      <c r="K8645">
        <v>-3563</v>
      </c>
      <c r="L8645">
        <v>6127</v>
      </c>
      <c r="M8645">
        <v>34390</v>
      </c>
      <c r="N8645">
        <v>834</v>
      </c>
      <c r="O8645">
        <v>-185</v>
      </c>
      <c r="P8645" t="s">
        <v>285</v>
      </c>
      <c r="Q8645" t="s">
        <v>285</v>
      </c>
      <c r="R8645" t="s">
        <v>285</v>
      </c>
    </row>
    <row r="8646" spans="1:18" hidden="1">
      <c r="A8646" t="s">
        <v>430</v>
      </c>
      <c r="B8646">
        <v>89992</v>
      </c>
      <c r="C8646" t="s">
        <v>256</v>
      </c>
      <c r="D8646">
        <v>556577</v>
      </c>
      <c r="E8646">
        <v>-4825</v>
      </c>
      <c r="F8646">
        <v>-9837</v>
      </c>
      <c r="G8646" t="s">
        <v>285</v>
      </c>
      <c r="H8646" t="s">
        <v>285</v>
      </c>
      <c r="I8646" t="s">
        <v>285</v>
      </c>
      <c r="J8646">
        <v>522792</v>
      </c>
      <c r="K8646">
        <v>-5563</v>
      </c>
      <c r="L8646">
        <v>-9386</v>
      </c>
      <c r="M8646">
        <v>33785</v>
      </c>
      <c r="N8646">
        <v>738</v>
      </c>
      <c r="O8646">
        <v>-451</v>
      </c>
      <c r="P8646" t="s">
        <v>285</v>
      </c>
      <c r="Q8646" t="s">
        <v>285</v>
      </c>
      <c r="R8646" t="s">
        <v>285</v>
      </c>
    </row>
    <row r="8647" spans="1:18" hidden="1">
      <c r="A8647" t="s">
        <v>430</v>
      </c>
      <c r="B8647">
        <v>89992</v>
      </c>
      <c r="C8647" t="s">
        <v>257</v>
      </c>
      <c r="D8647">
        <v>571324</v>
      </c>
      <c r="E8647">
        <v>-4836</v>
      </c>
      <c r="F8647">
        <v>-3835</v>
      </c>
      <c r="G8647" t="s">
        <v>285</v>
      </c>
      <c r="H8647" t="s">
        <v>285</v>
      </c>
      <c r="I8647" t="s">
        <v>285</v>
      </c>
      <c r="J8647">
        <v>537792</v>
      </c>
      <c r="K8647">
        <v>-5216</v>
      </c>
      <c r="L8647">
        <v>-3107</v>
      </c>
      <c r="M8647">
        <v>33532</v>
      </c>
      <c r="N8647">
        <v>380</v>
      </c>
      <c r="O8647">
        <v>-728</v>
      </c>
      <c r="P8647" t="s">
        <v>285</v>
      </c>
      <c r="Q8647" t="s">
        <v>285</v>
      </c>
      <c r="R8647" t="s">
        <v>285</v>
      </c>
    </row>
    <row r="8648" spans="1:18" hidden="1">
      <c r="A8648" t="s">
        <v>430</v>
      </c>
      <c r="B8648">
        <v>89992</v>
      </c>
      <c r="C8648" t="s">
        <v>258</v>
      </c>
      <c r="D8648">
        <v>579963</v>
      </c>
      <c r="E8648">
        <v>-5131</v>
      </c>
      <c r="F8648">
        <v>-2680</v>
      </c>
      <c r="G8648" t="s">
        <v>285</v>
      </c>
      <c r="H8648" t="s">
        <v>285</v>
      </c>
      <c r="I8648" t="s">
        <v>285</v>
      </c>
      <c r="J8648">
        <v>546082</v>
      </c>
      <c r="K8648">
        <v>-6268</v>
      </c>
      <c r="L8648">
        <v>-2953</v>
      </c>
      <c r="M8648">
        <v>33881</v>
      </c>
      <c r="N8648">
        <v>1137</v>
      </c>
      <c r="O8648">
        <v>273</v>
      </c>
      <c r="P8648" t="s">
        <v>285</v>
      </c>
      <c r="Q8648" t="s">
        <v>285</v>
      </c>
      <c r="R8648" t="s">
        <v>285</v>
      </c>
    </row>
    <row r="8649" spans="1:18" hidden="1">
      <c r="A8649" t="s">
        <v>430</v>
      </c>
      <c r="B8649">
        <v>89992</v>
      </c>
      <c r="C8649" t="s">
        <v>259</v>
      </c>
      <c r="D8649">
        <v>587771</v>
      </c>
      <c r="E8649">
        <v>-5880</v>
      </c>
      <c r="F8649">
        <v>10950</v>
      </c>
      <c r="G8649" t="s">
        <v>285</v>
      </c>
      <c r="H8649" t="s">
        <v>285</v>
      </c>
      <c r="I8649" t="s">
        <v>285</v>
      </c>
      <c r="J8649">
        <v>555571</v>
      </c>
      <c r="K8649">
        <v>-6771</v>
      </c>
      <c r="L8649">
        <v>11297</v>
      </c>
      <c r="M8649">
        <v>32200</v>
      </c>
      <c r="N8649">
        <v>891</v>
      </c>
      <c r="O8649">
        <v>-347</v>
      </c>
      <c r="P8649" t="s">
        <v>285</v>
      </c>
      <c r="Q8649" t="s">
        <v>285</v>
      </c>
      <c r="R8649" t="s">
        <v>285</v>
      </c>
    </row>
    <row r="8650" spans="1:18" hidden="1">
      <c r="A8650" t="s">
        <v>430</v>
      </c>
      <c r="B8650">
        <v>89992</v>
      </c>
      <c r="C8650" t="s">
        <v>260</v>
      </c>
      <c r="D8650">
        <v>582698</v>
      </c>
      <c r="E8650">
        <v>-3467</v>
      </c>
      <c r="F8650">
        <v>-1847</v>
      </c>
      <c r="G8650" t="s">
        <v>285</v>
      </c>
      <c r="H8650" t="s">
        <v>285</v>
      </c>
      <c r="I8650" t="s">
        <v>285</v>
      </c>
      <c r="J8650">
        <v>551039</v>
      </c>
      <c r="K8650">
        <v>-3804</v>
      </c>
      <c r="L8650">
        <v>-996</v>
      </c>
      <c r="M8650">
        <v>31659</v>
      </c>
      <c r="N8650">
        <v>337</v>
      </c>
      <c r="O8650">
        <v>-851</v>
      </c>
      <c r="P8650" t="s">
        <v>285</v>
      </c>
      <c r="Q8650" t="s">
        <v>285</v>
      </c>
      <c r="R8650" t="s">
        <v>285</v>
      </c>
    </row>
    <row r="8651" spans="1:18" hidden="1">
      <c r="A8651" t="s">
        <v>430</v>
      </c>
      <c r="B8651">
        <v>89992</v>
      </c>
      <c r="C8651" t="s">
        <v>261</v>
      </c>
      <c r="D8651">
        <v>589103</v>
      </c>
      <c r="E8651">
        <v>-3165</v>
      </c>
      <c r="F8651">
        <v>-14523</v>
      </c>
      <c r="G8651" t="s">
        <v>285</v>
      </c>
      <c r="H8651" t="s">
        <v>285</v>
      </c>
      <c r="I8651" t="s">
        <v>285</v>
      </c>
      <c r="J8651">
        <v>560830</v>
      </c>
      <c r="K8651">
        <v>-2696</v>
      </c>
      <c r="L8651">
        <v>-14160</v>
      </c>
      <c r="M8651">
        <v>28273</v>
      </c>
      <c r="N8651">
        <v>-469</v>
      </c>
      <c r="O8651">
        <v>-363</v>
      </c>
      <c r="P8651" t="s">
        <v>285</v>
      </c>
      <c r="Q8651" t="s">
        <v>285</v>
      </c>
      <c r="R8651" t="s">
        <v>285</v>
      </c>
    </row>
    <row r="8652" spans="1:18" hidden="1">
      <c r="A8652" t="s">
        <v>430</v>
      </c>
      <c r="B8652">
        <v>89992</v>
      </c>
      <c r="C8652" t="s">
        <v>262</v>
      </c>
      <c r="D8652">
        <v>606714</v>
      </c>
      <c r="E8652">
        <v>-465</v>
      </c>
      <c r="F8652">
        <v>3055</v>
      </c>
      <c r="G8652" t="s">
        <v>285</v>
      </c>
      <c r="H8652" t="s">
        <v>285</v>
      </c>
      <c r="I8652" t="s">
        <v>285</v>
      </c>
      <c r="J8652">
        <v>577594</v>
      </c>
      <c r="K8652">
        <v>-1007</v>
      </c>
      <c r="L8652">
        <v>3356</v>
      </c>
      <c r="M8652">
        <v>29120</v>
      </c>
      <c r="N8652">
        <v>542</v>
      </c>
      <c r="O8652">
        <v>-301</v>
      </c>
      <c r="P8652" t="s">
        <v>285</v>
      </c>
      <c r="Q8652" t="s">
        <v>285</v>
      </c>
      <c r="R8652" t="s">
        <v>285</v>
      </c>
    </row>
    <row r="8653" spans="1:18" hidden="1">
      <c r="A8653" t="s">
        <v>430</v>
      </c>
      <c r="B8653">
        <v>89992</v>
      </c>
      <c r="C8653" t="s">
        <v>263</v>
      </c>
      <c r="D8653">
        <v>604404</v>
      </c>
      <c r="E8653">
        <v>1080</v>
      </c>
      <c r="F8653">
        <v>-22137</v>
      </c>
      <c r="G8653" t="s">
        <v>285</v>
      </c>
      <c r="H8653" t="s">
        <v>285</v>
      </c>
      <c r="I8653" t="s">
        <v>285</v>
      </c>
      <c r="J8653">
        <v>575439</v>
      </c>
      <c r="K8653">
        <v>396</v>
      </c>
      <c r="L8653">
        <v>-21455</v>
      </c>
      <c r="M8653">
        <v>28965</v>
      </c>
      <c r="N8653">
        <v>684</v>
      </c>
      <c r="O8653">
        <v>-682</v>
      </c>
      <c r="P8653" t="s">
        <v>285</v>
      </c>
      <c r="Q8653" t="s">
        <v>285</v>
      </c>
      <c r="R8653" t="s">
        <v>285</v>
      </c>
    </row>
    <row r="8654" spans="1:18" hidden="1">
      <c r="A8654" t="s">
        <v>430</v>
      </c>
      <c r="B8654">
        <v>89992</v>
      </c>
      <c r="C8654" t="s">
        <v>264</v>
      </c>
      <c r="D8654">
        <v>625628</v>
      </c>
      <c r="E8654">
        <v>-2066</v>
      </c>
      <c r="F8654">
        <v>2570</v>
      </c>
      <c r="G8654" t="s">
        <v>285</v>
      </c>
      <c r="H8654" t="s">
        <v>285</v>
      </c>
      <c r="I8654" t="s">
        <v>285</v>
      </c>
      <c r="J8654">
        <v>596746</v>
      </c>
      <c r="K8654">
        <v>-2323</v>
      </c>
      <c r="L8654">
        <v>2834</v>
      </c>
      <c r="M8654">
        <v>28882</v>
      </c>
      <c r="N8654">
        <v>257</v>
      </c>
      <c r="O8654">
        <v>-264</v>
      </c>
      <c r="P8654" t="s">
        <v>285</v>
      </c>
      <c r="Q8654" t="s">
        <v>285</v>
      </c>
      <c r="R8654" t="s">
        <v>285</v>
      </c>
    </row>
    <row r="8655" spans="1:18" hidden="1">
      <c r="A8655" t="s">
        <v>430</v>
      </c>
      <c r="B8655">
        <v>89992</v>
      </c>
      <c r="C8655" t="s">
        <v>265</v>
      </c>
      <c r="D8655">
        <v>625353</v>
      </c>
      <c r="E8655">
        <v>-4284</v>
      </c>
      <c r="F8655">
        <v>6060</v>
      </c>
      <c r="G8655" t="s">
        <v>285</v>
      </c>
      <c r="H8655" t="s">
        <v>285</v>
      </c>
      <c r="I8655" t="s">
        <v>285</v>
      </c>
      <c r="J8655">
        <v>596265</v>
      </c>
      <c r="K8655">
        <v>-4952</v>
      </c>
      <c r="L8655">
        <v>6196</v>
      </c>
      <c r="M8655">
        <v>29088</v>
      </c>
      <c r="N8655">
        <v>668</v>
      </c>
      <c r="O8655">
        <v>-136</v>
      </c>
      <c r="P8655" t="s">
        <v>285</v>
      </c>
      <c r="Q8655" t="s">
        <v>285</v>
      </c>
      <c r="R8655" t="s">
        <v>285</v>
      </c>
    </row>
    <row r="8656" spans="1:18" hidden="1">
      <c r="A8656" t="s">
        <v>430</v>
      </c>
      <c r="B8656">
        <v>89992</v>
      </c>
      <c r="C8656" t="s">
        <v>266</v>
      </c>
      <c r="D8656">
        <v>623569</v>
      </c>
      <c r="E8656">
        <v>-3728</v>
      </c>
      <c r="F8656">
        <v>9950</v>
      </c>
      <c r="G8656" t="s">
        <v>285</v>
      </c>
      <c r="H8656" t="s">
        <v>285</v>
      </c>
      <c r="I8656" t="s">
        <v>285</v>
      </c>
      <c r="J8656">
        <v>594990</v>
      </c>
      <c r="K8656">
        <v>-4122</v>
      </c>
      <c r="L8656">
        <v>10210</v>
      </c>
      <c r="M8656">
        <v>28579</v>
      </c>
      <c r="N8656">
        <v>394</v>
      </c>
      <c r="O8656">
        <v>-260</v>
      </c>
      <c r="P8656" t="s">
        <v>285</v>
      </c>
      <c r="Q8656" t="s">
        <v>285</v>
      </c>
      <c r="R8656" t="s">
        <v>285</v>
      </c>
    </row>
    <row r="8657" spans="1:18" hidden="1">
      <c r="A8657" t="s">
        <v>430</v>
      </c>
      <c r="B8657">
        <v>89992</v>
      </c>
      <c r="C8657" t="s">
        <v>267</v>
      </c>
      <c r="D8657">
        <v>617590</v>
      </c>
      <c r="E8657">
        <v>-2154</v>
      </c>
      <c r="F8657">
        <v>3817</v>
      </c>
      <c r="G8657" t="s">
        <v>285</v>
      </c>
      <c r="H8657" t="s">
        <v>285</v>
      </c>
      <c r="I8657" t="s">
        <v>285</v>
      </c>
      <c r="J8657">
        <v>589143</v>
      </c>
      <c r="K8657">
        <v>-2463</v>
      </c>
      <c r="L8657">
        <v>4181</v>
      </c>
      <c r="M8657">
        <v>28447</v>
      </c>
      <c r="N8657">
        <v>309</v>
      </c>
      <c r="O8657">
        <v>-364</v>
      </c>
      <c r="P8657" t="s">
        <v>285</v>
      </c>
      <c r="Q8657" t="s">
        <v>285</v>
      </c>
      <c r="R8657" t="s">
        <v>285</v>
      </c>
    </row>
    <row r="8658" spans="1:18" hidden="1">
      <c r="A8658" t="s">
        <v>430</v>
      </c>
      <c r="B8658">
        <v>89992</v>
      </c>
      <c r="C8658" t="s">
        <v>268</v>
      </c>
      <c r="D8658">
        <v>616276</v>
      </c>
      <c r="E8658">
        <v>-2119</v>
      </c>
      <c r="F8658">
        <v>6445</v>
      </c>
      <c r="G8658" t="s">
        <v>285</v>
      </c>
      <c r="H8658" t="s">
        <v>285</v>
      </c>
      <c r="I8658" t="s">
        <v>285</v>
      </c>
      <c r="J8658">
        <v>587552</v>
      </c>
      <c r="K8658">
        <v>-2576</v>
      </c>
      <c r="L8658">
        <v>6839</v>
      </c>
      <c r="M8658">
        <v>28724</v>
      </c>
      <c r="N8658">
        <v>457</v>
      </c>
      <c r="O8658">
        <v>-394</v>
      </c>
      <c r="P8658" t="s">
        <v>285</v>
      </c>
      <c r="Q8658" t="s">
        <v>285</v>
      </c>
      <c r="R8658" t="s">
        <v>285</v>
      </c>
    </row>
    <row r="8659" spans="1:18" hidden="1">
      <c r="A8659" t="s">
        <v>430</v>
      </c>
      <c r="B8659">
        <v>89992</v>
      </c>
      <c r="C8659" t="s">
        <v>269</v>
      </c>
      <c r="D8659">
        <v>612656</v>
      </c>
      <c r="E8659">
        <v>-4683</v>
      </c>
      <c r="F8659">
        <v>-24191</v>
      </c>
      <c r="G8659" t="s">
        <v>285</v>
      </c>
      <c r="H8659" t="s">
        <v>285</v>
      </c>
      <c r="I8659" t="s">
        <v>285</v>
      </c>
      <c r="J8659">
        <v>584002</v>
      </c>
      <c r="K8659">
        <v>-5194</v>
      </c>
      <c r="L8659">
        <v>-23243</v>
      </c>
      <c r="M8659">
        <v>28654</v>
      </c>
      <c r="N8659">
        <v>511</v>
      </c>
      <c r="O8659">
        <v>-948</v>
      </c>
      <c r="P8659" t="s">
        <v>285</v>
      </c>
      <c r="Q8659" t="s">
        <v>285</v>
      </c>
      <c r="R8659" t="s">
        <v>285</v>
      </c>
    </row>
    <row r="8660" spans="1:18" hidden="1">
      <c r="A8660" t="s">
        <v>430</v>
      </c>
      <c r="B8660">
        <v>89992</v>
      </c>
      <c r="C8660" t="s">
        <v>270</v>
      </c>
      <c r="D8660">
        <v>641644</v>
      </c>
      <c r="E8660">
        <v>-6013</v>
      </c>
      <c r="F8660">
        <v>2417</v>
      </c>
      <c r="G8660" t="s">
        <v>285</v>
      </c>
      <c r="H8660" t="s">
        <v>285</v>
      </c>
      <c r="I8660" t="s">
        <v>285</v>
      </c>
      <c r="J8660">
        <v>612470</v>
      </c>
      <c r="K8660">
        <v>-6408</v>
      </c>
      <c r="L8660">
        <v>2418</v>
      </c>
      <c r="M8660">
        <v>29174</v>
      </c>
      <c r="N8660">
        <v>395</v>
      </c>
      <c r="O8660">
        <v>-1</v>
      </c>
      <c r="P8660" t="s">
        <v>285</v>
      </c>
      <c r="Q8660" t="s">
        <v>285</v>
      </c>
      <c r="R8660" t="s">
        <v>285</v>
      </c>
    </row>
    <row r="8661" spans="1:18" hidden="1">
      <c r="A8661" t="s">
        <v>430</v>
      </c>
      <c r="B8661">
        <v>89992</v>
      </c>
      <c r="C8661" t="s">
        <v>271</v>
      </c>
      <c r="D8661">
        <v>646667</v>
      </c>
      <c r="E8661">
        <v>-2642</v>
      </c>
      <c r="F8661">
        <v>-16191</v>
      </c>
      <c r="G8661" t="s">
        <v>285</v>
      </c>
      <c r="H8661" t="s">
        <v>285</v>
      </c>
      <c r="I8661" t="s">
        <v>285</v>
      </c>
      <c r="J8661">
        <v>617864</v>
      </c>
      <c r="K8661">
        <v>-3231</v>
      </c>
      <c r="L8661">
        <v>-15459</v>
      </c>
      <c r="M8661">
        <v>28803</v>
      </c>
      <c r="N8661">
        <v>589</v>
      </c>
      <c r="O8661">
        <v>-732</v>
      </c>
      <c r="P8661" t="s">
        <v>285</v>
      </c>
      <c r="Q8661" t="s">
        <v>285</v>
      </c>
      <c r="R8661" t="s">
        <v>285</v>
      </c>
    </row>
    <row r="8662" spans="1:18" hidden="1">
      <c r="A8662" t="s">
        <v>430</v>
      </c>
      <c r="B8662">
        <v>89992</v>
      </c>
      <c r="C8662" t="s">
        <v>272</v>
      </c>
      <c r="D8662">
        <v>665554</v>
      </c>
      <c r="E8662">
        <v>-2228</v>
      </c>
      <c r="F8662">
        <v>-6894</v>
      </c>
      <c r="G8662" t="s">
        <v>285</v>
      </c>
      <c r="H8662" t="s">
        <v>285</v>
      </c>
      <c r="I8662" t="s">
        <v>285</v>
      </c>
      <c r="J8662">
        <v>636481</v>
      </c>
      <c r="K8662">
        <v>-3604</v>
      </c>
      <c r="L8662">
        <v>-7231</v>
      </c>
      <c r="M8662">
        <v>29073</v>
      </c>
      <c r="N8662">
        <v>1376</v>
      </c>
      <c r="O8662">
        <v>337</v>
      </c>
      <c r="P8662" t="s">
        <v>285</v>
      </c>
      <c r="Q8662" t="s">
        <v>285</v>
      </c>
      <c r="R8662" t="s">
        <v>285</v>
      </c>
    </row>
    <row r="8663" spans="1:18" hidden="1">
      <c r="A8663" t="s">
        <v>430</v>
      </c>
      <c r="B8663">
        <v>89992</v>
      </c>
      <c r="C8663" t="s">
        <v>273</v>
      </c>
      <c r="D8663">
        <v>670726</v>
      </c>
      <c r="E8663">
        <v>210</v>
      </c>
      <c r="F8663">
        <v>25831</v>
      </c>
      <c r="G8663" t="s">
        <v>285</v>
      </c>
      <c r="H8663" t="s">
        <v>285</v>
      </c>
      <c r="I8663" t="s">
        <v>285</v>
      </c>
      <c r="J8663">
        <v>643143</v>
      </c>
      <c r="K8663">
        <v>-545</v>
      </c>
      <c r="L8663">
        <v>24133</v>
      </c>
      <c r="M8663">
        <v>27583</v>
      </c>
      <c r="N8663">
        <v>755</v>
      </c>
      <c r="O8663">
        <v>1698</v>
      </c>
      <c r="P8663" t="s">
        <v>285</v>
      </c>
      <c r="Q8663" t="s">
        <v>285</v>
      </c>
      <c r="R8663" t="s">
        <v>285</v>
      </c>
    </row>
    <row r="8664" spans="1:18" hidden="1">
      <c r="A8664" t="s">
        <v>430</v>
      </c>
      <c r="B8664">
        <v>89992</v>
      </c>
      <c r="C8664" t="s">
        <v>274</v>
      </c>
      <c r="D8664">
        <v>646318</v>
      </c>
      <c r="E8664">
        <v>-3125</v>
      </c>
      <c r="F8664">
        <v>26816</v>
      </c>
      <c r="G8664" t="s">
        <v>285</v>
      </c>
      <c r="H8664" t="s">
        <v>285</v>
      </c>
      <c r="I8664" t="s">
        <v>285</v>
      </c>
      <c r="J8664">
        <v>621223</v>
      </c>
      <c r="K8664">
        <v>-3545</v>
      </c>
      <c r="L8664">
        <v>26958</v>
      </c>
      <c r="M8664">
        <v>25095</v>
      </c>
      <c r="N8664">
        <v>420</v>
      </c>
      <c r="O8664">
        <v>-142</v>
      </c>
      <c r="P8664" t="s">
        <v>285</v>
      </c>
      <c r="Q8664" t="s">
        <v>285</v>
      </c>
      <c r="R8664" t="s">
        <v>285</v>
      </c>
    </row>
    <row r="8665" spans="1:18" hidden="1">
      <c r="A8665" t="s">
        <v>430</v>
      </c>
      <c r="B8665">
        <v>89992</v>
      </c>
      <c r="C8665" t="s">
        <v>275</v>
      </c>
      <c r="D8665">
        <v>622153</v>
      </c>
      <c r="E8665">
        <v>5019</v>
      </c>
      <c r="F8665">
        <v>-18811</v>
      </c>
      <c r="G8665" t="s">
        <v>285</v>
      </c>
      <c r="H8665" t="s">
        <v>285</v>
      </c>
      <c r="I8665" t="s">
        <v>285</v>
      </c>
      <c r="J8665">
        <v>597291</v>
      </c>
      <c r="K8665">
        <v>4628</v>
      </c>
      <c r="L8665">
        <v>-18982</v>
      </c>
      <c r="M8665">
        <v>24862</v>
      </c>
      <c r="N8665">
        <v>391</v>
      </c>
      <c r="O8665">
        <v>171</v>
      </c>
      <c r="P8665" t="s">
        <v>285</v>
      </c>
      <c r="Q8665" t="s">
        <v>285</v>
      </c>
      <c r="R8665" t="s">
        <v>285</v>
      </c>
    </row>
    <row r="8666" spans="1:18" hidden="1">
      <c r="A8666" t="s">
        <v>430</v>
      </c>
      <c r="B8666">
        <v>89992</v>
      </c>
      <c r="C8666" t="s">
        <v>276</v>
      </c>
      <c r="D8666">
        <v>634910</v>
      </c>
      <c r="E8666">
        <v>1803</v>
      </c>
      <c r="F8666">
        <v>-23436</v>
      </c>
      <c r="G8666" t="s">
        <v>285</v>
      </c>
      <c r="H8666" t="s">
        <v>285</v>
      </c>
      <c r="I8666" t="s">
        <v>285</v>
      </c>
      <c r="J8666">
        <v>610587</v>
      </c>
      <c r="K8666">
        <v>1458</v>
      </c>
      <c r="L8666">
        <v>-22718</v>
      </c>
      <c r="M8666">
        <v>24323</v>
      </c>
      <c r="N8666">
        <v>345</v>
      </c>
      <c r="O8666">
        <v>-718</v>
      </c>
      <c r="P8666" t="s">
        <v>285</v>
      </c>
      <c r="Q8666" t="s">
        <v>285</v>
      </c>
      <c r="R8666" t="s">
        <v>285</v>
      </c>
    </row>
    <row r="8667" spans="1:18" hidden="1">
      <c r="A8667" t="s">
        <v>430</v>
      </c>
      <c r="B8667">
        <v>89992</v>
      </c>
      <c r="C8667" t="s">
        <v>277</v>
      </c>
      <c r="D8667">
        <v>658343</v>
      </c>
      <c r="E8667">
        <v>1621</v>
      </c>
      <c r="F8667">
        <v>-10316</v>
      </c>
      <c r="G8667" t="s">
        <v>285</v>
      </c>
      <c r="H8667" t="s">
        <v>285</v>
      </c>
      <c r="I8667" t="s">
        <v>285</v>
      </c>
      <c r="J8667">
        <v>633609</v>
      </c>
      <c r="K8667">
        <v>1397</v>
      </c>
      <c r="L8667">
        <v>-9975</v>
      </c>
      <c r="M8667">
        <v>24734</v>
      </c>
      <c r="N8667">
        <v>224</v>
      </c>
      <c r="O8667">
        <v>-341</v>
      </c>
      <c r="P8667" t="s">
        <v>285</v>
      </c>
      <c r="Q8667" t="s">
        <v>285</v>
      </c>
      <c r="R8667" t="s">
        <v>285</v>
      </c>
    </row>
    <row r="8668" spans="1:18" hidden="1">
      <c r="A8668" t="s">
        <v>430</v>
      </c>
      <c r="B8668">
        <v>89992</v>
      </c>
      <c r="C8668" t="s">
        <v>278</v>
      </c>
      <c r="D8668">
        <v>667013</v>
      </c>
      <c r="E8668">
        <v>1659</v>
      </c>
      <c r="F8668">
        <v>-4702</v>
      </c>
      <c r="G8668" t="s">
        <v>285</v>
      </c>
      <c r="H8668" t="s">
        <v>285</v>
      </c>
      <c r="I8668" t="s">
        <v>285</v>
      </c>
      <c r="J8668">
        <v>642156</v>
      </c>
      <c r="K8668">
        <v>1783</v>
      </c>
      <c r="L8668">
        <v>-5237</v>
      </c>
      <c r="M8668">
        <v>24857</v>
      </c>
      <c r="N8668">
        <v>-124</v>
      </c>
      <c r="O8668">
        <v>535</v>
      </c>
      <c r="P8668" t="s">
        <v>285</v>
      </c>
      <c r="Q8668" t="s">
        <v>285</v>
      </c>
      <c r="R8668" t="s">
        <v>285</v>
      </c>
    </row>
    <row r="8669" spans="1:18" hidden="1">
      <c r="A8669" t="s">
        <v>430</v>
      </c>
      <c r="B8669">
        <v>89992</v>
      </c>
      <c r="C8669" t="s">
        <v>279</v>
      </c>
      <c r="D8669">
        <v>668608</v>
      </c>
      <c r="E8669">
        <v>14693</v>
      </c>
      <c r="F8669">
        <v>-7445</v>
      </c>
      <c r="G8669" t="s">
        <v>285</v>
      </c>
      <c r="H8669" t="s">
        <v>285</v>
      </c>
      <c r="I8669" t="s">
        <v>285</v>
      </c>
      <c r="J8669">
        <v>644504</v>
      </c>
      <c r="K8669">
        <v>14565</v>
      </c>
      <c r="L8669">
        <v>-6812</v>
      </c>
      <c r="M8669">
        <v>24104</v>
      </c>
      <c r="N8669">
        <v>128</v>
      </c>
      <c r="O8669">
        <v>-633</v>
      </c>
      <c r="P8669" t="s">
        <v>285</v>
      </c>
      <c r="Q8669" t="s">
        <v>285</v>
      </c>
      <c r="R8669" t="s">
        <v>285</v>
      </c>
    </row>
    <row r="8670" spans="1:18" hidden="1">
      <c r="A8670" t="s">
        <v>430</v>
      </c>
      <c r="B8670">
        <v>89992</v>
      </c>
      <c r="C8670" t="s">
        <v>280</v>
      </c>
      <c r="D8670">
        <v>660796</v>
      </c>
      <c r="E8670">
        <v>5429</v>
      </c>
      <c r="F8670">
        <v>-8920</v>
      </c>
      <c r="G8670" t="s">
        <v>285</v>
      </c>
      <c r="H8670" t="s">
        <v>285</v>
      </c>
      <c r="I8670" t="s">
        <v>285</v>
      </c>
      <c r="J8670">
        <v>636314</v>
      </c>
      <c r="K8670">
        <v>5391</v>
      </c>
      <c r="L8670">
        <v>-8634</v>
      </c>
      <c r="M8670">
        <v>24482</v>
      </c>
      <c r="N8670">
        <v>38</v>
      </c>
      <c r="O8670">
        <v>-286</v>
      </c>
      <c r="P8670" t="s">
        <v>285</v>
      </c>
      <c r="Q8670" t="s">
        <v>285</v>
      </c>
      <c r="R8670" t="s">
        <v>285</v>
      </c>
    </row>
    <row r="8671" spans="1:18" hidden="1">
      <c r="A8671" t="s">
        <v>430</v>
      </c>
      <c r="B8671">
        <v>89992</v>
      </c>
      <c r="C8671" t="s">
        <v>281</v>
      </c>
      <c r="D8671">
        <v>662899</v>
      </c>
      <c r="E8671">
        <v>1094</v>
      </c>
      <c r="F8671">
        <v>1599</v>
      </c>
      <c r="G8671" t="s">
        <v>285</v>
      </c>
      <c r="H8671" t="s">
        <v>285</v>
      </c>
      <c r="I8671" t="s">
        <v>285</v>
      </c>
      <c r="J8671">
        <v>639435</v>
      </c>
      <c r="K8671">
        <v>1067</v>
      </c>
      <c r="L8671">
        <v>1521</v>
      </c>
      <c r="M8671">
        <v>23464</v>
      </c>
      <c r="N8671">
        <v>27</v>
      </c>
      <c r="O8671">
        <v>78</v>
      </c>
      <c r="P8671" t="s">
        <v>285</v>
      </c>
      <c r="Q8671" t="s">
        <v>285</v>
      </c>
      <c r="R8671" t="s">
        <v>285</v>
      </c>
    </row>
    <row r="8672" spans="1:18" hidden="1">
      <c r="A8672" t="s">
        <v>430</v>
      </c>
      <c r="B8672">
        <v>89992</v>
      </c>
      <c r="C8672" t="s">
        <v>282</v>
      </c>
      <c r="D8672">
        <v>660053</v>
      </c>
      <c r="E8672">
        <v>13705</v>
      </c>
      <c r="F8672">
        <v>7179</v>
      </c>
      <c r="G8672" t="s">
        <v>285</v>
      </c>
      <c r="H8672" t="s">
        <v>285</v>
      </c>
      <c r="I8672" t="s">
        <v>285</v>
      </c>
      <c r="J8672">
        <v>636697</v>
      </c>
      <c r="K8672">
        <v>13539</v>
      </c>
      <c r="L8672">
        <v>7580</v>
      </c>
      <c r="M8672">
        <v>23356</v>
      </c>
      <c r="N8672">
        <v>166</v>
      </c>
      <c r="O8672">
        <v>-401</v>
      </c>
      <c r="P8672" t="s">
        <v>285</v>
      </c>
      <c r="Q8672" t="s">
        <v>285</v>
      </c>
      <c r="R8672" t="s">
        <v>285</v>
      </c>
    </row>
    <row r="8673" spans="1:18" hidden="1">
      <c r="A8673" t="s">
        <v>430</v>
      </c>
      <c r="B8673">
        <v>89992</v>
      </c>
      <c r="C8673" t="s">
        <v>283</v>
      </c>
      <c r="D8673">
        <v>639230</v>
      </c>
      <c r="E8673">
        <v>2358</v>
      </c>
      <c r="F8673">
        <v>-20372</v>
      </c>
      <c r="G8673" t="s">
        <v>285</v>
      </c>
      <c r="H8673" t="s">
        <v>285</v>
      </c>
      <c r="I8673" t="s">
        <v>285</v>
      </c>
      <c r="J8673">
        <v>615639</v>
      </c>
      <c r="K8673">
        <v>2485</v>
      </c>
      <c r="L8673">
        <v>-19880</v>
      </c>
      <c r="M8673">
        <v>23591</v>
      </c>
      <c r="N8673">
        <v>-127</v>
      </c>
      <c r="O8673">
        <v>-492</v>
      </c>
      <c r="P8673" t="s">
        <v>285</v>
      </c>
      <c r="Q8673" t="s">
        <v>285</v>
      </c>
      <c r="R8673" t="s">
        <v>285</v>
      </c>
    </row>
    <row r="8674" spans="1:18" hidden="1">
      <c r="A8674" t="s">
        <v>430</v>
      </c>
      <c r="B8674">
        <v>89992</v>
      </c>
      <c r="C8674" t="s">
        <v>284</v>
      </c>
      <c r="D8674">
        <v>657356</v>
      </c>
      <c r="E8674" t="s">
        <v>285</v>
      </c>
      <c r="F8674" t="s">
        <v>285</v>
      </c>
      <c r="G8674" t="s">
        <v>285</v>
      </c>
      <c r="H8674" t="s">
        <v>285</v>
      </c>
      <c r="I8674" t="s">
        <v>285</v>
      </c>
      <c r="J8674">
        <v>633162</v>
      </c>
      <c r="K8674" t="s">
        <v>285</v>
      </c>
      <c r="L8674" t="s">
        <v>285</v>
      </c>
      <c r="M8674">
        <v>24194</v>
      </c>
      <c r="N8674" t="s">
        <v>285</v>
      </c>
      <c r="O8674" t="s">
        <v>285</v>
      </c>
      <c r="P8674" t="s">
        <v>285</v>
      </c>
      <c r="Q8674" t="s">
        <v>285</v>
      </c>
      <c r="R8674" t="s">
        <v>285</v>
      </c>
    </row>
    <row r="8675" spans="1:18" hidden="1">
      <c r="A8675" t="s">
        <v>430</v>
      </c>
      <c r="B8675">
        <v>89992</v>
      </c>
      <c r="C8675" t="s">
        <v>286</v>
      </c>
      <c r="D8675">
        <v>641923</v>
      </c>
      <c r="E8675" t="s">
        <v>285</v>
      </c>
      <c r="F8675" t="s">
        <v>285</v>
      </c>
      <c r="G8675" t="s">
        <v>285</v>
      </c>
      <c r="H8675" t="s">
        <v>285</v>
      </c>
      <c r="I8675" t="s">
        <v>285</v>
      </c>
      <c r="J8675">
        <v>617416</v>
      </c>
      <c r="K8675" t="s">
        <v>285</v>
      </c>
      <c r="L8675" t="s">
        <v>285</v>
      </c>
      <c r="M8675">
        <v>24507</v>
      </c>
      <c r="N8675" t="s">
        <v>285</v>
      </c>
      <c r="O8675" t="s">
        <v>285</v>
      </c>
      <c r="P8675" t="s">
        <v>285</v>
      </c>
      <c r="Q8675" t="s">
        <v>285</v>
      </c>
      <c r="R8675" t="s">
        <v>285</v>
      </c>
    </row>
    <row r="8676" spans="1:18" hidden="1">
      <c r="A8676" t="s">
        <v>430</v>
      </c>
      <c r="B8676">
        <v>89992</v>
      </c>
      <c r="C8676" t="s">
        <v>287</v>
      </c>
      <c r="D8676">
        <v>647464</v>
      </c>
      <c r="E8676" t="s">
        <v>285</v>
      </c>
      <c r="F8676" t="s">
        <v>285</v>
      </c>
      <c r="G8676" t="s">
        <v>285</v>
      </c>
      <c r="H8676" t="s">
        <v>285</v>
      </c>
      <c r="I8676" t="s">
        <v>285</v>
      </c>
      <c r="J8676">
        <v>621703</v>
      </c>
      <c r="K8676" t="s">
        <v>285</v>
      </c>
      <c r="L8676" t="s">
        <v>285</v>
      </c>
      <c r="M8676">
        <v>25761</v>
      </c>
      <c r="N8676" t="s">
        <v>285</v>
      </c>
      <c r="O8676" t="s">
        <v>285</v>
      </c>
      <c r="P8676" t="s">
        <v>285</v>
      </c>
      <c r="Q8676" t="s">
        <v>285</v>
      </c>
      <c r="R8676" t="s">
        <v>285</v>
      </c>
    </row>
    <row r="8677" spans="1:18" hidden="1">
      <c r="A8677" t="s">
        <v>430</v>
      </c>
      <c r="B8677">
        <v>89992</v>
      </c>
      <c r="C8677" t="s">
        <v>288</v>
      </c>
      <c r="D8677">
        <v>632752</v>
      </c>
      <c r="E8677" t="s">
        <v>285</v>
      </c>
      <c r="F8677" t="s">
        <v>285</v>
      </c>
      <c r="G8677" t="s">
        <v>285</v>
      </c>
      <c r="H8677" t="s">
        <v>285</v>
      </c>
      <c r="I8677" t="s">
        <v>285</v>
      </c>
      <c r="J8677">
        <v>606310</v>
      </c>
      <c r="K8677" t="s">
        <v>285</v>
      </c>
      <c r="L8677" t="s">
        <v>285</v>
      </c>
      <c r="M8677">
        <v>26442</v>
      </c>
      <c r="N8677" t="s">
        <v>285</v>
      </c>
      <c r="O8677" t="s">
        <v>285</v>
      </c>
      <c r="P8677" t="s">
        <v>285</v>
      </c>
      <c r="Q8677" t="s">
        <v>285</v>
      </c>
      <c r="R8677" t="s">
        <v>285</v>
      </c>
    </row>
    <row r="8678" spans="1:18" hidden="1">
      <c r="A8678" t="s">
        <v>430</v>
      </c>
      <c r="B8678">
        <v>89992</v>
      </c>
      <c r="C8678" t="s">
        <v>289</v>
      </c>
      <c r="D8678">
        <v>638030</v>
      </c>
      <c r="E8678" t="s">
        <v>285</v>
      </c>
      <c r="F8678" t="s">
        <v>285</v>
      </c>
      <c r="G8678" t="s">
        <v>285</v>
      </c>
      <c r="H8678" t="s">
        <v>285</v>
      </c>
      <c r="I8678" t="s">
        <v>285</v>
      </c>
      <c r="J8678">
        <v>610988</v>
      </c>
      <c r="K8678" t="s">
        <v>285</v>
      </c>
      <c r="L8678" t="s">
        <v>285</v>
      </c>
      <c r="M8678">
        <v>27042</v>
      </c>
      <c r="N8678" t="s">
        <v>285</v>
      </c>
      <c r="O8678" t="s">
        <v>285</v>
      </c>
      <c r="P8678" t="s">
        <v>285</v>
      </c>
      <c r="Q8678" t="s">
        <v>285</v>
      </c>
      <c r="R8678" t="s">
        <v>285</v>
      </c>
    </row>
    <row r="8679" spans="1:18" hidden="1">
      <c r="A8679" t="s">
        <v>430</v>
      </c>
      <c r="B8679">
        <v>89992</v>
      </c>
      <c r="C8679" t="s">
        <v>290</v>
      </c>
      <c r="D8679">
        <v>664100</v>
      </c>
      <c r="E8679" t="s">
        <v>285</v>
      </c>
      <c r="F8679" t="s">
        <v>285</v>
      </c>
      <c r="G8679" t="s">
        <v>285</v>
      </c>
      <c r="H8679" t="s">
        <v>285</v>
      </c>
      <c r="I8679" t="s">
        <v>285</v>
      </c>
      <c r="J8679">
        <v>636467</v>
      </c>
      <c r="K8679" t="s">
        <v>285</v>
      </c>
      <c r="L8679" t="s">
        <v>285</v>
      </c>
      <c r="M8679">
        <v>27633</v>
      </c>
      <c r="N8679" t="s">
        <v>285</v>
      </c>
      <c r="O8679" t="s">
        <v>285</v>
      </c>
      <c r="P8679" t="s">
        <v>285</v>
      </c>
      <c r="Q8679" t="s">
        <v>285</v>
      </c>
      <c r="R8679" t="s">
        <v>285</v>
      </c>
    </row>
    <row r="8680" spans="1:18" hidden="1">
      <c r="A8680" t="s">
        <v>430</v>
      </c>
      <c r="B8680">
        <v>89992</v>
      </c>
      <c r="C8680" t="s">
        <v>291</v>
      </c>
      <c r="D8680">
        <v>683468</v>
      </c>
      <c r="E8680" t="s">
        <v>285</v>
      </c>
      <c r="F8680" t="s">
        <v>285</v>
      </c>
      <c r="G8680" t="s">
        <v>285</v>
      </c>
      <c r="H8680" t="s">
        <v>285</v>
      </c>
      <c r="I8680" t="s">
        <v>285</v>
      </c>
      <c r="J8680">
        <v>657161</v>
      </c>
      <c r="K8680" t="s">
        <v>285</v>
      </c>
      <c r="L8680" t="s">
        <v>285</v>
      </c>
      <c r="M8680">
        <v>26307</v>
      </c>
      <c r="N8680" t="s">
        <v>285</v>
      </c>
      <c r="O8680" t="s">
        <v>285</v>
      </c>
      <c r="P8680" t="s">
        <v>285</v>
      </c>
      <c r="Q8680" t="s">
        <v>285</v>
      </c>
      <c r="R8680" t="s">
        <v>285</v>
      </c>
    </row>
    <row r="8681" spans="1:18" hidden="1">
      <c r="A8681" t="s">
        <v>430</v>
      </c>
      <c r="B8681">
        <v>89992</v>
      </c>
      <c r="C8681" t="s">
        <v>292</v>
      </c>
      <c r="D8681">
        <v>661301</v>
      </c>
      <c r="E8681" t="s">
        <v>285</v>
      </c>
      <c r="F8681" t="s">
        <v>285</v>
      </c>
      <c r="G8681" t="s">
        <v>285</v>
      </c>
      <c r="H8681" t="s">
        <v>285</v>
      </c>
      <c r="I8681" t="s">
        <v>285</v>
      </c>
      <c r="J8681">
        <v>635495</v>
      </c>
      <c r="K8681" t="s">
        <v>285</v>
      </c>
      <c r="L8681" t="s">
        <v>285</v>
      </c>
      <c r="M8681">
        <v>25806</v>
      </c>
      <c r="N8681" t="s">
        <v>285</v>
      </c>
      <c r="O8681" t="s">
        <v>285</v>
      </c>
      <c r="P8681" t="s">
        <v>285</v>
      </c>
      <c r="Q8681" t="s">
        <v>285</v>
      </c>
      <c r="R8681" t="s">
        <v>285</v>
      </c>
    </row>
    <row r="8682" spans="1:18" hidden="1">
      <c r="A8682" t="s">
        <v>430</v>
      </c>
      <c r="B8682">
        <v>89992</v>
      </c>
      <c r="C8682" t="s">
        <v>293</v>
      </c>
      <c r="D8682">
        <v>666425</v>
      </c>
      <c r="E8682" t="s">
        <v>285</v>
      </c>
      <c r="F8682" t="s">
        <v>285</v>
      </c>
      <c r="G8682" t="s">
        <v>285</v>
      </c>
      <c r="H8682" t="s">
        <v>285</v>
      </c>
      <c r="I8682" t="s">
        <v>285</v>
      </c>
      <c r="J8682">
        <v>641425</v>
      </c>
      <c r="K8682" t="s">
        <v>285</v>
      </c>
      <c r="L8682" t="s">
        <v>285</v>
      </c>
      <c r="M8682">
        <v>25000</v>
      </c>
      <c r="N8682" t="s">
        <v>285</v>
      </c>
      <c r="O8682" t="s">
        <v>285</v>
      </c>
      <c r="P8682" t="s">
        <v>285</v>
      </c>
      <c r="Q8682" t="s">
        <v>285</v>
      </c>
      <c r="R8682" t="s">
        <v>285</v>
      </c>
    </row>
    <row r="8683" spans="1:18" hidden="1">
      <c r="A8683" t="s">
        <v>430</v>
      </c>
      <c r="B8683">
        <v>89992</v>
      </c>
      <c r="C8683" t="s">
        <v>294</v>
      </c>
      <c r="D8683">
        <v>641584</v>
      </c>
      <c r="E8683" t="s">
        <v>285</v>
      </c>
      <c r="F8683" t="s">
        <v>285</v>
      </c>
      <c r="G8683" t="s">
        <v>285</v>
      </c>
      <c r="H8683" t="s">
        <v>285</v>
      </c>
      <c r="I8683" t="s">
        <v>285</v>
      </c>
      <c r="J8683">
        <v>617843</v>
      </c>
      <c r="K8683" t="s">
        <v>285</v>
      </c>
      <c r="L8683" t="s">
        <v>285</v>
      </c>
      <c r="M8683">
        <v>23741</v>
      </c>
      <c r="N8683" t="s">
        <v>285</v>
      </c>
      <c r="O8683" t="s">
        <v>285</v>
      </c>
      <c r="P8683" t="s">
        <v>285</v>
      </c>
      <c r="Q8683" t="s">
        <v>285</v>
      </c>
      <c r="R8683" t="s">
        <v>285</v>
      </c>
    </row>
    <row r="8684" spans="1:18" hidden="1">
      <c r="A8684" t="s">
        <v>430</v>
      </c>
      <c r="B8684">
        <v>89992</v>
      </c>
      <c r="C8684" t="s">
        <v>295</v>
      </c>
      <c r="D8684">
        <v>644326</v>
      </c>
      <c r="E8684" t="s">
        <v>285</v>
      </c>
      <c r="F8684" t="s">
        <v>285</v>
      </c>
      <c r="G8684" t="s">
        <v>285</v>
      </c>
      <c r="H8684" t="s">
        <v>285</v>
      </c>
      <c r="I8684" t="s">
        <v>285</v>
      </c>
      <c r="J8684">
        <v>620626</v>
      </c>
      <c r="K8684" t="s">
        <v>285</v>
      </c>
      <c r="L8684" t="s">
        <v>285</v>
      </c>
      <c r="M8684">
        <v>23700</v>
      </c>
      <c r="N8684" t="s">
        <v>285</v>
      </c>
      <c r="O8684" t="s">
        <v>285</v>
      </c>
      <c r="P8684" t="s">
        <v>285</v>
      </c>
      <c r="Q8684" t="s">
        <v>285</v>
      </c>
      <c r="R8684" t="s">
        <v>285</v>
      </c>
    </row>
    <row r="8685" spans="1:18" hidden="1">
      <c r="A8685" t="s">
        <v>430</v>
      </c>
      <c r="B8685">
        <v>89992</v>
      </c>
      <c r="C8685" t="s">
        <v>296</v>
      </c>
      <c r="D8685">
        <v>644781</v>
      </c>
      <c r="E8685" t="s">
        <v>285</v>
      </c>
      <c r="F8685" t="s">
        <v>285</v>
      </c>
      <c r="G8685" t="s">
        <v>285</v>
      </c>
      <c r="H8685" t="s">
        <v>285</v>
      </c>
      <c r="I8685" t="s">
        <v>285</v>
      </c>
      <c r="J8685">
        <v>621236</v>
      </c>
      <c r="K8685" t="s">
        <v>285</v>
      </c>
      <c r="L8685" t="s">
        <v>285</v>
      </c>
      <c r="M8685">
        <v>23545</v>
      </c>
      <c r="N8685" t="s">
        <v>285</v>
      </c>
      <c r="O8685" t="s">
        <v>285</v>
      </c>
      <c r="P8685" t="s">
        <v>285</v>
      </c>
      <c r="Q8685" t="s">
        <v>285</v>
      </c>
      <c r="R8685" t="s">
        <v>285</v>
      </c>
    </row>
    <row r="8686" spans="1:18" hidden="1">
      <c r="A8686" t="s">
        <v>430</v>
      </c>
      <c r="B8686">
        <v>89992</v>
      </c>
      <c r="C8686" t="s">
        <v>297</v>
      </c>
      <c r="D8686">
        <v>640706</v>
      </c>
      <c r="E8686" t="s">
        <v>285</v>
      </c>
      <c r="F8686" t="s">
        <v>285</v>
      </c>
      <c r="G8686" t="s">
        <v>285</v>
      </c>
      <c r="H8686" t="s">
        <v>285</v>
      </c>
      <c r="I8686" t="s">
        <v>285</v>
      </c>
      <c r="J8686">
        <v>616772</v>
      </c>
      <c r="K8686" t="s">
        <v>285</v>
      </c>
      <c r="L8686" t="s">
        <v>285</v>
      </c>
      <c r="M8686">
        <v>23934</v>
      </c>
      <c r="N8686" t="s">
        <v>285</v>
      </c>
      <c r="O8686" t="s">
        <v>285</v>
      </c>
      <c r="P8686" t="s">
        <v>285</v>
      </c>
      <c r="Q8686" t="s">
        <v>285</v>
      </c>
      <c r="R8686" t="s">
        <v>285</v>
      </c>
    </row>
    <row r="8687" spans="1:18" hidden="1">
      <c r="A8687" t="s">
        <v>430</v>
      </c>
      <c r="B8687">
        <v>89992</v>
      </c>
      <c r="C8687" t="s">
        <v>298</v>
      </c>
      <c r="D8687">
        <v>645201</v>
      </c>
      <c r="E8687" t="s">
        <v>285</v>
      </c>
      <c r="F8687" t="s">
        <v>285</v>
      </c>
      <c r="G8687" t="s">
        <v>285</v>
      </c>
      <c r="H8687" t="s">
        <v>285</v>
      </c>
      <c r="I8687" t="s">
        <v>285</v>
      </c>
      <c r="J8687">
        <v>620972</v>
      </c>
      <c r="K8687" t="s">
        <v>285</v>
      </c>
      <c r="L8687" t="s">
        <v>285</v>
      </c>
      <c r="M8687">
        <v>24229</v>
      </c>
      <c r="N8687" t="s">
        <v>285</v>
      </c>
      <c r="O8687" t="s">
        <v>285</v>
      </c>
      <c r="P8687" t="s">
        <v>285</v>
      </c>
      <c r="Q8687" t="s">
        <v>285</v>
      </c>
      <c r="R8687" t="s">
        <v>285</v>
      </c>
    </row>
    <row r="8688" spans="1:18" hidden="1">
      <c r="A8688" t="s">
        <v>430</v>
      </c>
      <c r="B8688">
        <v>89992</v>
      </c>
      <c r="C8688" t="s">
        <v>299</v>
      </c>
      <c r="D8688">
        <v>650284</v>
      </c>
      <c r="E8688" t="s">
        <v>285</v>
      </c>
      <c r="F8688" t="s">
        <v>285</v>
      </c>
      <c r="G8688" t="s">
        <v>285</v>
      </c>
      <c r="H8688" t="s">
        <v>285</v>
      </c>
      <c r="I8688" t="s">
        <v>285</v>
      </c>
      <c r="J8688">
        <v>627255</v>
      </c>
      <c r="K8688" t="s">
        <v>285</v>
      </c>
      <c r="L8688" t="s">
        <v>285</v>
      </c>
      <c r="M8688">
        <v>23029</v>
      </c>
      <c r="N8688" t="s">
        <v>285</v>
      </c>
      <c r="O8688" t="s">
        <v>285</v>
      </c>
      <c r="P8688" t="s">
        <v>285</v>
      </c>
      <c r="Q8688" t="s">
        <v>285</v>
      </c>
      <c r="R8688" t="s">
        <v>285</v>
      </c>
    </row>
    <row r="8689" spans="1:18" hidden="1">
      <c r="A8689" t="s">
        <v>430</v>
      </c>
      <c r="B8689">
        <v>89992</v>
      </c>
      <c r="C8689" t="s">
        <v>300</v>
      </c>
      <c r="D8689">
        <v>653442</v>
      </c>
      <c r="E8689" t="s">
        <v>285</v>
      </c>
      <c r="F8689" t="s">
        <v>285</v>
      </c>
      <c r="G8689" t="s">
        <v>285</v>
      </c>
      <c r="H8689" t="s">
        <v>285</v>
      </c>
      <c r="I8689" t="s">
        <v>285</v>
      </c>
      <c r="J8689">
        <v>630290</v>
      </c>
      <c r="K8689" t="s">
        <v>285</v>
      </c>
      <c r="L8689" t="s">
        <v>285</v>
      </c>
      <c r="M8689">
        <v>23152</v>
      </c>
      <c r="N8689" t="s">
        <v>285</v>
      </c>
      <c r="O8689" t="s">
        <v>285</v>
      </c>
      <c r="P8689" t="s">
        <v>285</v>
      </c>
      <c r="Q8689" t="s">
        <v>285</v>
      </c>
      <c r="R8689" t="s">
        <v>285</v>
      </c>
    </row>
    <row r="8690" spans="1:18" hidden="1">
      <c r="A8690" t="s">
        <v>430</v>
      </c>
      <c r="B8690">
        <v>89992</v>
      </c>
      <c r="C8690" t="s">
        <v>301</v>
      </c>
      <c r="D8690">
        <v>653506</v>
      </c>
      <c r="E8690" t="s">
        <v>285</v>
      </c>
      <c r="F8690" t="s">
        <v>285</v>
      </c>
      <c r="G8690" t="s">
        <v>285</v>
      </c>
      <c r="H8690" t="s">
        <v>285</v>
      </c>
      <c r="I8690" t="s">
        <v>285</v>
      </c>
      <c r="J8690">
        <v>630759</v>
      </c>
      <c r="K8690" t="s">
        <v>285</v>
      </c>
      <c r="L8690" t="s">
        <v>285</v>
      </c>
      <c r="M8690">
        <v>22747</v>
      </c>
      <c r="N8690" t="s">
        <v>285</v>
      </c>
      <c r="O8690" t="s">
        <v>285</v>
      </c>
      <c r="P8690" t="s">
        <v>285</v>
      </c>
      <c r="Q8690" t="s">
        <v>285</v>
      </c>
      <c r="R8690" t="s">
        <v>285</v>
      </c>
    </row>
    <row r="8691" spans="1:18" hidden="1">
      <c r="A8691" t="s">
        <v>430</v>
      </c>
      <c r="B8691">
        <v>89992</v>
      </c>
      <c r="C8691" t="s">
        <v>302</v>
      </c>
      <c r="D8691">
        <v>665036</v>
      </c>
      <c r="E8691" t="s">
        <v>285</v>
      </c>
      <c r="F8691" t="s">
        <v>285</v>
      </c>
      <c r="G8691" t="s">
        <v>285</v>
      </c>
      <c r="H8691" t="s">
        <v>285</v>
      </c>
      <c r="I8691" t="s">
        <v>285</v>
      </c>
      <c r="J8691">
        <v>643779</v>
      </c>
      <c r="K8691" t="s">
        <v>285</v>
      </c>
      <c r="L8691" t="s">
        <v>285</v>
      </c>
      <c r="M8691">
        <v>21257</v>
      </c>
      <c r="N8691" t="s">
        <v>285</v>
      </c>
      <c r="O8691" t="s">
        <v>285</v>
      </c>
      <c r="P8691" t="s">
        <v>285</v>
      </c>
      <c r="Q8691" t="s">
        <v>285</v>
      </c>
      <c r="R8691" t="s">
        <v>285</v>
      </c>
    </row>
    <row r="8692" spans="1:18" hidden="1">
      <c r="A8692" t="s">
        <v>430</v>
      </c>
      <c r="B8692">
        <v>89992</v>
      </c>
      <c r="C8692" t="s">
        <v>303</v>
      </c>
      <c r="D8692">
        <v>656909</v>
      </c>
      <c r="E8692" t="s">
        <v>285</v>
      </c>
      <c r="F8692" t="s">
        <v>285</v>
      </c>
      <c r="G8692" t="s">
        <v>285</v>
      </c>
      <c r="H8692" t="s">
        <v>285</v>
      </c>
      <c r="I8692" t="s">
        <v>285</v>
      </c>
      <c r="J8692">
        <v>635682</v>
      </c>
      <c r="K8692" t="s">
        <v>285</v>
      </c>
      <c r="L8692" t="s">
        <v>285</v>
      </c>
      <c r="M8692">
        <v>21227</v>
      </c>
      <c r="N8692" t="s">
        <v>285</v>
      </c>
      <c r="O8692" t="s">
        <v>285</v>
      </c>
      <c r="P8692" t="s">
        <v>285</v>
      </c>
      <c r="Q8692" t="s">
        <v>285</v>
      </c>
      <c r="R8692" t="s">
        <v>285</v>
      </c>
    </row>
    <row r="8693" spans="1:18" hidden="1">
      <c r="A8693" t="s">
        <v>430</v>
      </c>
      <c r="B8693">
        <v>89992</v>
      </c>
      <c r="C8693" t="s">
        <v>304</v>
      </c>
      <c r="D8693">
        <v>657231</v>
      </c>
      <c r="E8693" t="s">
        <v>285</v>
      </c>
      <c r="F8693" t="s">
        <v>285</v>
      </c>
      <c r="G8693" t="s">
        <v>285</v>
      </c>
      <c r="H8693" t="s">
        <v>285</v>
      </c>
      <c r="I8693" t="s">
        <v>285</v>
      </c>
      <c r="J8693">
        <v>636162</v>
      </c>
      <c r="K8693" t="s">
        <v>285</v>
      </c>
      <c r="L8693" t="s">
        <v>285</v>
      </c>
      <c r="M8693">
        <v>21069</v>
      </c>
      <c r="N8693" t="s">
        <v>285</v>
      </c>
      <c r="O8693" t="s">
        <v>285</v>
      </c>
      <c r="P8693" t="s">
        <v>285</v>
      </c>
      <c r="Q8693" t="s">
        <v>285</v>
      </c>
      <c r="R8693" t="s">
        <v>285</v>
      </c>
    </row>
    <row r="8694" spans="1:18" hidden="1">
      <c r="A8694" t="s">
        <v>430</v>
      </c>
      <c r="B8694">
        <v>89992</v>
      </c>
      <c r="C8694" t="s">
        <v>305</v>
      </c>
      <c r="D8694">
        <v>663794</v>
      </c>
      <c r="E8694" t="s">
        <v>285</v>
      </c>
      <c r="F8694" t="s">
        <v>285</v>
      </c>
      <c r="G8694" t="s">
        <v>285</v>
      </c>
      <c r="H8694" t="s">
        <v>285</v>
      </c>
      <c r="I8694" t="s">
        <v>285</v>
      </c>
      <c r="J8694">
        <v>638120</v>
      </c>
      <c r="K8694" t="s">
        <v>285</v>
      </c>
      <c r="L8694" t="s">
        <v>285</v>
      </c>
      <c r="M8694">
        <v>25674</v>
      </c>
      <c r="N8694" t="s">
        <v>285</v>
      </c>
      <c r="O8694" t="s">
        <v>285</v>
      </c>
      <c r="P8694" t="s">
        <v>285</v>
      </c>
      <c r="Q8694" t="s">
        <v>285</v>
      </c>
      <c r="R8694" t="s">
        <v>285</v>
      </c>
    </row>
    <row r="8695" spans="1:18" hidden="1">
      <c r="A8695" t="s">
        <v>430</v>
      </c>
      <c r="B8695">
        <v>89992</v>
      </c>
      <c r="C8695" t="s">
        <v>306</v>
      </c>
      <c r="D8695">
        <v>661112</v>
      </c>
      <c r="E8695" t="s">
        <v>285</v>
      </c>
      <c r="F8695" t="s">
        <v>285</v>
      </c>
      <c r="G8695" t="s">
        <v>285</v>
      </c>
      <c r="H8695" t="s">
        <v>285</v>
      </c>
      <c r="I8695" t="s">
        <v>285</v>
      </c>
      <c r="J8695">
        <v>635501</v>
      </c>
      <c r="K8695" t="s">
        <v>285</v>
      </c>
      <c r="L8695" t="s">
        <v>285</v>
      </c>
      <c r="M8695">
        <v>25611</v>
      </c>
      <c r="N8695" t="s">
        <v>285</v>
      </c>
      <c r="O8695" t="s">
        <v>285</v>
      </c>
      <c r="P8695" t="s">
        <v>285</v>
      </c>
      <c r="Q8695" t="s">
        <v>285</v>
      </c>
      <c r="R8695" t="s">
        <v>285</v>
      </c>
    </row>
    <row r="8696" spans="1:18" hidden="1">
      <c r="A8696" t="s">
        <v>430</v>
      </c>
      <c r="B8696">
        <v>89992</v>
      </c>
      <c r="C8696" t="s">
        <v>307</v>
      </c>
      <c r="D8696">
        <v>648872</v>
      </c>
      <c r="E8696" t="s">
        <v>285</v>
      </c>
      <c r="F8696" t="s">
        <v>285</v>
      </c>
      <c r="G8696" t="s">
        <v>285</v>
      </c>
      <c r="H8696" t="s">
        <v>285</v>
      </c>
      <c r="I8696" t="s">
        <v>285</v>
      </c>
      <c r="J8696">
        <v>623330</v>
      </c>
      <c r="K8696" t="s">
        <v>285</v>
      </c>
      <c r="L8696" t="s">
        <v>285</v>
      </c>
      <c r="M8696">
        <v>25542</v>
      </c>
      <c r="N8696" t="s">
        <v>285</v>
      </c>
      <c r="O8696" t="s">
        <v>285</v>
      </c>
      <c r="P8696" t="s">
        <v>285</v>
      </c>
      <c r="Q8696" t="s">
        <v>285</v>
      </c>
      <c r="R8696" t="s">
        <v>285</v>
      </c>
    </row>
    <row r="8697" spans="1:18" hidden="1">
      <c r="A8697" t="s">
        <v>430</v>
      </c>
      <c r="B8697">
        <v>89992</v>
      </c>
      <c r="C8697" t="s">
        <v>308</v>
      </c>
      <c r="D8697">
        <v>661266</v>
      </c>
      <c r="E8697" t="s">
        <v>285</v>
      </c>
      <c r="F8697" t="s">
        <v>285</v>
      </c>
      <c r="G8697" t="s">
        <v>285</v>
      </c>
      <c r="H8697" t="s">
        <v>285</v>
      </c>
      <c r="I8697" t="s">
        <v>285</v>
      </c>
      <c r="J8697">
        <v>635236</v>
      </c>
      <c r="K8697" t="s">
        <v>285</v>
      </c>
      <c r="L8697" t="s">
        <v>285</v>
      </c>
      <c r="M8697">
        <v>26030</v>
      </c>
      <c r="N8697" t="s">
        <v>285</v>
      </c>
      <c r="O8697" t="s">
        <v>285</v>
      </c>
      <c r="P8697" t="s">
        <v>285</v>
      </c>
      <c r="Q8697" t="s">
        <v>285</v>
      </c>
      <c r="R8697" t="s">
        <v>285</v>
      </c>
    </row>
    <row r="8698" spans="1:18" hidden="1">
      <c r="A8698" t="s">
        <v>430</v>
      </c>
      <c r="B8698">
        <v>89992</v>
      </c>
      <c r="C8698" t="s">
        <v>309</v>
      </c>
      <c r="D8698">
        <v>674832</v>
      </c>
      <c r="E8698" t="s">
        <v>285</v>
      </c>
      <c r="F8698" t="s">
        <v>285</v>
      </c>
      <c r="G8698" t="s">
        <v>285</v>
      </c>
      <c r="H8698" t="s">
        <v>285</v>
      </c>
      <c r="I8698" t="s">
        <v>285</v>
      </c>
      <c r="J8698">
        <v>648693</v>
      </c>
      <c r="K8698" t="s">
        <v>285</v>
      </c>
      <c r="L8698" t="s">
        <v>285</v>
      </c>
      <c r="M8698">
        <v>26139</v>
      </c>
      <c r="N8698" t="s">
        <v>285</v>
      </c>
      <c r="O8698" t="s">
        <v>285</v>
      </c>
      <c r="P8698" t="s">
        <v>285</v>
      </c>
      <c r="Q8698" t="s">
        <v>285</v>
      </c>
      <c r="R8698" t="s">
        <v>285</v>
      </c>
    </row>
    <row r="8699" spans="1:18" hidden="1">
      <c r="A8699" t="s">
        <v>430</v>
      </c>
      <c r="B8699">
        <v>89992</v>
      </c>
      <c r="C8699" t="s">
        <v>310</v>
      </c>
      <c r="D8699">
        <v>662574</v>
      </c>
      <c r="E8699" t="s">
        <v>285</v>
      </c>
      <c r="F8699" t="s">
        <v>285</v>
      </c>
      <c r="G8699" t="s">
        <v>285</v>
      </c>
      <c r="H8699" t="s">
        <v>285</v>
      </c>
      <c r="I8699" t="s">
        <v>285</v>
      </c>
      <c r="J8699">
        <v>637412</v>
      </c>
      <c r="K8699" t="s">
        <v>285</v>
      </c>
      <c r="L8699" t="s">
        <v>285</v>
      </c>
      <c r="M8699">
        <v>25162</v>
      </c>
      <c r="N8699" t="s">
        <v>285</v>
      </c>
      <c r="O8699" t="s">
        <v>285</v>
      </c>
      <c r="P8699" t="s">
        <v>285</v>
      </c>
      <c r="Q8699" t="s">
        <v>285</v>
      </c>
      <c r="R8699" t="s">
        <v>285</v>
      </c>
    </row>
    <row r="8700" spans="1:18" hidden="1">
      <c r="A8700" t="s">
        <v>430</v>
      </c>
      <c r="B8700">
        <v>89992</v>
      </c>
      <c r="C8700" t="s">
        <v>311</v>
      </c>
      <c r="D8700">
        <v>666991</v>
      </c>
      <c r="E8700" t="s">
        <v>285</v>
      </c>
      <c r="F8700" t="s">
        <v>285</v>
      </c>
      <c r="G8700" t="s">
        <v>285</v>
      </c>
      <c r="H8700" t="s">
        <v>285</v>
      </c>
      <c r="I8700" t="s">
        <v>285</v>
      </c>
      <c r="J8700">
        <v>642749</v>
      </c>
      <c r="K8700" t="s">
        <v>285</v>
      </c>
      <c r="L8700" t="s">
        <v>285</v>
      </c>
      <c r="M8700">
        <v>24242</v>
      </c>
      <c r="N8700" t="s">
        <v>285</v>
      </c>
      <c r="O8700" t="s">
        <v>285</v>
      </c>
      <c r="P8700" t="s">
        <v>285</v>
      </c>
      <c r="Q8700" t="s">
        <v>285</v>
      </c>
      <c r="R8700" t="s">
        <v>285</v>
      </c>
    </row>
    <row r="8701" spans="1:18" hidden="1">
      <c r="A8701" t="s">
        <v>430</v>
      </c>
      <c r="B8701">
        <v>89992</v>
      </c>
      <c r="C8701" t="s">
        <v>312</v>
      </c>
      <c r="D8701">
        <v>654818</v>
      </c>
      <c r="E8701" t="s">
        <v>285</v>
      </c>
      <c r="F8701" t="s">
        <v>285</v>
      </c>
      <c r="G8701" t="s">
        <v>285</v>
      </c>
      <c r="H8701" t="s">
        <v>285</v>
      </c>
      <c r="I8701" t="s">
        <v>285</v>
      </c>
      <c r="J8701">
        <v>630794</v>
      </c>
      <c r="K8701" t="s">
        <v>285</v>
      </c>
      <c r="L8701" t="s">
        <v>285</v>
      </c>
      <c r="M8701">
        <v>24024</v>
      </c>
      <c r="N8701" t="s">
        <v>285</v>
      </c>
      <c r="O8701" t="s">
        <v>285</v>
      </c>
      <c r="P8701" t="s">
        <v>285</v>
      </c>
      <c r="Q8701" t="s">
        <v>285</v>
      </c>
      <c r="R8701" t="s">
        <v>285</v>
      </c>
    </row>
    <row r="8702" spans="1:18" hidden="1">
      <c r="A8702" t="s">
        <v>430</v>
      </c>
      <c r="B8702">
        <v>89992</v>
      </c>
      <c r="C8702" t="s">
        <v>313</v>
      </c>
      <c r="D8702">
        <v>649466</v>
      </c>
      <c r="E8702" t="s">
        <v>285</v>
      </c>
      <c r="F8702" t="s">
        <v>285</v>
      </c>
      <c r="G8702" t="s">
        <v>285</v>
      </c>
      <c r="H8702" t="s">
        <v>285</v>
      </c>
      <c r="I8702" t="s">
        <v>285</v>
      </c>
      <c r="J8702">
        <v>625703</v>
      </c>
      <c r="K8702" t="s">
        <v>285</v>
      </c>
      <c r="L8702" t="s">
        <v>285</v>
      </c>
      <c r="M8702">
        <v>23763</v>
      </c>
      <c r="N8702" t="s">
        <v>285</v>
      </c>
      <c r="O8702" t="s">
        <v>285</v>
      </c>
      <c r="P8702" t="s">
        <v>285</v>
      </c>
      <c r="Q8702" t="s">
        <v>285</v>
      </c>
      <c r="R8702" t="s">
        <v>285</v>
      </c>
    </row>
    <row r="8703" spans="1:18" hidden="1">
      <c r="A8703" t="s">
        <v>430</v>
      </c>
      <c r="B8703">
        <v>89992</v>
      </c>
      <c r="C8703" t="s">
        <v>314</v>
      </c>
      <c r="D8703">
        <v>658991</v>
      </c>
      <c r="E8703" t="s">
        <v>285</v>
      </c>
      <c r="F8703" t="s">
        <v>285</v>
      </c>
      <c r="G8703" t="s">
        <v>285</v>
      </c>
      <c r="H8703" t="s">
        <v>285</v>
      </c>
      <c r="I8703" t="s">
        <v>285</v>
      </c>
      <c r="J8703">
        <v>635876</v>
      </c>
      <c r="K8703" t="s">
        <v>285</v>
      </c>
      <c r="L8703" t="s">
        <v>285</v>
      </c>
      <c r="M8703">
        <v>23115</v>
      </c>
      <c r="N8703" t="s">
        <v>285</v>
      </c>
      <c r="O8703" t="s">
        <v>285</v>
      </c>
      <c r="P8703" t="s">
        <v>285</v>
      </c>
      <c r="Q8703" t="s">
        <v>285</v>
      </c>
      <c r="R8703" t="s">
        <v>285</v>
      </c>
    </row>
    <row r="8704" spans="1:18" hidden="1">
      <c r="A8704" t="s">
        <v>430</v>
      </c>
      <c r="B8704">
        <v>89992</v>
      </c>
      <c r="C8704" t="s">
        <v>315</v>
      </c>
      <c r="D8704">
        <v>671930</v>
      </c>
      <c r="E8704" t="s">
        <v>285</v>
      </c>
      <c r="F8704" t="s">
        <v>285</v>
      </c>
      <c r="G8704" t="s">
        <v>285</v>
      </c>
      <c r="H8704" t="s">
        <v>285</v>
      </c>
      <c r="I8704" t="s">
        <v>285</v>
      </c>
      <c r="J8704">
        <v>648815</v>
      </c>
      <c r="K8704" t="s">
        <v>285</v>
      </c>
      <c r="L8704" t="s">
        <v>285</v>
      </c>
      <c r="M8704">
        <v>23115</v>
      </c>
      <c r="N8704" t="s">
        <v>285</v>
      </c>
      <c r="O8704" t="s">
        <v>285</v>
      </c>
      <c r="P8704" t="s">
        <v>285</v>
      </c>
      <c r="Q8704" t="s">
        <v>285</v>
      </c>
      <c r="R8704" t="s">
        <v>285</v>
      </c>
    </row>
    <row r="8705" spans="1:18" hidden="1">
      <c r="A8705" t="s">
        <v>430</v>
      </c>
      <c r="B8705">
        <v>89992</v>
      </c>
      <c r="C8705" t="s">
        <v>316</v>
      </c>
      <c r="D8705">
        <v>684361</v>
      </c>
      <c r="E8705" t="s">
        <v>285</v>
      </c>
      <c r="F8705" t="s">
        <v>285</v>
      </c>
      <c r="G8705" t="s">
        <v>285</v>
      </c>
      <c r="H8705" t="s">
        <v>285</v>
      </c>
      <c r="I8705" t="s">
        <v>285</v>
      </c>
      <c r="J8705">
        <v>661819</v>
      </c>
      <c r="K8705" t="s">
        <v>285</v>
      </c>
      <c r="L8705" t="s">
        <v>285</v>
      </c>
      <c r="M8705">
        <v>22542</v>
      </c>
      <c r="N8705" t="s">
        <v>285</v>
      </c>
      <c r="O8705" t="s">
        <v>285</v>
      </c>
      <c r="P8705" t="s">
        <v>285</v>
      </c>
      <c r="Q8705" t="s">
        <v>285</v>
      </c>
      <c r="R8705" t="s">
        <v>285</v>
      </c>
    </row>
    <row r="8706" spans="1:18" hidden="1">
      <c r="A8706" t="s">
        <v>430</v>
      </c>
      <c r="B8706">
        <v>89992</v>
      </c>
      <c r="C8706" t="s">
        <v>317</v>
      </c>
      <c r="D8706">
        <v>701351</v>
      </c>
      <c r="E8706" t="s">
        <v>285</v>
      </c>
      <c r="F8706" t="s">
        <v>285</v>
      </c>
      <c r="G8706" t="s">
        <v>285</v>
      </c>
      <c r="H8706" t="s">
        <v>285</v>
      </c>
      <c r="I8706" t="s">
        <v>285</v>
      </c>
      <c r="J8706">
        <v>679604</v>
      </c>
      <c r="K8706" t="s">
        <v>285</v>
      </c>
      <c r="L8706" t="s">
        <v>285</v>
      </c>
      <c r="M8706">
        <v>21747</v>
      </c>
      <c r="N8706" t="s">
        <v>285</v>
      </c>
      <c r="O8706" t="s">
        <v>285</v>
      </c>
      <c r="P8706" t="s">
        <v>285</v>
      </c>
      <c r="Q8706" t="s">
        <v>285</v>
      </c>
      <c r="R8706" t="s">
        <v>285</v>
      </c>
    </row>
    <row r="8707" spans="1:18" hidden="1">
      <c r="A8707" t="s">
        <v>430</v>
      </c>
      <c r="B8707">
        <v>89992</v>
      </c>
      <c r="C8707" t="s">
        <v>318</v>
      </c>
      <c r="D8707">
        <v>710185</v>
      </c>
      <c r="E8707" t="s">
        <v>285</v>
      </c>
      <c r="F8707" t="s">
        <v>285</v>
      </c>
      <c r="G8707" t="s">
        <v>285</v>
      </c>
      <c r="H8707" t="s">
        <v>285</v>
      </c>
      <c r="I8707" t="s">
        <v>285</v>
      </c>
      <c r="J8707">
        <v>689572</v>
      </c>
      <c r="K8707" t="s">
        <v>285</v>
      </c>
      <c r="L8707" t="s">
        <v>285</v>
      </c>
      <c r="M8707">
        <v>20613</v>
      </c>
      <c r="N8707" t="s">
        <v>285</v>
      </c>
      <c r="O8707" t="s">
        <v>285</v>
      </c>
      <c r="P8707" t="s">
        <v>285</v>
      </c>
      <c r="Q8707" t="s">
        <v>285</v>
      </c>
      <c r="R8707" t="s">
        <v>285</v>
      </c>
    </row>
    <row r="8708" spans="1:18" hidden="1">
      <c r="A8708" t="s">
        <v>430</v>
      </c>
      <c r="B8708">
        <v>89992</v>
      </c>
      <c r="C8708" t="s">
        <v>319</v>
      </c>
      <c r="D8708">
        <v>713728</v>
      </c>
      <c r="E8708" t="s">
        <v>285</v>
      </c>
      <c r="F8708" t="s">
        <v>285</v>
      </c>
      <c r="G8708" t="s">
        <v>285</v>
      </c>
      <c r="H8708" t="s">
        <v>285</v>
      </c>
      <c r="I8708" t="s">
        <v>285</v>
      </c>
      <c r="J8708">
        <v>688785</v>
      </c>
      <c r="K8708" t="s">
        <v>285</v>
      </c>
      <c r="L8708" t="s">
        <v>285</v>
      </c>
      <c r="M8708">
        <v>24943</v>
      </c>
      <c r="N8708" t="s">
        <v>285</v>
      </c>
      <c r="O8708" t="s">
        <v>285</v>
      </c>
      <c r="P8708" t="s">
        <v>285</v>
      </c>
      <c r="Q8708" t="s">
        <v>285</v>
      </c>
      <c r="R8708" t="s">
        <v>285</v>
      </c>
    </row>
    <row r="8709" spans="1:18" hidden="1">
      <c r="A8709" t="s">
        <v>430</v>
      </c>
      <c r="B8709">
        <v>89992</v>
      </c>
      <c r="C8709" t="s">
        <v>320</v>
      </c>
      <c r="D8709">
        <v>705587</v>
      </c>
      <c r="E8709" t="s">
        <v>285</v>
      </c>
      <c r="F8709" t="s">
        <v>285</v>
      </c>
      <c r="G8709" t="s">
        <v>285</v>
      </c>
      <c r="H8709" t="s">
        <v>285</v>
      </c>
      <c r="I8709" t="s">
        <v>285</v>
      </c>
      <c r="J8709">
        <v>680182</v>
      </c>
      <c r="K8709" t="s">
        <v>285</v>
      </c>
      <c r="L8709" t="s">
        <v>285</v>
      </c>
      <c r="M8709">
        <v>25405</v>
      </c>
      <c r="N8709" t="s">
        <v>285</v>
      </c>
      <c r="O8709" t="s">
        <v>285</v>
      </c>
      <c r="P8709" t="s">
        <v>285</v>
      </c>
      <c r="Q8709" t="s">
        <v>285</v>
      </c>
      <c r="R8709" t="s">
        <v>285</v>
      </c>
    </row>
    <row r="8710" spans="1:18" hidden="1">
      <c r="A8710" t="s">
        <v>430</v>
      </c>
      <c r="B8710">
        <v>89992</v>
      </c>
      <c r="C8710" t="s">
        <v>321</v>
      </c>
      <c r="D8710">
        <v>677289</v>
      </c>
      <c r="E8710" t="s">
        <v>285</v>
      </c>
      <c r="F8710" t="s">
        <v>285</v>
      </c>
      <c r="G8710" t="s">
        <v>285</v>
      </c>
      <c r="H8710" t="s">
        <v>285</v>
      </c>
      <c r="I8710" t="s">
        <v>285</v>
      </c>
      <c r="J8710">
        <v>653749</v>
      </c>
      <c r="K8710" t="s">
        <v>285</v>
      </c>
      <c r="L8710" t="s">
        <v>285</v>
      </c>
      <c r="M8710">
        <v>23540</v>
      </c>
      <c r="N8710" t="s">
        <v>285</v>
      </c>
      <c r="O8710" t="s">
        <v>285</v>
      </c>
      <c r="P8710" t="s">
        <v>285</v>
      </c>
      <c r="Q8710" t="s">
        <v>285</v>
      </c>
      <c r="R8710" t="s">
        <v>285</v>
      </c>
    </row>
    <row r="8711" spans="1:18" hidden="1">
      <c r="A8711" t="s">
        <v>431</v>
      </c>
      <c r="B8711">
        <v>89993</v>
      </c>
      <c r="C8711" t="s">
        <v>244</v>
      </c>
      <c r="D8711">
        <v>1251271</v>
      </c>
      <c r="E8711">
        <v>27058</v>
      </c>
      <c r="F8711">
        <v>12012</v>
      </c>
      <c r="G8711" t="s">
        <v>285</v>
      </c>
      <c r="H8711" t="s">
        <v>285</v>
      </c>
      <c r="I8711" t="s">
        <v>285</v>
      </c>
      <c r="J8711">
        <v>939762</v>
      </c>
      <c r="K8711">
        <v>22371</v>
      </c>
      <c r="L8711">
        <v>16907</v>
      </c>
      <c r="M8711">
        <v>311509</v>
      </c>
      <c r="N8711">
        <v>4687</v>
      </c>
      <c r="O8711">
        <v>-4895</v>
      </c>
      <c r="P8711" t="s">
        <v>285</v>
      </c>
      <c r="Q8711" t="s">
        <v>285</v>
      </c>
      <c r="R8711" t="s">
        <v>285</v>
      </c>
    </row>
    <row r="8712" spans="1:18" hidden="1">
      <c r="A8712" t="s">
        <v>431</v>
      </c>
      <c r="B8712">
        <v>89993</v>
      </c>
      <c r="C8712" t="s">
        <v>245</v>
      </c>
      <c r="D8712">
        <v>1208773</v>
      </c>
      <c r="E8712">
        <v>27012</v>
      </c>
      <c r="F8712">
        <v>-7301</v>
      </c>
      <c r="G8712" t="s">
        <v>285</v>
      </c>
      <c r="H8712" t="s">
        <v>285</v>
      </c>
      <c r="I8712" t="s">
        <v>285</v>
      </c>
      <c r="J8712">
        <v>900399</v>
      </c>
      <c r="K8712">
        <v>25684</v>
      </c>
      <c r="L8712">
        <v>543</v>
      </c>
      <c r="M8712">
        <v>308374</v>
      </c>
      <c r="N8712">
        <v>1328</v>
      </c>
      <c r="O8712">
        <v>-7844</v>
      </c>
      <c r="P8712" t="s">
        <v>285</v>
      </c>
      <c r="Q8712" t="s">
        <v>285</v>
      </c>
      <c r="R8712" t="s">
        <v>285</v>
      </c>
    </row>
    <row r="8713" spans="1:18" hidden="1">
      <c r="A8713" t="s">
        <v>431</v>
      </c>
      <c r="B8713">
        <v>89993</v>
      </c>
      <c r="C8713" t="s">
        <v>246</v>
      </c>
      <c r="D8713">
        <v>1196909</v>
      </c>
      <c r="E8713">
        <v>-1224</v>
      </c>
      <c r="F8713">
        <v>-8512</v>
      </c>
      <c r="G8713" t="s">
        <v>285</v>
      </c>
      <c r="H8713" t="s">
        <v>285</v>
      </c>
      <c r="I8713" t="s">
        <v>285</v>
      </c>
      <c r="J8713">
        <v>881079</v>
      </c>
      <c r="K8713">
        <v>-5934</v>
      </c>
      <c r="L8713">
        <v>-7503</v>
      </c>
      <c r="M8713">
        <v>315830</v>
      </c>
      <c r="N8713">
        <v>4710</v>
      </c>
      <c r="O8713">
        <v>-1009</v>
      </c>
      <c r="P8713" t="s">
        <v>285</v>
      </c>
      <c r="Q8713" t="s">
        <v>285</v>
      </c>
      <c r="R8713" t="s">
        <v>285</v>
      </c>
    </row>
    <row r="8714" spans="1:18" hidden="1">
      <c r="A8714" t="s">
        <v>431</v>
      </c>
      <c r="B8714">
        <v>89993</v>
      </c>
      <c r="C8714" t="s">
        <v>247</v>
      </c>
      <c r="D8714">
        <v>1198849</v>
      </c>
      <c r="E8714">
        <v>21436</v>
      </c>
      <c r="F8714">
        <v>6461</v>
      </c>
      <c r="G8714" t="s">
        <v>285</v>
      </c>
      <c r="H8714" t="s">
        <v>285</v>
      </c>
      <c r="I8714" t="s">
        <v>285</v>
      </c>
      <c r="J8714">
        <v>889259</v>
      </c>
      <c r="K8714">
        <v>18747</v>
      </c>
      <c r="L8714">
        <v>8183</v>
      </c>
      <c r="M8714">
        <v>309590</v>
      </c>
      <c r="N8714">
        <v>2689</v>
      </c>
      <c r="O8714">
        <v>-1722</v>
      </c>
      <c r="P8714" t="s">
        <v>285</v>
      </c>
      <c r="Q8714" t="s">
        <v>285</v>
      </c>
      <c r="R8714" t="s">
        <v>285</v>
      </c>
    </row>
    <row r="8715" spans="1:18" hidden="1">
      <c r="A8715" t="s">
        <v>431</v>
      </c>
      <c r="B8715">
        <v>89993</v>
      </c>
      <c r="C8715" t="s">
        <v>248</v>
      </c>
      <c r="D8715">
        <v>1169695</v>
      </c>
      <c r="E8715">
        <v>12617</v>
      </c>
      <c r="F8715">
        <v>-11137</v>
      </c>
      <c r="G8715" t="s">
        <v>285</v>
      </c>
      <c r="H8715" t="s">
        <v>285</v>
      </c>
      <c r="I8715" t="s">
        <v>285</v>
      </c>
      <c r="J8715">
        <v>861760</v>
      </c>
      <c r="K8715">
        <v>13874</v>
      </c>
      <c r="L8715">
        <v>-9604</v>
      </c>
      <c r="M8715">
        <v>307935</v>
      </c>
      <c r="N8715">
        <v>-1257</v>
      </c>
      <c r="O8715">
        <v>-1533</v>
      </c>
      <c r="P8715" t="s">
        <v>285</v>
      </c>
      <c r="Q8715" t="s">
        <v>285</v>
      </c>
      <c r="R8715" t="s">
        <v>285</v>
      </c>
    </row>
    <row r="8716" spans="1:18" hidden="1">
      <c r="A8716" t="s">
        <v>431</v>
      </c>
      <c r="B8716">
        <v>89993</v>
      </c>
      <c r="C8716" t="s">
        <v>249</v>
      </c>
      <c r="D8716">
        <v>1168865</v>
      </c>
      <c r="E8716">
        <v>15268</v>
      </c>
      <c r="F8716">
        <v>2188</v>
      </c>
      <c r="G8716" t="s">
        <v>285</v>
      </c>
      <c r="H8716" t="s">
        <v>285</v>
      </c>
      <c r="I8716" t="s">
        <v>285</v>
      </c>
      <c r="J8716">
        <v>858826</v>
      </c>
      <c r="K8716">
        <v>10349</v>
      </c>
      <c r="L8716">
        <v>343</v>
      </c>
      <c r="M8716">
        <v>310039</v>
      </c>
      <c r="N8716">
        <v>4919</v>
      </c>
      <c r="O8716">
        <v>1845</v>
      </c>
      <c r="P8716" t="s">
        <v>285</v>
      </c>
      <c r="Q8716" t="s">
        <v>285</v>
      </c>
      <c r="R8716" t="s">
        <v>285</v>
      </c>
    </row>
    <row r="8717" spans="1:18" hidden="1">
      <c r="A8717" t="s">
        <v>431</v>
      </c>
      <c r="B8717">
        <v>89993</v>
      </c>
      <c r="C8717" t="s">
        <v>250</v>
      </c>
      <c r="D8717">
        <v>1155799</v>
      </c>
      <c r="E8717">
        <v>-10716</v>
      </c>
      <c r="F8717">
        <v>7277</v>
      </c>
      <c r="G8717" t="s">
        <v>285</v>
      </c>
      <c r="H8717" t="s">
        <v>285</v>
      </c>
      <c r="I8717" t="s">
        <v>285</v>
      </c>
      <c r="J8717">
        <v>854718</v>
      </c>
      <c r="K8717">
        <v>-12985</v>
      </c>
      <c r="L8717">
        <v>8701</v>
      </c>
      <c r="M8717">
        <v>301081</v>
      </c>
      <c r="N8717">
        <v>2269</v>
      </c>
      <c r="O8717">
        <v>-1424</v>
      </c>
      <c r="P8717" t="s">
        <v>285</v>
      </c>
      <c r="Q8717" t="s">
        <v>285</v>
      </c>
      <c r="R8717" t="s">
        <v>285</v>
      </c>
    </row>
    <row r="8718" spans="1:18" hidden="1">
      <c r="A8718" t="s">
        <v>431</v>
      </c>
      <c r="B8718">
        <v>89993</v>
      </c>
      <c r="C8718" t="s">
        <v>251</v>
      </c>
      <c r="D8718">
        <v>1156732</v>
      </c>
      <c r="E8718">
        <v>22442</v>
      </c>
      <c r="F8718">
        <v>1413</v>
      </c>
      <c r="G8718" t="s">
        <v>285</v>
      </c>
      <c r="H8718" t="s">
        <v>285</v>
      </c>
      <c r="I8718" t="s">
        <v>285</v>
      </c>
      <c r="J8718">
        <v>857504</v>
      </c>
      <c r="K8718">
        <v>19592</v>
      </c>
      <c r="L8718">
        <v>2650</v>
      </c>
      <c r="M8718">
        <v>299228</v>
      </c>
      <c r="N8718">
        <v>2850</v>
      </c>
      <c r="O8718">
        <v>-1237</v>
      </c>
      <c r="P8718" t="s">
        <v>285</v>
      </c>
      <c r="Q8718" t="s">
        <v>285</v>
      </c>
      <c r="R8718" t="s">
        <v>285</v>
      </c>
    </row>
    <row r="8719" spans="1:18" hidden="1">
      <c r="A8719" t="s">
        <v>431</v>
      </c>
      <c r="B8719">
        <v>89993</v>
      </c>
      <c r="C8719" t="s">
        <v>252</v>
      </c>
      <c r="D8719">
        <v>1136500</v>
      </c>
      <c r="E8719">
        <v>17915</v>
      </c>
      <c r="F8719">
        <v>8881</v>
      </c>
      <c r="G8719" t="s">
        <v>285</v>
      </c>
      <c r="H8719" t="s">
        <v>285</v>
      </c>
      <c r="I8719" t="s">
        <v>285</v>
      </c>
      <c r="J8719">
        <v>841152</v>
      </c>
      <c r="K8719">
        <v>14800</v>
      </c>
      <c r="L8719">
        <v>7478</v>
      </c>
      <c r="M8719">
        <v>295348</v>
      </c>
      <c r="N8719">
        <v>3115</v>
      </c>
      <c r="O8719">
        <v>1403</v>
      </c>
      <c r="P8719" t="s">
        <v>285</v>
      </c>
      <c r="Q8719" t="s">
        <v>285</v>
      </c>
      <c r="R8719" t="s">
        <v>285</v>
      </c>
    </row>
    <row r="8720" spans="1:18" hidden="1">
      <c r="A8720" t="s">
        <v>431</v>
      </c>
      <c r="B8720">
        <v>89993</v>
      </c>
      <c r="C8720" t="s">
        <v>253</v>
      </c>
      <c r="D8720">
        <v>1112013</v>
      </c>
      <c r="E8720">
        <v>25775</v>
      </c>
      <c r="F8720">
        <v>4780</v>
      </c>
      <c r="G8720" t="s">
        <v>285</v>
      </c>
      <c r="H8720" t="s">
        <v>285</v>
      </c>
      <c r="I8720" t="s">
        <v>285</v>
      </c>
      <c r="J8720">
        <v>823281</v>
      </c>
      <c r="K8720">
        <v>21948</v>
      </c>
      <c r="L8720">
        <v>5406</v>
      </c>
      <c r="M8720">
        <v>288732</v>
      </c>
      <c r="N8720">
        <v>3827</v>
      </c>
      <c r="O8720">
        <v>-626</v>
      </c>
      <c r="P8720" t="s">
        <v>285</v>
      </c>
      <c r="Q8720" t="s">
        <v>285</v>
      </c>
      <c r="R8720" t="s">
        <v>285</v>
      </c>
    </row>
    <row r="8721" spans="1:18" hidden="1">
      <c r="A8721" t="s">
        <v>431</v>
      </c>
      <c r="B8721">
        <v>89993</v>
      </c>
      <c r="C8721" t="s">
        <v>254</v>
      </c>
      <c r="D8721">
        <v>1081606</v>
      </c>
      <c r="E8721">
        <v>21108</v>
      </c>
      <c r="F8721">
        <v>-15026</v>
      </c>
      <c r="G8721" t="s">
        <v>285</v>
      </c>
      <c r="H8721" t="s">
        <v>285</v>
      </c>
      <c r="I8721" t="s">
        <v>285</v>
      </c>
      <c r="J8721">
        <v>796579</v>
      </c>
      <c r="K8721">
        <v>17798</v>
      </c>
      <c r="L8721">
        <v>-13787</v>
      </c>
      <c r="M8721">
        <v>285027</v>
      </c>
      <c r="N8721">
        <v>3310</v>
      </c>
      <c r="O8721">
        <v>-1239</v>
      </c>
      <c r="P8721" t="s">
        <v>285</v>
      </c>
      <c r="Q8721" t="s">
        <v>285</v>
      </c>
      <c r="R8721" t="s">
        <v>285</v>
      </c>
    </row>
    <row r="8722" spans="1:18" hidden="1">
      <c r="A8722" t="s">
        <v>431</v>
      </c>
      <c r="B8722">
        <v>89993</v>
      </c>
      <c r="C8722" t="s">
        <v>255</v>
      </c>
      <c r="D8722">
        <v>1066827</v>
      </c>
      <c r="E8722">
        <v>886</v>
      </c>
      <c r="F8722">
        <v>14950</v>
      </c>
      <c r="G8722" t="s">
        <v>285</v>
      </c>
      <c r="H8722" t="s">
        <v>285</v>
      </c>
      <c r="I8722" t="s">
        <v>285</v>
      </c>
      <c r="J8722">
        <v>783029</v>
      </c>
      <c r="K8722">
        <v>-1294</v>
      </c>
      <c r="L8722">
        <v>14199</v>
      </c>
      <c r="M8722">
        <v>283798</v>
      </c>
      <c r="N8722">
        <v>2180</v>
      </c>
      <c r="O8722">
        <v>751</v>
      </c>
      <c r="P8722" t="s">
        <v>285</v>
      </c>
      <c r="Q8722" t="s">
        <v>285</v>
      </c>
      <c r="R8722" t="s">
        <v>285</v>
      </c>
    </row>
    <row r="8723" spans="1:18" hidden="1">
      <c r="A8723" t="s">
        <v>431</v>
      </c>
      <c r="B8723">
        <v>89993</v>
      </c>
      <c r="C8723" t="s">
        <v>256</v>
      </c>
      <c r="D8723">
        <v>1064757</v>
      </c>
      <c r="E8723">
        <v>31845</v>
      </c>
      <c r="F8723">
        <v>-16116</v>
      </c>
      <c r="G8723" t="s">
        <v>285</v>
      </c>
      <c r="H8723" t="s">
        <v>285</v>
      </c>
      <c r="I8723" t="s">
        <v>285</v>
      </c>
      <c r="J8723">
        <v>781282</v>
      </c>
      <c r="K8723">
        <v>27841</v>
      </c>
      <c r="L8723">
        <v>-17138</v>
      </c>
      <c r="M8723">
        <v>283475</v>
      </c>
      <c r="N8723">
        <v>4004</v>
      </c>
      <c r="O8723">
        <v>1022</v>
      </c>
      <c r="P8723" t="s">
        <v>285</v>
      </c>
      <c r="Q8723" t="s">
        <v>285</v>
      </c>
      <c r="R8723" t="s">
        <v>285</v>
      </c>
    </row>
    <row r="8724" spans="1:18" hidden="1">
      <c r="A8724" t="s">
        <v>431</v>
      </c>
      <c r="B8724">
        <v>89993</v>
      </c>
      <c r="C8724" t="s">
        <v>257</v>
      </c>
      <c r="D8724">
        <v>1046643</v>
      </c>
      <c r="E8724">
        <v>-6056</v>
      </c>
      <c r="F8724">
        <v>-6927</v>
      </c>
      <c r="G8724" t="s">
        <v>285</v>
      </c>
      <c r="H8724" t="s">
        <v>285</v>
      </c>
      <c r="I8724" t="s">
        <v>285</v>
      </c>
      <c r="J8724">
        <v>768609</v>
      </c>
      <c r="K8724">
        <v>-4876</v>
      </c>
      <c r="L8724">
        <v>-4209</v>
      </c>
      <c r="M8724">
        <v>278034</v>
      </c>
      <c r="N8724">
        <v>-1180</v>
      </c>
      <c r="O8724">
        <v>-2718</v>
      </c>
      <c r="P8724" t="s">
        <v>285</v>
      </c>
      <c r="Q8724" t="s">
        <v>285</v>
      </c>
      <c r="R8724" t="s">
        <v>285</v>
      </c>
    </row>
    <row r="8725" spans="1:18" hidden="1">
      <c r="A8725" t="s">
        <v>431</v>
      </c>
      <c r="B8725">
        <v>89993</v>
      </c>
      <c r="C8725" t="s">
        <v>258</v>
      </c>
      <c r="D8725">
        <v>1063258</v>
      </c>
      <c r="E8725">
        <v>-382</v>
      </c>
      <c r="F8725">
        <v>621</v>
      </c>
      <c r="G8725" t="s">
        <v>285</v>
      </c>
      <c r="H8725" t="s">
        <v>285</v>
      </c>
      <c r="I8725" t="s">
        <v>285</v>
      </c>
      <c r="J8725">
        <v>779928</v>
      </c>
      <c r="K8725">
        <v>-4932</v>
      </c>
      <c r="L8725">
        <v>903</v>
      </c>
      <c r="M8725">
        <v>283330</v>
      </c>
      <c r="N8725">
        <v>4550</v>
      </c>
      <c r="O8725">
        <v>-282</v>
      </c>
      <c r="P8725" t="s">
        <v>285</v>
      </c>
      <c r="Q8725" t="s">
        <v>285</v>
      </c>
      <c r="R8725" t="s">
        <v>285</v>
      </c>
    </row>
    <row r="8726" spans="1:18" hidden="1">
      <c r="A8726" t="s">
        <v>431</v>
      </c>
      <c r="B8726">
        <v>89993</v>
      </c>
      <c r="C8726" t="s">
        <v>259</v>
      </c>
      <c r="D8726">
        <v>1062664</v>
      </c>
      <c r="E8726">
        <v>7648</v>
      </c>
      <c r="F8726">
        <v>10063</v>
      </c>
      <c r="G8726" t="s">
        <v>285</v>
      </c>
      <c r="H8726" t="s">
        <v>285</v>
      </c>
      <c r="I8726" t="s">
        <v>285</v>
      </c>
      <c r="J8726">
        <v>784894</v>
      </c>
      <c r="K8726">
        <v>6854</v>
      </c>
      <c r="L8726">
        <v>9717</v>
      </c>
      <c r="M8726">
        <v>277770</v>
      </c>
      <c r="N8726">
        <v>794</v>
      </c>
      <c r="O8726">
        <v>346</v>
      </c>
      <c r="P8726" t="s">
        <v>285</v>
      </c>
      <c r="Q8726" t="s">
        <v>285</v>
      </c>
      <c r="R8726" t="s">
        <v>285</v>
      </c>
    </row>
    <row r="8727" spans="1:18" hidden="1">
      <c r="A8727" t="s">
        <v>431</v>
      </c>
      <c r="B8727">
        <v>89993</v>
      </c>
      <c r="C8727" t="s">
        <v>260</v>
      </c>
      <c r="D8727">
        <v>1054767</v>
      </c>
      <c r="E8727">
        <v>3896</v>
      </c>
      <c r="F8727">
        <v>3595</v>
      </c>
      <c r="G8727" t="s">
        <v>285</v>
      </c>
      <c r="H8727" t="s">
        <v>285</v>
      </c>
      <c r="I8727" t="s">
        <v>285</v>
      </c>
      <c r="J8727">
        <v>769619</v>
      </c>
      <c r="K8727">
        <v>4033</v>
      </c>
      <c r="L8727">
        <v>4870</v>
      </c>
      <c r="M8727">
        <v>285148</v>
      </c>
      <c r="N8727">
        <v>-137</v>
      </c>
      <c r="O8727">
        <v>-1275</v>
      </c>
      <c r="P8727" t="s">
        <v>285</v>
      </c>
      <c r="Q8727" t="s">
        <v>285</v>
      </c>
      <c r="R8727" t="s">
        <v>285</v>
      </c>
    </row>
    <row r="8728" spans="1:18" hidden="1">
      <c r="A8728" t="s">
        <v>431</v>
      </c>
      <c r="B8728">
        <v>89993</v>
      </c>
      <c r="C8728" t="s">
        <v>261</v>
      </c>
      <c r="D8728">
        <v>1048024</v>
      </c>
      <c r="E8728">
        <v>13761</v>
      </c>
      <c r="F8728">
        <v>-4964</v>
      </c>
      <c r="G8728" t="s">
        <v>285</v>
      </c>
      <c r="H8728" t="s">
        <v>285</v>
      </c>
      <c r="I8728" t="s">
        <v>285</v>
      </c>
      <c r="J8728">
        <v>758462</v>
      </c>
      <c r="K8728">
        <v>9941</v>
      </c>
      <c r="L8728">
        <v>-3113</v>
      </c>
      <c r="M8728">
        <v>289562</v>
      </c>
      <c r="N8728">
        <v>3820</v>
      </c>
      <c r="O8728">
        <v>-1851</v>
      </c>
      <c r="P8728" t="s">
        <v>285</v>
      </c>
      <c r="Q8728" t="s">
        <v>285</v>
      </c>
      <c r="R8728" t="s">
        <v>285</v>
      </c>
    </row>
    <row r="8729" spans="1:18" hidden="1">
      <c r="A8729" t="s">
        <v>431</v>
      </c>
      <c r="B8729">
        <v>89993</v>
      </c>
      <c r="C8729" t="s">
        <v>262</v>
      </c>
      <c r="D8729">
        <v>1041871</v>
      </c>
      <c r="E8729">
        <v>-3827</v>
      </c>
      <c r="F8729">
        <v>3250</v>
      </c>
      <c r="G8729" t="s">
        <v>285</v>
      </c>
      <c r="H8729" t="s">
        <v>285</v>
      </c>
      <c r="I8729" t="s">
        <v>285</v>
      </c>
      <c r="J8729">
        <v>752918</v>
      </c>
      <c r="K8729">
        <v>-3016</v>
      </c>
      <c r="L8729">
        <v>4574</v>
      </c>
      <c r="M8729">
        <v>288953</v>
      </c>
      <c r="N8729">
        <v>-811</v>
      </c>
      <c r="O8729">
        <v>-1324</v>
      </c>
      <c r="P8729" t="s">
        <v>285</v>
      </c>
      <c r="Q8729" t="s">
        <v>285</v>
      </c>
      <c r="R8729" t="s">
        <v>285</v>
      </c>
    </row>
    <row r="8730" spans="1:18" hidden="1">
      <c r="A8730" t="s">
        <v>431</v>
      </c>
      <c r="B8730">
        <v>89993</v>
      </c>
      <c r="C8730" t="s">
        <v>263</v>
      </c>
      <c r="D8730">
        <v>1041809</v>
      </c>
      <c r="E8730">
        <v>16696</v>
      </c>
      <c r="F8730">
        <v>-21466</v>
      </c>
      <c r="G8730" t="s">
        <v>285</v>
      </c>
      <c r="H8730" t="s">
        <v>285</v>
      </c>
      <c r="I8730" t="s">
        <v>285</v>
      </c>
      <c r="J8730">
        <v>753700</v>
      </c>
      <c r="K8730">
        <v>15670</v>
      </c>
      <c r="L8730">
        <v>-19101</v>
      </c>
      <c r="M8730">
        <v>288109</v>
      </c>
      <c r="N8730">
        <v>1026</v>
      </c>
      <c r="O8730">
        <v>-2365</v>
      </c>
      <c r="P8730" t="s">
        <v>285</v>
      </c>
      <c r="Q8730" t="s">
        <v>285</v>
      </c>
      <c r="R8730" t="s">
        <v>285</v>
      </c>
    </row>
    <row r="8731" spans="1:18" hidden="1">
      <c r="A8731" t="s">
        <v>431</v>
      </c>
      <c r="B8731">
        <v>89993</v>
      </c>
      <c r="C8731" t="s">
        <v>264</v>
      </c>
      <c r="D8731">
        <v>1049283</v>
      </c>
      <c r="E8731">
        <v>21858</v>
      </c>
      <c r="F8731">
        <v>11512</v>
      </c>
      <c r="G8731" t="s">
        <v>285</v>
      </c>
      <c r="H8731" t="s">
        <v>285</v>
      </c>
      <c r="I8731" t="s">
        <v>285</v>
      </c>
      <c r="J8731">
        <v>758202</v>
      </c>
      <c r="K8731">
        <v>17098</v>
      </c>
      <c r="L8731">
        <v>8433</v>
      </c>
      <c r="M8731">
        <v>291081</v>
      </c>
      <c r="N8731">
        <v>4760</v>
      </c>
      <c r="O8731">
        <v>3079</v>
      </c>
      <c r="P8731" t="s">
        <v>285</v>
      </c>
      <c r="Q8731" t="s">
        <v>285</v>
      </c>
      <c r="R8731" t="s">
        <v>285</v>
      </c>
    </row>
    <row r="8732" spans="1:18" hidden="1">
      <c r="A8732" t="s">
        <v>431</v>
      </c>
      <c r="B8732">
        <v>89993</v>
      </c>
      <c r="C8732" t="s">
        <v>265</v>
      </c>
      <c r="D8732">
        <v>1018143</v>
      </c>
      <c r="E8732">
        <v>15555</v>
      </c>
      <c r="F8732">
        <v>-4005</v>
      </c>
      <c r="G8732" t="s">
        <v>285</v>
      </c>
      <c r="H8732" t="s">
        <v>285</v>
      </c>
      <c r="I8732" t="s">
        <v>285</v>
      </c>
      <c r="J8732">
        <v>734678</v>
      </c>
      <c r="K8732">
        <v>14442</v>
      </c>
      <c r="L8732">
        <v>-3345</v>
      </c>
      <c r="M8732">
        <v>283465</v>
      </c>
      <c r="N8732">
        <v>1113</v>
      </c>
      <c r="O8732">
        <v>-660</v>
      </c>
      <c r="P8732" t="s">
        <v>285</v>
      </c>
      <c r="Q8732" t="s">
        <v>285</v>
      </c>
      <c r="R8732" t="s">
        <v>285</v>
      </c>
    </row>
    <row r="8733" spans="1:18" hidden="1">
      <c r="A8733" t="s">
        <v>431</v>
      </c>
      <c r="B8733">
        <v>89993</v>
      </c>
      <c r="C8733" t="s">
        <v>266</v>
      </c>
      <c r="D8733">
        <v>1004540</v>
      </c>
      <c r="E8733">
        <v>7655</v>
      </c>
      <c r="F8733">
        <v>17905</v>
      </c>
      <c r="G8733" t="s">
        <v>285</v>
      </c>
      <c r="H8733" t="s">
        <v>285</v>
      </c>
      <c r="I8733" t="s">
        <v>285</v>
      </c>
      <c r="J8733">
        <v>723727</v>
      </c>
      <c r="K8733">
        <v>5054</v>
      </c>
      <c r="L8733">
        <v>9232</v>
      </c>
      <c r="M8733">
        <v>280813</v>
      </c>
      <c r="N8733">
        <v>2601</v>
      </c>
      <c r="O8733">
        <v>8673</v>
      </c>
      <c r="P8733" t="s">
        <v>285</v>
      </c>
      <c r="Q8733" t="s">
        <v>285</v>
      </c>
      <c r="R8733" t="s">
        <v>285</v>
      </c>
    </row>
    <row r="8734" spans="1:18" hidden="1">
      <c r="A8734" t="s">
        <v>431</v>
      </c>
      <c r="B8734">
        <v>89993</v>
      </c>
      <c r="C8734" t="s">
        <v>267</v>
      </c>
      <c r="D8734">
        <v>978014</v>
      </c>
      <c r="E8734">
        <v>9334</v>
      </c>
      <c r="F8734">
        <v>47709</v>
      </c>
      <c r="G8734" t="s">
        <v>285</v>
      </c>
      <c r="H8734" t="s">
        <v>285</v>
      </c>
      <c r="I8734" t="s">
        <v>285</v>
      </c>
      <c r="J8734">
        <v>710216</v>
      </c>
      <c r="K8734">
        <v>6783</v>
      </c>
      <c r="L8734">
        <v>46212</v>
      </c>
      <c r="M8734">
        <v>267798</v>
      </c>
      <c r="N8734">
        <v>2551</v>
      </c>
      <c r="O8734">
        <v>1497</v>
      </c>
      <c r="P8734" t="s">
        <v>285</v>
      </c>
      <c r="Q8734" t="s">
        <v>285</v>
      </c>
      <c r="R8734" t="s">
        <v>285</v>
      </c>
    </row>
    <row r="8735" spans="1:18" hidden="1">
      <c r="A8735" t="s">
        <v>431</v>
      </c>
      <c r="B8735">
        <v>89993</v>
      </c>
      <c r="C8735" t="s">
        <v>268</v>
      </c>
      <c r="D8735">
        <v>918757</v>
      </c>
      <c r="E8735">
        <v>-9726</v>
      </c>
      <c r="F8735">
        <v>7405</v>
      </c>
      <c r="G8735" t="s">
        <v>285</v>
      </c>
      <c r="H8735" t="s">
        <v>285</v>
      </c>
      <c r="I8735" t="s">
        <v>285</v>
      </c>
      <c r="J8735">
        <v>643278</v>
      </c>
      <c r="K8735">
        <v>-8104</v>
      </c>
      <c r="L8735">
        <v>3959</v>
      </c>
      <c r="M8735">
        <v>275479</v>
      </c>
      <c r="N8735">
        <v>-1622</v>
      </c>
      <c r="O8735">
        <v>3446</v>
      </c>
      <c r="P8735" t="s">
        <v>285</v>
      </c>
      <c r="Q8735" t="s">
        <v>285</v>
      </c>
      <c r="R8735" t="s">
        <v>285</v>
      </c>
    </row>
    <row r="8736" spans="1:18" hidden="1">
      <c r="A8736" t="s">
        <v>431</v>
      </c>
      <c r="B8736">
        <v>89993</v>
      </c>
      <c r="C8736" t="s">
        <v>269</v>
      </c>
      <c r="D8736">
        <v>912248</v>
      </c>
      <c r="E8736">
        <v>-9012</v>
      </c>
      <c r="F8736">
        <v>-16615</v>
      </c>
      <c r="G8736" t="s">
        <v>285</v>
      </c>
      <c r="H8736" t="s">
        <v>285</v>
      </c>
      <c r="I8736" t="s">
        <v>285</v>
      </c>
      <c r="J8736">
        <v>638593</v>
      </c>
      <c r="K8736">
        <v>-3025</v>
      </c>
      <c r="L8736">
        <v>-9871</v>
      </c>
      <c r="M8736">
        <v>273655</v>
      </c>
      <c r="N8736">
        <v>-5987</v>
      </c>
      <c r="O8736">
        <v>-6744</v>
      </c>
      <c r="P8736" t="s">
        <v>285</v>
      </c>
      <c r="Q8736" t="s">
        <v>285</v>
      </c>
      <c r="R8736" t="s">
        <v>285</v>
      </c>
    </row>
    <row r="8737" spans="1:18" hidden="1">
      <c r="A8737" t="s">
        <v>431</v>
      </c>
      <c r="B8737">
        <v>89993</v>
      </c>
      <c r="C8737" t="s">
        <v>270</v>
      </c>
      <c r="D8737">
        <v>938941</v>
      </c>
      <c r="E8737">
        <v>18060</v>
      </c>
      <c r="F8737">
        <v>1580</v>
      </c>
      <c r="G8737" t="s">
        <v>285</v>
      </c>
      <c r="H8737" t="s">
        <v>285</v>
      </c>
      <c r="I8737" t="s">
        <v>285</v>
      </c>
      <c r="J8737">
        <v>651680</v>
      </c>
      <c r="K8737">
        <v>15106</v>
      </c>
      <c r="L8737">
        <v>651</v>
      </c>
      <c r="M8737">
        <v>287261</v>
      </c>
      <c r="N8737">
        <v>2954</v>
      </c>
      <c r="O8737">
        <v>929</v>
      </c>
      <c r="P8737" t="s">
        <v>285</v>
      </c>
      <c r="Q8737" t="s">
        <v>285</v>
      </c>
      <c r="R8737" t="s">
        <v>285</v>
      </c>
    </row>
    <row r="8738" spans="1:18" hidden="1">
      <c r="A8738" t="s">
        <v>431</v>
      </c>
      <c r="B8738">
        <v>89993</v>
      </c>
      <c r="C8738" t="s">
        <v>271</v>
      </c>
      <c r="D8738">
        <v>940015</v>
      </c>
      <c r="E8738">
        <v>9367</v>
      </c>
      <c r="F8738">
        <v>-1926</v>
      </c>
      <c r="G8738" t="s">
        <v>285</v>
      </c>
      <c r="H8738" t="s">
        <v>285</v>
      </c>
      <c r="I8738" t="s">
        <v>285</v>
      </c>
      <c r="J8738">
        <v>655542</v>
      </c>
      <c r="K8738">
        <v>4787</v>
      </c>
      <c r="L8738">
        <v>4397</v>
      </c>
      <c r="M8738">
        <v>284473</v>
      </c>
      <c r="N8738">
        <v>4580</v>
      </c>
      <c r="O8738">
        <v>-6323</v>
      </c>
      <c r="P8738" t="s">
        <v>285</v>
      </c>
      <c r="Q8738" t="s">
        <v>285</v>
      </c>
      <c r="R8738" t="s">
        <v>285</v>
      </c>
    </row>
    <row r="8739" spans="1:18" hidden="1">
      <c r="A8739" t="s">
        <v>431</v>
      </c>
      <c r="B8739">
        <v>89993</v>
      </c>
      <c r="C8739" t="s">
        <v>272</v>
      </c>
      <c r="D8739">
        <v>931590</v>
      </c>
      <c r="E8739">
        <v>1838</v>
      </c>
      <c r="F8739">
        <v>3805</v>
      </c>
      <c r="G8739" t="s">
        <v>285</v>
      </c>
      <c r="H8739" t="s">
        <v>285</v>
      </c>
      <c r="I8739" t="s">
        <v>285</v>
      </c>
      <c r="J8739">
        <v>646535</v>
      </c>
      <c r="K8739">
        <v>1730</v>
      </c>
      <c r="L8739">
        <v>4047</v>
      </c>
      <c r="M8739">
        <v>285055</v>
      </c>
      <c r="N8739">
        <v>108</v>
      </c>
      <c r="O8739">
        <v>-242</v>
      </c>
      <c r="P8739" t="s">
        <v>285</v>
      </c>
      <c r="Q8739" t="s">
        <v>285</v>
      </c>
      <c r="R8739" t="s">
        <v>285</v>
      </c>
    </row>
    <row r="8740" spans="1:18" hidden="1">
      <c r="A8740" t="s">
        <v>431</v>
      </c>
      <c r="B8740">
        <v>89993</v>
      </c>
      <c r="C8740" t="s">
        <v>273</v>
      </c>
      <c r="D8740">
        <v>925374</v>
      </c>
      <c r="E8740">
        <v>11091</v>
      </c>
      <c r="F8740">
        <v>12231</v>
      </c>
      <c r="G8740" t="s">
        <v>285</v>
      </c>
      <c r="H8740" t="s">
        <v>285</v>
      </c>
      <c r="I8740" t="s">
        <v>285</v>
      </c>
      <c r="J8740">
        <v>639809</v>
      </c>
      <c r="K8740">
        <v>9983</v>
      </c>
      <c r="L8740">
        <v>9585</v>
      </c>
      <c r="M8740">
        <v>285565</v>
      </c>
      <c r="N8740">
        <v>1108</v>
      </c>
      <c r="O8740">
        <v>2646</v>
      </c>
      <c r="P8740" t="s">
        <v>285</v>
      </c>
      <c r="Q8740" t="s">
        <v>285</v>
      </c>
      <c r="R8740" t="s">
        <v>285</v>
      </c>
    </row>
    <row r="8741" spans="1:18" hidden="1">
      <c r="A8741" t="s">
        <v>431</v>
      </c>
      <c r="B8741">
        <v>89993</v>
      </c>
      <c r="C8741" t="s">
        <v>274</v>
      </c>
      <c r="D8741">
        <v>900873</v>
      </c>
      <c r="E8741">
        <v>21414</v>
      </c>
      <c r="F8741">
        <v>22797</v>
      </c>
      <c r="G8741" t="s">
        <v>285</v>
      </c>
      <c r="H8741" t="s">
        <v>285</v>
      </c>
      <c r="I8741" t="s">
        <v>285</v>
      </c>
      <c r="J8741">
        <v>623464</v>
      </c>
      <c r="K8741">
        <v>17575</v>
      </c>
      <c r="L8741">
        <v>15450</v>
      </c>
      <c r="M8741">
        <v>277409</v>
      </c>
      <c r="N8741">
        <v>3839</v>
      </c>
      <c r="O8741">
        <v>7347</v>
      </c>
      <c r="P8741" t="s">
        <v>285</v>
      </c>
      <c r="Q8741" t="s">
        <v>285</v>
      </c>
      <c r="R8741" t="s">
        <v>285</v>
      </c>
    </row>
    <row r="8742" spans="1:18" hidden="1">
      <c r="A8742" t="s">
        <v>431</v>
      </c>
      <c r="B8742">
        <v>89993</v>
      </c>
      <c r="C8742" t="s">
        <v>275</v>
      </c>
      <c r="D8742">
        <v>850382</v>
      </c>
      <c r="E8742">
        <v>1534</v>
      </c>
      <c r="F8742">
        <v>-1507</v>
      </c>
      <c r="G8742" t="s">
        <v>285</v>
      </c>
      <c r="H8742" t="s">
        <v>285</v>
      </c>
      <c r="I8742" t="s">
        <v>285</v>
      </c>
      <c r="J8742">
        <v>581078</v>
      </c>
      <c r="K8742">
        <v>-810</v>
      </c>
      <c r="L8742">
        <v>2212</v>
      </c>
      <c r="M8742">
        <v>269304</v>
      </c>
      <c r="N8742">
        <v>2344</v>
      </c>
      <c r="O8742">
        <v>-3719</v>
      </c>
      <c r="P8742" t="s">
        <v>285</v>
      </c>
      <c r="Q8742" t="s">
        <v>285</v>
      </c>
      <c r="R8742" t="s">
        <v>285</v>
      </c>
    </row>
    <row r="8743" spans="1:18" hidden="1">
      <c r="A8743" t="s">
        <v>431</v>
      </c>
      <c r="B8743">
        <v>89993</v>
      </c>
      <c r="C8743" t="s">
        <v>276</v>
      </c>
      <c r="D8743">
        <v>859640</v>
      </c>
      <c r="E8743">
        <v>22271</v>
      </c>
      <c r="F8743">
        <v>-10070</v>
      </c>
      <c r="G8743" t="s">
        <v>285</v>
      </c>
      <c r="H8743" t="s">
        <v>285</v>
      </c>
      <c r="I8743" t="s">
        <v>285</v>
      </c>
      <c r="J8743">
        <v>588017</v>
      </c>
      <c r="K8743">
        <v>20847</v>
      </c>
      <c r="L8743">
        <v>-6909</v>
      </c>
      <c r="M8743">
        <v>271623</v>
      </c>
      <c r="N8743">
        <v>1424</v>
      </c>
      <c r="O8743">
        <v>-3161</v>
      </c>
      <c r="P8743" t="s">
        <v>285</v>
      </c>
      <c r="Q8743" t="s">
        <v>285</v>
      </c>
      <c r="R8743" t="s">
        <v>285</v>
      </c>
    </row>
    <row r="8744" spans="1:18" hidden="1">
      <c r="A8744" t="s">
        <v>431</v>
      </c>
      <c r="B8744">
        <v>89993</v>
      </c>
      <c r="C8744" t="s">
        <v>277</v>
      </c>
      <c r="D8744">
        <v>843441</v>
      </c>
      <c r="E8744">
        <v>15898</v>
      </c>
      <c r="F8744">
        <v>-1452</v>
      </c>
      <c r="G8744" t="s">
        <v>285</v>
      </c>
      <c r="H8744" t="s">
        <v>285</v>
      </c>
      <c r="I8744" t="s">
        <v>285</v>
      </c>
      <c r="J8744">
        <v>572323</v>
      </c>
      <c r="K8744">
        <v>12600</v>
      </c>
      <c r="L8744">
        <v>3843</v>
      </c>
      <c r="M8744">
        <v>271118</v>
      </c>
      <c r="N8744">
        <v>3298</v>
      </c>
      <c r="O8744">
        <v>-5295</v>
      </c>
      <c r="P8744" t="s">
        <v>285</v>
      </c>
      <c r="Q8744" t="s">
        <v>285</v>
      </c>
      <c r="R8744" t="s">
        <v>285</v>
      </c>
    </row>
    <row r="8745" spans="1:18" hidden="1">
      <c r="A8745" t="s">
        <v>431</v>
      </c>
      <c r="B8745">
        <v>89993</v>
      </c>
      <c r="C8745" t="s">
        <v>278</v>
      </c>
      <c r="D8745">
        <v>822757</v>
      </c>
      <c r="E8745">
        <v>8831</v>
      </c>
      <c r="F8745">
        <v>6829</v>
      </c>
      <c r="G8745" t="s">
        <v>285</v>
      </c>
      <c r="H8745" t="s">
        <v>285</v>
      </c>
      <c r="I8745" t="s">
        <v>285</v>
      </c>
      <c r="J8745">
        <v>554805</v>
      </c>
      <c r="K8745">
        <v>7711</v>
      </c>
      <c r="L8745">
        <v>6776</v>
      </c>
      <c r="M8745">
        <v>267952</v>
      </c>
      <c r="N8745">
        <v>1120</v>
      </c>
      <c r="O8745">
        <v>53</v>
      </c>
      <c r="P8745" t="s">
        <v>285</v>
      </c>
      <c r="Q8745" t="s">
        <v>285</v>
      </c>
      <c r="R8745" t="s">
        <v>285</v>
      </c>
    </row>
    <row r="8746" spans="1:18" hidden="1">
      <c r="A8746" t="s">
        <v>431</v>
      </c>
      <c r="B8746">
        <v>89993</v>
      </c>
      <c r="C8746" t="s">
        <v>279</v>
      </c>
      <c r="D8746">
        <v>805830</v>
      </c>
      <c r="E8746">
        <v>20425</v>
      </c>
      <c r="F8746">
        <v>-4364</v>
      </c>
      <c r="G8746" t="s">
        <v>285</v>
      </c>
      <c r="H8746" t="s">
        <v>285</v>
      </c>
      <c r="I8746" t="s">
        <v>285</v>
      </c>
      <c r="J8746">
        <v>540857</v>
      </c>
      <c r="K8746">
        <v>18351</v>
      </c>
      <c r="L8746">
        <v>-2760</v>
      </c>
      <c r="M8746">
        <v>264973</v>
      </c>
      <c r="N8746">
        <v>2074</v>
      </c>
      <c r="O8746">
        <v>-1604</v>
      </c>
      <c r="P8746" t="s">
        <v>285</v>
      </c>
      <c r="Q8746" t="s">
        <v>285</v>
      </c>
      <c r="R8746" t="s">
        <v>285</v>
      </c>
    </row>
    <row r="8747" spans="1:18" hidden="1">
      <c r="A8747" t="s">
        <v>431</v>
      </c>
      <c r="B8747">
        <v>89993</v>
      </c>
      <c r="C8747" t="s">
        <v>280</v>
      </c>
      <c r="D8747">
        <v>784368</v>
      </c>
      <c r="E8747">
        <v>16603</v>
      </c>
      <c r="F8747">
        <v>-10671</v>
      </c>
      <c r="G8747" t="s">
        <v>285</v>
      </c>
      <c r="H8747" t="s">
        <v>285</v>
      </c>
      <c r="I8747" t="s">
        <v>285</v>
      </c>
      <c r="J8747">
        <v>519675</v>
      </c>
      <c r="K8747">
        <v>11331</v>
      </c>
      <c r="L8747">
        <v>-8531</v>
      </c>
      <c r="M8747">
        <v>264693</v>
      </c>
      <c r="N8747">
        <v>5272</v>
      </c>
      <c r="O8747">
        <v>-2140</v>
      </c>
      <c r="P8747" t="s">
        <v>285</v>
      </c>
      <c r="Q8747" t="s">
        <v>285</v>
      </c>
      <c r="R8747" t="s">
        <v>285</v>
      </c>
    </row>
    <row r="8748" spans="1:18" hidden="1">
      <c r="A8748" t="s">
        <v>431</v>
      </c>
      <c r="B8748">
        <v>89993</v>
      </c>
      <c r="C8748" t="s">
        <v>281</v>
      </c>
      <c r="D8748">
        <v>775428</v>
      </c>
      <c r="E8748">
        <v>5841</v>
      </c>
      <c r="F8748">
        <v>8742</v>
      </c>
      <c r="G8748" t="s">
        <v>285</v>
      </c>
      <c r="H8748" t="s">
        <v>285</v>
      </c>
      <c r="I8748" t="s">
        <v>285</v>
      </c>
      <c r="J8748">
        <v>511747</v>
      </c>
      <c r="K8748">
        <v>8966</v>
      </c>
      <c r="L8748">
        <v>7389</v>
      </c>
      <c r="M8748">
        <v>263681</v>
      </c>
      <c r="N8748">
        <v>-3125</v>
      </c>
      <c r="O8748">
        <v>1353</v>
      </c>
      <c r="P8748" t="s">
        <v>285</v>
      </c>
      <c r="Q8748" t="s">
        <v>285</v>
      </c>
      <c r="R8748" t="s">
        <v>285</v>
      </c>
    </row>
    <row r="8749" spans="1:18" hidden="1">
      <c r="A8749" t="s">
        <v>431</v>
      </c>
      <c r="B8749">
        <v>89993</v>
      </c>
      <c r="C8749" t="s">
        <v>282</v>
      </c>
      <c r="D8749">
        <v>761821</v>
      </c>
      <c r="E8749">
        <v>18683</v>
      </c>
      <c r="F8749">
        <v>14810</v>
      </c>
      <c r="G8749" t="s">
        <v>285</v>
      </c>
      <c r="H8749" t="s">
        <v>285</v>
      </c>
      <c r="I8749" t="s">
        <v>285</v>
      </c>
      <c r="J8749">
        <v>498563</v>
      </c>
      <c r="K8749">
        <v>3479</v>
      </c>
      <c r="L8749">
        <v>17830</v>
      </c>
      <c r="M8749">
        <v>263258</v>
      </c>
      <c r="N8749">
        <v>15204</v>
      </c>
      <c r="O8749">
        <v>-3020</v>
      </c>
      <c r="P8749" t="s">
        <v>285</v>
      </c>
      <c r="Q8749" t="s">
        <v>285</v>
      </c>
      <c r="R8749" t="s">
        <v>285</v>
      </c>
    </row>
    <row r="8750" spans="1:18" hidden="1">
      <c r="A8750" t="s">
        <v>431</v>
      </c>
      <c r="B8750">
        <v>89993</v>
      </c>
      <c r="C8750" t="s">
        <v>283</v>
      </c>
      <c r="D8750">
        <v>727719</v>
      </c>
      <c r="E8750">
        <v>15275</v>
      </c>
      <c r="F8750">
        <v>-9716</v>
      </c>
      <c r="G8750" t="s">
        <v>285</v>
      </c>
      <c r="H8750" t="s">
        <v>285</v>
      </c>
      <c r="I8750" t="s">
        <v>285</v>
      </c>
      <c r="J8750">
        <v>476131</v>
      </c>
      <c r="K8750">
        <v>10011</v>
      </c>
      <c r="L8750">
        <v>-8240</v>
      </c>
      <c r="M8750">
        <v>251588</v>
      </c>
      <c r="N8750">
        <v>5264</v>
      </c>
      <c r="O8750">
        <v>-1476</v>
      </c>
      <c r="P8750" t="s">
        <v>285</v>
      </c>
      <c r="Q8750" t="s">
        <v>285</v>
      </c>
      <c r="R8750" t="s">
        <v>285</v>
      </c>
    </row>
    <row r="8751" spans="1:18" hidden="1">
      <c r="A8751" t="s">
        <v>431</v>
      </c>
      <c r="B8751">
        <v>89993</v>
      </c>
      <c r="C8751" t="s">
        <v>284</v>
      </c>
      <c r="D8751">
        <v>727662</v>
      </c>
      <c r="E8751" t="s">
        <v>285</v>
      </c>
      <c r="F8751" t="s">
        <v>285</v>
      </c>
      <c r="G8751" t="s">
        <v>285</v>
      </c>
      <c r="H8751" t="s">
        <v>285</v>
      </c>
      <c r="I8751" t="s">
        <v>285</v>
      </c>
      <c r="J8751">
        <v>475772</v>
      </c>
      <c r="K8751" t="s">
        <v>285</v>
      </c>
      <c r="L8751" t="s">
        <v>285</v>
      </c>
      <c r="M8751">
        <v>251890</v>
      </c>
      <c r="N8751" t="s">
        <v>285</v>
      </c>
      <c r="O8751" t="s">
        <v>285</v>
      </c>
      <c r="P8751" t="s">
        <v>285</v>
      </c>
      <c r="Q8751" t="s">
        <v>285</v>
      </c>
      <c r="R8751" t="s">
        <v>285</v>
      </c>
    </row>
    <row r="8752" spans="1:18" hidden="1">
      <c r="A8752" t="s">
        <v>431</v>
      </c>
      <c r="B8752">
        <v>89993</v>
      </c>
      <c r="C8752" t="s">
        <v>286</v>
      </c>
      <c r="D8752">
        <v>728838</v>
      </c>
      <c r="E8752" t="s">
        <v>285</v>
      </c>
      <c r="F8752" t="s">
        <v>285</v>
      </c>
      <c r="G8752" t="s">
        <v>285</v>
      </c>
      <c r="H8752" t="s">
        <v>285</v>
      </c>
      <c r="I8752" t="s">
        <v>285</v>
      </c>
      <c r="J8752">
        <v>475604</v>
      </c>
      <c r="K8752" t="s">
        <v>285</v>
      </c>
      <c r="L8752" t="s">
        <v>285</v>
      </c>
      <c r="M8752">
        <v>253234</v>
      </c>
      <c r="N8752" t="s">
        <v>285</v>
      </c>
      <c r="O8752" t="s">
        <v>285</v>
      </c>
      <c r="P8752" t="s">
        <v>285</v>
      </c>
      <c r="Q8752" t="s">
        <v>285</v>
      </c>
      <c r="R8752" t="s">
        <v>285</v>
      </c>
    </row>
    <row r="8753" spans="1:18" hidden="1">
      <c r="A8753" t="s">
        <v>431</v>
      </c>
      <c r="B8753">
        <v>89993</v>
      </c>
      <c r="C8753" t="s">
        <v>287</v>
      </c>
      <c r="D8753">
        <v>730904</v>
      </c>
      <c r="E8753" t="s">
        <v>285</v>
      </c>
      <c r="F8753" t="s">
        <v>285</v>
      </c>
      <c r="G8753" t="s">
        <v>285</v>
      </c>
      <c r="H8753" t="s">
        <v>285</v>
      </c>
      <c r="I8753" t="s">
        <v>285</v>
      </c>
      <c r="J8753">
        <v>472480</v>
      </c>
      <c r="K8753" t="s">
        <v>285</v>
      </c>
      <c r="L8753" t="s">
        <v>285</v>
      </c>
      <c r="M8753">
        <v>258424</v>
      </c>
      <c r="N8753" t="s">
        <v>285</v>
      </c>
      <c r="O8753" t="s">
        <v>285</v>
      </c>
      <c r="P8753" t="s">
        <v>285</v>
      </c>
      <c r="Q8753" t="s">
        <v>285</v>
      </c>
      <c r="R8753" t="s">
        <v>285</v>
      </c>
    </row>
    <row r="8754" spans="1:18" hidden="1">
      <c r="A8754" t="s">
        <v>431</v>
      </c>
      <c r="B8754">
        <v>89993</v>
      </c>
      <c r="C8754" t="s">
        <v>288</v>
      </c>
      <c r="D8754">
        <v>821319</v>
      </c>
      <c r="E8754" t="s">
        <v>285</v>
      </c>
      <c r="F8754" t="s">
        <v>285</v>
      </c>
      <c r="G8754" t="s">
        <v>285</v>
      </c>
      <c r="H8754" t="s">
        <v>285</v>
      </c>
      <c r="I8754" t="s">
        <v>285</v>
      </c>
      <c r="J8754">
        <v>545643</v>
      </c>
      <c r="K8754" t="s">
        <v>285</v>
      </c>
      <c r="L8754" t="s">
        <v>285</v>
      </c>
      <c r="M8754">
        <v>275676</v>
      </c>
      <c r="N8754" t="s">
        <v>285</v>
      </c>
      <c r="O8754" t="s">
        <v>285</v>
      </c>
      <c r="P8754" t="s">
        <v>285</v>
      </c>
      <c r="Q8754" t="s">
        <v>285</v>
      </c>
      <c r="R8754" t="s">
        <v>285</v>
      </c>
    </row>
    <row r="8755" spans="1:18" hidden="1">
      <c r="A8755" t="s">
        <v>431</v>
      </c>
      <c r="B8755">
        <v>89993</v>
      </c>
      <c r="C8755" t="s">
        <v>289</v>
      </c>
      <c r="D8755">
        <v>799795</v>
      </c>
      <c r="E8755" t="s">
        <v>285</v>
      </c>
      <c r="F8755" t="s">
        <v>285</v>
      </c>
      <c r="G8755" t="s">
        <v>285</v>
      </c>
      <c r="H8755" t="s">
        <v>285</v>
      </c>
      <c r="I8755" t="s">
        <v>285</v>
      </c>
      <c r="J8755">
        <v>500452</v>
      </c>
      <c r="K8755" t="s">
        <v>285</v>
      </c>
      <c r="L8755" t="s">
        <v>285</v>
      </c>
      <c r="M8755">
        <v>299343</v>
      </c>
      <c r="N8755" t="s">
        <v>285</v>
      </c>
      <c r="O8755" t="s">
        <v>285</v>
      </c>
      <c r="P8755" t="s">
        <v>285</v>
      </c>
      <c r="Q8755" t="s">
        <v>285</v>
      </c>
      <c r="R8755" t="s">
        <v>285</v>
      </c>
    </row>
    <row r="8756" spans="1:18" hidden="1">
      <c r="A8756" t="s">
        <v>431</v>
      </c>
      <c r="B8756">
        <v>89993</v>
      </c>
      <c r="C8756" t="s">
        <v>290</v>
      </c>
      <c r="D8756">
        <v>847752</v>
      </c>
      <c r="E8756" t="s">
        <v>285</v>
      </c>
      <c r="F8756" t="s">
        <v>285</v>
      </c>
      <c r="G8756" t="s">
        <v>285</v>
      </c>
      <c r="H8756" t="s">
        <v>285</v>
      </c>
      <c r="I8756" t="s">
        <v>285</v>
      </c>
      <c r="J8756">
        <v>535143</v>
      </c>
      <c r="K8756" t="s">
        <v>285</v>
      </c>
      <c r="L8756" t="s">
        <v>285</v>
      </c>
      <c r="M8756">
        <v>312609</v>
      </c>
      <c r="N8756" t="s">
        <v>285</v>
      </c>
      <c r="O8756" t="s">
        <v>285</v>
      </c>
      <c r="P8756" t="s">
        <v>285</v>
      </c>
      <c r="Q8756" t="s">
        <v>285</v>
      </c>
      <c r="R8756" t="s">
        <v>285</v>
      </c>
    </row>
    <row r="8757" spans="1:18" hidden="1">
      <c r="A8757" t="s">
        <v>431</v>
      </c>
      <c r="B8757">
        <v>89993</v>
      </c>
      <c r="C8757" t="s">
        <v>291</v>
      </c>
      <c r="D8757">
        <v>834299</v>
      </c>
      <c r="E8757" t="s">
        <v>285</v>
      </c>
      <c r="F8757" t="s">
        <v>285</v>
      </c>
      <c r="G8757" t="s">
        <v>285</v>
      </c>
      <c r="H8757" t="s">
        <v>285</v>
      </c>
      <c r="I8757" t="s">
        <v>285</v>
      </c>
      <c r="J8757">
        <v>516965</v>
      </c>
      <c r="K8757" t="s">
        <v>285</v>
      </c>
      <c r="L8757" t="s">
        <v>285</v>
      </c>
      <c r="M8757">
        <v>317334</v>
      </c>
      <c r="N8757" t="s">
        <v>285</v>
      </c>
      <c r="O8757" t="s">
        <v>285</v>
      </c>
      <c r="P8757" t="s">
        <v>285</v>
      </c>
      <c r="Q8757" t="s">
        <v>285</v>
      </c>
      <c r="R8757" t="s">
        <v>285</v>
      </c>
    </row>
    <row r="8758" spans="1:18" hidden="1">
      <c r="A8758" t="s">
        <v>431</v>
      </c>
      <c r="B8758">
        <v>89993</v>
      </c>
      <c r="C8758" t="s">
        <v>292</v>
      </c>
      <c r="D8758">
        <v>829016</v>
      </c>
      <c r="E8758" t="s">
        <v>285</v>
      </c>
      <c r="F8758" t="s">
        <v>285</v>
      </c>
      <c r="G8758" t="s">
        <v>285</v>
      </c>
      <c r="H8758" t="s">
        <v>285</v>
      </c>
      <c r="I8758" t="s">
        <v>285</v>
      </c>
      <c r="J8758">
        <v>509801</v>
      </c>
      <c r="K8758" t="s">
        <v>285</v>
      </c>
      <c r="L8758" t="s">
        <v>285</v>
      </c>
      <c r="M8758">
        <v>319215</v>
      </c>
      <c r="N8758" t="s">
        <v>285</v>
      </c>
      <c r="O8758" t="s">
        <v>285</v>
      </c>
      <c r="P8758" t="s">
        <v>285</v>
      </c>
      <c r="Q8758" t="s">
        <v>285</v>
      </c>
      <c r="R8758" t="s">
        <v>285</v>
      </c>
    </row>
    <row r="8759" spans="1:18" hidden="1">
      <c r="A8759" t="s">
        <v>431</v>
      </c>
      <c r="B8759">
        <v>89993</v>
      </c>
      <c r="C8759" t="s">
        <v>293</v>
      </c>
      <c r="D8759">
        <v>845666</v>
      </c>
      <c r="E8759" t="s">
        <v>285</v>
      </c>
      <c r="F8759" t="s">
        <v>285</v>
      </c>
      <c r="G8759" t="s">
        <v>285</v>
      </c>
      <c r="H8759" t="s">
        <v>285</v>
      </c>
      <c r="I8759" t="s">
        <v>285</v>
      </c>
      <c r="J8759">
        <v>520262</v>
      </c>
      <c r="K8759" t="s">
        <v>285</v>
      </c>
      <c r="L8759" t="s">
        <v>285</v>
      </c>
      <c r="M8759">
        <v>325404</v>
      </c>
      <c r="N8759" t="s">
        <v>285</v>
      </c>
      <c r="O8759" t="s">
        <v>285</v>
      </c>
      <c r="P8759" t="s">
        <v>285</v>
      </c>
      <c r="Q8759" t="s">
        <v>285</v>
      </c>
      <c r="R8759" t="s">
        <v>285</v>
      </c>
    </row>
    <row r="8760" spans="1:18" hidden="1">
      <c r="A8760" t="s">
        <v>431</v>
      </c>
      <c r="B8760">
        <v>89993</v>
      </c>
      <c r="C8760" t="s">
        <v>294</v>
      </c>
      <c r="D8760">
        <v>830154</v>
      </c>
      <c r="E8760" t="s">
        <v>285</v>
      </c>
      <c r="F8760" t="s">
        <v>285</v>
      </c>
      <c r="G8760" t="s">
        <v>285</v>
      </c>
      <c r="H8760" t="s">
        <v>285</v>
      </c>
      <c r="I8760" t="s">
        <v>285</v>
      </c>
      <c r="J8760">
        <v>504683</v>
      </c>
      <c r="K8760" t="s">
        <v>285</v>
      </c>
      <c r="L8760" t="s">
        <v>285</v>
      </c>
      <c r="M8760">
        <v>325471</v>
      </c>
      <c r="N8760" t="s">
        <v>285</v>
      </c>
      <c r="O8760" t="s">
        <v>285</v>
      </c>
      <c r="P8760" t="s">
        <v>285</v>
      </c>
      <c r="Q8760" t="s">
        <v>285</v>
      </c>
      <c r="R8760" t="s">
        <v>285</v>
      </c>
    </row>
    <row r="8761" spans="1:18" hidden="1">
      <c r="A8761" t="s">
        <v>431</v>
      </c>
      <c r="B8761">
        <v>89993</v>
      </c>
      <c r="C8761" t="s">
        <v>295</v>
      </c>
      <c r="D8761">
        <v>818711</v>
      </c>
      <c r="E8761" t="s">
        <v>285</v>
      </c>
      <c r="F8761" t="s">
        <v>285</v>
      </c>
      <c r="G8761" t="s">
        <v>285</v>
      </c>
      <c r="H8761" t="s">
        <v>285</v>
      </c>
      <c r="I8761" t="s">
        <v>285</v>
      </c>
      <c r="J8761">
        <v>495229</v>
      </c>
      <c r="K8761" t="s">
        <v>285</v>
      </c>
      <c r="L8761" t="s">
        <v>285</v>
      </c>
      <c r="M8761">
        <v>323482</v>
      </c>
      <c r="N8761" t="s">
        <v>285</v>
      </c>
      <c r="O8761" t="s">
        <v>285</v>
      </c>
      <c r="P8761" t="s">
        <v>285</v>
      </c>
      <c r="Q8761" t="s">
        <v>285</v>
      </c>
      <c r="R8761" t="s">
        <v>285</v>
      </c>
    </row>
    <row r="8762" spans="1:18" hidden="1">
      <c r="A8762" t="s">
        <v>431</v>
      </c>
      <c r="B8762">
        <v>89993</v>
      </c>
      <c r="C8762" t="s">
        <v>296</v>
      </c>
      <c r="D8762">
        <v>842323</v>
      </c>
      <c r="E8762" t="s">
        <v>285</v>
      </c>
      <c r="F8762" t="s">
        <v>285</v>
      </c>
      <c r="G8762" t="s">
        <v>285</v>
      </c>
      <c r="H8762" t="s">
        <v>285</v>
      </c>
      <c r="I8762" t="s">
        <v>285</v>
      </c>
      <c r="J8762">
        <v>524977</v>
      </c>
      <c r="K8762" t="s">
        <v>285</v>
      </c>
      <c r="L8762" t="s">
        <v>285</v>
      </c>
      <c r="M8762">
        <v>317346</v>
      </c>
      <c r="N8762" t="s">
        <v>285</v>
      </c>
      <c r="O8762" t="s">
        <v>285</v>
      </c>
      <c r="P8762" t="s">
        <v>285</v>
      </c>
      <c r="Q8762" t="s">
        <v>285</v>
      </c>
      <c r="R8762" t="s">
        <v>285</v>
      </c>
    </row>
    <row r="8763" spans="1:18" hidden="1">
      <c r="A8763" t="s">
        <v>431</v>
      </c>
      <c r="B8763">
        <v>89993</v>
      </c>
      <c r="C8763" t="s">
        <v>297</v>
      </c>
      <c r="D8763">
        <v>877509</v>
      </c>
      <c r="E8763" t="s">
        <v>285</v>
      </c>
      <c r="F8763" t="s">
        <v>285</v>
      </c>
      <c r="G8763" t="s">
        <v>285</v>
      </c>
      <c r="H8763" t="s">
        <v>285</v>
      </c>
      <c r="I8763" t="s">
        <v>285</v>
      </c>
      <c r="J8763">
        <v>560980</v>
      </c>
      <c r="K8763" t="s">
        <v>285</v>
      </c>
      <c r="L8763" t="s">
        <v>285</v>
      </c>
      <c r="M8763">
        <v>316529</v>
      </c>
      <c r="N8763" t="s">
        <v>285</v>
      </c>
      <c r="O8763" t="s">
        <v>285</v>
      </c>
      <c r="P8763" t="s">
        <v>285</v>
      </c>
      <c r="Q8763" t="s">
        <v>285</v>
      </c>
      <c r="R8763" t="s">
        <v>285</v>
      </c>
    </row>
    <row r="8764" spans="1:18" hidden="1">
      <c r="A8764" t="s">
        <v>431</v>
      </c>
      <c r="B8764">
        <v>89993</v>
      </c>
      <c r="C8764" t="s">
        <v>298</v>
      </c>
      <c r="D8764">
        <v>884161</v>
      </c>
      <c r="E8764" t="s">
        <v>285</v>
      </c>
      <c r="F8764" t="s">
        <v>285</v>
      </c>
      <c r="G8764" t="s">
        <v>285</v>
      </c>
      <c r="H8764" t="s">
        <v>285</v>
      </c>
      <c r="I8764" t="s">
        <v>285</v>
      </c>
      <c r="J8764">
        <v>569175</v>
      </c>
      <c r="K8764" t="s">
        <v>285</v>
      </c>
      <c r="L8764" t="s">
        <v>285</v>
      </c>
      <c r="M8764">
        <v>314986</v>
      </c>
      <c r="N8764" t="s">
        <v>285</v>
      </c>
      <c r="O8764" t="s">
        <v>285</v>
      </c>
      <c r="P8764" t="s">
        <v>285</v>
      </c>
      <c r="Q8764" t="s">
        <v>285</v>
      </c>
      <c r="R8764" t="s">
        <v>285</v>
      </c>
    </row>
    <row r="8765" spans="1:18" hidden="1">
      <c r="A8765" t="s">
        <v>431</v>
      </c>
      <c r="B8765">
        <v>89993</v>
      </c>
      <c r="C8765" t="s">
        <v>299</v>
      </c>
      <c r="D8765">
        <v>897531</v>
      </c>
      <c r="E8765" t="s">
        <v>285</v>
      </c>
      <c r="F8765" t="s">
        <v>285</v>
      </c>
      <c r="G8765" t="s">
        <v>285</v>
      </c>
      <c r="H8765" t="s">
        <v>285</v>
      </c>
      <c r="I8765" t="s">
        <v>285</v>
      </c>
      <c r="J8765">
        <v>582873</v>
      </c>
      <c r="K8765" t="s">
        <v>285</v>
      </c>
      <c r="L8765" t="s">
        <v>285</v>
      </c>
      <c r="M8765">
        <v>314658</v>
      </c>
      <c r="N8765" t="s">
        <v>285</v>
      </c>
      <c r="O8765" t="s">
        <v>285</v>
      </c>
      <c r="P8765" t="s">
        <v>285</v>
      </c>
      <c r="Q8765" t="s">
        <v>285</v>
      </c>
      <c r="R8765" t="s">
        <v>285</v>
      </c>
    </row>
    <row r="8766" spans="1:18" hidden="1">
      <c r="A8766" t="s">
        <v>431</v>
      </c>
      <c r="B8766">
        <v>89993</v>
      </c>
      <c r="C8766" t="s">
        <v>300</v>
      </c>
      <c r="D8766">
        <v>901316</v>
      </c>
      <c r="E8766" t="s">
        <v>285</v>
      </c>
      <c r="F8766" t="s">
        <v>285</v>
      </c>
      <c r="G8766" t="s">
        <v>285</v>
      </c>
      <c r="H8766" t="s">
        <v>285</v>
      </c>
      <c r="I8766" t="s">
        <v>285</v>
      </c>
      <c r="J8766">
        <v>579938</v>
      </c>
      <c r="K8766" t="s">
        <v>285</v>
      </c>
      <c r="L8766" t="s">
        <v>285</v>
      </c>
      <c r="M8766">
        <v>321378</v>
      </c>
      <c r="N8766" t="s">
        <v>285</v>
      </c>
      <c r="O8766" t="s">
        <v>285</v>
      </c>
      <c r="P8766" t="s">
        <v>285</v>
      </c>
      <c r="Q8766" t="s">
        <v>285</v>
      </c>
      <c r="R8766" t="s">
        <v>285</v>
      </c>
    </row>
    <row r="8767" spans="1:18" hidden="1">
      <c r="A8767" t="s">
        <v>431</v>
      </c>
      <c r="B8767">
        <v>89993</v>
      </c>
      <c r="C8767" t="s">
        <v>301</v>
      </c>
      <c r="D8767">
        <v>883349</v>
      </c>
      <c r="E8767" t="s">
        <v>285</v>
      </c>
      <c r="F8767" t="s">
        <v>285</v>
      </c>
      <c r="G8767" t="s">
        <v>285</v>
      </c>
      <c r="H8767" t="s">
        <v>285</v>
      </c>
      <c r="I8767" t="s">
        <v>285</v>
      </c>
      <c r="J8767">
        <v>548924</v>
      </c>
      <c r="K8767" t="s">
        <v>285</v>
      </c>
      <c r="L8767" t="s">
        <v>285</v>
      </c>
      <c r="M8767">
        <v>334425</v>
      </c>
      <c r="N8767" t="s">
        <v>285</v>
      </c>
      <c r="O8767" t="s">
        <v>285</v>
      </c>
      <c r="P8767" t="s">
        <v>285</v>
      </c>
      <c r="Q8767" t="s">
        <v>285</v>
      </c>
      <c r="R8767" t="s">
        <v>285</v>
      </c>
    </row>
    <row r="8768" spans="1:18" hidden="1">
      <c r="A8768" t="s">
        <v>431</v>
      </c>
      <c r="B8768">
        <v>89993</v>
      </c>
      <c r="C8768" t="s">
        <v>302</v>
      </c>
      <c r="D8768">
        <v>928307</v>
      </c>
      <c r="E8768" t="s">
        <v>285</v>
      </c>
      <c r="F8768" t="s">
        <v>285</v>
      </c>
      <c r="G8768" t="s">
        <v>285</v>
      </c>
      <c r="H8768" t="s">
        <v>285</v>
      </c>
      <c r="I8768" t="s">
        <v>285</v>
      </c>
      <c r="J8768">
        <v>588067</v>
      </c>
      <c r="K8768" t="s">
        <v>285</v>
      </c>
      <c r="L8768" t="s">
        <v>285</v>
      </c>
      <c r="M8768">
        <v>340240</v>
      </c>
      <c r="N8768" t="s">
        <v>285</v>
      </c>
      <c r="O8768" t="s">
        <v>285</v>
      </c>
      <c r="P8768" t="s">
        <v>285</v>
      </c>
      <c r="Q8768" t="s">
        <v>285</v>
      </c>
      <c r="R8768" t="s">
        <v>285</v>
      </c>
    </row>
    <row r="8769" spans="1:18" hidden="1">
      <c r="A8769" t="s">
        <v>431</v>
      </c>
      <c r="B8769">
        <v>89993</v>
      </c>
      <c r="C8769" t="s">
        <v>303</v>
      </c>
      <c r="D8769">
        <v>916774</v>
      </c>
      <c r="E8769" t="s">
        <v>285</v>
      </c>
      <c r="F8769" t="s">
        <v>285</v>
      </c>
      <c r="G8769" t="s">
        <v>285</v>
      </c>
      <c r="H8769" t="s">
        <v>285</v>
      </c>
      <c r="I8769" t="s">
        <v>285</v>
      </c>
      <c r="J8769">
        <v>583137</v>
      </c>
      <c r="K8769" t="s">
        <v>285</v>
      </c>
      <c r="L8769" t="s">
        <v>285</v>
      </c>
      <c r="M8769">
        <v>333637</v>
      </c>
      <c r="N8769" t="s">
        <v>285</v>
      </c>
      <c r="O8769" t="s">
        <v>285</v>
      </c>
      <c r="P8769" t="s">
        <v>285</v>
      </c>
      <c r="Q8769" t="s">
        <v>285</v>
      </c>
      <c r="R8769" t="s">
        <v>285</v>
      </c>
    </row>
    <row r="8770" spans="1:18" hidden="1">
      <c r="A8770" t="s">
        <v>431</v>
      </c>
      <c r="B8770">
        <v>89993</v>
      </c>
      <c r="C8770" t="s">
        <v>304</v>
      </c>
      <c r="D8770">
        <v>912495</v>
      </c>
      <c r="E8770" t="s">
        <v>285</v>
      </c>
      <c r="F8770" t="s">
        <v>285</v>
      </c>
      <c r="G8770" t="s">
        <v>285</v>
      </c>
      <c r="H8770" t="s">
        <v>285</v>
      </c>
      <c r="I8770" t="s">
        <v>285</v>
      </c>
      <c r="J8770">
        <v>566325</v>
      </c>
      <c r="K8770" t="s">
        <v>285</v>
      </c>
      <c r="L8770" t="s">
        <v>285</v>
      </c>
      <c r="M8770">
        <v>346170</v>
      </c>
      <c r="N8770" t="s">
        <v>285</v>
      </c>
      <c r="O8770" t="s">
        <v>285</v>
      </c>
      <c r="P8770" t="s">
        <v>285</v>
      </c>
      <c r="Q8770" t="s">
        <v>285</v>
      </c>
      <c r="R8770" t="s">
        <v>285</v>
      </c>
    </row>
    <row r="8771" spans="1:18" hidden="1">
      <c r="A8771" t="s">
        <v>431</v>
      </c>
      <c r="B8771">
        <v>89993</v>
      </c>
      <c r="C8771" t="s">
        <v>305</v>
      </c>
      <c r="D8771">
        <v>754596</v>
      </c>
      <c r="E8771" t="s">
        <v>285</v>
      </c>
      <c r="F8771" t="s">
        <v>285</v>
      </c>
      <c r="G8771" t="s">
        <v>285</v>
      </c>
      <c r="H8771" t="s">
        <v>285</v>
      </c>
      <c r="I8771" t="s">
        <v>285</v>
      </c>
      <c r="J8771">
        <v>480746</v>
      </c>
      <c r="K8771" t="s">
        <v>285</v>
      </c>
      <c r="L8771" t="s">
        <v>285</v>
      </c>
      <c r="M8771">
        <v>273850</v>
      </c>
      <c r="N8771" t="s">
        <v>285</v>
      </c>
      <c r="O8771" t="s">
        <v>285</v>
      </c>
      <c r="P8771" t="s">
        <v>285</v>
      </c>
      <c r="Q8771" t="s">
        <v>285</v>
      </c>
      <c r="R8771" t="s">
        <v>285</v>
      </c>
    </row>
    <row r="8772" spans="1:18" hidden="1">
      <c r="A8772" t="s">
        <v>431</v>
      </c>
      <c r="B8772">
        <v>89993</v>
      </c>
      <c r="C8772" t="s">
        <v>306</v>
      </c>
      <c r="D8772">
        <v>769337</v>
      </c>
      <c r="E8772" t="s">
        <v>285</v>
      </c>
      <c r="F8772" t="s">
        <v>285</v>
      </c>
      <c r="G8772" t="s">
        <v>285</v>
      </c>
      <c r="H8772" t="s">
        <v>285</v>
      </c>
      <c r="I8772" t="s">
        <v>285</v>
      </c>
      <c r="J8772">
        <v>493615</v>
      </c>
      <c r="K8772" t="s">
        <v>285</v>
      </c>
      <c r="L8772" t="s">
        <v>285</v>
      </c>
      <c r="M8772">
        <v>275722</v>
      </c>
      <c r="N8772" t="s">
        <v>285</v>
      </c>
      <c r="O8772" t="s">
        <v>285</v>
      </c>
      <c r="P8772" t="s">
        <v>285</v>
      </c>
      <c r="Q8772" t="s">
        <v>285</v>
      </c>
      <c r="R8772" t="s">
        <v>285</v>
      </c>
    </row>
    <row r="8773" spans="1:18" hidden="1">
      <c r="A8773" t="s">
        <v>431</v>
      </c>
      <c r="B8773">
        <v>89993</v>
      </c>
      <c r="C8773" t="s">
        <v>307</v>
      </c>
      <c r="D8773">
        <v>742244</v>
      </c>
      <c r="E8773" t="s">
        <v>285</v>
      </c>
      <c r="F8773" t="s">
        <v>285</v>
      </c>
      <c r="G8773" t="s">
        <v>285</v>
      </c>
      <c r="H8773" t="s">
        <v>285</v>
      </c>
      <c r="I8773" t="s">
        <v>285</v>
      </c>
      <c r="J8773">
        <v>460793</v>
      </c>
      <c r="K8773" t="s">
        <v>285</v>
      </c>
      <c r="L8773" t="s">
        <v>285</v>
      </c>
      <c r="M8773">
        <v>281451</v>
      </c>
      <c r="N8773" t="s">
        <v>285</v>
      </c>
      <c r="O8773" t="s">
        <v>285</v>
      </c>
      <c r="P8773" t="s">
        <v>285</v>
      </c>
      <c r="Q8773" t="s">
        <v>285</v>
      </c>
      <c r="R8773" t="s">
        <v>285</v>
      </c>
    </row>
    <row r="8774" spans="1:18" hidden="1">
      <c r="A8774" t="s">
        <v>431</v>
      </c>
      <c r="B8774">
        <v>89993</v>
      </c>
      <c r="C8774" t="s">
        <v>308</v>
      </c>
      <c r="D8774">
        <v>787544</v>
      </c>
      <c r="E8774" t="s">
        <v>285</v>
      </c>
      <c r="F8774" t="s">
        <v>285</v>
      </c>
      <c r="G8774" t="s">
        <v>285</v>
      </c>
      <c r="H8774" t="s">
        <v>285</v>
      </c>
      <c r="I8774" t="s">
        <v>285</v>
      </c>
      <c r="J8774">
        <v>495057</v>
      </c>
      <c r="K8774" t="s">
        <v>285</v>
      </c>
      <c r="L8774" t="s">
        <v>285</v>
      </c>
      <c r="M8774">
        <v>292487</v>
      </c>
      <c r="N8774" t="s">
        <v>285</v>
      </c>
      <c r="O8774" t="s">
        <v>285</v>
      </c>
      <c r="P8774" t="s">
        <v>285</v>
      </c>
      <c r="Q8774" t="s">
        <v>285</v>
      </c>
      <c r="R8774" t="s">
        <v>285</v>
      </c>
    </row>
    <row r="8775" spans="1:18" hidden="1">
      <c r="A8775" t="s">
        <v>431</v>
      </c>
      <c r="B8775">
        <v>89993</v>
      </c>
      <c r="C8775" t="s">
        <v>309</v>
      </c>
      <c r="D8775">
        <v>808150</v>
      </c>
      <c r="E8775" t="s">
        <v>285</v>
      </c>
      <c r="F8775" t="s">
        <v>285</v>
      </c>
      <c r="G8775" t="s">
        <v>285</v>
      </c>
      <c r="H8775" t="s">
        <v>285</v>
      </c>
      <c r="I8775" t="s">
        <v>285</v>
      </c>
      <c r="J8775">
        <v>510697</v>
      </c>
      <c r="K8775" t="s">
        <v>285</v>
      </c>
      <c r="L8775" t="s">
        <v>285</v>
      </c>
      <c r="M8775">
        <v>297453</v>
      </c>
      <c r="N8775" t="s">
        <v>285</v>
      </c>
      <c r="O8775" t="s">
        <v>285</v>
      </c>
      <c r="P8775" t="s">
        <v>285</v>
      </c>
      <c r="Q8775" t="s">
        <v>285</v>
      </c>
      <c r="R8775" t="s">
        <v>285</v>
      </c>
    </row>
    <row r="8776" spans="1:18" hidden="1">
      <c r="A8776" t="s">
        <v>431</v>
      </c>
      <c r="B8776">
        <v>89993</v>
      </c>
      <c r="C8776" t="s">
        <v>310</v>
      </c>
      <c r="D8776">
        <v>775674</v>
      </c>
      <c r="E8776" t="s">
        <v>285</v>
      </c>
      <c r="F8776" t="s">
        <v>285</v>
      </c>
      <c r="G8776" t="s">
        <v>285</v>
      </c>
      <c r="H8776" t="s">
        <v>285</v>
      </c>
      <c r="I8776" t="s">
        <v>285</v>
      </c>
      <c r="J8776">
        <v>481742</v>
      </c>
      <c r="K8776" t="s">
        <v>285</v>
      </c>
      <c r="L8776" t="s">
        <v>285</v>
      </c>
      <c r="M8776">
        <v>293932</v>
      </c>
      <c r="N8776" t="s">
        <v>285</v>
      </c>
      <c r="O8776" t="s">
        <v>285</v>
      </c>
      <c r="P8776" t="s">
        <v>285</v>
      </c>
      <c r="Q8776" t="s">
        <v>285</v>
      </c>
      <c r="R8776" t="s">
        <v>285</v>
      </c>
    </row>
    <row r="8777" spans="1:18" hidden="1">
      <c r="A8777" t="s">
        <v>431</v>
      </c>
      <c r="B8777">
        <v>89993</v>
      </c>
      <c r="C8777" t="s">
        <v>311</v>
      </c>
      <c r="D8777">
        <v>772253</v>
      </c>
      <c r="E8777" t="s">
        <v>285</v>
      </c>
      <c r="F8777" t="s">
        <v>285</v>
      </c>
      <c r="G8777" t="s">
        <v>285</v>
      </c>
      <c r="H8777" t="s">
        <v>285</v>
      </c>
      <c r="I8777" t="s">
        <v>285</v>
      </c>
      <c r="J8777">
        <v>476291</v>
      </c>
      <c r="K8777" t="s">
        <v>285</v>
      </c>
      <c r="L8777" t="s">
        <v>285</v>
      </c>
      <c r="M8777">
        <v>295962</v>
      </c>
      <c r="N8777" t="s">
        <v>285</v>
      </c>
      <c r="O8777" t="s">
        <v>285</v>
      </c>
      <c r="P8777" t="s">
        <v>285</v>
      </c>
      <c r="Q8777" t="s">
        <v>285</v>
      </c>
      <c r="R8777" t="s">
        <v>285</v>
      </c>
    </row>
    <row r="8778" spans="1:18" hidden="1">
      <c r="A8778" t="s">
        <v>431</v>
      </c>
      <c r="B8778">
        <v>89993</v>
      </c>
      <c r="C8778" t="s">
        <v>312</v>
      </c>
      <c r="D8778">
        <v>767384</v>
      </c>
      <c r="E8778" t="s">
        <v>285</v>
      </c>
      <c r="F8778" t="s">
        <v>285</v>
      </c>
      <c r="G8778" t="s">
        <v>285</v>
      </c>
      <c r="H8778" t="s">
        <v>285</v>
      </c>
      <c r="I8778" t="s">
        <v>285</v>
      </c>
      <c r="J8778">
        <v>475871</v>
      </c>
      <c r="K8778" t="s">
        <v>285</v>
      </c>
      <c r="L8778" t="s">
        <v>285</v>
      </c>
      <c r="M8778">
        <v>291513</v>
      </c>
      <c r="N8778" t="s">
        <v>285</v>
      </c>
      <c r="O8778" t="s">
        <v>285</v>
      </c>
      <c r="P8778" t="s">
        <v>285</v>
      </c>
      <c r="Q8778" t="s">
        <v>285</v>
      </c>
      <c r="R8778" t="s">
        <v>285</v>
      </c>
    </row>
    <row r="8779" spans="1:18" hidden="1">
      <c r="A8779" t="s">
        <v>431</v>
      </c>
      <c r="B8779">
        <v>89993</v>
      </c>
      <c r="C8779" t="s">
        <v>313</v>
      </c>
      <c r="D8779">
        <v>778666</v>
      </c>
      <c r="E8779" t="s">
        <v>285</v>
      </c>
      <c r="F8779" t="s">
        <v>285</v>
      </c>
      <c r="G8779" t="s">
        <v>285</v>
      </c>
      <c r="H8779" t="s">
        <v>285</v>
      </c>
      <c r="I8779" t="s">
        <v>285</v>
      </c>
      <c r="J8779">
        <v>480337</v>
      </c>
      <c r="K8779" t="s">
        <v>285</v>
      </c>
      <c r="L8779" t="s">
        <v>285</v>
      </c>
      <c r="M8779">
        <v>298329</v>
      </c>
      <c r="N8779" t="s">
        <v>285</v>
      </c>
      <c r="O8779" t="s">
        <v>285</v>
      </c>
      <c r="P8779" t="s">
        <v>285</v>
      </c>
      <c r="Q8779" t="s">
        <v>285</v>
      </c>
      <c r="R8779" t="s">
        <v>285</v>
      </c>
    </row>
    <row r="8780" spans="1:18" hidden="1">
      <c r="A8780" t="s">
        <v>431</v>
      </c>
      <c r="B8780">
        <v>89993</v>
      </c>
      <c r="C8780" t="s">
        <v>314</v>
      </c>
      <c r="D8780">
        <v>799498</v>
      </c>
      <c r="E8780" t="s">
        <v>285</v>
      </c>
      <c r="F8780" t="s">
        <v>285</v>
      </c>
      <c r="G8780" t="s">
        <v>285</v>
      </c>
      <c r="H8780" t="s">
        <v>285</v>
      </c>
      <c r="I8780" t="s">
        <v>285</v>
      </c>
      <c r="J8780">
        <v>499568</v>
      </c>
      <c r="K8780" t="s">
        <v>285</v>
      </c>
      <c r="L8780" t="s">
        <v>285</v>
      </c>
      <c r="M8780">
        <v>299930</v>
      </c>
      <c r="N8780" t="s">
        <v>285</v>
      </c>
      <c r="O8780" t="s">
        <v>285</v>
      </c>
      <c r="P8780" t="s">
        <v>285</v>
      </c>
      <c r="Q8780" t="s">
        <v>285</v>
      </c>
      <c r="R8780" t="s">
        <v>285</v>
      </c>
    </row>
    <row r="8781" spans="1:18" hidden="1">
      <c r="A8781" t="s">
        <v>431</v>
      </c>
      <c r="B8781">
        <v>89993</v>
      </c>
      <c r="C8781" t="s">
        <v>315</v>
      </c>
      <c r="D8781">
        <v>833205</v>
      </c>
      <c r="E8781" t="s">
        <v>285</v>
      </c>
      <c r="F8781" t="s">
        <v>285</v>
      </c>
      <c r="G8781" t="s">
        <v>285</v>
      </c>
      <c r="H8781" t="s">
        <v>285</v>
      </c>
      <c r="I8781" t="s">
        <v>285</v>
      </c>
      <c r="J8781">
        <v>522689</v>
      </c>
      <c r="K8781" t="s">
        <v>285</v>
      </c>
      <c r="L8781" t="s">
        <v>285</v>
      </c>
      <c r="M8781">
        <v>310516</v>
      </c>
      <c r="N8781" t="s">
        <v>285</v>
      </c>
      <c r="O8781" t="s">
        <v>285</v>
      </c>
      <c r="P8781" t="s">
        <v>285</v>
      </c>
      <c r="Q8781" t="s">
        <v>285</v>
      </c>
      <c r="R8781" t="s">
        <v>285</v>
      </c>
    </row>
    <row r="8782" spans="1:18" hidden="1">
      <c r="A8782" t="s">
        <v>431</v>
      </c>
      <c r="B8782">
        <v>89993</v>
      </c>
      <c r="C8782" t="s">
        <v>316</v>
      </c>
      <c r="D8782">
        <v>808611</v>
      </c>
      <c r="E8782" t="s">
        <v>285</v>
      </c>
      <c r="F8782" t="s">
        <v>285</v>
      </c>
      <c r="G8782" t="s">
        <v>285</v>
      </c>
      <c r="H8782" t="s">
        <v>285</v>
      </c>
      <c r="I8782" t="s">
        <v>285</v>
      </c>
      <c r="J8782">
        <v>497081</v>
      </c>
      <c r="K8782" t="s">
        <v>285</v>
      </c>
      <c r="L8782" t="s">
        <v>285</v>
      </c>
      <c r="M8782">
        <v>311530</v>
      </c>
      <c r="N8782" t="s">
        <v>285</v>
      </c>
      <c r="O8782" t="s">
        <v>285</v>
      </c>
      <c r="P8782" t="s">
        <v>285</v>
      </c>
      <c r="Q8782" t="s">
        <v>285</v>
      </c>
      <c r="R8782" t="s">
        <v>285</v>
      </c>
    </row>
    <row r="8783" spans="1:18" hidden="1">
      <c r="A8783" t="s">
        <v>431</v>
      </c>
      <c r="B8783">
        <v>89993</v>
      </c>
      <c r="C8783" t="s">
        <v>317</v>
      </c>
      <c r="D8783">
        <v>831046</v>
      </c>
      <c r="E8783" t="s">
        <v>285</v>
      </c>
      <c r="F8783" t="s">
        <v>285</v>
      </c>
      <c r="G8783" t="s">
        <v>285</v>
      </c>
      <c r="H8783" t="s">
        <v>285</v>
      </c>
      <c r="I8783" t="s">
        <v>285</v>
      </c>
      <c r="J8783">
        <v>511976</v>
      </c>
      <c r="K8783" t="s">
        <v>285</v>
      </c>
      <c r="L8783" t="s">
        <v>285</v>
      </c>
      <c r="M8783">
        <v>319070</v>
      </c>
      <c r="N8783" t="s">
        <v>285</v>
      </c>
      <c r="O8783" t="s">
        <v>285</v>
      </c>
      <c r="P8783" t="s">
        <v>285</v>
      </c>
      <c r="Q8783" t="s">
        <v>285</v>
      </c>
      <c r="R8783" t="s">
        <v>285</v>
      </c>
    </row>
    <row r="8784" spans="1:18" hidden="1">
      <c r="A8784" t="s">
        <v>431</v>
      </c>
      <c r="B8784">
        <v>89993</v>
      </c>
      <c r="C8784" t="s">
        <v>318</v>
      </c>
      <c r="D8784">
        <v>842853</v>
      </c>
      <c r="E8784" t="s">
        <v>285</v>
      </c>
      <c r="F8784" t="s">
        <v>285</v>
      </c>
      <c r="G8784" t="s">
        <v>285</v>
      </c>
      <c r="H8784" t="s">
        <v>285</v>
      </c>
      <c r="I8784" t="s">
        <v>285</v>
      </c>
      <c r="J8784">
        <v>527225</v>
      </c>
      <c r="K8784" t="s">
        <v>285</v>
      </c>
      <c r="L8784" t="s">
        <v>285</v>
      </c>
      <c r="M8784">
        <v>315628</v>
      </c>
      <c r="N8784" t="s">
        <v>285</v>
      </c>
      <c r="O8784" t="s">
        <v>285</v>
      </c>
      <c r="P8784" t="s">
        <v>285</v>
      </c>
      <c r="Q8784" t="s">
        <v>285</v>
      </c>
      <c r="R8784" t="s">
        <v>285</v>
      </c>
    </row>
    <row r="8785" spans="1:18" hidden="1">
      <c r="A8785" t="s">
        <v>431</v>
      </c>
      <c r="B8785">
        <v>89993</v>
      </c>
      <c r="C8785" t="s">
        <v>319</v>
      </c>
      <c r="D8785">
        <v>857267</v>
      </c>
      <c r="E8785" t="s">
        <v>285</v>
      </c>
      <c r="F8785" t="s">
        <v>285</v>
      </c>
      <c r="G8785" t="s">
        <v>285</v>
      </c>
      <c r="H8785" t="s">
        <v>285</v>
      </c>
      <c r="I8785" t="s">
        <v>285</v>
      </c>
      <c r="J8785">
        <v>521082</v>
      </c>
      <c r="K8785" t="s">
        <v>285</v>
      </c>
      <c r="L8785" t="s">
        <v>285</v>
      </c>
      <c r="M8785">
        <v>336185</v>
      </c>
      <c r="N8785" t="s">
        <v>285</v>
      </c>
      <c r="O8785" t="s">
        <v>285</v>
      </c>
      <c r="P8785" t="s">
        <v>285</v>
      </c>
      <c r="Q8785" t="s">
        <v>285</v>
      </c>
      <c r="R8785" t="s">
        <v>285</v>
      </c>
    </row>
    <row r="8786" spans="1:18" hidden="1">
      <c r="A8786" t="s">
        <v>431</v>
      </c>
      <c r="B8786">
        <v>89993</v>
      </c>
      <c r="C8786" t="s">
        <v>320</v>
      </c>
      <c r="D8786">
        <v>924166</v>
      </c>
      <c r="E8786" t="s">
        <v>285</v>
      </c>
      <c r="F8786" t="s">
        <v>285</v>
      </c>
      <c r="G8786" t="s">
        <v>285</v>
      </c>
      <c r="H8786" t="s">
        <v>285</v>
      </c>
      <c r="I8786" t="s">
        <v>285</v>
      </c>
      <c r="J8786">
        <v>512814</v>
      </c>
      <c r="K8786" t="s">
        <v>285</v>
      </c>
      <c r="L8786" t="s">
        <v>285</v>
      </c>
      <c r="M8786">
        <v>411352</v>
      </c>
      <c r="N8786" t="s">
        <v>285</v>
      </c>
      <c r="O8786" t="s">
        <v>285</v>
      </c>
      <c r="P8786" t="s">
        <v>285</v>
      </c>
      <c r="Q8786" t="s">
        <v>285</v>
      </c>
      <c r="R8786" t="s">
        <v>285</v>
      </c>
    </row>
    <row r="8787" spans="1:18" hidden="1">
      <c r="A8787" t="s">
        <v>431</v>
      </c>
      <c r="B8787">
        <v>89993</v>
      </c>
      <c r="C8787" t="s">
        <v>321</v>
      </c>
      <c r="D8787">
        <v>889801</v>
      </c>
      <c r="E8787" t="s">
        <v>285</v>
      </c>
      <c r="F8787" t="s">
        <v>285</v>
      </c>
      <c r="G8787" t="s">
        <v>285</v>
      </c>
      <c r="H8787" t="s">
        <v>285</v>
      </c>
      <c r="I8787" t="s">
        <v>285</v>
      </c>
      <c r="J8787">
        <v>508137</v>
      </c>
      <c r="K8787" t="s">
        <v>285</v>
      </c>
      <c r="L8787" t="s">
        <v>285</v>
      </c>
      <c r="M8787">
        <v>381664</v>
      </c>
      <c r="N8787" t="s">
        <v>285</v>
      </c>
      <c r="O8787" t="s">
        <v>285</v>
      </c>
      <c r="P8787" t="s">
        <v>285</v>
      </c>
      <c r="Q8787" t="s">
        <v>285</v>
      </c>
      <c r="R8787" t="s">
        <v>285</v>
      </c>
    </row>
    <row r="8789" spans="1:18">
      <c r="A8789" t="s">
        <v>432</v>
      </c>
    </row>
    <row r="8790" spans="1:18">
      <c r="A8790" t="s">
        <v>433</v>
      </c>
    </row>
    <row r="8791" spans="1:18">
      <c r="A8791" t="s">
        <v>434</v>
      </c>
    </row>
    <row r="8793" spans="1:18">
      <c r="A8793" t="s">
        <v>435</v>
      </c>
    </row>
    <row r="8794" spans="1:18">
      <c r="A8794" t="s">
        <v>436</v>
      </c>
    </row>
    <row r="8796" spans="1:18">
      <c r="A8796" t="s">
        <v>437</v>
      </c>
    </row>
    <row r="8797" spans="1:18">
      <c r="A8797" t="s">
        <v>438</v>
      </c>
    </row>
    <row r="8798" spans="1:18">
      <c r="A8798" t="s">
        <v>439</v>
      </c>
    </row>
    <row r="8799" spans="1:18">
      <c r="A8799" t="s">
        <v>440</v>
      </c>
    </row>
    <row r="8800" spans="1:18">
      <c r="A8800" t="s">
        <v>441</v>
      </c>
    </row>
    <row r="8801" spans="1:1">
      <c r="A8801" t="s">
        <v>442</v>
      </c>
    </row>
    <row r="8802" spans="1:1">
      <c r="A8802" t="s">
        <v>443</v>
      </c>
    </row>
    <row r="8803" spans="1:1">
      <c r="A8803" t="s">
        <v>444</v>
      </c>
    </row>
    <row r="8804" spans="1:1">
      <c r="A8804" t="s">
        <v>445</v>
      </c>
    </row>
    <row r="8805" spans="1:1">
      <c r="A8805" t="s">
        <v>446</v>
      </c>
    </row>
    <row r="8806" spans="1:1">
      <c r="A8806" t="s">
        <v>447</v>
      </c>
    </row>
    <row r="8807" spans="1:1">
      <c r="A8807" t="s">
        <v>448</v>
      </c>
    </row>
    <row r="8808" spans="1:1">
      <c r="A8808" t="s">
        <v>449</v>
      </c>
    </row>
    <row r="8809" spans="1:1">
      <c r="A8809" t="s">
        <v>450</v>
      </c>
    </row>
    <row r="8810" spans="1:1">
      <c r="A8810" t="s">
        <v>451</v>
      </c>
    </row>
    <row r="8811" spans="1:1">
      <c r="A8811" t="s">
        <v>452</v>
      </c>
    </row>
  </sheetData>
  <autoFilter ref="A9:R8787" xr:uid="{00000000-0001-0000-0200-000000000000}">
    <filterColumn colId="0">
      <filters>
        <filter val="Kuwait"/>
        <filter val="Saudi Arabia"/>
        <filter val="United Arab Emirates"/>
      </filters>
    </filterColumn>
  </autoFilter>
  <mergeCells count="4">
    <mergeCell ref="A2:D2"/>
    <mergeCell ref="A3:D3"/>
    <mergeCell ref="A5:D5"/>
    <mergeCell ref="A4:D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58"/>
  <sheetViews>
    <sheetView showGridLines="0" topLeftCell="A13" workbookViewId="0">
      <selection activeCell="H15" sqref="H15"/>
    </sheetView>
  </sheetViews>
  <sheetFormatPr defaultRowHeight="14.25"/>
  <cols>
    <col min="1" max="1" width="10" customWidth="1"/>
    <col min="2" max="5" width="12" customWidth="1"/>
    <col min="6" max="6" width="14" customWidth="1"/>
    <col min="7" max="7" width="12" customWidth="1"/>
    <col min="8" max="8" width="14" customWidth="1"/>
    <col min="9" max="9" width="10" customWidth="1"/>
    <col min="10" max="10" width="16" customWidth="1"/>
    <col min="11" max="11" width="17" customWidth="1"/>
    <col min="12" max="12" width="14" customWidth="1"/>
  </cols>
  <sheetData>
    <row r="1" spans="1:12" ht="30" customHeight="1">
      <c r="A1" s="81" t="s">
        <v>473</v>
      </c>
      <c r="B1" s="81"/>
      <c r="C1" s="81"/>
      <c r="D1" s="81"/>
      <c r="E1" s="81"/>
      <c r="F1" s="81"/>
      <c r="G1" s="81"/>
      <c r="H1" s="81"/>
      <c r="I1" s="81"/>
      <c r="J1" s="81"/>
      <c r="K1" s="81"/>
      <c r="L1" s="81"/>
    </row>
    <row r="2" spans="1:12" ht="33.950000000000003" customHeight="1">
      <c r="A2" s="82" t="s">
        <v>474</v>
      </c>
      <c r="B2" s="82"/>
      <c r="C2" s="82"/>
      <c r="D2" s="82"/>
      <c r="E2" s="82"/>
      <c r="F2" s="82"/>
      <c r="G2" s="82"/>
      <c r="H2" s="82"/>
      <c r="I2" s="82"/>
      <c r="J2" s="82"/>
      <c r="K2" s="82"/>
      <c r="L2" s="82"/>
    </row>
    <row r="20" spans="1:12">
      <c r="A20" s="83" t="s">
        <v>475</v>
      </c>
      <c r="B20" s="84"/>
      <c r="C20" s="84"/>
      <c r="D20" s="84"/>
      <c r="E20" s="84"/>
      <c r="F20" s="84"/>
      <c r="G20" s="84"/>
      <c r="H20" s="84"/>
      <c r="I20" s="84"/>
      <c r="J20" s="84"/>
      <c r="K20" s="84"/>
      <c r="L20" s="85"/>
    </row>
    <row r="21" spans="1:12">
      <c r="A21" s="86"/>
      <c r="B21" s="87"/>
      <c r="C21" s="87"/>
      <c r="D21" s="87"/>
      <c r="E21" s="87"/>
      <c r="F21" s="87"/>
      <c r="G21" s="87"/>
      <c r="H21" s="87"/>
      <c r="I21" s="87"/>
      <c r="J21" s="87"/>
      <c r="K21" s="87"/>
      <c r="L21" s="88"/>
    </row>
    <row r="22" spans="1:12">
      <c r="A22" s="89"/>
      <c r="B22" s="90"/>
      <c r="C22" s="90"/>
      <c r="D22" s="90"/>
      <c r="E22" s="90"/>
      <c r="F22" s="90"/>
      <c r="G22" s="90"/>
      <c r="H22" s="90"/>
      <c r="I22" s="90"/>
      <c r="J22" s="90"/>
      <c r="K22" s="90"/>
      <c r="L22" s="91"/>
    </row>
    <row r="24" spans="1:12" ht="15">
      <c r="A24" s="79" t="s">
        <v>476</v>
      </c>
      <c r="B24" s="79"/>
      <c r="C24" s="79"/>
      <c r="D24" s="79"/>
      <c r="E24" s="79"/>
      <c r="F24" s="79"/>
      <c r="G24" s="79"/>
      <c r="H24" s="79"/>
      <c r="I24" s="79"/>
      <c r="J24" s="79"/>
      <c r="K24" s="79"/>
      <c r="L24" s="79"/>
    </row>
    <row r="25" spans="1:12" ht="32.1" customHeight="1">
      <c r="A25" s="1" t="s">
        <v>193</v>
      </c>
      <c r="B25" s="2" t="s">
        <v>477</v>
      </c>
      <c r="C25" s="2" t="s">
        <v>478</v>
      </c>
      <c r="D25" s="2" t="s">
        <v>479</v>
      </c>
      <c r="E25" s="2" t="s">
        <v>480</v>
      </c>
      <c r="F25" s="2" t="s">
        <v>481</v>
      </c>
      <c r="G25" s="2" t="s">
        <v>482</v>
      </c>
      <c r="H25" s="2" t="s">
        <v>483</v>
      </c>
      <c r="I25" s="2" t="s">
        <v>484</v>
      </c>
      <c r="J25" s="2" t="s">
        <v>485</v>
      </c>
      <c r="K25" s="2" t="s">
        <v>486</v>
      </c>
      <c r="L25" s="3" t="s">
        <v>1044</v>
      </c>
    </row>
    <row r="26" spans="1:12">
      <c r="A26" s="10">
        <v>1993</v>
      </c>
      <c r="B26" s="43">
        <v>0</v>
      </c>
      <c r="C26" s="43">
        <v>128823</v>
      </c>
      <c r="D26" s="43">
        <v>0</v>
      </c>
      <c r="E26" s="43">
        <v>197</v>
      </c>
      <c r="F26" s="43">
        <v>516009</v>
      </c>
      <c r="G26" s="43">
        <v>4975</v>
      </c>
      <c r="H26" s="40">
        <f t="shared" ref="H26:H58" si="0">SUM(B26:G26)</f>
        <v>650004</v>
      </c>
      <c r="I26" s="31">
        <f t="shared" ref="I26:I58" si="1">IF(MOD(A26,4)=0,366,365)</f>
        <v>365</v>
      </c>
      <c r="J26" s="46">
        <f t="shared" ref="J26:J58" si="2">H26/I26/1000</f>
        <v>1.7808328767123287</v>
      </c>
      <c r="K26" s="52">
        <v>8.6199999999999992</v>
      </c>
      <c r="L26" s="104">
        <f t="shared" ref="L26:L58" si="3">J26/K26</f>
        <v>0.20659314114992214</v>
      </c>
    </row>
    <row r="27" spans="1:12">
      <c r="A27" s="11">
        <v>1994</v>
      </c>
      <c r="B27" s="44">
        <v>0</v>
      </c>
      <c r="C27" s="44">
        <v>113964</v>
      </c>
      <c r="D27" s="44">
        <v>0</v>
      </c>
      <c r="E27" s="44">
        <v>0</v>
      </c>
      <c r="F27" s="44">
        <v>511911</v>
      </c>
      <c r="G27" s="44">
        <v>4610</v>
      </c>
      <c r="H27" s="41">
        <f t="shared" si="0"/>
        <v>630485</v>
      </c>
      <c r="I27" s="39">
        <f t="shared" si="1"/>
        <v>365</v>
      </c>
      <c r="J27" s="55">
        <f t="shared" si="2"/>
        <v>1.7273561643835618</v>
      </c>
      <c r="K27" s="53">
        <v>8.9960000000000004</v>
      </c>
      <c r="L27" s="105">
        <f t="shared" si="3"/>
        <v>0.19201380217691882</v>
      </c>
    </row>
    <row r="28" spans="1:12">
      <c r="A28" s="11">
        <v>1995</v>
      </c>
      <c r="B28" s="44">
        <v>295</v>
      </c>
      <c r="C28" s="44">
        <v>79668</v>
      </c>
      <c r="D28" s="44">
        <v>8145</v>
      </c>
      <c r="E28" s="44">
        <v>0</v>
      </c>
      <c r="F28" s="44">
        <v>490487</v>
      </c>
      <c r="G28" s="44">
        <v>3582</v>
      </c>
      <c r="H28" s="41">
        <f t="shared" si="0"/>
        <v>582177</v>
      </c>
      <c r="I28" s="39">
        <f t="shared" si="1"/>
        <v>365</v>
      </c>
      <c r="J28" s="55">
        <f t="shared" si="2"/>
        <v>1.5950054794520547</v>
      </c>
      <c r="K28" s="53">
        <v>8.8350000000000009</v>
      </c>
      <c r="L28" s="105">
        <f t="shared" si="3"/>
        <v>0.1805325952973463</v>
      </c>
    </row>
    <row r="29" spans="1:12">
      <c r="A29" s="11">
        <v>1996</v>
      </c>
      <c r="B29" s="44">
        <v>499</v>
      </c>
      <c r="C29" s="44">
        <v>86371</v>
      </c>
      <c r="D29" s="44">
        <v>13296</v>
      </c>
      <c r="E29" s="44">
        <v>0</v>
      </c>
      <c r="F29" s="44">
        <v>498730</v>
      </c>
      <c r="G29" s="44">
        <v>980</v>
      </c>
      <c r="H29" s="41">
        <f t="shared" si="0"/>
        <v>599876</v>
      </c>
      <c r="I29" s="39">
        <f t="shared" si="1"/>
        <v>366</v>
      </c>
      <c r="J29" s="55">
        <f t="shared" si="2"/>
        <v>1.6390054644808743</v>
      </c>
      <c r="K29" s="53">
        <v>9.4779999999999998</v>
      </c>
      <c r="L29" s="105">
        <f t="shared" si="3"/>
        <v>0.17292735434489073</v>
      </c>
    </row>
    <row r="30" spans="1:12">
      <c r="A30" s="11">
        <v>1997</v>
      </c>
      <c r="B30" s="44">
        <v>0</v>
      </c>
      <c r="C30" s="44">
        <v>92229</v>
      </c>
      <c r="D30" s="44">
        <v>3941</v>
      </c>
      <c r="E30" s="44">
        <v>1402</v>
      </c>
      <c r="F30" s="44">
        <v>513693</v>
      </c>
      <c r="G30" s="44">
        <v>616</v>
      </c>
      <c r="H30" s="41">
        <f t="shared" si="0"/>
        <v>611881</v>
      </c>
      <c r="I30" s="39">
        <f t="shared" si="1"/>
        <v>365</v>
      </c>
      <c r="J30" s="55">
        <f t="shared" si="2"/>
        <v>1.676386301369863</v>
      </c>
      <c r="K30" s="53">
        <v>10.162000000000001</v>
      </c>
      <c r="L30" s="105">
        <f t="shared" si="3"/>
        <v>0.16496617805253522</v>
      </c>
    </row>
    <row r="31" spans="1:12">
      <c r="A31" s="11">
        <v>1998</v>
      </c>
      <c r="B31" s="44">
        <v>538</v>
      </c>
      <c r="C31" s="44">
        <v>109844</v>
      </c>
      <c r="D31" s="44">
        <v>1013</v>
      </c>
      <c r="E31" s="44">
        <v>1431</v>
      </c>
      <c r="F31" s="44">
        <v>544301</v>
      </c>
      <c r="G31" s="44">
        <v>995</v>
      </c>
      <c r="H31" s="41">
        <f t="shared" si="0"/>
        <v>658122</v>
      </c>
      <c r="I31" s="39">
        <f t="shared" si="1"/>
        <v>365</v>
      </c>
      <c r="J31" s="55">
        <f t="shared" si="2"/>
        <v>1.8030739726027398</v>
      </c>
      <c r="K31" s="53">
        <v>10.708</v>
      </c>
      <c r="L31" s="105">
        <f t="shared" si="3"/>
        <v>0.1683856903812794</v>
      </c>
    </row>
    <row r="32" spans="1:12">
      <c r="A32" s="11">
        <v>1999</v>
      </c>
      <c r="B32" s="44">
        <v>0</v>
      </c>
      <c r="C32" s="44">
        <v>90554</v>
      </c>
      <c r="D32" s="44">
        <v>0</v>
      </c>
      <c r="E32" s="44">
        <v>3519</v>
      </c>
      <c r="F32" s="44">
        <v>539562</v>
      </c>
      <c r="G32" s="44">
        <v>842</v>
      </c>
      <c r="H32" s="41">
        <f t="shared" si="0"/>
        <v>634477</v>
      </c>
      <c r="I32" s="39">
        <f t="shared" si="1"/>
        <v>365</v>
      </c>
      <c r="J32" s="55">
        <f t="shared" si="2"/>
        <v>1.7382931506849315</v>
      </c>
      <c r="K32" s="53">
        <v>10.852</v>
      </c>
      <c r="L32" s="105">
        <f t="shared" si="3"/>
        <v>0.1601818236900969</v>
      </c>
    </row>
    <row r="33" spans="1:12">
      <c r="A33" s="11">
        <v>2000</v>
      </c>
      <c r="B33" s="44">
        <v>303</v>
      </c>
      <c r="C33" s="44">
        <v>99514</v>
      </c>
      <c r="D33" s="44">
        <v>782</v>
      </c>
      <c r="E33" s="44">
        <v>3162</v>
      </c>
      <c r="F33" s="44">
        <v>575274</v>
      </c>
      <c r="G33" s="44">
        <v>5541</v>
      </c>
      <c r="H33" s="41">
        <f t="shared" si="0"/>
        <v>684576</v>
      </c>
      <c r="I33" s="39">
        <f t="shared" si="1"/>
        <v>366</v>
      </c>
      <c r="J33" s="55">
        <f t="shared" si="2"/>
        <v>1.8704262295081966</v>
      </c>
      <c r="K33" s="53">
        <v>11.459</v>
      </c>
      <c r="L33" s="105">
        <f t="shared" si="3"/>
        <v>0.16322770132718359</v>
      </c>
    </row>
    <row r="34" spans="1:12">
      <c r="A34" s="11">
        <v>2001</v>
      </c>
      <c r="B34" s="44">
        <v>171</v>
      </c>
      <c r="C34" s="44">
        <v>91273</v>
      </c>
      <c r="D34" s="44">
        <v>7138</v>
      </c>
      <c r="E34" s="44">
        <v>4894</v>
      </c>
      <c r="F34" s="44">
        <v>606753</v>
      </c>
      <c r="G34" s="44">
        <v>14718</v>
      </c>
      <c r="H34" s="41">
        <f t="shared" si="0"/>
        <v>724947</v>
      </c>
      <c r="I34" s="39">
        <f t="shared" si="1"/>
        <v>365</v>
      </c>
      <c r="J34" s="55">
        <f t="shared" si="2"/>
        <v>1.9861561643835617</v>
      </c>
      <c r="K34" s="53">
        <v>11.871</v>
      </c>
      <c r="L34" s="105">
        <f t="shared" si="3"/>
        <v>0.1673116135442306</v>
      </c>
    </row>
    <row r="35" spans="1:12">
      <c r="A35" s="11">
        <v>2002</v>
      </c>
      <c r="B35" s="44">
        <v>0</v>
      </c>
      <c r="C35" s="44">
        <v>83177</v>
      </c>
      <c r="D35" s="44">
        <v>6060</v>
      </c>
      <c r="E35" s="44">
        <v>5392</v>
      </c>
      <c r="F35" s="44">
        <v>566512</v>
      </c>
      <c r="G35" s="44">
        <v>5507</v>
      </c>
      <c r="H35" s="41">
        <f t="shared" si="0"/>
        <v>666648</v>
      </c>
      <c r="I35" s="39">
        <f t="shared" si="1"/>
        <v>365</v>
      </c>
      <c r="J35" s="55">
        <f t="shared" si="2"/>
        <v>1.8264328767123288</v>
      </c>
      <c r="K35" s="53">
        <v>11.53</v>
      </c>
      <c r="L35" s="105">
        <f t="shared" si="3"/>
        <v>0.1584070144590051</v>
      </c>
    </row>
    <row r="36" spans="1:12">
      <c r="A36" s="11">
        <v>2003</v>
      </c>
      <c r="B36" s="44">
        <v>457</v>
      </c>
      <c r="C36" s="44">
        <v>80208</v>
      </c>
      <c r="D36" s="44">
        <v>12736</v>
      </c>
      <c r="E36" s="44">
        <v>1024</v>
      </c>
      <c r="F36" s="44">
        <v>647666</v>
      </c>
      <c r="G36" s="44">
        <v>7731</v>
      </c>
      <c r="H36" s="41">
        <f t="shared" si="0"/>
        <v>749822</v>
      </c>
      <c r="I36" s="39">
        <f t="shared" si="1"/>
        <v>365</v>
      </c>
      <c r="J36" s="55">
        <f t="shared" si="2"/>
        <v>2.0543068493150685</v>
      </c>
      <c r="K36" s="53">
        <v>12.263999999999999</v>
      </c>
      <c r="L36" s="105">
        <f t="shared" si="3"/>
        <v>0.16750708164669509</v>
      </c>
    </row>
    <row r="37" spans="1:12">
      <c r="A37" s="11">
        <v>2004</v>
      </c>
      <c r="B37" s="44">
        <v>1312</v>
      </c>
      <c r="C37" s="44">
        <v>91540</v>
      </c>
      <c r="D37" s="44">
        <v>3570</v>
      </c>
      <c r="E37" s="44">
        <v>2003</v>
      </c>
      <c r="F37" s="44">
        <v>570137</v>
      </c>
      <c r="G37" s="44">
        <v>7264</v>
      </c>
      <c r="H37" s="41">
        <f t="shared" si="0"/>
        <v>675826</v>
      </c>
      <c r="I37" s="39">
        <f t="shared" si="1"/>
        <v>366</v>
      </c>
      <c r="J37" s="55">
        <f t="shared" si="2"/>
        <v>1.8465191256830602</v>
      </c>
      <c r="K37" s="53">
        <v>13.145</v>
      </c>
      <c r="L37" s="105">
        <f t="shared" si="3"/>
        <v>0.14047311720677522</v>
      </c>
    </row>
    <row r="38" spans="1:12">
      <c r="A38" s="11">
        <v>2005</v>
      </c>
      <c r="B38" s="44">
        <v>0</v>
      </c>
      <c r="C38" s="44">
        <v>88729</v>
      </c>
      <c r="D38" s="44">
        <v>8781</v>
      </c>
      <c r="E38" s="44">
        <v>1594</v>
      </c>
      <c r="F38" s="44">
        <v>560823</v>
      </c>
      <c r="G38" s="44">
        <v>6722</v>
      </c>
      <c r="H38" s="41">
        <f t="shared" si="0"/>
        <v>666649</v>
      </c>
      <c r="I38" s="39">
        <f t="shared" si="1"/>
        <v>365</v>
      </c>
      <c r="J38" s="55">
        <f t="shared" si="2"/>
        <v>1.8264356164383562</v>
      </c>
      <c r="K38" s="53">
        <v>13.714</v>
      </c>
      <c r="L38" s="105">
        <f t="shared" si="3"/>
        <v>0.13318037162303895</v>
      </c>
    </row>
    <row r="39" spans="1:12">
      <c r="A39" s="11">
        <v>2006</v>
      </c>
      <c r="B39" s="44">
        <v>0</v>
      </c>
      <c r="C39" s="44">
        <v>67355</v>
      </c>
      <c r="D39" s="44">
        <v>12826</v>
      </c>
      <c r="E39" s="44">
        <v>660</v>
      </c>
      <c r="F39" s="44">
        <v>534143</v>
      </c>
      <c r="G39" s="44">
        <v>3148</v>
      </c>
      <c r="H39" s="41">
        <f t="shared" si="0"/>
        <v>618132</v>
      </c>
      <c r="I39" s="39">
        <f t="shared" si="1"/>
        <v>365</v>
      </c>
      <c r="J39" s="55">
        <f t="shared" si="2"/>
        <v>1.6935123287671234</v>
      </c>
      <c r="K39" s="53">
        <v>13.707000000000001</v>
      </c>
      <c r="L39" s="105">
        <f t="shared" si="3"/>
        <v>0.12355091039374942</v>
      </c>
    </row>
    <row r="40" spans="1:12">
      <c r="A40" s="11">
        <v>2007</v>
      </c>
      <c r="B40" s="44">
        <v>317</v>
      </c>
      <c r="C40" s="44">
        <v>66185</v>
      </c>
      <c r="D40" s="44">
        <v>11538</v>
      </c>
      <c r="E40" s="44">
        <v>581</v>
      </c>
      <c r="F40" s="44">
        <v>541987</v>
      </c>
      <c r="G40" s="44">
        <v>3828</v>
      </c>
      <c r="H40" s="41">
        <f t="shared" si="0"/>
        <v>624436</v>
      </c>
      <c r="I40" s="39">
        <f t="shared" si="1"/>
        <v>365</v>
      </c>
      <c r="J40" s="55">
        <f t="shared" si="2"/>
        <v>1.7107835616438356</v>
      </c>
      <c r="K40" s="53">
        <v>13.468</v>
      </c>
      <c r="L40" s="105">
        <f t="shared" si="3"/>
        <v>0.12702580647786127</v>
      </c>
    </row>
    <row r="41" spans="1:12">
      <c r="A41" s="11">
        <v>2008</v>
      </c>
      <c r="B41" s="44">
        <v>0</v>
      </c>
      <c r="C41" s="44">
        <v>76986</v>
      </c>
      <c r="D41" s="44">
        <v>6765</v>
      </c>
      <c r="E41" s="44">
        <v>49</v>
      </c>
      <c r="F41" s="44">
        <v>559750</v>
      </c>
      <c r="G41" s="44">
        <v>1474</v>
      </c>
      <c r="H41" s="41">
        <f t="shared" si="0"/>
        <v>645024</v>
      </c>
      <c r="I41" s="39">
        <f t="shared" si="1"/>
        <v>366</v>
      </c>
      <c r="J41" s="55">
        <f t="shared" si="2"/>
        <v>1.762360655737705</v>
      </c>
      <c r="K41" s="53">
        <v>12.914999999999999</v>
      </c>
      <c r="L41" s="105">
        <f t="shared" si="3"/>
        <v>0.13645843250001588</v>
      </c>
    </row>
    <row r="42" spans="1:12">
      <c r="A42" s="11">
        <v>2009</v>
      </c>
      <c r="B42" s="44">
        <v>623</v>
      </c>
      <c r="C42" s="44">
        <v>66477</v>
      </c>
      <c r="D42" s="44">
        <v>11046</v>
      </c>
      <c r="E42" s="44">
        <v>3556</v>
      </c>
      <c r="F42" s="44">
        <v>366605</v>
      </c>
      <c r="G42" s="44">
        <v>14753</v>
      </c>
      <c r="H42" s="41">
        <f t="shared" si="0"/>
        <v>463060</v>
      </c>
      <c r="I42" s="39">
        <f t="shared" si="1"/>
        <v>365</v>
      </c>
      <c r="J42" s="55">
        <f t="shared" si="2"/>
        <v>1.2686575342465753</v>
      </c>
      <c r="K42" s="53">
        <v>11.691000000000001</v>
      </c>
      <c r="L42" s="105">
        <f t="shared" si="3"/>
        <v>0.10851574153165472</v>
      </c>
    </row>
    <row r="43" spans="1:12">
      <c r="A43" s="11">
        <v>2010</v>
      </c>
      <c r="B43" s="44">
        <v>0</v>
      </c>
      <c r="C43" s="44">
        <v>71782</v>
      </c>
      <c r="D43" s="44">
        <v>4357</v>
      </c>
      <c r="E43" s="44">
        <v>291</v>
      </c>
      <c r="F43" s="44">
        <v>400127</v>
      </c>
      <c r="G43" s="44">
        <v>819</v>
      </c>
      <c r="H43" s="41">
        <f t="shared" si="0"/>
        <v>477376</v>
      </c>
      <c r="I43" s="39">
        <f t="shared" si="1"/>
        <v>365</v>
      </c>
      <c r="J43" s="55">
        <f t="shared" si="2"/>
        <v>1.3078794520547945</v>
      </c>
      <c r="K43" s="53">
        <v>11.792999999999999</v>
      </c>
      <c r="L43" s="105">
        <f t="shared" si="3"/>
        <v>0.11090303163357879</v>
      </c>
    </row>
    <row r="44" spans="1:12">
      <c r="A44" s="11">
        <v>2011</v>
      </c>
      <c r="B44" s="44">
        <v>0</v>
      </c>
      <c r="C44" s="44">
        <v>69890</v>
      </c>
      <c r="D44" s="44">
        <v>15205</v>
      </c>
      <c r="E44" s="44">
        <v>2158</v>
      </c>
      <c r="F44" s="44">
        <v>436020</v>
      </c>
      <c r="G44" s="44">
        <v>3645</v>
      </c>
      <c r="H44" s="41">
        <f t="shared" si="0"/>
        <v>526918</v>
      </c>
      <c r="I44" s="39">
        <f t="shared" si="1"/>
        <v>365</v>
      </c>
      <c r="J44" s="55">
        <f t="shared" si="2"/>
        <v>1.4436109589041095</v>
      </c>
      <c r="K44" s="53">
        <v>11.436</v>
      </c>
      <c r="L44" s="105">
        <f t="shared" si="3"/>
        <v>0.12623390686464755</v>
      </c>
    </row>
    <row r="45" spans="1:12">
      <c r="A45" s="11">
        <v>2012</v>
      </c>
      <c r="B45" s="44">
        <v>603</v>
      </c>
      <c r="C45" s="44">
        <v>111586</v>
      </c>
      <c r="D45" s="44">
        <v>3460</v>
      </c>
      <c r="E45" s="44">
        <v>2001</v>
      </c>
      <c r="F45" s="44">
        <v>499595</v>
      </c>
      <c r="G45" s="44">
        <v>1217</v>
      </c>
      <c r="H45" s="41">
        <f t="shared" si="0"/>
        <v>618462</v>
      </c>
      <c r="I45" s="39">
        <f t="shared" si="1"/>
        <v>366</v>
      </c>
      <c r="J45" s="55">
        <f t="shared" si="2"/>
        <v>1.6897868852459017</v>
      </c>
      <c r="K45" s="53">
        <v>10.598000000000001</v>
      </c>
      <c r="L45" s="105">
        <f t="shared" si="3"/>
        <v>0.15944394086109659</v>
      </c>
    </row>
    <row r="46" spans="1:12">
      <c r="A46" s="11">
        <v>2013</v>
      </c>
      <c r="B46" s="44">
        <v>659</v>
      </c>
      <c r="C46" s="44">
        <v>119608</v>
      </c>
      <c r="D46" s="44">
        <v>951</v>
      </c>
      <c r="E46" s="44">
        <v>2509</v>
      </c>
      <c r="F46" s="44">
        <v>484934</v>
      </c>
      <c r="G46" s="44">
        <v>1212</v>
      </c>
      <c r="H46" s="41">
        <f t="shared" si="0"/>
        <v>609873</v>
      </c>
      <c r="I46" s="39">
        <f t="shared" si="1"/>
        <v>365</v>
      </c>
      <c r="J46" s="55">
        <f t="shared" si="2"/>
        <v>1.6708849315068495</v>
      </c>
      <c r="K46" s="53">
        <v>9.859</v>
      </c>
      <c r="L46" s="105">
        <f t="shared" si="3"/>
        <v>0.16947813485209956</v>
      </c>
    </row>
    <row r="47" spans="1:12">
      <c r="A47" s="11">
        <v>2014</v>
      </c>
      <c r="B47" s="44">
        <v>1855</v>
      </c>
      <c r="C47" s="44">
        <v>113620</v>
      </c>
      <c r="D47" s="44">
        <v>0</v>
      </c>
      <c r="E47" s="44">
        <v>3437</v>
      </c>
      <c r="F47" s="44">
        <v>425769</v>
      </c>
      <c r="G47" s="44">
        <v>4912</v>
      </c>
      <c r="H47" s="41">
        <f t="shared" si="0"/>
        <v>549593</v>
      </c>
      <c r="I47" s="39">
        <f t="shared" si="1"/>
        <v>365</v>
      </c>
      <c r="J47" s="55">
        <f t="shared" si="2"/>
        <v>1.5057342465753425</v>
      </c>
      <c r="K47" s="53">
        <v>9.2409999999999997</v>
      </c>
      <c r="L47" s="105">
        <f t="shared" si="3"/>
        <v>0.16294061752790201</v>
      </c>
    </row>
    <row r="48" spans="1:12">
      <c r="A48" s="11">
        <v>2015</v>
      </c>
      <c r="B48" s="44">
        <v>866</v>
      </c>
      <c r="C48" s="44">
        <v>74568</v>
      </c>
      <c r="D48" s="44">
        <v>0</v>
      </c>
      <c r="E48" s="44">
        <v>2936</v>
      </c>
      <c r="F48" s="44">
        <v>386505</v>
      </c>
      <c r="G48" s="44">
        <v>1305</v>
      </c>
      <c r="H48" s="41">
        <f t="shared" si="0"/>
        <v>466180</v>
      </c>
      <c r="I48" s="39">
        <f t="shared" si="1"/>
        <v>365</v>
      </c>
      <c r="J48" s="55">
        <f t="shared" si="2"/>
        <v>1.2772054794520549</v>
      </c>
      <c r="K48" s="53">
        <v>9.4489999999999998</v>
      </c>
      <c r="L48" s="105">
        <f t="shared" si="3"/>
        <v>0.13516832251582758</v>
      </c>
    </row>
    <row r="49" spans="1:12">
      <c r="A49" s="11">
        <v>2016</v>
      </c>
      <c r="B49" s="44">
        <v>850</v>
      </c>
      <c r="C49" s="44">
        <v>76687</v>
      </c>
      <c r="D49" s="44">
        <v>10986</v>
      </c>
      <c r="E49" s="44">
        <v>3995</v>
      </c>
      <c r="F49" s="44">
        <v>404925</v>
      </c>
      <c r="G49" s="44">
        <v>4956</v>
      </c>
      <c r="H49" s="41">
        <f t="shared" si="0"/>
        <v>502399</v>
      </c>
      <c r="I49" s="39">
        <f t="shared" si="1"/>
        <v>366</v>
      </c>
      <c r="J49" s="55">
        <f t="shared" si="2"/>
        <v>1.3726748633879782</v>
      </c>
      <c r="K49" s="53">
        <v>10.055</v>
      </c>
      <c r="L49" s="105">
        <f t="shared" si="3"/>
        <v>0.13651664479243941</v>
      </c>
    </row>
    <row r="50" spans="1:12">
      <c r="A50" s="11">
        <v>2017</v>
      </c>
      <c r="B50" s="44">
        <v>745</v>
      </c>
      <c r="C50" s="44">
        <v>52838</v>
      </c>
      <c r="D50" s="44">
        <v>5097</v>
      </c>
      <c r="E50" s="44">
        <v>2275</v>
      </c>
      <c r="F50" s="44">
        <v>348621</v>
      </c>
      <c r="G50" s="44">
        <v>12352</v>
      </c>
      <c r="H50" s="41">
        <f t="shared" si="0"/>
        <v>421928</v>
      </c>
      <c r="I50" s="39">
        <f t="shared" si="1"/>
        <v>365</v>
      </c>
      <c r="J50" s="55">
        <f t="shared" si="2"/>
        <v>1.1559671232876711</v>
      </c>
      <c r="K50" s="53">
        <v>10.144</v>
      </c>
      <c r="L50" s="105">
        <f t="shared" si="3"/>
        <v>0.11395574953545654</v>
      </c>
    </row>
    <row r="51" spans="1:12">
      <c r="A51" s="11">
        <v>2018</v>
      </c>
      <c r="B51" s="44">
        <v>1037</v>
      </c>
      <c r="C51" s="44">
        <v>28715</v>
      </c>
      <c r="D51" s="44">
        <v>828</v>
      </c>
      <c r="E51" s="44">
        <v>5899</v>
      </c>
      <c r="F51" s="44">
        <v>328736</v>
      </c>
      <c r="G51" s="44">
        <v>21312</v>
      </c>
      <c r="H51" s="41">
        <f t="shared" si="0"/>
        <v>386527</v>
      </c>
      <c r="I51" s="39">
        <f t="shared" si="1"/>
        <v>365</v>
      </c>
      <c r="J51" s="55">
        <f t="shared" si="2"/>
        <v>1.0589780821917809</v>
      </c>
      <c r="K51" s="53">
        <v>9.9429999999999996</v>
      </c>
      <c r="L51" s="105">
        <f t="shared" si="3"/>
        <v>0.10650488606977582</v>
      </c>
    </row>
    <row r="52" spans="1:12">
      <c r="A52" s="11">
        <v>2019</v>
      </c>
      <c r="B52" s="44">
        <v>810</v>
      </c>
      <c r="C52" s="44">
        <v>16583</v>
      </c>
      <c r="D52" s="44">
        <v>667</v>
      </c>
      <c r="E52" s="44">
        <v>6400</v>
      </c>
      <c r="F52" s="44">
        <v>193556</v>
      </c>
      <c r="G52" s="44">
        <v>9784</v>
      </c>
      <c r="H52" s="41">
        <f t="shared" si="0"/>
        <v>227800</v>
      </c>
      <c r="I52" s="39">
        <f t="shared" si="1"/>
        <v>365</v>
      </c>
      <c r="J52" s="55">
        <f t="shared" si="2"/>
        <v>0.62410958904109592</v>
      </c>
      <c r="K52" s="53">
        <v>9.141</v>
      </c>
      <c r="L52" s="105">
        <f t="shared" si="3"/>
        <v>6.8275854834383101E-2</v>
      </c>
    </row>
    <row r="53" spans="1:12">
      <c r="A53" s="11">
        <v>2020</v>
      </c>
      <c r="B53" s="44">
        <v>415</v>
      </c>
      <c r="C53" s="44">
        <v>10261</v>
      </c>
      <c r="D53" s="44">
        <v>302</v>
      </c>
      <c r="E53" s="44">
        <v>6079</v>
      </c>
      <c r="F53" s="44">
        <v>190929</v>
      </c>
      <c r="G53" s="44">
        <v>7037</v>
      </c>
      <c r="H53" s="41">
        <f t="shared" si="0"/>
        <v>215023</v>
      </c>
      <c r="I53" s="39">
        <f t="shared" si="1"/>
        <v>366</v>
      </c>
      <c r="J53" s="55">
        <f t="shared" si="2"/>
        <v>0.58749453551912567</v>
      </c>
      <c r="K53" s="53">
        <v>7.8630000000000004</v>
      </c>
      <c r="L53" s="105">
        <f t="shared" si="3"/>
        <v>7.4716334162422182E-2</v>
      </c>
    </row>
    <row r="54" spans="1:12">
      <c r="A54" s="11">
        <v>2021</v>
      </c>
      <c r="B54" s="44">
        <v>1451</v>
      </c>
      <c r="C54" s="44">
        <v>12076</v>
      </c>
      <c r="D54" s="44">
        <v>3056</v>
      </c>
      <c r="E54" s="44">
        <v>7929</v>
      </c>
      <c r="F54" s="44">
        <v>156909</v>
      </c>
      <c r="G54" s="44">
        <v>14480</v>
      </c>
      <c r="H54" s="41">
        <f t="shared" si="0"/>
        <v>195901</v>
      </c>
      <c r="I54" s="39">
        <f t="shared" si="1"/>
        <v>365</v>
      </c>
      <c r="J54" s="55">
        <f t="shared" si="2"/>
        <v>0.53671506849315076</v>
      </c>
      <c r="K54" s="53">
        <v>8.4740000000000002</v>
      </c>
      <c r="L54" s="105">
        <f t="shared" si="3"/>
        <v>6.3336684976770211E-2</v>
      </c>
    </row>
    <row r="55" spans="1:12">
      <c r="A55" s="11">
        <v>2022</v>
      </c>
      <c r="B55" s="44">
        <v>960</v>
      </c>
      <c r="C55" s="44">
        <v>15493</v>
      </c>
      <c r="D55" s="44">
        <v>1581</v>
      </c>
      <c r="E55" s="44">
        <v>9182</v>
      </c>
      <c r="F55" s="44">
        <v>204162</v>
      </c>
      <c r="G55" s="44">
        <v>14078</v>
      </c>
      <c r="H55" s="41">
        <f t="shared" si="0"/>
        <v>245456</v>
      </c>
      <c r="I55" s="39">
        <f t="shared" si="1"/>
        <v>365</v>
      </c>
      <c r="J55" s="55">
        <f t="shared" si="2"/>
        <v>0.67248219178082191</v>
      </c>
      <c r="K55" s="53">
        <v>8.3290000000000006</v>
      </c>
      <c r="L55" s="105">
        <f t="shared" si="3"/>
        <v>8.0739847734520573E-2</v>
      </c>
    </row>
    <row r="56" spans="1:12">
      <c r="A56" s="11">
        <v>2023</v>
      </c>
      <c r="B56" s="44">
        <v>745</v>
      </c>
      <c r="C56" s="44">
        <v>16829</v>
      </c>
      <c r="D56" s="44">
        <v>3867</v>
      </c>
      <c r="E56" s="44">
        <v>7586</v>
      </c>
      <c r="F56" s="44">
        <v>160276</v>
      </c>
      <c r="G56" s="44">
        <v>11657</v>
      </c>
      <c r="H56" s="41">
        <f t="shared" si="0"/>
        <v>200960</v>
      </c>
      <c r="I56" s="39">
        <f t="shared" si="1"/>
        <v>365</v>
      </c>
      <c r="J56" s="55">
        <f t="shared" si="2"/>
        <v>0.55057534246575346</v>
      </c>
      <c r="K56" s="53">
        <v>8.5259999999999998</v>
      </c>
      <c r="L56" s="105">
        <f t="shared" si="3"/>
        <v>6.457604298214327E-2</v>
      </c>
    </row>
    <row r="57" spans="1:12">
      <c r="A57" s="11">
        <v>2024</v>
      </c>
      <c r="B57" s="44">
        <v>660</v>
      </c>
      <c r="C57" s="44">
        <v>19631</v>
      </c>
      <c r="D57" s="44">
        <v>840</v>
      </c>
      <c r="E57" s="44">
        <v>4877</v>
      </c>
      <c r="F57" s="44">
        <v>123087</v>
      </c>
      <c r="G57" s="44">
        <v>18703</v>
      </c>
      <c r="H57" s="41">
        <f t="shared" si="0"/>
        <v>167798</v>
      </c>
      <c r="I57" s="39">
        <f t="shared" si="1"/>
        <v>366</v>
      </c>
      <c r="J57" s="55">
        <f t="shared" si="2"/>
        <v>0.45846448087431696</v>
      </c>
      <c r="K57" s="53">
        <v>8.4380000000000006</v>
      </c>
      <c r="L57" s="105">
        <f t="shared" si="3"/>
        <v>5.4333311314804095E-2</v>
      </c>
    </row>
    <row r="58" spans="1:12">
      <c r="A58" s="12">
        <v>2025</v>
      </c>
      <c r="B58" s="45">
        <v>849</v>
      </c>
      <c r="C58" s="45">
        <v>16853</v>
      </c>
      <c r="D58" s="45">
        <v>97</v>
      </c>
      <c r="E58" s="45">
        <v>6182</v>
      </c>
      <c r="F58" s="45">
        <v>118974</v>
      </c>
      <c r="G58" s="45">
        <v>13258</v>
      </c>
      <c r="H58" s="42">
        <f t="shared" si="0"/>
        <v>156213</v>
      </c>
      <c r="I58" s="32">
        <f t="shared" si="1"/>
        <v>365</v>
      </c>
      <c r="J58" s="47">
        <f t="shared" si="2"/>
        <v>0.42798082191780823</v>
      </c>
      <c r="K58" s="54">
        <v>7.9169999999999998</v>
      </c>
      <c r="L58" s="106">
        <f t="shared" si="3"/>
        <v>5.4058459254491376E-2</v>
      </c>
    </row>
  </sheetData>
  <mergeCells count="4">
    <mergeCell ref="A1:L1"/>
    <mergeCell ref="A2:L2"/>
    <mergeCell ref="A20:L22"/>
    <mergeCell ref="A24:L24"/>
  </mergeCells>
  <pageMargins left="0.7" right="0.7" top="0.75" bottom="0.75" header="0.3" footer="0.3"/>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03"/>
  <sheetViews>
    <sheetView showGridLines="0" workbookViewId="0">
      <selection activeCell="J17" sqref="J17"/>
    </sheetView>
  </sheetViews>
  <sheetFormatPr defaultRowHeight="14.25"/>
  <cols>
    <col min="1" max="1" width="13" customWidth="1"/>
    <col min="2" max="2" width="12" customWidth="1"/>
    <col min="3" max="3" width="15" customWidth="1"/>
    <col min="4" max="4" width="18" customWidth="1"/>
    <col min="5" max="5" width="15" customWidth="1"/>
    <col min="6" max="6" width="16" customWidth="1"/>
    <col min="7" max="12" width="12" customWidth="1"/>
  </cols>
  <sheetData>
    <row r="1" spans="1:12" ht="30" customHeight="1">
      <c r="A1" s="81" t="s">
        <v>487</v>
      </c>
      <c r="B1" s="81"/>
      <c r="C1" s="81"/>
      <c r="D1" s="81"/>
      <c r="E1" s="81"/>
      <c r="F1" s="81"/>
      <c r="G1" s="81"/>
      <c r="H1" s="81"/>
      <c r="I1" s="81"/>
      <c r="J1" s="81"/>
      <c r="K1" s="81"/>
      <c r="L1" s="81"/>
    </row>
    <row r="2" spans="1:12" ht="33.950000000000003" customHeight="1">
      <c r="A2" s="82" t="s">
        <v>488</v>
      </c>
      <c r="B2" s="82"/>
      <c r="C2" s="82"/>
      <c r="D2" s="82"/>
      <c r="E2" s="82"/>
      <c r="F2" s="82"/>
      <c r="G2" s="82"/>
      <c r="H2" s="82"/>
      <c r="I2" s="82"/>
      <c r="J2" s="82"/>
      <c r="K2" s="82"/>
      <c r="L2" s="82"/>
    </row>
    <row r="20" spans="1:12">
      <c r="A20" s="83" t="s">
        <v>489</v>
      </c>
      <c r="B20" s="84"/>
      <c r="C20" s="84"/>
      <c r="D20" s="84"/>
      <c r="E20" s="84"/>
      <c r="F20" s="84"/>
      <c r="G20" s="84"/>
      <c r="H20" s="84"/>
      <c r="I20" s="84"/>
      <c r="J20" s="84"/>
      <c r="K20" s="84"/>
      <c r="L20" s="85"/>
    </row>
    <row r="21" spans="1:12">
      <c r="A21" s="86"/>
      <c r="B21" s="87"/>
      <c r="C21" s="87"/>
      <c r="D21" s="87"/>
      <c r="E21" s="87"/>
      <c r="F21" s="87"/>
      <c r="G21" s="87"/>
      <c r="H21" s="87"/>
      <c r="I21" s="87"/>
      <c r="J21" s="87"/>
      <c r="K21" s="87"/>
      <c r="L21" s="88"/>
    </row>
    <row r="22" spans="1:12">
      <c r="A22" s="89"/>
      <c r="B22" s="90"/>
      <c r="C22" s="90"/>
      <c r="D22" s="90"/>
      <c r="E22" s="90"/>
      <c r="F22" s="90"/>
      <c r="G22" s="90"/>
      <c r="H22" s="90"/>
      <c r="I22" s="90"/>
      <c r="J22" s="90"/>
      <c r="K22" s="90"/>
      <c r="L22" s="91"/>
    </row>
    <row r="24" spans="1:12" ht="15">
      <c r="A24" s="79" t="s">
        <v>490</v>
      </c>
      <c r="B24" s="79"/>
      <c r="C24" s="79"/>
      <c r="D24" s="79"/>
      <c r="E24" s="79"/>
      <c r="F24" s="79"/>
      <c r="G24" s="79"/>
      <c r="H24" s="79"/>
      <c r="I24" s="79"/>
      <c r="J24" s="79"/>
      <c r="K24" s="79"/>
      <c r="L24" s="79"/>
    </row>
    <row r="25" spans="1:12" ht="32.1" customHeight="1">
      <c r="A25" s="1" t="s">
        <v>491</v>
      </c>
      <c r="B25" s="2" t="s">
        <v>492</v>
      </c>
      <c r="C25" s="2" t="s">
        <v>493</v>
      </c>
      <c r="D25" s="2" t="s">
        <v>1045</v>
      </c>
      <c r="E25" s="2" t="s">
        <v>494</v>
      </c>
      <c r="F25" s="3" t="s">
        <v>495</v>
      </c>
    </row>
    <row r="26" spans="1:12">
      <c r="A26" s="56">
        <v>43831</v>
      </c>
      <c r="B26" s="10" t="s">
        <v>321</v>
      </c>
      <c r="C26" s="98">
        <v>63.65</v>
      </c>
      <c r="D26" s="98">
        <v>2.548</v>
      </c>
      <c r="E26" s="46">
        <f t="shared" ref="E26:E57" si="0">C26/$C$26*100</f>
        <v>100</v>
      </c>
      <c r="F26" s="46">
        <f t="shared" ref="F26:F57" si="1">D26/$D$26*100</f>
        <v>100</v>
      </c>
    </row>
    <row r="27" spans="1:12">
      <c r="A27" s="57">
        <v>43862</v>
      </c>
      <c r="B27" s="11" t="s">
        <v>320</v>
      </c>
      <c r="C27" s="99">
        <v>55.66</v>
      </c>
      <c r="D27" s="99">
        <v>2.4420000000000002</v>
      </c>
      <c r="E27" s="55">
        <f t="shared" si="0"/>
        <v>87.446975648075409</v>
      </c>
      <c r="F27" s="55">
        <f t="shared" si="1"/>
        <v>95.839874411302986</v>
      </c>
    </row>
    <row r="28" spans="1:12">
      <c r="A28" s="57">
        <v>43891</v>
      </c>
      <c r="B28" s="11" t="s">
        <v>319</v>
      </c>
      <c r="C28" s="99">
        <v>32.01</v>
      </c>
      <c r="D28" s="99">
        <v>2.234</v>
      </c>
      <c r="E28" s="55">
        <f t="shared" si="0"/>
        <v>50.290652003142178</v>
      </c>
      <c r="F28" s="55">
        <f t="shared" si="1"/>
        <v>87.676609105180532</v>
      </c>
    </row>
    <row r="29" spans="1:12">
      <c r="A29" s="57">
        <v>43922</v>
      </c>
      <c r="B29" s="11" t="s">
        <v>318</v>
      </c>
      <c r="C29" s="99">
        <v>18.38</v>
      </c>
      <c r="D29" s="99">
        <v>1.841</v>
      </c>
      <c r="E29" s="55">
        <f t="shared" si="0"/>
        <v>28.876669285153177</v>
      </c>
      <c r="F29" s="55">
        <f t="shared" si="1"/>
        <v>72.252747252747255</v>
      </c>
    </row>
    <row r="30" spans="1:12">
      <c r="A30" s="57">
        <v>43952</v>
      </c>
      <c r="B30" s="11" t="s">
        <v>317</v>
      </c>
      <c r="C30" s="99">
        <v>29.38</v>
      </c>
      <c r="D30" s="99">
        <v>1.87</v>
      </c>
      <c r="E30" s="55">
        <f t="shared" si="0"/>
        <v>46.158680282796546</v>
      </c>
      <c r="F30" s="55">
        <f t="shared" si="1"/>
        <v>73.39089481946624</v>
      </c>
    </row>
    <row r="31" spans="1:12">
      <c r="A31" s="57">
        <v>43983</v>
      </c>
      <c r="B31" s="11" t="s">
        <v>316</v>
      </c>
      <c r="C31" s="99">
        <v>40.270000000000003</v>
      </c>
      <c r="D31" s="99">
        <v>2.0819999999999999</v>
      </c>
      <c r="E31" s="55">
        <f t="shared" si="0"/>
        <v>63.267871170463472</v>
      </c>
      <c r="F31" s="55">
        <f t="shared" si="1"/>
        <v>81.711145996860282</v>
      </c>
    </row>
    <row r="32" spans="1:12">
      <c r="A32" s="57">
        <v>44013</v>
      </c>
      <c r="B32" s="11" t="s">
        <v>315</v>
      </c>
      <c r="C32" s="99">
        <v>43.24</v>
      </c>
      <c r="D32" s="99">
        <v>2.1829999999999998</v>
      </c>
      <c r="E32" s="55">
        <f t="shared" si="0"/>
        <v>67.934014139827184</v>
      </c>
      <c r="F32" s="55">
        <f t="shared" si="1"/>
        <v>85.675039246467804</v>
      </c>
    </row>
    <row r="33" spans="1:6">
      <c r="A33" s="57">
        <v>44044</v>
      </c>
      <c r="B33" s="11" t="s">
        <v>314</v>
      </c>
      <c r="C33" s="99">
        <v>44.74</v>
      </c>
      <c r="D33" s="99">
        <v>2.1819999999999999</v>
      </c>
      <c r="E33" s="55">
        <f t="shared" si="0"/>
        <v>70.290652003142185</v>
      </c>
      <c r="F33" s="55">
        <f t="shared" si="1"/>
        <v>85.635792778649915</v>
      </c>
    </row>
    <row r="34" spans="1:6">
      <c r="A34" s="57">
        <v>44075</v>
      </c>
      <c r="B34" s="11" t="s">
        <v>313</v>
      </c>
      <c r="C34" s="99">
        <v>40.909999999999997</v>
      </c>
      <c r="D34" s="99">
        <v>2.1829999999999998</v>
      </c>
      <c r="E34" s="55">
        <f t="shared" si="0"/>
        <v>64.273369992144538</v>
      </c>
      <c r="F34" s="55">
        <f t="shared" si="1"/>
        <v>85.675039246467804</v>
      </c>
    </row>
    <row r="35" spans="1:6">
      <c r="A35" s="57">
        <v>44105</v>
      </c>
      <c r="B35" s="11" t="s">
        <v>312</v>
      </c>
      <c r="C35" s="99">
        <v>40.19</v>
      </c>
      <c r="D35" s="99">
        <v>2.1579999999999999</v>
      </c>
      <c r="E35" s="55">
        <f t="shared" si="0"/>
        <v>63.142183817753342</v>
      </c>
      <c r="F35" s="55">
        <f t="shared" si="1"/>
        <v>84.693877551020407</v>
      </c>
    </row>
    <row r="36" spans="1:6">
      <c r="A36" s="57">
        <v>44136</v>
      </c>
      <c r="B36" s="11" t="s">
        <v>311</v>
      </c>
      <c r="C36" s="99">
        <v>42.69</v>
      </c>
      <c r="D36" s="99">
        <v>2.1080000000000001</v>
      </c>
      <c r="E36" s="55">
        <f t="shared" si="0"/>
        <v>67.069913589945003</v>
      </c>
      <c r="F36" s="55">
        <f t="shared" si="1"/>
        <v>82.731554160125583</v>
      </c>
    </row>
    <row r="37" spans="1:6">
      <c r="A37" s="57">
        <v>44166</v>
      </c>
      <c r="B37" s="11" t="s">
        <v>310</v>
      </c>
      <c r="C37" s="99">
        <v>49.99</v>
      </c>
      <c r="D37" s="99">
        <v>2.1949999999999998</v>
      </c>
      <c r="E37" s="55">
        <f t="shared" si="0"/>
        <v>78.538884524744702</v>
      </c>
      <c r="F37" s="55">
        <f t="shared" si="1"/>
        <v>86.145996860282565</v>
      </c>
    </row>
    <row r="38" spans="1:6">
      <c r="A38" s="57">
        <v>44197</v>
      </c>
      <c r="B38" s="11" t="s">
        <v>309</v>
      </c>
      <c r="C38" s="99">
        <v>54.77</v>
      </c>
      <c r="D38" s="99">
        <v>2.3340000000000001</v>
      </c>
      <c r="E38" s="55">
        <f t="shared" si="0"/>
        <v>86.048703849175183</v>
      </c>
      <c r="F38" s="55">
        <f t="shared" si="1"/>
        <v>91.601255886970179</v>
      </c>
    </row>
    <row r="39" spans="1:6">
      <c r="A39" s="57">
        <v>44228</v>
      </c>
      <c r="B39" s="11" t="s">
        <v>308</v>
      </c>
      <c r="C39" s="99">
        <v>62.28</v>
      </c>
      <c r="D39" s="99">
        <v>2.5009999999999999</v>
      </c>
      <c r="E39" s="55">
        <f t="shared" si="0"/>
        <v>97.847604084838963</v>
      </c>
      <c r="F39" s="55">
        <f t="shared" si="1"/>
        <v>98.15541601255886</v>
      </c>
    </row>
    <row r="40" spans="1:6">
      <c r="A40" s="57">
        <v>44256</v>
      </c>
      <c r="B40" s="11" t="s">
        <v>307</v>
      </c>
      <c r="C40" s="99">
        <v>65.41</v>
      </c>
      <c r="D40" s="99">
        <v>2.81</v>
      </c>
      <c r="E40" s="55">
        <f t="shared" si="0"/>
        <v>102.76512175962293</v>
      </c>
      <c r="F40" s="55">
        <f t="shared" si="1"/>
        <v>110.28257456828885</v>
      </c>
    </row>
    <row r="41" spans="1:6">
      <c r="A41" s="57">
        <v>44287</v>
      </c>
      <c r="B41" s="11" t="s">
        <v>306</v>
      </c>
      <c r="C41" s="99">
        <v>64.81</v>
      </c>
      <c r="D41" s="99">
        <v>2.8580000000000001</v>
      </c>
      <c r="E41" s="55">
        <f t="shared" si="0"/>
        <v>101.82246661429694</v>
      </c>
      <c r="F41" s="55">
        <f t="shared" si="1"/>
        <v>112.1664050235479</v>
      </c>
    </row>
    <row r="42" spans="1:6">
      <c r="A42" s="57">
        <v>44317</v>
      </c>
      <c r="B42" s="11" t="s">
        <v>305</v>
      </c>
      <c r="C42" s="99">
        <v>68.53</v>
      </c>
      <c r="D42" s="99">
        <v>2.9849999999999999</v>
      </c>
      <c r="E42" s="55">
        <f t="shared" si="0"/>
        <v>107.66692851531816</v>
      </c>
      <c r="F42" s="55">
        <f t="shared" si="1"/>
        <v>117.15070643642072</v>
      </c>
    </row>
    <row r="43" spans="1:6">
      <c r="A43" s="57">
        <v>44348</v>
      </c>
      <c r="B43" s="11" t="s">
        <v>304</v>
      </c>
      <c r="C43" s="99">
        <v>73.16</v>
      </c>
      <c r="D43" s="99">
        <v>3.0640000000000001</v>
      </c>
      <c r="E43" s="55">
        <f t="shared" si="0"/>
        <v>114.94108405341711</v>
      </c>
      <c r="F43" s="55">
        <f t="shared" si="1"/>
        <v>120.25117739403454</v>
      </c>
    </row>
    <row r="44" spans="1:6">
      <c r="A44" s="57">
        <v>44378</v>
      </c>
      <c r="B44" s="11" t="s">
        <v>303</v>
      </c>
      <c r="C44" s="99">
        <v>75.17</v>
      </c>
      <c r="D44" s="99">
        <v>3.1360000000000001</v>
      </c>
      <c r="E44" s="55">
        <f t="shared" si="0"/>
        <v>118.09897879025924</v>
      </c>
      <c r="F44" s="55">
        <f t="shared" si="1"/>
        <v>123.07692307692308</v>
      </c>
    </row>
    <row r="45" spans="1:6">
      <c r="A45" s="57">
        <v>44409</v>
      </c>
      <c r="B45" s="11" t="s">
        <v>302</v>
      </c>
      <c r="C45" s="99">
        <v>70.75</v>
      </c>
      <c r="D45" s="99">
        <v>3.1579999999999999</v>
      </c>
      <c r="E45" s="55">
        <f t="shared" si="0"/>
        <v>111.15475255302437</v>
      </c>
      <c r="F45" s="55">
        <f t="shared" si="1"/>
        <v>123.94034536891678</v>
      </c>
    </row>
    <row r="46" spans="1:6">
      <c r="A46" s="57">
        <v>44440</v>
      </c>
      <c r="B46" s="11" t="s">
        <v>301</v>
      </c>
      <c r="C46" s="99">
        <v>74.489999999999995</v>
      </c>
      <c r="D46" s="99">
        <v>3.1749999999999998</v>
      </c>
      <c r="E46" s="55">
        <f t="shared" si="0"/>
        <v>117.03063629222311</v>
      </c>
      <c r="F46" s="55">
        <f t="shared" si="1"/>
        <v>124.60753532182103</v>
      </c>
    </row>
    <row r="47" spans="1:6">
      <c r="A47" s="57">
        <v>44470</v>
      </c>
      <c r="B47" s="11" t="s">
        <v>300</v>
      </c>
      <c r="C47" s="99">
        <v>83.54</v>
      </c>
      <c r="D47" s="99">
        <v>3.2909999999999999</v>
      </c>
      <c r="E47" s="55">
        <f t="shared" si="0"/>
        <v>131.24901806755696</v>
      </c>
      <c r="F47" s="55">
        <f t="shared" si="1"/>
        <v>129.16012558869701</v>
      </c>
    </row>
    <row r="48" spans="1:6">
      <c r="A48" s="57">
        <v>44501</v>
      </c>
      <c r="B48" s="11" t="s">
        <v>299</v>
      </c>
      <c r="C48" s="99">
        <v>81.05</v>
      </c>
      <c r="D48" s="99">
        <v>3.395</v>
      </c>
      <c r="E48" s="55">
        <f t="shared" si="0"/>
        <v>127.33699921445405</v>
      </c>
      <c r="F48" s="55">
        <f t="shared" si="1"/>
        <v>133.24175824175825</v>
      </c>
    </row>
    <row r="49" spans="1:6">
      <c r="A49" s="57">
        <v>44531</v>
      </c>
      <c r="B49" s="11" t="s">
        <v>298</v>
      </c>
      <c r="C49" s="99">
        <v>74.17</v>
      </c>
      <c r="D49" s="99">
        <v>3.3069999999999999</v>
      </c>
      <c r="E49" s="55">
        <f t="shared" si="0"/>
        <v>116.52788688138256</v>
      </c>
      <c r="F49" s="55">
        <f t="shared" si="1"/>
        <v>129.78806907378336</v>
      </c>
    </row>
    <row r="50" spans="1:6">
      <c r="A50" s="57">
        <v>44562</v>
      </c>
      <c r="B50" s="11" t="s">
        <v>297</v>
      </c>
      <c r="C50" s="99">
        <v>86.51</v>
      </c>
      <c r="D50" s="99">
        <v>3.3149999999999999</v>
      </c>
      <c r="E50" s="55">
        <f t="shared" si="0"/>
        <v>135.91516103692067</v>
      </c>
      <c r="F50" s="55">
        <f t="shared" si="1"/>
        <v>130.10204081632654</v>
      </c>
    </row>
    <row r="51" spans="1:6">
      <c r="A51" s="57">
        <v>44593</v>
      </c>
      <c r="B51" s="11" t="s">
        <v>296</v>
      </c>
      <c r="C51" s="99">
        <v>97.13</v>
      </c>
      <c r="D51" s="99">
        <v>3.5169999999999999</v>
      </c>
      <c r="E51" s="55">
        <f t="shared" si="0"/>
        <v>152.60015710919089</v>
      </c>
      <c r="F51" s="55">
        <f t="shared" si="1"/>
        <v>138.02982731554158</v>
      </c>
    </row>
    <row r="52" spans="1:6">
      <c r="A52" s="57">
        <v>44621</v>
      </c>
      <c r="B52" s="11" t="s">
        <v>295</v>
      </c>
      <c r="C52" s="99">
        <v>117.25</v>
      </c>
      <c r="D52" s="99">
        <v>4.2220000000000004</v>
      </c>
      <c r="E52" s="55">
        <f t="shared" si="0"/>
        <v>184.21052631578948</v>
      </c>
      <c r="F52" s="55">
        <f t="shared" si="1"/>
        <v>165.69858712715856</v>
      </c>
    </row>
    <row r="53" spans="1:6">
      <c r="A53" s="57">
        <v>44652</v>
      </c>
      <c r="B53" s="11" t="s">
        <v>294</v>
      </c>
      <c r="C53" s="99">
        <v>104.58</v>
      </c>
      <c r="D53" s="99">
        <v>4.109</v>
      </c>
      <c r="E53" s="55">
        <f t="shared" si="0"/>
        <v>164.30479183032207</v>
      </c>
      <c r="F53" s="55">
        <f t="shared" si="1"/>
        <v>161.26373626373626</v>
      </c>
    </row>
    <row r="54" spans="1:6">
      <c r="A54" s="57">
        <v>44682</v>
      </c>
      <c r="B54" s="11" t="s">
        <v>293</v>
      </c>
      <c r="C54" s="99">
        <v>113.34</v>
      </c>
      <c r="D54" s="99">
        <v>4.444</v>
      </c>
      <c r="E54" s="55">
        <f t="shared" si="0"/>
        <v>178.0675569520817</v>
      </c>
      <c r="F54" s="55">
        <f t="shared" si="1"/>
        <v>174.41130298273154</v>
      </c>
    </row>
    <row r="55" spans="1:6">
      <c r="A55" s="57">
        <v>44713</v>
      </c>
      <c r="B55" s="11" t="s">
        <v>292</v>
      </c>
      <c r="C55" s="99">
        <v>122.71</v>
      </c>
      <c r="D55" s="99">
        <v>4.9290000000000003</v>
      </c>
      <c r="E55" s="55">
        <f t="shared" si="0"/>
        <v>192.78868813825611</v>
      </c>
      <c r="F55" s="55">
        <f t="shared" si="1"/>
        <v>193.44583987441132</v>
      </c>
    </row>
    <row r="56" spans="1:6">
      <c r="A56" s="57">
        <v>44743</v>
      </c>
      <c r="B56" s="11" t="s">
        <v>291</v>
      </c>
      <c r="C56" s="99">
        <v>111.93</v>
      </c>
      <c r="D56" s="99">
        <v>4.5590000000000002</v>
      </c>
      <c r="E56" s="55">
        <f t="shared" si="0"/>
        <v>175.85231736056562</v>
      </c>
      <c r="F56" s="55">
        <f t="shared" si="1"/>
        <v>178.92464678178962</v>
      </c>
    </row>
    <row r="57" spans="1:6">
      <c r="A57" s="57">
        <v>44774</v>
      </c>
      <c r="B57" s="11" t="s">
        <v>290</v>
      </c>
      <c r="C57" s="99">
        <v>100.45</v>
      </c>
      <c r="D57" s="99">
        <v>3.9750000000000001</v>
      </c>
      <c r="E57" s="55">
        <f t="shared" si="0"/>
        <v>157.81618224666144</v>
      </c>
      <c r="F57" s="55">
        <f t="shared" si="1"/>
        <v>156.00470957613814</v>
      </c>
    </row>
    <row r="58" spans="1:6">
      <c r="A58" s="57">
        <v>44805</v>
      </c>
      <c r="B58" s="11" t="s">
        <v>289</v>
      </c>
      <c r="C58" s="99">
        <v>89.76</v>
      </c>
      <c r="D58" s="99">
        <v>3.7</v>
      </c>
      <c r="E58" s="55">
        <f t="shared" ref="E58:E89" si="2">C58/$C$26*100</f>
        <v>141.02120974076985</v>
      </c>
      <c r="F58" s="55">
        <f t="shared" ref="F58:F89" si="3">D58/$D$26*100</f>
        <v>145.21193092621664</v>
      </c>
    </row>
    <row r="59" spans="1:6">
      <c r="A59" s="57">
        <v>44835</v>
      </c>
      <c r="B59" s="11" t="s">
        <v>288</v>
      </c>
      <c r="C59" s="99">
        <v>93.33</v>
      </c>
      <c r="D59" s="99">
        <v>3.8149999999999999</v>
      </c>
      <c r="E59" s="55">
        <f t="shared" si="2"/>
        <v>146.63000785545955</v>
      </c>
      <c r="F59" s="55">
        <f t="shared" si="3"/>
        <v>149.72527472527472</v>
      </c>
    </row>
    <row r="60" spans="1:6">
      <c r="A60" s="57">
        <v>44866</v>
      </c>
      <c r="B60" s="11" t="s">
        <v>287</v>
      </c>
      <c r="C60" s="99">
        <v>91.42</v>
      </c>
      <c r="D60" s="99">
        <v>3.6850000000000001</v>
      </c>
      <c r="E60" s="55">
        <f t="shared" si="2"/>
        <v>143.62922230950511</v>
      </c>
      <c r="F60" s="55">
        <f t="shared" si="3"/>
        <v>144.62323390894821</v>
      </c>
    </row>
    <row r="61" spans="1:6">
      <c r="A61" s="57">
        <v>44896</v>
      </c>
      <c r="B61" s="11" t="s">
        <v>286</v>
      </c>
      <c r="C61" s="99">
        <v>80.92</v>
      </c>
      <c r="D61" s="99">
        <v>3.21</v>
      </c>
      <c r="E61" s="55">
        <f t="shared" si="2"/>
        <v>127.13275726630009</v>
      </c>
      <c r="F61" s="55">
        <f t="shared" si="3"/>
        <v>125.9811616954474</v>
      </c>
    </row>
    <row r="62" spans="1:6">
      <c r="A62" s="57">
        <v>44927</v>
      </c>
      <c r="B62" s="11" t="s">
        <v>284</v>
      </c>
      <c r="C62" s="99">
        <v>82.5</v>
      </c>
      <c r="D62" s="99">
        <v>3.339</v>
      </c>
      <c r="E62" s="55">
        <f t="shared" si="2"/>
        <v>129.61508248232522</v>
      </c>
      <c r="F62" s="55">
        <f t="shared" si="3"/>
        <v>131.04395604395606</v>
      </c>
    </row>
    <row r="63" spans="1:6">
      <c r="A63" s="57">
        <v>44958</v>
      </c>
      <c r="B63" s="11" t="s">
        <v>283</v>
      </c>
      <c r="C63" s="99">
        <v>82.59</v>
      </c>
      <c r="D63" s="99">
        <v>3.3889999999999998</v>
      </c>
      <c r="E63" s="55">
        <f t="shared" si="2"/>
        <v>129.75648075412411</v>
      </c>
      <c r="F63" s="55">
        <f t="shared" si="3"/>
        <v>133.00627943485085</v>
      </c>
    </row>
    <row r="64" spans="1:6">
      <c r="A64" s="57">
        <v>44986</v>
      </c>
      <c r="B64" s="11" t="s">
        <v>282</v>
      </c>
      <c r="C64" s="99">
        <v>78.430000000000007</v>
      </c>
      <c r="D64" s="99">
        <v>3.4220000000000002</v>
      </c>
      <c r="E64" s="55">
        <f t="shared" si="2"/>
        <v>123.22073841319718</v>
      </c>
      <c r="F64" s="55">
        <f t="shared" si="3"/>
        <v>134.30141287284144</v>
      </c>
    </row>
    <row r="65" spans="1:6">
      <c r="A65" s="57">
        <v>45017</v>
      </c>
      <c r="B65" s="11" t="s">
        <v>281</v>
      </c>
      <c r="C65" s="99">
        <v>84.64</v>
      </c>
      <c r="D65" s="99">
        <v>3.6030000000000002</v>
      </c>
      <c r="E65" s="55">
        <f t="shared" si="2"/>
        <v>132.97721916732129</v>
      </c>
      <c r="F65" s="55">
        <f t="shared" si="3"/>
        <v>141.40502354788069</v>
      </c>
    </row>
    <row r="66" spans="1:6">
      <c r="A66" s="57">
        <v>45047</v>
      </c>
      <c r="B66" s="11" t="s">
        <v>280</v>
      </c>
      <c r="C66" s="99">
        <v>75.47</v>
      </c>
      <c r="D66" s="99">
        <v>3.5550000000000002</v>
      </c>
      <c r="E66" s="55">
        <f t="shared" si="2"/>
        <v>118.57030636292222</v>
      </c>
      <c r="F66" s="55">
        <f t="shared" si="3"/>
        <v>139.52119309262167</v>
      </c>
    </row>
    <row r="67" spans="1:6">
      <c r="A67" s="57">
        <v>45078</v>
      </c>
      <c r="B67" s="11" t="s">
        <v>279</v>
      </c>
      <c r="C67" s="99">
        <v>74.84</v>
      </c>
      <c r="D67" s="99">
        <v>3.5710000000000002</v>
      </c>
      <c r="E67" s="55">
        <f t="shared" si="2"/>
        <v>117.58051846032993</v>
      </c>
      <c r="F67" s="55">
        <f t="shared" si="3"/>
        <v>140.14913657770799</v>
      </c>
    </row>
    <row r="68" spans="1:6">
      <c r="A68" s="57">
        <v>45108</v>
      </c>
      <c r="B68" s="11" t="s">
        <v>278</v>
      </c>
      <c r="C68" s="99">
        <v>80.11</v>
      </c>
      <c r="D68" s="99">
        <v>3.597</v>
      </c>
      <c r="E68" s="55">
        <f t="shared" si="2"/>
        <v>125.86017282010997</v>
      </c>
      <c r="F68" s="55">
        <f t="shared" si="3"/>
        <v>141.16954474097332</v>
      </c>
    </row>
    <row r="69" spans="1:6">
      <c r="A69" s="57">
        <v>45139</v>
      </c>
      <c r="B69" s="11" t="s">
        <v>277</v>
      </c>
      <c r="C69" s="99">
        <v>86.15</v>
      </c>
      <c r="D69" s="99">
        <v>3.84</v>
      </c>
      <c r="E69" s="55">
        <f t="shared" si="2"/>
        <v>135.34956794972507</v>
      </c>
      <c r="F69" s="55">
        <f t="shared" si="3"/>
        <v>150.70643642072213</v>
      </c>
    </row>
    <row r="70" spans="1:6">
      <c r="A70" s="57">
        <v>45170</v>
      </c>
      <c r="B70" s="11" t="s">
        <v>276</v>
      </c>
      <c r="C70" s="99">
        <v>93.72</v>
      </c>
      <c r="D70" s="99">
        <v>3.8359999999999999</v>
      </c>
      <c r="E70" s="55">
        <f t="shared" si="2"/>
        <v>147.24273369992144</v>
      </c>
      <c r="F70" s="55">
        <f t="shared" si="3"/>
        <v>150.54945054945054</v>
      </c>
    </row>
    <row r="71" spans="1:6">
      <c r="A71" s="57">
        <v>45200</v>
      </c>
      <c r="B71" s="11" t="s">
        <v>275</v>
      </c>
      <c r="C71" s="99">
        <v>90.6</v>
      </c>
      <c r="D71" s="99">
        <v>3.613</v>
      </c>
      <c r="E71" s="55">
        <f t="shared" si="2"/>
        <v>142.34092694422623</v>
      </c>
      <c r="F71" s="55">
        <f t="shared" si="3"/>
        <v>141.79748822605964</v>
      </c>
    </row>
    <row r="72" spans="1:6">
      <c r="A72" s="57">
        <v>45231</v>
      </c>
      <c r="B72" s="11" t="s">
        <v>274</v>
      </c>
      <c r="C72" s="99">
        <v>82.94</v>
      </c>
      <c r="D72" s="99">
        <v>3.3180000000000001</v>
      </c>
      <c r="E72" s="55">
        <f t="shared" si="2"/>
        <v>130.30636292223093</v>
      </c>
      <c r="F72" s="55">
        <f t="shared" si="3"/>
        <v>130.21978021978023</v>
      </c>
    </row>
    <row r="73" spans="1:6">
      <c r="A73" s="57">
        <v>45261</v>
      </c>
      <c r="B73" s="11" t="s">
        <v>273</v>
      </c>
      <c r="C73" s="99">
        <v>77.63</v>
      </c>
      <c r="D73" s="99">
        <v>3.1339999999999999</v>
      </c>
      <c r="E73" s="55">
        <f t="shared" si="2"/>
        <v>121.96386488609583</v>
      </c>
      <c r="F73" s="55">
        <f t="shared" si="3"/>
        <v>122.99843014128729</v>
      </c>
    </row>
    <row r="74" spans="1:6">
      <c r="A74" s="57">
        <v>45292</v>
      </c>
      <c r="B74" s="11" t="s">
        <v>272</v>
      </c>
      <c r="C74" s="99">
        <v>80.12</v>
      </c>
      <c r="D74" s="99">
        <v>3.0750000000000002</v>
      </c>
      <c r="E74" s="55">
        <f t="shared" si="2"/>
        <v>125.87588373919876</v>
      </c>
      <c r="F74" s="55">
        <f t="shared" si="3"/>
        <v>120.6828885400314</v>
      </c>
    </row>
    <row r="75" spans="1:6">
      <c r="A75" s="57">
        <v>45323</v>
      </c>
      <c r="B75" s="11" t="s">
        <v>271</v>
      </c>
      <c r="C75" s="99">
        <v>83.48</v>
      </c>
      <c r="D75" s="99">
        <v>3.2120000000000002</v>
      </c>
      <c r="E75" s="55">
        <f t="shared" si="2"/>
        <v>131.15475255302437</v>
      </c>
      <c r="F75" s="55">
        <f t="shared" si="3"/>
        <v>126.05965463108322</v>
      </c>
    </row>
    <row r="76" spans="1:6">
      <c r="A76" s="57">
        <v>45352</v>
      </c>
      <c r="B76" s="11" t="s">
        <v>270</v>
      </c>
      <c r="C76" s="99">
        <v>85.41</v>
      </c>
      <c r="D76" s="99">
        <v>3.4260000000000002</v>
      </c>
      <c r="E76" s="55">
        <f t="shared" si="2"/>
        <v>134.18695993715633</v>
      </c>
      <c r="F76" s="55">
        <f t="shared" si="3"/>
        <v>134.45839874411303</v>
      </c>
    </row>
    <row r="77" spans="1:6">
      <c r="A77" s="57">
        <v>45383</v>
      </c>
      <c r="B77" s="11" t="s">
        <v>269</v>
      </c>
      <c r="C77" s="99">
        <v>89.94</v>
      </c>
      <c r="D77" s="99">
        <v>3.6110000000000002</v>
      </c>
      <c r="E77" s="55">
        <f t="shared" si="2"/>
        <v>141.30400628436763</v>
      </c>
      <c r="F77" s="55">
        <f t="shared" si="3"/>
        <v>141.71899529042386</v>
      </c>
    </row>
    <row r="78" spans="1:6">
      <c r="A78" s="57">
        <v>45413</v>
      </c>
      <c r="B78" s="11" t="s">
        <v>268</v>
      </c>
      <c r="C78" s="99">
        <v>81.75</v>
      </c>
      <c r="D78" s="99">
        <v>3.6030000000000002</v>
      </c>
      <c r="E78" s="55">
        <f t="shared" si="2"/>
        <v>128.43676355066771</v>
      </c>
      <c r="F78" s="55">
        <f t="shared" si="3"/>
        <v>141.40502354788069</v>
      </c>
    </row>
    <row r="79" spans="1:6">
      <c r="A79" s="57">
        <v>45444</v>
      </c>
      <c r="B79" s="11" t="s">
        <v>267</v>
      </c>
      <c r="C79" s="99">
        <v>82.25</v>
      </c>
      <c r="D79" s="99">
        <v>3.4550000000000001</v>
      </c>
      <c r="E79" s="55">
        <f t="shared" si="2"/>
        <v>129.22230950510604</v>
      </c>
      <c r="F79" s="55">
        <f t="shared" si="3"/>
        <v>135.59654631083203</v>
      </c>
    </row>
    <row r="80" spans="1:6">
      <c r="A80" s="57">
        <v>45474</v>
      </c>
      <c r="B80" s="11" t="s">
        <v>266</v>
      </c>
      <c r="C80" s="99">
        <v>85.15</v>
      </c>
      <c r="D80" s="99">
        <v>3.484</v>
      </c>
      <c r="E80" s="55">
        <f t="shared" si="2"/>
        <v>133.7784760408484</v>
      </c>
      <c r="F80" s="55">
        <f t="shared" si="3"/>
        <v>136.73469387755102</v>
      </c>
    </row>
    <row r="81" spans="1:6">
      <c r="A81" s="57">
        <v>45505</v>
      </c>
      <c r="B81" s="11" t="s">
        <v>265</v>
      </c>
      <c r="C81" s="99">
        <v>80.36</v>
      </c>
      <c r="D81" s="99">
        <v>3.3889999999999998</v>
      </c>
      <c r="E81" s="55">
        <f t="shared" si="2"/>
        <v>126.25294579732915</v>
      </c>
      <c r="F81" s="55">
        <f t="shared" si="3"/>
        <v>133.00627943485085</v>
      </c>
    </row>
    <row r="82" spans="1:6">
      <c r="A82" s="57">
        <v>45536</v>
      </c>
      <c r="B82" s="11" t="s">
        <v>264</v>
      </c>
      <c r="C82" s="99">
        <v>74.02</v>
      </c>
      <c r="D82" s="99">
        <v>3.214</v>
      </c>
      <c r="E82" s="55">
        <f t="shared" si="2"/>
        <v>116.29222309505106</v>
      </c>
      <c r="F82" s="55">
        <f t="shared" si="3"/>
        <v>126.138147566719</v>
      </c>
    </row>
    <row r="83" spans="1:6">
      <c r="A83" s="57">
        <v>45566</v>
      </c>
      <c r="B83" s="11" t="s">
        <v>263</v>
      </c>
      <c r="C83" s="99">
        <v>75.63</v>
      </c>
      <c r="D83" s="99">
        <v>3.137</v>
      </c>
      <c r="E83" s="55">
        <f t="shared" si="2"/>
        <v>118.8216810683425</v>
      </c>
      <c r="F83" s="55">
        <f t="shared" si="3"/>
        <v>123.11616954474096</v>
      </c>
    </row>
    <row r="84" spans="1:6">
      <c r="A84" s="57">
        <v>45597</v>
      </c>
      <c r="B84" s="11" t="s">
        <v>262</v>
      </c>
      <c r="C84" s="99">
        <v>74.349999999999994</v>
      </c>
      <c r="D84" s="99">
        <v>3.0529999999999999</v>
      </c>
      <c r="E84" s="55">
        <f t="shared" si="2"/>
        <v>116.81068342498035</v>
      </c>
      <c r="F84" s="55">
        <f t="shared" si="3"/>
        <v>119.81946624803767</v>
      </c>
    </row>
    <row r="85" spans="1:6">
      <c r="A85" s="57">
        <v>45627</v>
      </c>
      <c r="B85" s="11" t="s">
        <v>261</v>
      </c>
      <c r="C85" s="99">
        <v>73.86</v>
      </c>
      <c r="D85" s="99">
        <v>3.0179999999999998</v>
      </c>
      <c r="E85" s="55">
        <f t="shared" si="2"/>
        <v>116.0408483896308</v>
      </c>
      <c r="F85" s="55">
        <f t="shared" si="3"/>
        <v>118.44583987441129</v>
      </c>
    </row>
    <row r="86" spans="1:6">
      <c r="A86" s="57">
        <v>45658</v>
      </c>
      <c r="B86" s="11" t="s">
        <v>260</v>
      </c>
      <c r="C86" s="99">
        <v>79.27</v>
      </c>
      <c r="D86" s="99">
        <v>3.0760000000000001</v>
      </c>
      <c r="E86" s="55">
        <f t="shared" si="2"/>
        <v>124.54045561665356</v>
      </c>
      <c r="F86" s="55">
        <f t="shared" si="3"/>
        <v>120.72213500784929</v>
      </c>
    </row>
    <row r="87" spans="1:6">
      <c r="A87" s="57">
        <v>45689</v>
      </c>
      <c r="B87" s="11" t="s">
        <v>259</v>
      </c>
      <c r="C87" s="99">
        <v>75.44</v>
      </c>
      <c r="D87" s="99">
        <v>3.121</v>
      </c>
      <c r="E87" s="55">
        <f t="shared" si="2"/>
        <v>118.52317360565594</v>
      </c>
      <c r="F87" s="55">
        <f t="shared" si="3"/>
        <v>122.48822605965464</v>
      </c>
    </row>
    <row r="88" spans="1:6">
      <c r="A88" s="57">
        <v>45717</v>
      </c>
      <c r="B88" s="11" t="s">
        <v>258</v>
      </c>
      <c r="C88" s="99">
        <v>72.73</v>
      </c>
      <c r="D88" s="99">
        <v>3.0960000000000001</v>
      </c>
      <c r="E88" s="55">
        <f t="shared" si="2"/>
        <v>114.26551453260016</v>
      </c>
      <c r="F88" s="55">
        <f t="shared" si="3"/>
        <v>121.50706436420722</v>
      </c>
    </row>
    <row r="89" spans="1:6">
      <c r="A89" s="57">
        <v>45748</v>
      </c>
      <c r="B89" s="11" t="s">
        <v>257</v>
      </c>
      <c r="C89" s="99">
        <v>68.13</v>
      </c>
      <c r="D89" s="99">
        <v>3.1709999999999998</v>
      </c>
      <c r="E89" s="55">
        <f t="shared" si="2"/>
        <v>107.03849175176747</v>
      </c>
      <c r="F89" s="55">
        <f t="shared" si="3"/>
        <v>124.45054945054943</v>
      </c>
    </row>
    <row r="90" spans="1:6">
      <c r="A90" s="57">
        <v>45778</v>
      </c>
      <c r="B90" s="11" t="s">
        <v>256</v>
      </c>
      <c r="C90" s="99">
        <v>64.45</v>
      </c>
      <c r="D90" s="99">
        <v>3.15</v>
      </c>
      <c r="E90" s="55">
        <f t="shared" ref="E90:E103" si="4">C90/$C$26*100</f>
        <v>101.25687352710133</v>
      </c>
      <c r="F90" s="55">
        <f t="shared" ref="F90:F103" si="5">D90/$D$26*100</f>
        <v>123.62637362637363</v>
      </c>
    </row>
    <row r="91" spans="1:6">
      <c r="A91" s="57">
        <v>45809</v>
      </c>
      <c r="B91" s="11" t="s">
        <v>255</v>
      </c>
      <c r="C91" s="99">
        <v>71.44</v>
      </c>
      <c r="D91" s="99">
        <v>3.15</v>
      </c>
      <c r="E91" s="55">
        <f t="shared" si="4"/>
        <v>112.23880597014926</v>
      </c>
      <c r="F91" s="55">
        <f t="shared" si="5"/>
        <v>123.62637362637363</v>
      </c>
    </row>
    <row r="92" spans="1:6">
      <c r="A92" s="57">
        <v>45839</v>
      </c>
      <c r="B92" s="11" t="s">
        <v>254</v>
      </c>
      <c r="C92" s="99">
        <v>71.040000000000006</v>
      </c>
      <c r="D92" s="99">
        <v>3.125</v>
      </c>
      <c r="E92" s="55">
        <f t="shared" si="4"/>
        <v>111.61036920659859</v>
      </c>
      <c r="F92" s="55">
        <f t="shared" si="5"/>
        <v>122.64521193092621</v>
      </c>
    </row>
    <row r="93" spans="1:6">
      <c r="A93" s="57">
        <v>45870</v>
      </c>
      <c r="B93" s="11" t="s">
        <v>253</v>
      </c>
      <c r="C93" s="99">
        <v>67.87</v>
      </c>
      <c r="D93" s="99">
        <v>3.133</v>
      </c>
      <c r="E93" s="55">
        <f t="shared" si="4"/>
        <v>106.63000785545955</v>
      </c>
      <c r="F93" s="55">
        <f t="shared" si="5"/>
        <v>122.95918367346938</v>
      </c>
    </row>
    <row r="94" spans="1:6">
      <c r="A94" s="57">
        <v>45901</v>
      </c>
      <c r="B94" s="11" t="s">
        <v>252</v>
      </c>
      <c r="C94" s="99">
        <v>67.989999999999995</v>
      </c>
      <c r="D94" s="99">
        <v>3.1659999999999999</v>
      </c>
      <c r="E94" s="55">
        <f t="shared" si="4"/>
        <v>106.81853888452476</v>
      </c>
      <c r="F94" s="55">
        <f t="shared" si="5"/>
        <v>124.25431711145995</v>
      </c>
    </row>
    <row r="95" spans="1:6">
      <c r="A95" s="57">
        <v>45931</v>
      </c>
      <c r="B95" s="11" t="s">
        <v>251</v>
      </c>
      <c r="C95" s="99">
        <v>64.540000000000006</v>
      </c>
      <c r="D95" s="99">
        <v>3.06</v>
      </c>
      <c r="E95" s="55">
        <f t="shared" si="4"/>
        <v>101.39827179890024</v>
      </c>
      <c r="F95" s="55">
        <f t="shared" si="5"/>
        <v>120.09419152276296</v>
      </c>
    </row>
    <row r="96" spans="1:6">
      <c r="A96" s="57">
        <v>45962</v>
      </c>
      <c r="B96" s="11" t="s">
        <v>250</v>
      </c>
      <c r="C96" s="99">
        <v>63.8</v>
      </c>
      <c r="D96" s="99">
        <v>3.05</v>
      </c>
      <c r="E96" s="55">
        <f t="shared" si="4"/>
        <v>100.23566378633151</v>
      </c>
      <c r="F96" s="55">
        <f t="shared" si="5"/>
        <v>119.70172684458397</v>
      </c>
    </row>
    <row r="97" spans="1:6">
      <c r="A97" s="57">
        <v>45992</v>
      </c>
      <c r="B97" s="11" t="s">
        <v>249</v>
      </c>
      <c r="C97" s="99">
        <v>62.54</v>
      </c>
      <c r="D97" s="99">
        <v>2.8940000000000001</v>
      </c>
      <c r="E97" s="55">
        <f t="shared" si="4"/>
        <v>98.256087981146905</v>
      </c>
      <c r="F97" s="55">
        <f t="shared" si="5"/>
        <v>113.57927786499215</v>
      </c>
    </row>
    <row r="98" spans="1:6">
      <c r="A98" s="57">
        <v>46023</v>
      </c>
      <c r="B98" s="11" t="s">
        <v>248</v>
      </c>
      <c r="C98" s="99">
        <v>66.599999999999994</v>
      </c>
      <c r="D98" s="99">
        <v>2.8090000000000002</v>
      </c>
      <c r="E98" s="55">
        <f t="shared" si="4"/>
        <v>104.63472113118617</v>
      </c>
      <c r="F98" s="55">
        <f t="shared" si="5"/>
        <v>110.24332810047098</v>
      </c>
    </row>
    <row r="99" spans="1:6">
      <c r="A99" s="57">
        <v>46054</v>
      </c>
      <c r="B99" s="11" t="s">
        <v>247</v>
      </c>
      <c r="C99" s="99">
        <v>70.89</v>
      </c>
      <c r="D99" s="99">
        <v>2.9079999999999999</v>
      </c>
      <c r="E99" s="55">
        <f t="shared" si="4"/>
        <v>111.37470542026708</v>
      </c>
      <c r="F99" s="55">
        <f t="shared" si="5"/>
        <v>114.1287284144427</v>
      </c>
    </row>
    <row r="100" spans="1:6">
      <c r="A100" s="57">
        <v>46082</v>
      </c>
      <c r="B100" s="11" t="s">
        <v>246</v>
      </c>
      <c r="C100" s="99">
        <v>103.13</v>
      </c>
      <c r="D100" s="99">
        <v>3.6379999999999999</v>
      </c>
      <c r="E100" s="55">
        <f t="shared" si="4"/>
        <v>162.02670856245089</v>
      </c>
      <c r="F100" s="55">
        <f t="shared" si="5"/>
        <v>142.77864992150705</v>
      </c>
    </row>
    <row r="101" spans="1:6">
      <c r="A101" s="57">
        <v>46113</v>
      </c>
      <c r="B101" s="11" t="s">
        <v>245</v>
      </c>
      <c r="C101" s="99">
        <v>117.29</v>
      </c>
      <c r="D101" s="99">
        <v>4.1029999999999998</v>
      </c>
      <c r="E101" s="55">
        <f t="shared" si="4"/>
        <v>184.27336999214455</v>
      </c>
      <c r="F101" s="55">
        <f t="shared" si="5"/>
        <v>161.02825745682887</v>
      </c>
    </row>
    <row r="102" spans="1:6">
      <c r="A102" s="57">
        <v>46143</v>
      </c>
      <c r="B102" s="11" t="s">
        <v>244</v>
      </c>
      <c r="C102" s="99">
        <v>107.14</v>
      </c>
      <c r="D102" s="99">
        <v>4.4790000000000001</v>
      </c>
      <c r="E102" s="55">
        <f t="shared" si="4"/>
        <v>168.32678711704636</v>
      </c>
      <c r="F102" s="55">
        <f t="shared" si="5"/>
        <v>175.78492935635794</v>
      </c>
    </row>
    <row r="103" spans="1:6">
      <c r="A103" s="58">
        <v>46174</v>
      </c>
      <c r="B103" s="12" t="s">
        <v>496</v>
      </c>
      <c r="C103" s="100">
        <v>85.4</v>
      </c>
      <c r="D103" s="100">
        <v>4.05</v>
      </c>
      <c r="E103" s="47">
        <f t="shared" si="4"/>
        <v>134.17124901806756</v>
      </c>
      <c r="F103" s="47">
        <f t="shared" si="5"/>
        <v>158.94819466248035</v>
      </c>
    </row>
  </sheetData>
  <mergeCells count="4">
    <mergeCell ref="A1:L1"/>
    <mergeCell ref="A2:L2"/>
    <mergeCell ref="A20:L22"/>
    <mergeCell ref="A24:L24"/>
  </mergeCells>
  <pageMargins left="0.7" right="0.7" top="0.75" bottom="0.75" header="0.3" footer="0.3"/>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7"/>
  <sheetViews>
    <sheetView showGridLines="0" workbookViewId="0">
      <selection activeCell="F6" sqref="F6"/>
    </sheetView>
  </sheetViews>
  <sheetFormatPr defaultRowHeight="14.25"/>
  <cols>
    <col min="1" max="1" width="10" customWidth="1"/>
    <col min="2" max="2" width="15" customWidth="1"/>
    <col min="3" max="3" width="13" customWidth="1"/>
    <col min="4" max="4" width="20" customWidth="1"/>
    <col min="5" max="5" width="19" customWidth="1"/>
    <col min="6" max="6" width="15" customWidth="1"/>
    <col min="7" max="7" width="17" customWidth="1"/>
    <col min="8" max="12" width="12" customWidth="1"/>
  </cols>
  <sheetData>
    <row r="1" spans="1:12" ht="30" customHeight="1">
      <c r="A1" s="81" t="s">
        <v>497</v>
      </c>
      <c r="B1" s="81"/>
      <c r="C1" s="81"/>
      <c r="D1" s="81"/>
      <c r="E1" s="81"/>
      <c r="F1" s="81"/>
      <c r="G1" s="81"/>
      <c r="H1" s="81"/>
      <c r="I1" s="81"/>
      <c r="J1" s="81"/>
      <c r="K1" s="81"/>
      <c r="L1" s="81"/>
    </row>
    <row r="2" spans="1:12" ht="33.950000000000003" customHeight="1">
      <c r="A2" s="82" t="s">
        <v>498</v>
      </c>
      <c r="B2" s="82"/>
      <c r="C2" s="82"/>
      <c r="D2" s="82"/>
      <c r="E2" s="82"/>
      <c r="F2" s="82"/>
      <c r="G2" s="82"/>
      <c r="H2" s="82"/>
      <c r="I2" s="82"/>
      <c r="J2" s="82"/>
      <c r="K2" s="82"/>
      <c r="L2" s="82"/>
    </row>
    <row r="20" spans="1:12">
      <c r="A20" s="83" t="s">
        <v>499</v>
      </c>
      <c r="B20" s="84"/>
      <c r="C20" s="84"/>
      <c r="D20" s="84"/>
      <c r="E20" s="84"/>
      <c r="F20" s="84"/>
      <c r="G20" s="84"/>
      <c r="H20" s="84"/>
      <c r="I20" s="84"/>
      <c r="J20" s="84"/>
      <c r="K20" s="84"/>
      <c r="L20" s="85"/>
    </row>
    <row r="21" spans="1:12">
      <c r="A21" s="86"/>
      <c r="B21" s="87"/>
      <c r="C21" s="87"/>
      <c r="D21" s="87"/>
      <c r="E21" s="87"/>
      <c r="F21" s="87"/>
      <c r="G21" s="87"/>
      <c r="H21" s="87"/>
      <c r="I21" s="87"/>
      <c r="J21" s="87"/>
      <c r="K21" s="87"/>
      <c r="L21" s="88"/>
    </row>
    <row r="22" spans="1:12">
      <c r="A22" s="89"/>
      <c r="B22" s="90"/>
      <c r="C22" s="90"/>
      <c r="D22" s="90"/>
      <c r="E22" s="90"/>
      <c r="F22" s="90"/>
      <c r="G22" s="90"/>
      <c r="H22" s="90"/>
      <c r="I22" s="90"/>
      <c r="J22" s="90"/>
      <c r="K22" s="90"/>
      <c r="L22" s="91"/>
    </row>
    <row r="24" spans="1:12" ht="15">
      <c r="A24" s="79" t="s">
        <v>476</v>
      </c>
      <c r="B24" s="79"/>
      <c r="C24" s="79"/>
      <c r="D24" s="79"/>
      <c r="E24" s="79"/>
      <c r="F24" s="79"/>
      <c r="G24" s="79"/>
      <c r="H24" s="79"/>
      <c r="I24" s="79"/>
      <c r="J24" s="79"/>
      <c r="K24" s="79"/>
      <c r="L24" s="79"/>
    </row>
    <row r="25" spans="1:12" ht="32.1" customHeight="1">
      <c r="A25" s="1" t="s">
        <v>193</v>
      </c>
      <c r="B25" s="2" t="s">
        <v>500</v>
      </c>
      <c r="C25" s="2" t="s">
        <v>501</v>
      </c>
      <c r="D25" s="2" t="s">
        <v>502</v>
      </c>
      <c r="E25" s="2" t="s">
        <v>503</v>
      </c>
      <c r="F25" s="2" t="s">
        <v>504</v>
      </c>
      <c r="G25" s="3" t="s">
        <v>505</v>
      </c>
    </row>
    <row r="26" spans="1:12">
      <c r="A26" s="10">
        <v>2000</v>
      </c>
      <c r="B26" s="59">
        <v>14.317</v>
      </c>
      <c r="C26" s="59">
        <v>1.659</v>
      </c>
      <c r="D26" s="59">
        <v>16.794</v>
      </c>
      <c r="E26" s="46">
        <f t="shared" ref="E26:E57" si="0">SUM(B26:D26)</f>
        <v>32.770000000000003</v>
      </c>
      <c r="F26" s="46">
        <f t="shared" ref="F26:F57" si="1">IF(A26&lt;=2025,E26,"")</f>
        <v>32.770000000000003</v>
      </c>
      <c r="G26" s="46" t="e">
        <f>NA()</f>
        <v>#N/A</v>
      </c>
    </row>
    <row r="27" spans="1:12">
      <c r="A27" s="11">
        <v>2001</v>
      </c>
      <c r="B27" s="60">
        <v>9.3539999999999992</v>
      </c>
      <c r="C27" s="60">
        <v>4.1520000000000001</v>
      </c>
      <c r="D27" s="60">
        <v>9.3729999999999993</v>
      </c>
      <c r="E27" s="55">
        <f t="shared" si="0"/>
        <v>22.878999999999998</v>
      </c>
      <c r="F27" s="55">
        <f t="shared" si="1"/>
        <v>22.878999999999998</v>
      </c>
      <c r="G27" s="46" t="e">
        <f>NA()</f>
        <v>#N/A</v>
      </c>
    </row>
    <row r="28" spans="1:12">
      <c r="A28" s="11">
        <v>2002</v>
      </c>
      <c r="B28" s="60">
        <v>11.872999999999999</v>
      </c>
      <c r="C28" s="60">
        <v>3.8239999999999998</v>
      </c>
      <c r="D28" s="60">
        <v>3.6419999999999999</v>
      </c>
      <c r="E28" s="55">
        <f t="shared" si="0"/>
        <v>19.338999999999999</v>
      </c>
      <c r="F28" s="55">
        <f t="shared" si="1"/>
        <v>19.338999999999999</v>
      </c>
      <c r="G28" s="46" t="e">
        <f>NA()</f>
        <v>#N/A</v>
      </c>
    </row>
    <row r="29" spans="1:12">
      <c r="A29" s="11">
        <v>2003</v>
      </c>
      <c r="B29" s="60">
        <v>28.047999999999998</v>
      </c>
      <c r="C29" s="60">
        <v>5.7539999999999996</v>
      </c>
      <c r="D29" s="60">
        <v>7.1909999999999998</v>
      </c>
      <c r="E29" s="55">
        <f t="shared" si="0"/>
        <v>40.993000000000002</v>
      </c>
      <c r="F29" s="55">
        <f t="shared" si="1"/>
        <v>40.993000000000002</v>
      </c>
      <c r="G29" s="46" t="e">
        <f>NA()</f>
        <v>#N/A</v>
      </c>
    </row>
    <row r="30" spans="1:12">
      <c r="A30" s="11">
        <v>2004</v>
      </c>
      <c r="B30" s="60">
        <v>51.926000000000002</v>
      </c>
      <c r="C30" s="60">
        <v>7.5519999999999996</v>
      </c>
      <c r="D30" s="60">
        <v>9.5050000000000008</v>
      </c>
      <c r="E30" s="55">
        <f t="shared" si="0"/>
        <v>68.983000000000004</v>
      </c>
      <c r="F30" s="55">
        <f t="shared" si="1"/>
        <v>68.983000000000004</v>
      </c>
      <c r="G30" s="46" t="e">
        <f>NA()</f>
        <v>#N/A</v>
      </c>
    </row>
    <row r="31" spans="1:12">
      <c r="A31" s="11">
        <v>2005</v>
      </c>
      <c r="B31" s="60">
        <v>92.378</v>
      </c>
      <c r="C31" s="60">
        <v>7.4820000000000002</v>
      </c>
      <c r="D31" s="60">
        <v>23.777999999999999</v>
      </c>
      <c r="E31" s="55">
        <f t="shared" si="0"/>
        <v>123.63800000000001</v>
      </c>
      <c r="F31" s="55">
        <f t="shared" si="1"/>
        <v>123.63800000000001</v>
      </c>
      <c r="G31" s="46" t="e">
        <f>NA()</f>
        <v>#N/A</v>
      </c>
    </row>
    <row r="32" spans="1:12">
      <c r="A32" s="11">
        <v>2006</v>
      </c>
      <c r="B32" s="60">
        <v>103.093</v>
      </c>
      <c r="C32" s="60">
        <v>9.4589999999999996</v>
      </c>
      <c r="D32" s="60">
        <v>38.459000000000003</v>
      </c>
      <c r="E32" s="55">
        <f t="shared" si="0"/>
        <v>151.01100000000002</v>
      </c>
      <c r="F32" s="55">
        <f t="shared" si="1"/>
        <v>151.01100000000002</v>
      </c>
      <c r="G32" s="46" t="e">
        <f>NA()</f>
        <v>#N/A</v>
      </c>
    </row>
    <row r="33" spans="1:7">
      <c r="A33" s="11">
        <v>2007</v>
      </c>
      <c r="B33" s="60">
        <v>99.402000000000001</v>
      </c>
      <c r="C33" s="60">
        <v>11.458</v>
      </c>
      <c r="D33" s="60">
        <v>19.68</v>
      </c>
      <c r="E33" s="55">
        <f t="shared" si="0"/>
        <v>130.54</v>
      </c>
      <c r="F33" s="55">
        <f t="shared" si="1"/>
        <v>130.54</v>
      </c>
      <c r="G33" s="46" t="e">
        <f>NA()</f>
        <v>#N/A</v>
      </c>
    </row>
    <row r="34" spans="1:7">
      <c r="A34" s="11">
        <v>2008</v>
      </c>
      <c r="B34" s="60">
        <v>139.74299999999999</v>
      </c>
      <c r="C34" s="60">
        <v>26.594999999999999</v>
      </c>
      <c r="D34" s="60">
        <v>22.266999999999999</v>
      </c>
      <c r="E34" s="55">
        <f t="shared" si="0"/>
        <v>188.60499999999999</v>
      </c>
      <c r="F34" s="55">
        <f t="shared" si="1"/>
        <v>188.60499999999999</v>
      </c>
      <c r="G34" s="46" t="e">
        <f>NA()</f>
        <v>#N/A</v>
      </c>
    </row>
    <row r="35" spans="1:7">
      <c r="A35" s="11">
        <v>2009</v>
      </c>
      <c r="B35" s="60">
        <v>28.332999999999998</v>
      </c>
      <c r="C35" s="60">
        <v>6.3890000000000002</v>
      </c>
      <c r="D35" s="60">
        <v>7.8479999999999999</v>
      </c>
      <c r="E35" s="55">
        <f t="shared" si="0"/>
        <v>42.57</v>
      </c>
      <c r="F35" s="55">
        <f t="shared" si="1"/>
        <v>42.57</v>
      </c>
      <c r="G35" s="46" t="e">
        <f>NA()</f>
        <v>#N/A</v>
      </c>
    </row>
    <row r="36" spans="1:7">
      <c r="A36" s="11">
        <v>2010</v>
      </c>
      <c r="B36" s="60">
        <v>74.415000000000006</v>
      </c>
      <c r="C36" s="60">
        <v>23.952000000000002</v>
      </c>
      <c r="D36" s="60">
        <v>12.196</v>
      </c>
      <c r="E36" s="55">
        <f t="shared" si="0"/>
        <v>110.563</v>
      </c>
      <c r="F36" s="55">
        <f t="shared" si="1"/>
        <v>110.563</v>
      </c>
      <c r="G36" s="46" t="e">
        <f>NA()</f>
        <v>#N/A</v>
      </c>
    </row>
    <row r="37" spans="1:7">
      <c r="A37" s="11">
        <v>2011</v>
      </c>
      <c r="B37" s="60">
        <v>164.953</v>
      </c>
      <c r="C37" s="60">
        <v>52.124000000000002</v>
      </c>
      <c r="D37" s="60">
        <v>43.517000000000003</v>
      </c>
      <c r="E37" s="55">
        <f t="shared" si="0"/>
        <v>260.59399999999999</v>
      </c>
      <c r="F37" s="55">
        <f t="shared" si="1"/>
        <v>260.59399999999999</v>
      </c>
      <c r="G37" s="46" t="e">
        <f>NA()</f>
        <v>#N/A</v>
      </c>
    </row>
    <row r="38" spans="1:7">
      <c r="A38" s="11">
        <v>2012</v>
      </c>
      <c r="B38" s="60">
        <v>170.24600000000001</v>
      </c>
      <c r="C38" s="60">
        <v>62</v>
      </c>
      <c r="D38" s="60">
        <v>73.100999999999999</v>
      </c>
      <c r="E38" s="55">
        <f t="shared" si="0"/>
        <v>305.34699999999998</v>
      </c>
      <c r="F38" s="55">
        <f t="shared" si="1"/>
        <v>305.34699999999998</v>
      </c>
      <c r="G38" s="46" t="e">
        <f>NA()</f>
        <v>#N/A</v>
      </c>
    </row>
    <row r="39" spans="1:7">
      <c r="A39" s="11">
        <v>2013</v>
      </c>
      <c r="B39" s="60">
        <v>141.06</v>
      </c>
      <c r="C39" s="60">
        <v>60.460999999999999</v>
      </c>
      <c r="D39" s="60">
        <v>73.212999999999994</v>
      </c>
      <c r="E39" s="55">
        <f t="shared" si="0"/>
        <v>274.73400000000004</v>
      </c>
      <c r="F39" s="55">
        <f t="shared" si="1"/>
        <v>274.73400000000004</v>
      </c>
      <c r="G39" s="46" t="e">
        <f>NA()</f>
        <v>#N/A</v>
      </c>
    </row>
    <row r="40" spans="1:7">
      <c r="A40" s="11">
        <v>2014</v>
      </c>
      <c r="B40" s="60">
        <v>77.650999999999996</v>
      </c>
      <c r="C40" s="60">
        <v>49.41</v>
      </c>
      <c r="D40" s="60">
        <v>54.491</v>
      </c>
      <c r="E40" s="55">
        <f t="shared" si="0"/>
        <v>181.55199999999999</v>
      </c>
      <c r="F40" s="55">
        <f t="shared" si="1"/>
        <v>181.55199999999999</v>
      </c>
      <c r="G40" s="46" t="e">
        <f>NA()</f>
        <v>#N/A</v>
      </c>
    </row>
    <row r="41" spans="1:7">
      <c r="A41" s="11">
        <v>2015</v>
      </c>
      <c r="B41" s="60">
        <v>-55.045000000000002</v>
      </c>
      <c r="C41" s="60">
        <v>13.750999999999999</v>
      </c>
      <c r="D41" s="60">
        <v>17.550999999999998</v>
      </c>
      <c r="E41" s="55">
        <f t="shared" si="0"/>
        <v>-23.743000000000006</v>
      </c>
      <c r="F41" s="55">
        <f t="shared" si="1"/>
        <v>-23.743000000000006</v>
      </c>
      <c r="G41" s="46" t="e">
        <f>NA()</f>
        <v>#N/A</v>
      </c>
    </row>
    <row r="42" spans="1:7">
      <c r="A42" s="11">
        <v>2016</v>
      </c>
      <c r="B42" s="60">
        <v>-26.969000000000001</v>
      </c>
      <c r="C42" s="60">
        <v>-8.27</v>
      </c>
      <c r="D42" s="60">
        <v>13.2</v>
      </c>
      <c r="E42" s="55">
        <f t="shared" si="0"/>
        <v>-22.039000000000005</v>
      </c>
      <c r="F42" s="55">
        <f t="shared" si="1"/>
        <v>-22.039000000000005</v>
      </c>
      <c r="G42" s="46" t="e">
        <f>NA()</f>
        <v>#N/A</v>
      </c>
    </row>
    <row r="43" spans="1:7">
      <c r="A43" s="11">
        <v>2017</v>
      </c>
      <c r="B43" s="60">
        <v>9.0839999999999996</v>
      </c>
      <c r="C43" s="60">
        <v>6.4260000000000002</v>
      </c>
      <c r="D43" s="60">
        <v>27.5</v>
      </c>
      <c r="E43" s="55">
        <f t="shared" si="0"/>
        <v>43.01</v>
      </c>
      <c r="F43" s="55">
        <f t="shared" si="1"/>
        <v>43.01</v>
      </c>
      <c r="G43" s="46" t="e">
        <f>NA()</f>
        <v>#N/A</v>
      </c>
    </row>
    <row r="44" spans="1:7">
      <c r="A44" s="11">
        <v>2018</v>
      </c>
      <c r="B44" s="60">
        <v>70.028999999999996</v>
      </c>
      <c r="C44" s="60">
        <v>16.652000000000001</v>
      </c>
      <c r="D44" s="60">
        <v>41.241999999999997</v>
      </c>
      <c r="E44" s="55">
        <f t="shared" si="0"/>
        <v>127.923</v>
      </c>
      <c r="F44" s="55">
        <f t="shared" si="1"/>
        <v>127.923</v>
      </c>
      <c r="G44" s="46" t="e">
        <f>NA()</f>
        <v>#N/A</v>
      </c>
    </row>
    <row r="45" spans="1:7">
      <c r="A45" s="11">
        <v>2019</v>
      </c>
      <c r="B45" s="60">
        <v>32.399000000000001</v>
      </c>
      <c r="C45" s="60">
        <v>4.26</v>
      </c>
      <c r="D45" s="60">
        <v>37.320999999999998</v>
      </c>
      <c r="E45" s="55">
        <f t="shared" si="0"/>
        <v>73.97999999999999</v>
      </c>
      <c r="F45" s="55">
        <f t="shared" si="1"/>
        <v>73.97999999999999</v>
      </c>
      <c r="G45" s="46" t="e">
        <f>NA()</f>
        <v>#N/A</v>
      </c>
    </row>
    <row r="46" spans="1:7">
      <c r="A46" s="11">
        <v>2020</v>
      </c>
      <c r="B46" s="60">
        <v>-34.688000000000002</v>
      </c>
      <c r="C46" s="60">
        <v>-2.9860000000000002</v>
      </c>
      <c r="D46" s="60">
        <v>21.103000000000002</v>
      </c>
      <c r="E46" s="55">
        <f t="shared" si="0"/>
        <v>-16.570999999999998</v>
      </c>
      <c r="F46" s="55">
        <f t="shared" si="1"/>
        <v>-16.570999999999998</v>
      </c>
      <c r="G46" s="46" t="e">
        <f>NA()</f>
        <v>#N/A</v>
      </c>
    </row>
    <row r="47" spans="1:7">
      <c r="A47" s="11">
        <v>2021</v>
      </c>
      <c r="B47" s="60">
        <v>44.905000000000001</v>
      </c>
      <c r="C47" s="60">
        <v>26.318999999999999</v>
      </c>
      <c r="D47" s="60">
        <v>47.951000000000001</v>
      </c>
      <c r="E47" s="55">
        <f t="shared" si="0"/>
        <v>119.17500000000001</v>
      </c>
      <c r="F47" s="55">
        <f t="shared" si="1"/>
        <v>119.17500000000001</v>
      </c>
      <c r="G47" s="46" t="e">
        <f>NA()</f>
        <v>#N/A</v>
      </c>
    </row>
    <row r="48" spans="1:7">
      <c r="A48" s="11">
        <v>2022</v>
      </c>
      <c r="B48" s="60">
        <v>145.33699999999999</v>
      </c>
      <c r="C48" s="60">
        <v>63.118000000000002</v>
      </c>
      <c r="D48" s="60">
        <v>66.474999999999994</v>
      </c>
      <c r="E48" s="55">
        <f t="shared" si="0"/>
        <v>274.92999999999995</v>
      </c>
      <c r="F48" s="55">
        <f t="shared" si="1"/>
        <v>274.92999999999995</v>
      </c>
      <c r="G48" s="46" t="e">
        <f>NA()</f>
        <v>#N/A</v>
      </c>
    </row>
    <row r="49" spans="1:7">
      <c r="A49" s="11">
        <v>2023</v>
      </c>
      <c r="B49" s="60">
        <v>25.948</v>
      </c>
      <c r="C49" s="60">
        <v>36.453000000000003</v>
      </c>
      <c r="D49" s="60">
        <v>73.838999999999999</v>
      </c>
      <c r="E49" s="55">
        <f t="shared" si="0"/>
        <v>136.24</v>
      </c>
      <c r="F49" s="55">
        <f t="shared" si="1"/>
        <v>136.24</v>
      </c>
      <c r="G49" s="46" t="e">
        <f>NA()</f>
        <v>#N/A</v>
      </c>
    </row>
    <row r="50" spans="1:7">
      <c r="A50" s="11">
        <v>2024</v>
      </c>
      <c r="B50" s="60">
        <v>-16.254000000000001</v>
      </c>
      <c r="C50" s="60">
        <v>37.884999999999998</v>
      </c>
      <c r="D50" s="60">
        <v>84.972999999999999</v>
      </c>
      <c r="E50" s="55">
        <f t="shared" si="0"/>
        <v>106.604</v>
      </c>
      <c r="F50" s="55">
        <f t="shared" si="1"/>
        <v>106.604</v>
      </c>
      <c r="G50" s="46" t="e">
        <f>NA()</f>
        <v>#N/A</v>
      </c>
    </row>
    <row r="51" spans="1:7">
      <c r="A51" s="11">
        <v>2025</v>
      </c>
      <c r="B51" s="60">
        <v>-37.737000000000002</v>
      </c>
      <c r="C51" s="60">
        <v>32.113</v>
      </c>
      <c r="D51" s="60">
        <v>87.245999999999995</v>
      </c>
      <c r="E51" s="55">
        <f t="shared" si="0"/>
        <v>81.621999999999986</v>
      </c>
      <c r="F51" s="55">
        <f t="shared" si="1"/>
        <v>81.621999999999986</v>
      </c>
      <c r="G51" s="55">
        <f t="shared" ref="G26:G57" si="2">IF(A51&gt;=2025,E51,"")</f>
        <v>81.621999999999986</v>
      </c>
    </row>
    <row r="52" spans="1:7">
      <c r="A52" s="11">
        <v>2026</v>
      </c>
      <c r="B52" s="60">
        <v>-22.335999999999999</v>
      </c>
      <c r="C52" s="60">
        <v>24.018999999999998</v>
      </c>
      <c r="D52" s="60">
        <v>70.947000000000003</v>
      </c>
      <c r="E52" s="55">
        <f t="shared" si="0"/>
        <v>72.63</v>
      </c>
      <c r="F52" s="46" t="e">
        <f>NA()</f>
        <v>#N/A</v>
      </c>
      <c r="G52" s="55">
        <f t="shared" si="2"/>
        <v>72.63</v>
      </c>
    </row>
    <row r="53" spans="1:7">
      <c r="A53" s="11">
        <v>2027</v>
      </c>
      <c r="B53" s="60">
        <v>-42.298999999999999</v>
      </c>
      <c r="C53" s="60">
        <v>23.363</v>
      </c>
      <c r="D53" s="60">
        <v>73.777000000000001</v>
      </c>
      <c r="E53" s="55">
        <f t="shared" si="0"/>
        <v>54.841000000000001</v>
      </c>
      <c r="F53" s="46" t="e">
        <f>NA()</f>
        <v>#N/A</v>
      </c>
      <c r="G53" s="55">
        <f t="shared" si="2"/>
        <v>54.841000000000001</v>
      </c>
    </row>
    <row r="54" spans="1:7">
      <c r="A54" s="11">
        <v>2028</v>
      </c>
      <c r="B54" s="60">
        <v>-52.378</v>
      </c>
      <c r="C54" s="60">
        <v>25.975999999999999</v>
      </c>
      <c r="D54" s="60">
        <v>67.076999999999998</v>
      </c>
      <c r="E54" s="55">
        <f t="shared" si="0"/>
        <v>40.674999999999997</v>
      </c>
      <c r="F54" s="46" t="e">
        <f>NA()</f>
        <v>#N/A</v>
      </c>
      <c r="G54" s="55">
        <f t="shared" si="2"/>
        <v>40.674999999999997</v>
      </c>
    </row>
    <row r="55" spans="1:7">
      <c r="A55" s="11">
        <v>2029</v>
      </c>
      <c r="B55" s="60">
        <v>-56.798999999999999</v>
      </c>
      <c r="C55" s="60">
        <v>34.042000000000002</v>
      </c>
      <c r="D55" s="60">
        <v>67.376000000000005</v>
      </c>
      <c r="E55" s="55">
        <f t="shared" si="0"/>
        <v>44.619000000000007</v>
      </c>
      <c r="F55" s="46" t="e">
        <f>NA()</f>
        <v>#N/A</v>
      </c>
      <c r="G55" s="55">
        <f t="shared" si="2"/>
        <v>44.619000000000007</v>
      </c>
    </row>
    <row r="56" spans="1:7">
      <c r="A56" s="11">
        <v>2030</v>
      </c>
      <c r="B56" s="60">
        <v>-60.293999999999997</v>
      </c>
      <c r="C56" s="60">
        <v>39.74</v>
      </c>
      <c r="D56" s="60">
        <v>69.897000000000006</v>
      </c>
      <c r="E56" s="55">
        <f t="shared" si="0"/>
        <v>49.343000000000011</v>
      </c>
      <c r="F56" s="46" t="e">
        <f>NA()</f>
        <v>#N/A</v>
      </c>
      <c r="G56" s="55">
        <f t="shared" si="2"/>
        <v>49.343000000000011</v>
      </c>
    </row>
    <row r="57" spans="1:7">
      <c r="A57" s="12">
        <v>2031</v>
      </c>
      <c r="B57" s="61">
        <v>-64.968000000000004</v>
      </c>
      <c r="C57" s="61">
        <v>43.832000000000001</v>
      </c>
      <c r="D57" s="61">
        <v>73.682000000000002</v>
      </c>
      <c r="E57" s="47">
        <f t="shared" si="0"/>
        <v>52.545999999999999</v>
      </c>
      <c r="F57" s="46" t="e">
        <f>NA()</f>
        <v>#N/A</v>
      </c>
      <c r="G57" s="47">
        <f t="shared" si="2"/>
        <v>52.545999999999999</v>
      </c>
    </row>
  </sheetData>
  <mergeCells count="4">
    <mergeCell ref="A1:L1"/>
    <mergeCell ref="A2:L2"/>
    <mergeCell ref="A20:L22"/>
    <mergeCell ref="A24:L24"/>
  </mergeCells>
  <pageMargins left="0.7" right="0.7" top="0.75" bottom="0.75" header="0.3" footer="0.3"/>
  <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43"/>
  <sheetViews>
    <sheetView showGridLines="0" workbookViewId="0">
      <selection activeCell="E14" sqref="E14"/>
    </sheetView>
  </sheetViews>
  <sheetFormatPr defaultRowHeight="14.25"/>
  <cols>
    <col min="1" max="1" width="21" customWidth="1"/>
    <col min="2" max="2" width="23" customWidth="1"/>
    <col min="3" max="3" width="20" customWidth="1"/>
    <col min="4" max="4" width="22" customWidth="1"/>
    <col min="5" max="5" width="15" customWidth="1"/>
    <col min="6" max="7" width="31" customWidth="1"/>
    <col min="8" max="12" width="12" customWidth="1"/>
  </cols>
  <sheetData>
    <row r="1" spans="1:12" ht="30" customHeight="1">
      <c r="A1" s="81" t="s">
        <v>506</v>
      </c>
      <c r="B1" s="81"/>
      <c r="C1" s="81"/>
      <c r="D1" s="81"/>
      <c r="E1" s="81"/>
      <c r="F1" s="81"/>
      <c r="G1" s="81"/>
      <c r="H1" s="81"/>
      <c r="I1" s="81"/>
      <c r="J1" s="81"/>
      <c r="K1" s="81"/>
      <c r="L1" s="81"/>
    </row>
    <row r="2" spans="1:12" ht="33.950000000000003" customHeight="1">
      <c r="A2" s="82" t="s">
        <v>507</v>
      </c>
      <c r="B2" s="82"/>
      <c r="C2" s="82"/>
      <c r="D2" s="82"/>
      <c r="E2" s="82"/>
      <c r="F2" s="82"/>
      <c r="G2" s="82"/>
      <c r="H2" s="82"/>
      <c r="I2" s="82"/>
      <c r="J2" s="82"/>
      <c r="K2" s="82"/>
      <c r="L2" s="82"/>
    </row>
    <row r="19" spans="1:12">
      <c r="A19" s="83" t="s">
        <v>508</v>
      </c>
      <c r="B19" s="84"/>
      <c r="C19" s="84"/>
      <c r="D19" s="84"/>
      <c r="E19" s="84"/>
      <c r="F19" s="84"/>
      <c r="G19" s="84"/>
      <c r="H19" s="84"/>
      <c r="I19" s="84"/>
      <c r="J19" s="84"/>
      <c r="K19" s="84"/>
      <c r="L19" s="85"/>
    </row>
    <row r="20" spans="1:12">
      <c r="A20" s="89"/>
      <c r="B20" s="90"/>
      <c r="C20" s="90"/>
      <c r="D20" s="90"/>
      <c r="E20" s="90"/>
      <c r="F20" s="90"/>
      <c r="G20" s="90"/>
      <c r="H20" s="90"/>
      <c r="I20" s="90"/>
      <c r="J20" s="90"/>
      <c r="K20" s="90"/>
      <c r="L20" s="91"/>
    </row>
    <row r="22" spans="1:12" ht="15">
      <c r="A22" s="79" t="s">
        <v>509</v>
      </c>
      <c r="B22" s="79"/>
      <c r="C22" s="79"/>
      <c r="D22" s="79"/>
    </row>
    <row r="23" spans="1:12" ht="32.1" customHeight="1">
      <c r="A23" s="1" t="s">
        <v>510</v>
      </c>
      <c r="B23" s="2" t="s">
        <v>511</v>
      </c>
      <c r="C23" s="2" t="s">
        <v>1046</v>
      </c>
      <c r="D23" s="3" t="s">
        <v>512</v>
      </c>
    </row>
    <row r="24" spans="1:12">
      <c r="A24" s="4" t="s">
        <v>513</v>
      </c>
      <c r="B24" s="101">
        <f>SUM(C32:C34)</f>
        <v>93.728282023999995</v>
      </c>
      <c r="C24" s="101">
        <f>-SUM(D32:D34)</f>
        <v>-83.904493133000003</v>
      </c>
      <c r="D24" s="101">
        <f>B24+C24</f>
        <v>9.8237888909999924</v>
      </c>
    </row>
    <row r="25" spans="1:12">
      <c r="A25" s="5" t="s">
        <v>514</v>
      </c>
      <c r="B25" s="102">
        <f>SUM(C35:C37)</f>
        <v>108.23870666000001</v>
      </c>
      <c r="C25" s="102">
        <f>-SUM(D35:D37)</f>
        <v>-105.48125144599999</v>
      </c>
      <c r="D25" s="102">
        <f>B25+C25</f>
        <v>2.7574552140000179</v>
      </c>
    </row>
    <row r="26" spans="1:12">
      <c r="A26" s="5" t="s">
        <v>515</v>
      </c>
      <c r="B26" s="102">
        <f>SUM(C38:C40)</f>
        <v>129.15810873999999</v>
      </c>
      <c r="C26" s="102">
        <f>-SUM(D38:D40)</f>
        <v>-127.49093275</v>
      </c>
      <c r="D26" s="102">
        <f>B26+C26</f>
        <v>1.6671759899999898</v>
      </c>
    </row>
    <row r="27" spans="1:12">
      <c r="A27" s="6" t="s">
        <v>516</v>
      </c>
      <c r="B27" s="103">
        <f>SUM(C41:C43)</f>
        <v>67.954979941299996</v>
      </c>
      <c r="C27" s="103">
        <f>-SUM(D41:D43)</f>
        <v>0</v>
      </c>
      <c r="D27" s="103">
        <f>B27+C27</f>
        <v>67.954979941299996</v>
      </c>
    </row>
    <row r="30" spans="1:12" ht="15">
      <c r="A30" s="79" t="s">
        <v>198</v>
      </c>
      <c r="B30" s="79"/>
      <c r="C30" s="79"/>
      <c r="D30" s="79"/>
      <c r="E30" s="79"/>
      <c r="F30" s="79"/>
      <c r="G30" s="79"/>
    </row>
    <row r="31" spans="1:12" ht="32.1" customHeight="1">
      <c r="A31" s="1" t="s">
        <v>199</v>
      </c>
      <c r="B31" s="2" t="s">
        <v>510</v>
      </c>
      <c r="C31" s="2" t="s">
        <v>517</v>
      </c>
      <c r="D31" s="2" t="s">
        <v>518</v>
      </c>
      <c r="E31" s="2" t="s">
        <v>519</v>
      </c>
      <c r="F31" s="2" t="s">
        <v>520</v>
      </c>
      <c r="G31" s="3" t="s">
        <v>521</v>
      </c>
    </row>
    <row r="32" spans="1:12">
      <c r="A32" s="10" t="s">
        <v>167</v>
      </c>
      <c r="B32" s="10" t="s">
        <v>513</v>
      </c>
      <c r="C32" s="59">
        <v>3.343956044</v>
      </c>
      <c r="D32" s="59">
        <v>3.0329670329999998</v>
      </c>
      <c r="E32" s="46">
        <f t="shared" ref="E32:E43" si="0">C32-D32</f>
        <v>0.3109890110000002</v>
      </c>
      <c r="F32" s="62" t="s">
        <v>522</v>
      </c>
      <c r="G32" s="62" t="s">
        <v>523</v>
      </c>
    </row>
    <row r="33" spans="1:7">
      <c r="A33" s="11" t="s">
        <v>209</v>
      </c>
      <c r="B33" s="11" t="s">
        <v>513</v>
      </c>
      <c r="C33" s="60">
        <v>27.030915499999999</v>
      </c>
      <c r="D33" s="60">
        <v>32.628095190000003</v>
      </c>
      <c r="E33" s="55">
        <f t="shared" si="0"/>
        <v>-5.5971796900000044</v>
      </c>
      <c r="F33" s="63" t="s">
        <v>524</v>
      </c>
      <c r="G33" s="63" t="s">
        <v>525</v>
      </c>
    </row>
    <row r="34" spans="1:7">
      <c r="A34" s="11" t="s">
        <v>210</v>
      </c>
      <c r="B34" s="11" t="s">
        <v>513</v>
      </c>
      <c r="C34" s="60">
        <v>63.353410480000001</v>
      </c>
      <c r="D34" s="60">
        <v>48.243430910000001</v>
      </c>
      <c r="E34" s="55">
        <f t="shared" si="0"/>
        <v>15.10997957</v>
      </c>
      <c r="F34" s="63" t="s">
        <v>526</v>
      </c>
      <c r="G34" s="63" t="s">
        <v>527</v>
      </c>
    </row>
    <row r="35" spans="1:7">
      <c r="A35" s="11" t="s">
        <v>167</v>
      </c>
      <c r="B35" s="11" t="s">
        <v>514</v>
      </c>
      <c r="C35" s="60">
        <v>36.81098901</v>
      </c>
      <c r="D35" s="60">
        <v>7.846153846</v>
      </c>
      <c r="E35" s="55">
        <f t="shared" si="0"/>
        <v>28.964835164</v>
      </c>
      <c r="F35" s="63" t="s">
        <v>528</v>
      </c>
      <c r="G35" s="63" t="s">
        <v>529</v>
      </c>
    </row>
    <row r="36" spans="1:7">
      <c r="A36" s="11" t="s">
        <v>209</v>
      </c>
      <c r="B36" s="11" t="s">
        <v>514</v>
      </c>
      <c r="C36" s="60">
        <v>23.693394980000001</v>
      </c>
      <c r="D36" s="60">
        <v>76.079781059999988</v>
      </c>
      <c r="E36" s="55">
        <f t="shared" si="0"/>
        <v>-52.386386079999987</v>
      </c>
      <c r="F36" s="63" t="s">
        <v>530</v>
      </c>
      <c r="G36" s="63" t="s">
        <v>531</v>
      </c>
    </row>
    <row r="37" spans="1:7">
      <c r="A37" s="11" t="s">
        <v>210</v>
      </c>
      <c r="B37" s="11" t="s">
        <v>514</v>
      </c>
      <c r="C37" s="60">
        <v>47.734322670000005</v>
      </c>
      <c r="D37" s="60">
        <v>21.55531654</v>
      </c>
      <c r="E37" s="55">
        <f t="shared" si="0"/>
        <v>26.179006130000005</v>
      </c>
      <c r="F37" s="63" t="s">
        <v>532</v>
      </c>
      <c r="G37" s="63" t="s">
        <v>533</v>
      </c>
    </row>
    <row r="38" spans="1:7">
      <c r="A38" s="11" t="s">
        <v>167</v>
      </c>
      <c r="B38" s="11" t="s">
        <v>515</v>
      </c>
      <c r="C38" s="60">
        <v>17.2978022</v>
      </c>
      <c r="D38" s="60">
        <v>17.466483520000001</v>
      </c>
      <c r="E38" s="55">
        <f t="shared" si="0"/>
        <v>-0.16868132000000102</v>
      </c>
      <c r="F38" s="63" t="s">
        <v>534</v>
      </c>
      <c r="G38" s="63" t="s">
        <v>535</v>
      </c>
    </row>
    <row r="39" spans="1:7">
      <c r="A39" s="11" t="s">
        <v>209</v>
      </c>
      <c r="B39" s="11" t="s">
        <v>515</v>
      </c>
      <c r="C39" s="60">
        <v>26.28478578</v>
      </c>
      <c r="D39" s="60">
        <v>39.254619409999997</v>
      </c>
      <c r="E39" s="55">
        <f t="shared" si="0"/>
        <v>-12.969833629999997</v>
      </c>
      <c r="F39" s="63" t="s">
        <v>536</v>
      </c>
      <c r="G39" s="63" t="s">
        <v>537</v>
      </c>
    </row>
    <row r="40" spans="1:7">
      <c r="A40" s="11" t="s">
        <v>210</v>
      </c>
      <c r="B40" s="11" t="s">
        <v>515</v>
      </c>
      <c r="C40" s="60">
        <v>85.575520760000003</v>
      </c>
      <c r="D40" s="60">
        <v>70.769829819999998</v>
      </c>
      <c r="E40" s="55">
        <f t="shared" si="0"/>
        <v>14.805690940000005</v>
      </c>
      <c r="F40" s="63" t="s">
        <v>538</v>
      </c>
      <c r="G40" s="63" t="s">
        <v>539</v>
      </c>
    </row>
    <row r="41" spans="1:7">
      <c r="A41" s="11" t="s">
        <v>167</v>
      </c>
      <c r="B41" s="11" t="s">
        <v>516</v>
      </c>
      <c r="C41" s="60">
        <v>0.76193458130000002</v>
      </c>
      <c r="D41" s="60">
        <v>0</v>
      </c>
      <c r="E41" s="55">
        <f t="shared" si="0"/>
        <v>0.76193458130000002</v>
      </c>
      <c r="F41" s="63" t="s">
        <v>540</v>
      </c>
      <c r="G41" s="63"/>
    </row>
    <row r="42" spans="1:7">
      <c r="A42" s="11" t="s">
        <v>209</v>
      </c>
      <c r="B42" s="11" t="s">
        <v>516</v>
      </c>
      <c r="C42" s="60">
        <v>21.83426231</v>
      </c>
      <c r="D42" s="60">
        <v>0</v>
      </c>
      <c r="E42" s="55">
        <f t="shared" si="0"/>
        <v>21.83426231</v>
      </c>
      <c r="F42" s="63" t="s">
        <v>541</v>
      </c>
      <c r="G42" s="63"/>
    </row>
    <row r="43" spans="1:7">
      <c r="A43" s="12" t="s">
        <v>210</v>
      </c>
      <c r="B43" s="12" t="s">
        <v>516</v>
      </c>
      <c r="C43" s="61">
        <v>45.35878305</v>
      </c>
      <c r="D43" s="61">
        <v>0</v>
      </c>
      <c r="E43" s="47">
        <f t="shared" si="0"/>
        <v>45.35878305</v>
      </c>
      <c r="F43" s="64" t="s">
        <v>542</v>
      </c>
      <c r="G43" s="64"/>
    </row>
  </sheetData>
  <mergeCells count="5">
    <mergeCell ref="A1:L1"/>
    <mergeCell ref="A2:L2"/>
    <mergeCell ref="A19:L20"/>
    <mergeCell ref="A22:D22"/>
    <mergeCell ref="A30:G30"/>
  </mergeCells>
  <pageMargins left="0.7" right="0.7" top="0.75" bottom="0.75" header="0.3" footer="0.3"/>
  <drawing r:id="rId1"/>
  <tableParts count="2">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29"/>
  <sheetViews>
    <sheetView showGridLines="0" workbookViewId="0">
      <selection activeCell="G9" sqref="G9"/>
    </sheetView>
  </sheetViews>
  <sheetFormatPr defaultRowHeight="14.25"/>
  <cols>
    <col min="1" max="1" width="23" customWidth="1"/>
    <col min="2" max="2" width="17" customWidth="1"/>
    <col min="3" max="3" width="18" customWidth="1"/>
    <col min="4" max="4" width="16" customWidth="1"/>
    <col min="5" max="6" width="18" customWidth="1"/>
    <col min="7" max="7" width="16" customWidth="1"/>
    <col min="8" max="8" width="23" customWidth="1"/>
    <col min="9" max="9" width="16" customWidth="1"/>
    <col min="10" max="12" width="12" customWidth="1"/>
  </cols>
  <sheetData>
    <row r="1" spans="1:12" ht="30" customHeight="1">
      <c r="A1" s="81" t="s">
        <v>543</v>
      </c>
      <c r="B1" s="81"/>
      <c r="C1" s="81"/>
      <c r="D1" s="81"/>
      <c r="E1" s="81"/>
      <c r="F1" s="81"/>
      <c r="G1" s="81"/>
      <c r="H1" s="81"/>
      <c r="I1" s="81"/>
      <c r="J1" s="81"/>
      <c r="K1" s="81"/>
      <c r="L1" s="81"/>
    </row>
    <row r="2" spans="1:12" ht="33.950000000000003" customHeight="1">
      <c r="A2" s="82" t="s">
        <v>544</v>
      </c>
      <c r="B2" s="82"/>
      <c r="C2" s="82"/>
      <c r="D2" s="82"/>
      <c r="E2" s="82"/>
      <c r="F2" s="82"/>
      <c r="G2" s="82"/>
      <c r="H2" s="82"/>
      <c r="I2" s="82"/>
      <c r="J2" s="82"/>
      <c r="K2" s="82"/>
      <c r="L2" s="82"/>
    </row>
    <row r="20" spans="1:12">
      <c r="A20" s="83" t="s">
        <v>545</v>
      </c>
      <c r="B20" s="84"/>
      <c r="C20" s="84"/>
      <c r="D20" s="84"/>
      <c r="E20" s="84"/>
      <c r="F20" s="84"/>
      <c r="G20" s="84"/>
      <c r="H20" s="84"/>
      <c r="I20" s="84"/>
      <c r="J20" s="84"/>
      <c r="K20" s="84"/>
      <c r="L20" s="85"/>
    </row>
    <row r="21" spans="1:12">
      <c r="A21" s="86"/>
      <c r="B21" s="87"/>
      <c r="C21" s="87"/>
      <c r="D21" s="87"/>
      <c r="E21" s="87"/>
      <c r="F21" s="87"/>
      <c r="G21" s="87"/>
      <c r="H21" s="87"/>
      <c r="I21" s="87"/>
      <c r="J21" s="87"/>
      <c r="K21" s="87"/>
      <c r="L21" s="88"/>
    </row>
    <row r="22" spans="1:12">
      <c r="A22" s="89"/>
      <c r="B22" s="90"/>
      <c r="C22" s="90"/>
      <c r="D22" s="90"/>
      <c r="E22" s="90"/>
      <c r="F22" s="90"/>
      <c r="G22" s="90"/>
      <c r="H22" s="90"/>
      <c r="I22" s="90"/>
      <c r="J22" s="90"/>
      <c r="K22" s="90"/>
      <c r="L22" s="91"/>
    </row>
    <row r="24" spans="1:12" ht="15">
      <c r="A24" s="79" t="s">
        <v>476</v>
      </c>
      <c r="B24" s="79"/>
      <c r="C24" s="79"/>
      <c r="D24" s="79"/>
      <c r="E24" s="79"/>
      <c r="F24" s="79"/>
      <c r="G24" s="79"/>
      <c r="H24" s="79"/>
      <c r="I24" s="79"/>
      <c r="J24" s="79"/>
      <c r="K24" s="79"/>
      <c r="L24" s="79"/>
    </row>
    <row r="25" spans="1:12" ht="32.1" customHeight="1">
      <c r="A25" s="1" t="s">
        <v>546</v>
      </c>
      <c r="B25" s="2" t="s">
        <v>547</v>
      </c>
      <c r="C25" s="2" t="s">
        <v>548</v>
      </c>
      <c r="D25" s="2" t="s">
        <v>549</v>
      </c>
      <c r="E25" s="2" t="s">
        <v>550</v>
      </c>
      <c r="F25" s="2" t="s">
        <v>551</v>
      </c>
      <c r="G25" s="2" t="s">
        <v>62</v>
      </c>
      <c r="H25" s="2" t="s">
        <v>552</v>
      </c>
      <c r="I25" s="3" t="s">
        <v>553</v>
      </c>
    </row>
    <row r="26" spans="1:12">
      <c r="A26" s="10" t="s">
        <v>167</v>
      </c>
      <c r="B26" s="59">
        <v>6.1</v>
      </c>
      <c r="C26" s="59">
        <v>-8.6</v>
      </c>
      <c r="D26" s="46">
        <f>C26-B26</f>
        <v>-14.7</v>
      </c>
      <c r="E26" s="10" t="s">
        <v>554</v>
      </c>
      <c r="F26" s="10" t="s">
        <v>555</v>
      </c>
      <c r="G26" s="10" t="s">
        <v>556</v>
      </c>
      <c r="H26" s="31" t="str">
        <f>A26</f>
        <v>Qatar</v>
      </c>
      <c r="I26" s="31">
        <f>D26</f>
        <v>-14.7</v>
      </c>
    </row>
    <row r="27" spans="1:12">
      <c r="A27" s="11" t="s">
        <v>210</v>
      </c>
      <c r="B27" s="60">
        <v>5.6</v>
      </c>
      <c r="C27" s="60">
        <v>1.7</v>
      </c>
      <c r="D27" s="55">
        <f>C27-B27</f>
        <v>-3.8999999999999995</v>
      </c>
      <c r="E27" s="11" t="s">
        <v>557</v>
      </c>
      <c r="F27" s="11" t="s">
        <v>558</v>
      </c>
      <c r="G27" s="11" t="s">
        <v>559</v>
      </c>
      <c r="H27" s="39" t="str">
        <f>A27</f>
        <v>United Arab Emirates</v>
      </c>
      <c r="I27" s="39">
        <f>D27</f>
        <v>-3.8999999999999995</v>
      </c>
    </row>
    <row r="28" spans="1:12">
      <c r="A28" s="11" t="s">
        <v>209</v>
      </c>
      <c r="B28" s="60">
        <v>4.5</v>
      </c>
      <c r="C28" s="60">
        <v>1.7</v>
      </c>
      <c r="D28" s="55">
        <f>C28-B28</f>
        <v>-2.8</v>
      </c>
      <c r="E28" s="11" t="s">
        <v>560</v>
      </c>
      <c r="F28" s="11" t="s">
        <v>561</v>
      </c>
      <c r="G28" s="11" t="s">
        <v>556</v>
      </c>
      <c r="H28" s="39" t="str">
        <f>A28</f>
        <v>Saudi Arabia</v>
      </c>
      <c r="I28" s="39">
        <f>D28</f>
        <v>-2.8</v>
      </c>
    </row>
    <row r="29" spans="1:12">
      <c r="A29" s="12" t="s">
        <v>562</v>
      </c>
      <c r="B29" s="61">
        <v>3.3</v>
      </c>
      <c r="C29" s="61">
        <v>3</v>
      </c>
      <c r="D29" s="47">
        <f>C29-B29</f>
        <v>-0.29999999999999982</v>
      </c>
      <c r="E29" s="12" t="s">
        <v>560</v>
      </c>
      <c r="F29" s="12" t="s">
        <v>561</v>
      </c>
      <c r="G29" s="12" t="s">
        <v>556</v>
      </c>
      <c r="H29" s="32" t="str">
        <f>A29</f>
        <v>World</v>
      </c>
      <c r="I29" s="32">
        <f>D29</f>
        <v>-0.29999999999999982</v>
      </c>
    </row>
  </sheetData>
  <mergeCells count="4">
    <mergeCell ref="A1:L1"/>
    <mergeCell ref="A2:L2"/>
    <mergeCell ref="A20:L22"/>
    <mergeCell ref="A24:L24"/>
  </mergeCells>
  <pageMargins left="0.7" right="0.7" top="0.75" bottom="0.75" header="0.3" footer="0.3"/>
  <drawing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38"/>
  <sheetViews>
    <sheetView showGridLines="0" workbookViewId="0">
      <selection activeCell="F8" sqref="F8"/>
    </sheetView>
  </sheetViews>
  <sheetFormatPr defaultRowHeight="14.25"/>
  <cols>
    <col min="1" max="1" width="13" customWidth="1"/>
    <col min="2" max="2" width="16" customWidth="1"/>
    <col min="3" max="3" width="17" customWidth="1"/>
    <col min="4" max="5" width="16" customWidth="1"/>
    <col min="6" max="6" width="17" customWidth="1"/>
    <col min="7" max="7" width="16" customWidth="1"/>
    <col min="8" max="8" width="17" customWidth="1"/>
    <col min="9" max="9" width="18" customWidth="1"/>
    <col min="10" max="10" width="17" customWidth="1"/>
    <col min="11" max="12" width="12" customWidth="1"/>
  </cols>
  <sheetData>
    <row r="1" spans="1:12" ht="30" customHeight="1">
      <c r="A1" s="81" t="s">
        <v>563</v>
      </c>
      <c r="B1" s="81"/>
      <c r="C1" s="81"/>
      <c r="D1" s="81"/>
      <c r="E1" s="81"/>
      <c r="F1" s="81"/>
      <c r="G1" s="81"/>
      <c r="H1" s="81"/>
      <c r="I1" s="81"/>
      <c r="J1" s="81"/>
      <c r="K1" s="81"/>
      <c r="L1" s="81"/>
    </row>
    <row r="2" spans="1:12" ht="33.950000000000003" customHeight="1">
      <c r="A2" s="82" t="s">
        <v>564</v>
      </c>
      <c r="B2" s="82"/>
      <c r="C2" s="82"/>
      <c r="D2" s="82"/>
      <c r="E2" s="82"/>
      <c r="F2" s="82"/>
      <c r="G2" s="82"/>
      <c r="H2" s="82"/>
      <c r="I2" s="82"/>
      <c r="J2" s="82"/>
      <c r="K2" s="82"/>
      <c r="L2" s="82"/>
    </row>
    <row r="20" spans="1:12">
      <c r="A20" s="83" t="s">
        <v>565</v>
      </c>
      <c r="B20" s="84"/>
      <c r="C20" s="84"/>
      <c r="D20" s="84"/>
      <c r="E20" s="84"/>
      <c r="F20" s="84"/>
      <c r="G20" s="84"/>
      <c r="H20" s="84"/>
      <c r="I20" s="84"/>
      <c r="J20" s="84"/>
      <c r="K20" s="84"/>
      <c r="L20" s="85"/>
    </row>
    <row r="21" spans="1:12">
      <c r="A21" s="86"/>
      <c r="B21" s="87"/>
      <c r="C21" s="87"/>
      <c r="D21" s="87"/>
      <c r="E21" s="87"/>
      <c r="F21" s="87"/>
      <c r="G21" s="87"/>
      <c r="H21" s="87"/>
      <c r="I21" s="87"/>
      <c r="J21" s="87"/>
      <c r="K21" s="87"/>
      <c r="L21" s="88"/>
    </row>
    <row r="22" spans="1:12">
      <c r="A22" s="89"/>
      <c r="B22" s="90"/>
      <c r="C22" s="90"/>
      <c r="D22" s="90"/>
      <c r="E22" s="90"/>
      <c r="F22" s="90"/>
      <c r="G22" s="90"/>
      <c r="H22" s="90"/>
      <c r="I22" s="90"/>
      <c r="J22" s="90"/>
      <c r="K22" s="90"/>
      <c r="L22" s="91"/>
    </row>
    <row r="24" spans="1:12" ht="15">
      <c r="A24" s="79" t="s">
        <v>476</v>
      </c>
      <c r="B24" s="79"/>
      <c r="C24" s="79"/>
      <c r="D24" s="79"/>
      <c r="E24" s="79"/>
      <c r="F24" s="79"/>
      <c r="G24" s="79"/>
      <c r="H24" s="79"/>
      <c r="I24" s="79"/>
      <c r="J24" s="79"/>
      <c r="K24" s="79"/>
      <c r="L24" s="79"/>
    </row>
    <row r="25" spans="1:12" ht="32.1" customHeight="1">
      <c r="A25" s="1" t="s">
        <v>566</v>
      </c>
      <c r="B25" s="2" t="s">
        <v>567</v>
      </c>
      <c r="C25" s="2" t="s">
        <v>568</v>
      </c>
      <c r="D25" s="2" t="s">
        <v>569</v>
      </c>
      <c r="E25" s="2" t="s">
        <v>570</v>
      </c>
      <c r="F25" s="2" t="s">
        <v>571</v>
      </c>
      <c r="G25" s="2" t="s">
        <v>572</v>
      </c>
      <c r="H25" s="2" t="s">
        <v>573</v>
      </c>
      <c r="I25" s="2" t="s">
        <v>574</v>
      </c>
      <c r="J25" s="3" t="s">
        <v>575</v>
      </c>
    </row>
    <row r="26" spans="1:12">
      <c r="A26" s="10" t="s">
        <v>576</v>
      </c>
      <c r="B26" s="65">
        <v>198.74</v>
      </c>
      <c r="C26" s="65">
        <v>19.7</v>
      </c>
      <c r="D26" s="35">
        <f t="shared" ref="D26:D38" si="0">C26/B26</f>
        <v>9.912448425077991E-2</v>
      </c>
      <c r="E26" s="65">
        <v>464.64</v>
      </c>
      <c r="F26" s="65">
        <v>23.26</v>
      </c>
      <c r="G26" s="35">
        <f t="shared" ref="G26:G38" si="1">F26/E26</f>
        <v>5.0060261707988989E-2</v>
      </c>
      <c r="H26" s="65">
        <v>1146.3900000000001</v>
      </c>
      <c r="I26" s="65">
        <v>-2.91</v>
      </c>
      <c r="J26" s="35">
        <f>I26/H26</f>
        <v>-2.5384031612278543E-3</v>
      </c>
    </row>
    <row r="27" spans="1:12">
      <c r="A27" s="11" t="s">
        <v>577</v>
      </c>
      <c r="B27" s="66">
        <v>186.37</v>
      </c>
      <c r="C27" s="66">
        <v>10</v>
      </c>
      <c r="D27" s="51">
        <f t="shared" si="0"/>
        <v>5.365670440521543E-2</v>
      </c>
      <c r="E27" s="66">
        <v>482.17</v>
      </c>
      <c r="F27" s="66">
        <v>24.22</v>
      </c>
      <c r="G27" s="51">
        <f t="shared" si="1"/>
        <v>5.0231246240952356E-2</v>
      </c>
      <c r="H27" s="66">
        <v>1126.76</v>
      </c>
      <c r="I27" s="66">
        <v>-5.27</v>
      </c>
      <c r="J27" s="51">
        <f t="shared" ref="J26:J38" si="2">I27/H27</f>
        <v>-4.677127338563669E-3</v>
      </c>
    </row>
    <row r="28" spans="1:12">
      <c r="A28" s="11" t="s">
        <v>578</v>
      </c>
      <c r="B28" s="66">
        <v>200.55</v>
      </c>
      <c r="C28" s="66">
        <v>12</v>
      </c>
      <c r="D28" s="51">
        <f t="shared" si="0"/>
        <v>5.9835452505609572E-2</v>
      </c>
      <c r="E28" s="66">
        <v>479.29</v>
      </c>
      <c r="F28" s="66">
        <v>13.66</v>
      </c>
      <c r="G28" s="51">
        <f t="shared" si="1"/>
        <v>2.8500490308581442E-2</v>
      </c>
      <c r="H28" s="66">
        <v>1143.3800000000001</v>
      </c>
      <c r="I28" s="66">
        <v>-35.770000000000003</v>
      </c>
      <c r="J28" s="51">
        <f t="shared" si="2"/>
        <v>-3.1284437369903266E-2</v>
      </c>
    </row>
    <row r="29" spans="1:12">
      <c r="A29" s="11" t="s">
        <v>579</v>
      </c>
      <c r="B29" s="66">
        <v>194.78</v>
      </c>
      <c r="C29" s="66">
        <v>1.4</v>
      </c>
      <c r="D29" s="51">
        <f t="shared" si="0"/>
        <v>7.1875962624499429E-3</v>
      </c>
      <c r="E29" s="66">
        <v>493.24</v>
      </c>
      <c r="F29" s="66">
        <v>24.62</v>
      </c>
      <c r="G29" s="51">
        <f t="shared" si="1"/>
        <v>4.9914848755169897E-2</v>
      </c>
      <c r="H29" s="66">
        <v>1153.17</v>
      </c>
      <c r="I29" s="66">
        <v>-36.99</v>
      </c>
      <c r="J29" s="51">
        <f t="shared" si="2"/>
        <v>-3.2076797003043785E-2</v>
      </c>
    </row>
    <row r="30" spans="1:12">
      <c r="A30" s="11" t="s">
        <v>580</v>
      </c>
      <c r="B30" s="66">
        <v>192.46</v>
      </c>
      <c r="C30" s="66">
        <v>2</v>
      </c>
      <c r="D30" s="51">
        <f t="shared" si="0"/>
        <v>1.0391769718383041E-2</v>
      </c>
      <c r="E30" s="66">
        <v>512.80999999999995</v>
      </c>
      <c r="F30" s="66">
        <v>23.54</v>
      </c>
      <c r="G30" s="51">
        <f t="shared" si="1"/>
        <v>4.5903941030791137E-2</v>
      </c>
      <c r="H30" s="66">
        <v>1163.67</v>
      </c>
      <c r="I30" s="66">
        <v>-12.39</v>
      </c>
      <c r="J30" s="51">
        <f t="shared" si="2"/>
        <v>-1.0647348475083142E-2</v>
      </c>
    </row>
    <row r="31" spans="1:12">
      <c r="A31" s="11" t="s">
        <v>581</v>
      </c>
      <c r="B31" s="66">
        <v>194.25</v>
      </c>
      <c r="C31" s="66">
        <v>2.6</v>
      </c>
      <c r="D31" s="51">
        <f t="shared" si="0"/>
        <v>1.3384813384813385E-2</v>
      </c>
      <c r="E31" s="66">
        <v>544.28</v>
      </c>
      <c r="F31" s="66">
        <v>40.22</v>
      </c>
      <c r="G31" s="51">
        <f t="shared" si="1"/>
        <v>7.3895788932167264E-2</v>
      </c>
      <c r="H31" s="66">
        <v>1186.6199999999999</v>
      </c>
      <c r="I31" s="66">
        <v>-15.34</v>
      </c>
      <c r="J31" s="51">
        <f t="shared" si="2"/>
        <v>-1.2927474675970404E-2</v>
      </c>
    </row>
    <row r="32" spans="1:12">
      <c r="A32" s="11" t="s">
        <v>582</v>
      </c>
      <c r="B32" s="66">
        <v>204.08</v>
      </c>
      <c r="C32" s="66">
        <v>0.1</v>
      </c>
      <c r="D32" s="51">
        <f t="shared" si="0"/>
        <v>4.9000392003136026E-4</v>
      </c>
      <c r="E32" s="66">
        <v>543.61</v>
      </c>
      <c r="F32" s="66">
        <v>31.76</v>
      </c>
      <c r="G32" s="51">
        <f t="shared" si="1"/>
        <v>5.8424237964717352E-2</v>
      </c>
      <c r="H32" s="66">
        <v>1165.8800000000001</v>
      </c>
      <c r="I32" s="66">
        <v>-30.23</v>
      </c>
      <c r="J32" s="51">
        <f t="shared" si="2"/>
        <v>-2.5928912066421929E-2</v>
      </c>
    </row>
    <row r="33" spans="1:10">
      <c r="A33" s="11" t="s">
        <v>583</v>
      </c>
      <c r="B33" s="66">
        <v>202.68</v>
      </c>
      <c r="C33" s="66">
        <v>0.9</v>
      </c>
      <c r="D33" s="51">
        <f t="shared" si="0"/>
        <v>4.4404973357015983E-3</v>
      </c>
      <c r="E33" s="66">
        <v>532.88</v>
      </c>
      <c r="F33" s="66">
        <v>14.03</v>
      </c>
      <c r="G33" s="51">
        <f t="shared" si="1"/>
        <v>2.6328629334934694E-2</v>
      </c>
      <c r="H33" s="66">
        <v>1186.8599999999999</v>
      </c>
      <c r="I33" s="66">
        <v>-57.7</v>
      </c>
      <c r="J33" s="51">
        <f t="shared" si="2"/>
        <v>-4.8615674974301949E-2</v>
      </c>
    </row>
    <row r="34" spans="1:10">
      <c r="A34" s="11" t="s">
        <v>584</v>
      </c>
      <c r="B34" s="66">
        <v>203.3</v>
      </c>
      <c r="C34" s="66">
        <v>-0.5</v>
      </c>
      <c r="D34" s="51">
        <f t="shared" si="0"/>
        <v>-2.4594195769798324E-3</v>
      </c>
      <c r="E34" s="66">
        <v>533.1</v>
      </c>
      <c r="F34" s="66">
        <v>13.11</v>
      </c>
      <c r="G34" s="51">
        <f t="shared" si="1"/>
        <v>2.4592009003939222E-2</v>
      </c>
      <c r="H34" s="66">
        <v>1198.6500000000001</v>
      </c>
      <c r="I34" s="66">
        <v>-58.7</v>
      </c>
      <c r="J34" s="51">
        <f t="shared" si="2"/>
        <v>-4.8971759896550282E-2</v>
      </c>
    </row>
    <row r="35" spans="1:10">
      <c r="A35" s="11" t="s">
        <v>585</v>
      </c>
      <c r="B35" s="66">
        <v>192.9</v>
      </c>
      <c r="C35" s="66">
        <v>-0.8</v>
      </c>
      <c r="D35" s="51">
        <f t="shared" si="0"/>
        <v>-4.1472265422498704E-3</v>
      </c>
      <c r="E35" s="66">
        <v>564.45000000000005</v>
      </c>
      <c r="F35" s="66">
        <v>26.35</v>
      </c>
      <c r="G35" s="51">
        <f t="shared" si="1"/>
        <v>4.6682611391620159E-2</v>
      </c>
      <c r="H35" s="66">
        <v>1175.94</v>
      </c>
      <c r="I35" s="66">
        <v>-34.53</v>
      </c>
      <c r="J35" s="51">
        <f t="shared" si="2"/>
        <v>-2.9363743048114701E-2</v>
      </c>
    </row>
    <row r="36" spans="1:10">
      <c r="A36" s="11" t="s">
        <v>586</v>
      </c>
      <c r="B36" s="66">
        <v>196.9</v>
      </c>
      <c r="C36" s="66">
        <v>-1.43</v>
      </c>
      <c r="D36" s="51">
        <f t="shared" si="0"/>
        <v>-7.2625698324022339E-3</v>
      </c>
      <c r="E36" s="66">
        <v>566.88</v>
      </c>
      <c r="F36" s="66">
        <v>22.25</v>
      </c>
      <c r="G36" s="51">
        <f t="shared" si="1"/>
        <v>3.9249929438329098E-2</v>
      </c>
      <c r="H36" s="66">
        <v>1191.0999999999999</v>
      </c>
      <c r="I36" s="66">
        <v>-88.5</v>
      </c>
      <c r="J36" s="51">
        <f t="shared" si="2"/>
        <v>-7.4301066241289571E-2</v>
      </c>
    </row>
    <row r="37" spans="1:10">
      <c r="A37" s="11" t="s">
        <v>587</v>
      </c>
      <c r="B37" s="66">
        <v>194.3</v>
      </c>
      <c r="C37" s="66">
        <v>-5.3</v>
      </c>
      <c r="D37" s="51">
        <f t="shared" si="0"/>
        <v>-2.727740607308286E-2</v>
      </c>
      <c r="E37" s="66">
        <v>591.95000000000005</v>
      </c>
      <c r="F37" s="66">
        <v>21.23</v>
      </c>
      <c r="G37" s="51">
        <f t="shared" si="1"/>
        <v>3.5864515584086494E-2</v>
      </c>
      <c r="H37" s="66">
        <v>1210.1400000000001</v>
      </c>
      <c r="I37" s="66">
        <v>-94.85</v>
      </c>
      <c r="J37" s="51">
        <f t="shared" si="2"/>
        <v>-7.8379361065661818E-2</v>
      </c>
    </row>
    <row r="38" spans="1:10">
      <c r="A38" s="12" t="s">
        <v>588</v>
      </c>
      <c r="B38" s="67">
        <v>194.3</v>
      </c>
      <c r="C38" s="67">
        <v>-10.3</v>
      </c>
      <c r="D38" s="36">
        <f t="shared" si="0"/>
        <v>-5.301080802882141E-2</v>
      </c>
      <c r="E38" s="67">
        <v>591.95000000000005</v>
      </c>
      <c r="F38" s="67">
        <v>-10.42</v>
      </c>
      <c r="G38" s="36">
        <f t="shared" si="1"/>
        <v>-1.7602838077540331E-2</v>
      </c>
      <c r="H38" s="67">
        <v>1273.82</v>
      </c>
      <c r="I38" s="67">
        <v>-125.7</v>
      </c>
      <c r="J38" s="36">
        <f t="shared" si="2"/>
        <v>-9.8679562261544021E-2</v>
      </c>
    </row>
  </sheetData>
  <mergeCells count="4">
    <mergeCell ref="A1:L1"/>
    <mergeCell ref="A2:L2"/>
    <mergeCell ref="A20:L22"/>
    <mergeCell ref="A24:L24"/>
  </mergeCells>
  <pageMargins left="0.7" right="0.7" top="0.75" bottom="0.75" header="0.3" footer="0.3"/>
  <drawing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202"/>
  <sheetViews>
    <sheetView workbookViewId="0">
      <selection activeCell="H19" sqref="H19"/>
    </sheetView>
  </sheetViews>
  <sheetFormatPr defaultRowHeight="14.25"/>
  <cols>
    <col min="1" max="1" width="11" customWidth="1"/>
    <col min="2" max="3" width="16" customWidth="1"/>
    <col min="4" max="5" width="15" customWidth="1"/>
    <col min="6" max="6" width="18" customWidth="1"/>
    <col min="7" max="7" width="15" customWidth="1"/>
    <col min="8" max="8" width="18" customWidth="1"/>
    <col min="9" max="9" width="16" customWidth="1"/>
    <col min="11" max="11" width="13" customWidth="1"/>
    <col min="12" max="12" width="15" customWidth="1"/>
    <col min="13" max="13" width="20" customWidth="1"/>
    <col min="21" max="21" width="11" customWidth="1"/>
    <col min="22" max="22" width="19" customWidth="1"/>
    <col min="23" max="23" width="21" customWidth="1"/>
    <col min="24" max="24" width="17" customWidth="1"/>
  </cols>
  <sheetData>
    <row r="1" spans="1:27">
      <c r="A1" t="s">
        <v>589</v>
      </c>
    </row>
    <row r="2" spans="1:27">
      <c r="A2" t="s">
        <v>590</v>
      </c>
    </row>
    <row r="4" spans="1:27" ht="36">
      <c r="A4" s="68" t="s">
        <v>193</v>
      </c>
      <c r="B4" s="69" t="s">
        <v>477</v>
      </c>
      <c r="C4" s="69" t="s">
        <v>478</v>
      </c>
      <c r="D4" s="69" t="s">
        <v>479</v>
      </c>
      <c r="E4" s="69" t="s">
        <v>480</v>
      </c>
      <c r="F4" s="69" t="s">
        <v>481</v>
      </c>
      <c r="G4" s="69" t="s">
        <v>482</v>
      </c>
      <c r="H4" s="69" t="s">
        <v>483</v>
      </c>
      <c r="I4" s="69" t="s">
        <v>591</v>
      </c>
      <c r="J4" s="69"/>
      <c r="K4" s="69" t="s">
        <v>491</v>
      </c>
      <c r="L4" s="69" t="s">
        <v>592</v>
      </c>
      <c r="M4" s="69" t="s">
        <v>593</v>
      </c>
      <c r="N4" s="69" t="s">
        <v>594</v>
      </c>
      <c r="O4" s="69" t="s">
        <v>595</v>
      </c>
      <c r="P4" s="69" t="s">
        <v>596</v>
      </c>
      <c r="Q4" s="69"/>
      <c r="R4" s="69" t="s">
        <v>597</v>
      </c>
      <c r="S4" s="69" t="s">
        <v>598</v>
      </c>
      <c r="T4" s="69"/>
      <c r="U4" s="69" t="s">
        <v>193</v>
      </c>
      <c r="V4" s="69" t="s">
        <v>485</v>
      </c>
      <c r="W4" s="69" t="s">
        <v>599</v>
      </c>
      <c r="X4" s="69" t="s">
        <v>600</v>
      </c>
      <c r="Y4" s="69" t="s">
        <v>601</v>
      </c>
      <c r="Z4" s="69"/>
      <c r="AA4" s="70" t="s">
        <v>602</v>
      </c>
    </row>
    <row r="5" spans="1:27">
      <c r="A5">
        <v>1993</v>
      </c>
      <c r="B5">
        <v>0</v>
      </c>
      <c r="C5">
        <v>128823</v>
      </c>
      <c r="D5">
        <v>0</v>
      </c>
      <c r="E5">
        <v>197</v>
      </c>
      <c r="F5">
        <v>516009</v>
      </c>
      <c r="G5">
        <v>4975</v>
      </c>
      <c r="H5">
        <v>650004</v>
      </c>
      <c r="I5">
        <v>1780.8328767123287</v>
      </c>
      <c r="K5" s="71">
        <v>40179</v>
      </c>
      <c r="L5" s="72">
        <v>76.17</v>
      </c>
      <c r="M5" s="72">
        <v>2.7149999999999999</v>
      </c>
      <c r="N5">
        <f>L5/$L$125*100</f>
        <v>119.67007069913591</v>
      </c>
      <c r="O5">
        <f>M5/$M$125*100</f>
        <v>106.55416012558869</v>
      </c>
      <c r="P5">
        <f>M5*($S$14/$S$15)</f>
        <v>72.400000000000006</v>
      </c>
      <c r="R5" t="s">
        <v>603</v>
      </c>
      <c r="S5">
        <f>MAX(I5:I37)</f>
        <v>2054.3068493150686</v>
      </c>
      <c r="U5">
        <f>A5</f>
        <v>1993</v>
      </c>
      <c r="V5">
        <f>I5/1000</f>
        <v>1.7808328767123287</v>
      </c>
      <c r="W5">
        <v>8.6199999999999992</v>
      </c>
      <c r="X5">
        <f>V5/W5</f>
        <v>0.20659314114992214</v>
      </c>
      <c r="Y5">
        <f>X5*($S$16/$S$17)</f>
        <v>2.0659314114992213</v>
      </c>
      <c r="AA5" t="str">
        <f>TEXT(K5,"yyyy-mm")</f>
        <v>2010-01</v>
      </c>
    </row>
    <row r="6" spans="1:27">
      <c r="A6">
        <v>1994</v>
      </c>
      <c r="B6">
        <v>0</v>
      </c>
      <c r="C6">
        <v>113964</v>
      </c>
      <c r="D6">
        <v>0</v>
      </c>
      <c r="E6">
        <v>0</v>
      </c>
      <c r="F6">
        <v>511911</v>
      </c>
      <c r="G6">
        <v>4610</v>
      </c>
      <c r="H6">
        <v>630485</v>
      </c>
      <c r="I6">
        <v>1727.3561643835617</v>
      </c>
      <c r="K6" s="71">
        <v>40210</v>
      </c>
      <c r="L6" s="72">
        <v>73.75</v>
      </c>
      <c r="M6" s="72">
        <v>2.6440000000000001</v>
      </c>
      <c r="N6">
        <v>115.86802827965437</v>
      </c>
      <c r="O6">
        <v>103.76766091051806</v>
      </c>
      <c r="P6">
        <v>70.506666666666675</v>
      </c>
      <c r="R6" t="s">
        <v>604</v>
      </c>
      <c r="S6">
        <f>INDEX(A5:A37,MATCH(S5,I5:I37,0))</f>
        <v>2003</v>
      </c>
      <c r="U6">
        <v>1994</v>
      </c>
      <c r="V6">
        <v>1.7273561643835618</v>
      </c>
      <c r="W6">
        <v>8.9960000000000004</v>
      </c>
      <c r="X6">
        <v>0.19201380217691882</v>
      </c>
      <c r="Y6">
        <v>1.9201380217691884</v>
      </c>
      <c r="AA6" t="s">
        <v>605</v>
      </c>
    </row>
    <row r="7" spans="1:27">
      <c r="A7">
        <v>1995</v>
      </c>
      <c r="B7">
        <v>295</v>
      </c>
      <c r="C7">
        <v>79668</v>
      </c>
      <c r="D7">
        <v>8145</v>
      </c>
      <c r="E7">
        <v>0</v>
      </c>
      <c r="F7">
        <v>490487</v>
      </c>
      <c r="G7">
        <v>3582</v>
      </c>
      <c r="H7">
        <v>582177</v>
      </c>
      <c r="I7">
        <v>1595.0054794520547</v>
      </c>
      <c r="K7" s="71">
        <v>40238</v>
      </c>
      <c r="L7" s="72">
        <v>78.83</v>
      </c>
      <c r="M7" s="72">
        <v>2.7719999999999998</v>
      </c>
      <c r="N7">
        <v>123.84917517674785</v>
      </c>
      <c r="O7">
        <v>108.79120879120879</v>
      </c>
      <c r="P7">
        <v>73.92</v>
      </c>
      <c r="R7" t="s">
        <v>606</v>
      </c>
      <c r="S7">
        <f>INDEX(I5:I37,MATCH(2025,A5:A37,0))</f>
        <v>427.98082191780821</v>
      </c>
      <c r="U7">
        <v>1995</v>
      </c>
      <c r="V7">
        <v>1.5950054794520547</v>
      </c>
      <c r="W7">
        <v>8.8350000000000009</v>
      </c>
      <c r="X7">
        <v>0.1805325952973463</v>
      </c>
      <c r="Y7">
        <v>1.8053259529734631</v>
      </c>
      <c r="AA7" t="s">
        <v>607</v>
      </c>
    </row>
    <row r="8" spans="1:27">
      <c r="A8">
        <v>1996</v>
      </c>
      <c r="B8">
        <v>499</v>
      </c>
      <c r="C8">
        <v>86371</v>
      </c>
      <c r="D8">
        <v>13296</v>
      </c>
      <c r="E8">
        <v>0</v>
      </c>
      <c r="F8">
        <v>498730</v>
      </c>
      <c r="G8">
        <v>980</v>
      </c>
      <c r="H8">
        <v>599876</v>
      </c>
      <c r="I8">
        <v>1639.0054644808743</v>
      </c>
      <c r="K8" s="71">
        <v>40269</v>
      </c>
      <c r="L8" s="72">
        <v>84.82</v>
      </c>
      <c r="M8" s="72">
        <v>2.8479999999999999</v>
      </c>
      <c r="N8">
        <v>133.26001571091908</v>
      </c>
      <c r="O8">
        <v>111.77394034536891</v>
      </c>
      <c r="P8">
        <v>75.946666666666673</v>
      </c>
      <c r="R8" t="s">
        <v>608</v>
      </c>
      <c r="S8">
        <f>S7/S5-1</f>
        <v>-0.79166655552917897</v>
      </c>
      <c r="U8">
        <v>1996</v>
      </c>
      <c r="V8">
        <v>1.6390054644808743</v>
      </c>
      <c r="W8">
        <v>9.4779999999999998</v>
      </c>
      <c r="X8">
        <v>0.17292735434489073</v>
      </c>
      <c r="Y8">
        <v>1.7292735434489073</v>
      </c>
      <c r="AA8" t="s">
        <v>609</v>
      </c>
    </row>
    <row r="9" spans="1:27">
      <c r="A9">
        <v>1997</v>
      </c>
      <c r="B9">
        <v>0</v>
      </c>
      <c r="C9">
        <v>92229</v>
      </c>
      <c r="D9">
        <v>3941</v>
      </c>
      <c r="E9">
        <v>1402</v>
      </c>
      <c r="F9">
        <v>513693</v>
      </c>
      <c r="G9">
        <v>616</v>
      </c>
      <c r="H9">
        <v>611881</v>
      </c>
      <c r="I9">
        <v>1676.3863013698631</v>
      </c>
      <c r="K9" s="71">
        <v>40299</v>
      </c>
      <c r="L9" s="72">
        <v>75.95</v>
      </c>
      <c r="M9" s="72">
        <v>2.8359999999999999</v>
      </c>
      <c r="N9">
        <v>119.32443047918304</v>
      </c>
      <c r="O9">
        <v>111.30298273155415</v>
      </c>
      <c r="P9">
        <v>75.626666666666665</v>
      </c>
      <c r="U9">
        <v>1997</v>
      </c>
      <c r="V9">
        <v>1.676386301369863</v>
      </c>
      <c r="W9">
        <v>10.162000000000001</v>
      </c>
      <c r="X9">
        <v>0.16496617805253522</v>
      </c>
      <c r="Y9">
        <v>1.6496617805253522</v>
      </c>
      <c r="AA9" t="s">
        <v>610</v>
      </c>
    </row>
    <row r="10" spans="1:27">
      <c r="A10">
        <v>1998</v>
      </c>
      <c r="B10">
        <v>538</v>
      </c>
      <c r="C10">
        <v>109844</v>
      </c>
      <c r="D10">
        <v>1013</v>
      </c>
      <c r="E10">
        <v>1431</v>
      </c>
      <c r="F10">
        <v>544301</v>
      </c>
      <c r="G10">
        <v>995</v>
      </c>
      <c r="H10">
        <v>658122</v>
      </c>
      <c r="I10">
        <v>1803.0739726027398</v>
      </c>
      <c r="K10" s="71">
        <v>40330</v>
      </c>
      <c r="L10" s="72">
        <v>74.760000000000005</v>
      </c>
      <c r="M10" s="72">
        <v>2.7320000000000002</v>
      </c>
      <c r="N10">
        <v>117.45483110761981</v>
      </c>
      <c r="O10">
        <v>107.22135007849293</v>
      </c>
      <c r="P10">
        <v>72.853333333333339</v>
      </c>
      <c r="R10" t="s">
        <v>611</v>
      </c>
      <c r="S10" t="s">
        <v>598</v>
      </c>
      <c r="U10">
        <v>1998</v>
      </c>
      <c r="V10">
        <v>1.8030739726027398</v>
      </c>
      <c r="W10">
        <v>10.708</v>
      </c>
      <c r="X10">
        <v>0.1683856903812794</v>
      </c>
      <c r="Y10">
        <v>1.683856903812794</v>
      </c>
      <c r="AA10" t="s">
        <v>612</v>
      </c>
    </row>
    <row r="11" spans="1:27">
      <c r="A11">
        <v>1999</v>
      </c>
      <c r="B11">
        <v>0</v>
      </c>
      <c r="C11">
        <v>90554</v>
      </c>
      <c r="D11">
        <v>0</v>
      </c>
      <c r="E11">
        <v>3519</v>
      </c>
      <c r="F11">
        <v>539562</v>
      </c>
      <c r="G11">
        <v>842</v>
      </c>
      <c r="H11">
        <v>634477</v>
      </c>
      <c r="I11">
        <v>1738.2931506849316</v>
      </c>
      <c r="K11" s="71">
        <v>40360</v>
      </c>
      <c r="L11" s="72">
        <v>75.58</v>
      </c>
      <c r="M11" s="72">
        <v>2.7290000000000001</v>
      </c>
      <c r="N11">
        <v>118.74312647289867</v>
      </c>
      <c r="O11">
        <v>107.10361067503923</v>
      </c>
      <c r="P11">
        <v>72.773333333333341</v>
      </c>
      <c r="R11" t="s">
        <v>613</v>
      </c>
      <c r="S11">
        <f>CORREL(L5:L202,M5:M202)</f>
        <v>0.89298321893870714</v>
      </c>
      <c r="U11">
        <v>1999</v>
      </c>
      <c r="V11">
        <v>1.7382931506849315</v>
      </c>
      <c r="W11">
        <v>10.852</v>
      </c>
      <c r="X11">
        <v>0.1601818236900969</v>
      </c>
      <c r="Y11">
        <v>1.601818236900969</v>
      </c>
      <c r="AA11" t="s">
        <v>614</v>
      </c>
    </row>
    <row r="12" spans="1:27">
      <c r="A12">
        <v>2000</v>
      </c>
      <c r="B12">
        <v>303</v>
      </c>
      <c r="C12">
        <v>99514</v>
      </c>
      <c r="D12">
        <v>782</v>
      </c>
      <c r="E12">
        <v>3162</v>
      </c>
      <c r="F12">
        <v>575274</v>
      </c>
      <c r="G12">
        <v>5541</v>
      </c>
      <c r="H12">
        <v>684576</v>
      </c>
      <c r="I12">
        <v>1870.4262295081967</v>
      </c>
      <c r="K12" s="71">
        <v>40391</v>
      </c>
      <c r="L12" s="72">
        <v>77.040000000000006</v>
      </c>
      <c r="M12" s="72">
        <v>2.73</v>
      </c>
      <c r="N12">
        <v>121.03692065985861</v>
      </c>
      <c r="O12">
        <v>107.14285714285714</v>
      </c>
      <c r="P12">
        <v>72.8</v>
      </c>
      <c r="R12" t="s">
        <v>615</v>
      </c>
      <c r="S12">
        <f>CORREL(L125:L202,M125:M202)</f>
        <v>0.95200505010212921</v>
      </c>
      <c r="U12">
        <v>2000</v>
      </c>
      <c r="V12">
        <v>1.8704262295081966</v>
      </c>
      <c r="W12">
        <v>11.459</v>
      </c>
      <c r="X12">
        <v>0.16322770132718359</v>
      </c>
      <c r="Y12">
        <v>1.6322770132718358</v>
      </c>
      <c r="AA12" t="s">
        <v>616</v>
      </c>
    </row>
    <row r="13" spans="1:27">
      <c r="A13">
        <v>2001</v>
      </c>
      <c r="B13">
        <v>171</v>
      </c>
      <c r="C13">
        <v>91273</v>
      </c>
      <c r="D13">
        <v>7138</v>
      </c>
      <c r="E13">
        <v>4894</v>
      </c>
      <c r="F13">
        <v>606753</v>
      </c>
      <c r="G13">
        <v>14718</v>
      </c>
      <c r="H13">
        <v>724947</v>
      </c>
      <c r="I13">
        <v>1986.1561643835616</v>
      </c>
      <c r="K13" s="71">
        <v>40422</v>
      </c>
      <c r="L13" s="72">
        <v>77.84</v>
      </c>
      <c r="M13" s="72">
        <v>2.7050000000000001</v>
      </c>
      <c r="N13">
        <v>122.29379418695994</v>
      </c>
      <c r="O13">
        <v>106.16169544740974</v>
      </c>
      <c r="P13">
        <v>72.13333333333334</v>
      </c>
      <c r="U13">
        <v>2001</v>
      </c>
      <c r="V13">
        <v>1.9861561643835617</v>
      </c>
      <c r="W13">
        <v>11.871</v>
      </c>
      <c r="X13">
        <v>0.1673116135442306</v>
      </c>
      <c r="Y13">
        <v>1.6731161354423061</v>
      </c>
      <c r="AA13" t="s">
        <v>617</v>
      </c>
    </row>
    <row r="14" spans="1:27">
      <c r="A14">
        <v>2002</v>
      </c>
      <c r="B14">
        <v>0</v>
      </c>
      <c r="C14">
        <v>83177</v>
      </c>
      <c r="D14">
        <v>6060</v>
      </c>
      <c r="E14">
        <v>5392</v>
      </c>
      <c r="F14">
        <v>566512</v>
      </c>
      <c r="G14">
        <v>5507</v>
      </c>
      <c r="H14">
        <v>666648</v>
      </c>
      <c r="I14">
        <v>1826.4328767123288</v>
      </c>
      <c r="K14" s="71">
        <v>40452</v>
      </c>
      <c r="L14" s="72">
        <v>82.67</v>
      </c>
      <c r="M14" s="72">
        <v>2.8010000000000002</v>
      </c>
      <c r="N14">
        <v>129.88216810683426</v>
      </c>
      <c r="O14">
        <v>109.9293563579278</v>
      </c>
      <c r="P14">
        <v>74.693333333333342</v>
      </c>
      <c r="R14" t="s">
        <v>618</v>
      </c>
      <c r="S14">
        <v>160</v>
      </c>
      <c r="U14">
        <v>2002</v>
      </c>
      <c r="V14">
        <v>1.8264328767123288</v>
      </c>
      <c r="W14">
        <v>11.53</v>
      </c>
      <c r="X14">
        <v>0.1584070144590051</v>
      </c>
      <c r="Y14">
        <v>1.5840701445900509</v>
      </c>
      <c r="AA14" t="s">
        <v>619</v>
      </c>
    </row>
    <row r="15" spans="1:27">
      <c r="A15">
        <v>2003</v>
      </c>
      <c r="B15">
        <v>457</v>
      </c>
      <c r="C15">
        <v>80208</v>
      </c>
      <c r="D15">
        <v>12736</v>
      </c>
      <c r="E15">
        <v>1024</v>
      </c>
      <c r="F15">
        <v>647666</v>
      </c>
      <c r="G15">
        <v>7731</v>
      </c>
      <c r="H15">
        <v>749822</v>
      </c>
      <c r="I15">
        <v>2054.3068493150686</v>
      </c>
      <c r="K15" s="71">
        <v>40483</v>
      </c>
      <c r="L15" s="72">
        <v>85.28</v>
      </c>
      <c r="M15" s="72">
        <v>2.859</v>
      </c>
      <c r="N15">
        <v>133.98271798900237</v>
      </c>
      <c r="O15">
        <v>112.20565149136577</v>
      </c>
      <c r="P15">
        <v>76.240000000000009</v>
      </c>
      <c r="R15" t="s">
        <v>620</v>
      </c>
      <c r="S15">
        <v>6</v>
      </c>
      <c r="U15">
        <v>2003</v>
      </c>
      <c r="V15">
        <v>2.0543068493150685</v>
      </c>
      <c r="W15">
        <v>12.263999999999999</v>
      </c>
      <c r="X15">
        <v>0.16750708164669509</v>
      </c>
      <c r="Y15">
        <v>1.6750708164669508</v>
      </c>
      <c r="AA15" t="s">
        <v>621</v>
      </c>
    </row>
    <row r="16" spans="1:27">
      <c r="A16">
        <v>2004</v>
      </c>
      <c r="B16">
        <v>1312</v>
      </c>
      <c r="C16">
        <v>91540</v>
      </c>
      <c r="D16">
        <v>3570</v>
      </c>
      <c r="E16">
        <v>2003</v>
      </c>
      <c r="F16">
        <v>570137</v>
      </c>
      <c r="G16">
        <v>7264</v>
      </c>
      <c r="H16">
        <v>675826</v>
      </c>
      <c r="I16">
        <v>1846.5191256830601</v>
      </c>
      <c r="K16" s="71">
        <v>40513</v>
      </c>
      <c r="L16" s="72">
        <v>91.45</v>
      </c>
      <c r="M16" s="72">
        <v>2.9929999999999999</v>
      </c>
      <c r="N16">
        <v>143.67635506677141</v>
      </c>
      <c r="O16">
        <v>117.46467817896389</v>
      </c>
      <c r="P16">
        <v>79.813333333333333</v>
      </c>
      <c r="Q16">
        <f>CORREL(L5:L16,P5:P16)</f>
        <v>0.8898665166170634</v>
      </c>
      <c r="R16" t="s">
        <v>622</v>
      </c>
      <c r="S16">
        <v>2.5</v>
      </c>
      <c r="U16">
        <v>2004</v>
      </c>
      <c r="V16">
        <v>1.8465191256830602</v>
      </c>
      <c r="W16">
        <v>13.145</v>
      </c>
      <c r="X16">
        <v>0.14047311720677522</v>
      </c>
      <c r="Y16">
        <v>1.4047311720677522</v>
      </c>
      <c r="AA16" t="s">
        <v>623</v>
      </c>
    </row>
    <row r="17" spans="1:27">
      <c r="A17">
        <v>2005</v>
      </c>
      <c r="B17">
        <v>0</v>
      </c>
      <c r="C17">
        <v>88729</v>
      </c>
      <c r="D17">
        <v>8781</v>
      </c>
      <c r="E17">
        <v>1594</v>
      </c>
      <c r="F17">
        <v>560823</v>
      </c>
      <c r="G17">
        <v>6722</v>
      </c>
      <c r="H17">
        <v>666649</v>
      </c>
      <c r="I17">
        <v>1826.4356164383562</v>
      </c>
      <c r="K17" s="71">
        <v>40544</v>
      </c>
      <c r="L17" s="72">
        <v>96.52</v>
      </c>
      <c r="M17" s="72">
        <v>3.0950000000000002</v>
      </c>
      <c r="N17">
        <v>151.64179104477611</v>
      </c>
      <c r="O17">
        <v>121.46781789638933</v>
      </c>
      <c r="P17">
        <v>82.533333333333346</v>
      </c>
      <c r="Q17">
        <f>CORREL(L6:L17,P6:P17)</f>
        <v>0.93887265946947807</v>
      </c>
      <c r="R17" t="s">
        <v>624</v>
      </c>
      <c r="S17">
        <v>0.25</v>
      </c>
      <c r="U17">
        <v>2005</v>
      </c>
      <c r="V17">
        <v>1.8264356164383562</v>
      </c>
      <c r="W17">
        <v>13.714</v>
      </c>
      <c r="X17">
        <v>0.13318037162303895</v>
      </c>
      <c r="Y17">
        <v>1.3318037162303895</v>
      </c>
      <c r="AA17" t="s">
        <v>625</v>
      </c>
    </row>
    <row r="18" spans="1:27">
      <c r="A18">
        <v>2006</v>
      </c>
      <c r="B18">
        <v>0</v>
      </c>
      <c r="C18">
        <v>67355</v>
      </c>
      <c r="D18">
        <v>12826</v>
      </c>
      <c r="E18">
        <v>660</v>
      </c>
      <c r="F18">
        <v>534143</v>
      </c>
      <c r="G18">
        <v>3148</v>
      </c>
      <c r="H18">
        <v>618132</v>
      </c>
      <c r="I18">
        <v>1693.5123287671233</v>
      </c>
      <c r="K18" s="71">
        <v>40575</v>
      </c>
      <c r="L18" s="72">
        <v>103.72</v>
      </c>
      <c r="M18" s="72">
        <v>3.2109999999999999</v>
      </c>
      <c r="N18">
        <v>162.95365278868815</v>
      </c>
      <c r="O18">
        <v>126.0204081632653</v>
      </c>
      <c r="P18">
        <v>85.626666666666665</v>
      </c>
      <c r="Q18">
        <v>0.96504084808751101</v>
      </c>
      <c r="U18">
        <v>2006</v>
      </c>
      <c r="V18">
        <v>1.6935123287671234</v>
      </c>
      <c r="W18">
        <v>13.707000000000001</v>
      </c>
      <c r="X18">
        <v>0.12355091039374942</v>
      </c>
      <c r="Y18">
        <v>1.2355091039374941</v>
      </c>
      <c r="AA18" t="s">
        <v>626</v>
      </c>
    </row>
    <row r="19" spans="1:27">
      <c r="A19">
        <v>2007</v>
      </c>
      <c r="B19">
        <v>317</v>
      </c>
      <c r="C19">
        <v>66185</v>
      </c>
      <c r="D19">
        <v>11538</v>
      </c>
      <c r="E19">
        <v>581</v>
      </c>
      <c r="F19">
        <v>541987</v>
      </c>
      <c r="G19">
        <v>3828</v>
      </c>
      <c r="H19">
        <v>624436</v>
      </c>
      <c r="I19">
        <v>1710.7835616438356</v>
      </c>
      <c r="K19" s="71">
        <v>40603</v>
      </c>
      <c r="L19" s="72">
        <v>114.64</v>
      </c>
      <c r="M19" s="72">
        <v>3.5609999999999999</v>
      </c>
      <c r="N19">
        <v>180.10997643362137</v>
      </c>
      <c r="O19">
        <v>139.75667189952904</v>
      </c>
      <c r="P19">
        <v>94.960000000000008</v>
      </c>
      <c r="Q19">
        <v>0.97490568134712263</v>
      </c>
      <c r="U19">
        <v>2007</v>
      </c>
      <c r="V19">
        <v>1.7107835616438356</v>
      </c>
      <c r="W19">
        <v>13.468</v>
      </c>
      <c r="X19">
        <v>0.12702580647786127</v>
      </c>
      <c r="Y19">
        <v>1.2702580647786128</v>
      </c>
      <c r="AA19" t="s">
        <v>627</v>
      </c>
    </row>
    <row r="20" spans="1:27">
      <c r="A20">
        <v>2008</v>
      </c>
      <c r="B20">
        <v>0</v>
      </c>
      <c r="C20">
        <v>76986</v>
      </c>
      <c r="D20">
        <v>6765</v>
      </c>
      <c r="E20">
        <v>49</v>
      </c>
      <c r="F20">
        <v>559750</v>
      </c>
      <c r="G20">
        <v>1474</v>
      </c>
      <c r="H20">
        <v>645024</v>
      </c>
      <c r="I20">
        <v>1762.360655737705</v>
      </c>
      <c r="K20" s="71">
        <v>40634</v>
      </c>
      <c r="L20" s="72">
        <v>123.26</v>
      </c>
      <c r="M20" s="72">
        <v>3.8</v>
      </c>
      <c r="N20">
        <v>193.65278868813826</v>
      </c>
      <c r="O20">
        <v>149.13657770800629</v>
      </c>
      <c r="P20">
        <v>101.33333333333333</v>
      </c>
      <c r="Q20">
        <v>0.98316176919700993</v>
      </c>
      <c r="U20">
        <v>2008</v>
      </c>
      <c r="V20">
        <v>1.762360655737705</v>
      </c>
      <c r="W20">
        <v>12.914999999999999</v>
      </c>
      <c r="X20">
        <v>0.13645843250001588</v>
      </c>
      <c r="Y20">
        <v>1.3645843250001588</v>
      </c>
      <c r="AA20" t="s">
        <v>628</v>
      </c>
    </row>
    <row r="21" spans="1:27">
      <c r="A21">
        <v>2009</v>
      </c>
      <c r="B21">
        <v>623</v>
      </c>
      <c r="C21">
        <v>66477</v>
      </c>
      <c r="D21">
        <v>11046</v>
      </c>
      <c r="E21">
        <v>3556</v>
      </c>
      <c r="F21">
        <v>366605</v>
      </c>
      <c r="G21">
        <v>14753</v>
      </c>
      <c r="H21">
        <v>463060</v>
      </c>
      <c r="I21">
        <v>1268.6575342465753</v>
      </c>
      <c r="K21" s="71">
        <v>40664</v>
      </c>
      <c r="L21" s="72">
        <v>114.99</v>
      </c>
      <c r="M21" s="72">
        <v>3.9060000000000001</v>
      </c>
      <c r="N21">
        <v>180.65985860172819</v>
      </c>
      <c r="O21">
        <v>153.2967032967033</v>
      </c>
      <c r="P21">
        <v>104.16000000000001</v>
      </c>
      <c r="Q21">
        <v>0.96890241926589327</v>
      </c>
      <c r="U21">
        <v>2009</v>
      </c>
      <c r="V21">
        <v>1.2686575342465753</v>
      </c>
      <c r="W21">
        <v>11.691000000000001</v>
      </c>
      <c r="X21">
        <v>0.10851574153165472</v>
      </c>
      <c r="Y21">
        <v>1.0851574153165471</v>
      </c>
      <c r="AA21" t="s">
        <v>629</v>
      </c>
    </row>
    <row r="22" spans="1:27">
      <c r="A22">
        <v>2010</v>
      </c>
      <c r="B22">
        <v>0</v>
      </c>
      <c r="C22">
        <v>71782</v>
      </c>
      <c r="D22">
        <v>4357</v>
      </c>
      <c r="E22">
        <v>291</v>
      </c>
      <c r="F22">
        <v>400127</v>
      </c>
      <c r="G22">
        <v>819</v>
      </c>
      <c r="H22">
        <v>477376</v>
      </c>
      <c r="I22">
        <v>1307.8794520547945</v>
      </c>
      <c r="K22" s="71">
        <v>40695</v>
      </c>
      <c r="L22" s="72">
        <v>113.83</v>
      </c>
      <c r="M22" s="72">
        <v>3.68</v>
      </c>
      <c r="N22">
        <v>178.83739198743126</v>
      </c>
      <c r="O22">
        <v>144.42700156985873</v>
      </c>
      <c r="P22">
        <v>98.13333333333334</v>
      </c>
      <c r="Q22">
        <v>0.97190861994157662</v>
      </c>
      <c r="U22">
        <v>2010</v>
      </c>
      <c r="V22">
        <v>1.3078794520547945</v>
      </c>
      <c r="W22">
        <v>11.792999999999999</v>
      </c>
      <c r="X22">
        <v>0.11090303163357879</v>
      </c>
      <c r="Y22">
        <v>1.109030316335788</v>
      </c>
      <c r="AA22" t="s">
        <v>630</v>
      </c>
    </row>
    <row r="23" spans="1:27">
      <c r="A23">
        <v>2011</v>
      </c>
      <c r="B23">
        <v>0</v>
      </c>
      <c r="C23">
        <v>69890</v>
      </c>
      <c r="D23">
        <v>15205</v>
      </c>
      <c r="E23">
        <v>2158</v>
      </c>
      <c r="F23">
        <v>436020</v>
      </c>
      <c r="G23">
        <v>3645</v>
      </c>
      <c r="H23">
        <v>526918</v>
      </c>
      <c r="I23">
        <v>1443.6109589041096</v>
      </c>
      <c r="K23" s="71">
        <v>40725</v>
      </c>
      <c r="L23" s="72">
        <v>116.97</v>
      </c>
      <c r="M23" s="72">
        <v>3.65</v>
      </c>
      <c r="N23">
        <v>183.770620581304</v>
      </c>
      <c r="O23">
        <v>143.24960753532181</v>
      </c>
      <c r="P23">
        <v>97.333333333333329</v>
      </c>
      <c r="Q23">
        <v>0.97313228181906652</v>
      </c>
      <c r="U23">
        <v>2011</v>
      </c>
      <c r="V23">
        <v>1.4436109589041095</v>
      </c>
      <c r="W23">
        <v>11.436</v>
      </c>
      <c r="X23">
        <v>0.12623390686464755</v>
      </c>
      <c r="Y23">
        <v>1.2623390686464755</v>
      </c>
      <c r="AA23" t="s">
        <v>631</v>
      </c>
    </row>
    <row r="24" spans="1:27">
      <c r="A24">
        <v>2012</v>
      </c>
      <c r="B24">
        <v>603</v>
      </c>
      <c r="C24">
        <v>111586</v>
      </c>
      <c r="D24">
        <v>3460</v>
      </c>
      <c r="E24">
        <v>2001</v>
      </c>
      <c r="F24">
        <v>499595</v>
      </c>
      <c r="G24">
        <v>1217</v>
      </c>
      <c r="H24">
        <v>618462</v>
      </c>
      <c r="I24">
        <v>1689.7868852459017</v>
      </c>
      <c r="K24" s="71">
        <v>40756</v>
      </c>
      <c r="L24" s="72">
        <v>110.22</v>
      </c>
      <c r="M24" s="72">
        <v>3.6389999999999998</v>
      </c>
      <c r="N24">
        <v>173.16575019638648</v>
      </c>
      <c r="O24">
        <v>142.81789638932497</v>
      </c>
      <c r="P24">
        <v>97.039999999999992</v>
      </c>
      <c r="Q24">
        <v>0.96889887156664456</v>
      </c>
      <c r="U24">
        <v>2012</v>
      </c>
      <c r="V24">
        <v>1.6897868852459017</v>
      </c>
      <c r="W24">
        <v>10.598000000000001</v>
      </c>
      <c r="X24">
        <v>0.15944394086109659</v>
      </c>
      <c r="Y24">
        <v>1.5944394086109659</v>
      </c>
      <c r="AA24" t="s">
        <v>632</v>
      </c>
    </row>
    <row r="25" spans="1:27">
      <c r="A25">
        <v>2013</v>
      </c>
      <c r="B25">
        <v>659</v>
      </c>
      <c r="C25">
        <v>119608</v>
      </c>
      <c r="D25">
        <v>951</v>
      </c>
      <c r="E25">
        <v>2509</v>
      </c>
      <c r="F25">
        <v>484934</v>
      </c>
      <c r="G25">
        <v>1212</v>
      </c>
      <c r="H25">
        <v>609873</v>
      </c>
      <c r="I25">
        <v>1670.8849315068494</v>
      </c>
      <c r="K25" s="71">
        <v>40787</v>
      </c>
      <c r="L25" s="72">
        <v>112.83</v>
      </c>
      <c r="M25" s="72">
        <v>3.6110000000000002</v>
      </c>
      <c r="N25">
        <v>177.26630007855459</v>
      </c>
      <c r="O25">
        <v>141.71899529042386</v>
      </c>
      <c r="P25">
        <v>96.293333333333337</v>
      </c>
      <c r="Q25">
        <v>0.96271010726391792</v>
      </c>
      <c r="U25">
        <v>2013</v>
      </c>
      <c r="V25">
        <v>1.6708849315068495</v>
      </c>
      <c r="W25">
        <v>9.859</v>
      </c>
      <c r="X25">
        <v>0.16947813485209956</v>
      </c>
      <c r="Y25">
        <v>1.6947813485209955</v>
      </c>
      <c r="AA25" t="s">
        <v>633</v>
      </c>
    </row>
    <row r="26" spans="1:27">
      <c r="A26">
        <v>2014</v>
      </c>
      <c r="B26">
        <v>1855</v>
      </c>
      <c r="C26">
        <v>113620</v>
      </c>
      <c r="D26">
        <v>0</v>
      </c>
      <c r="E26">
        <v>3437</v>
      </c>
      <c r="F26">
        <v>425769</v>
      </c>
      <c r="G26">
        <v>4912</v>
      </c>
      <c r="H26">
        <v>549593</v>
      </c>
      <c r="I26">
        <v>1505.7342465753425</v>
      </c>
      <c r="K26" s="71">
        <v>40817</v>
      </c>
      <c r="L26" s="72">
        <v>109.55</v>
      </c>
      <c r="M26" s="72">
        <v>3.448</v>
      </c>
      <c r="N26">
        <v>172.11311861743911</v>
      </c>
      <c r="O26">
        <v>135.32182103610674</v>
      </c>
      <c r="P26">
        <v>91.946666666666673</v>
      </c>
      <c r="Q26">
        <v>0.94980688155074777</v>
      </c>
      <c r="U26">
        <v>2014</v>
      </c>
      <c r="V26">
        <v>1.5057342465753425</v>
      </c>
      <c r="W26">
        <v>9.2409999999999997</v>
      </c>
      <c r="X26">
        <v>0.16294061752790201</v>
      </c>
      <c r="Y26">
        <v>1.6294061752790201</v>
      </c>
      <c r="AA26" t="s">
        <v>634</v>
      </c>
    </row>
    <row r="27" spans="1:27">
      <c r="A27">
        <v>2015</v>
      </c>
      <c r="B27">
        <v>866</v>
      </c>
      <c r="C27">
        <v>74568</v>
      </c>
      <c r="D27">
        <v>0</v>
      </c>
      <c r="E27">
        <v>2936</v>
      </c>
      <c r="F27">
        <v>386505</v>
      </c>
      <c r="G27">
        <v>1305</v>
      </c>
      <c r="H27">
        <v>466180</v>
      </c>
      <c r="I27">
        <v>1277.2054794520548</v>
      </c>
      <c r="K27" s="71">
        <v>40848</v>
      </c>
      <c r="L27" s="72">
        <v>110.77</v>
      </c>
      <c r="M27" s="72">
        <v>3.3839999999999999</v>
      </c>
      <c r="N27">
        <v>174.02985074626864</v>
      </c>
      <c r="O27">
        <v>132.81004709576138</v>
      </c>
      <c r="P27">
        <v>90.24</v>
      </c>
      <c r="Q27">
        <v>0.91562886823748213</v>
      </c>
      <c r="U27">
        <v>2015</v>
      </c>
      <c r="V27">
        <v>1.2772054794520549</v>
      </c>
      <c r="W27">
        <v>9.4489999999999998</v>
      </c>
      <c r="X27">
        <v>0.13516832251582758</v>
      </c>
      <c r="Y27">
        <v>1.3516832251582758</v>
      </c>
      <c r="AA27" t="s">
        <v>635</v>
      </c>
    </row>
    <row r="28" spans="1:27">
      <c r="A28">
        <v>2016</v>
      </c>
      <c r="B28">
        <v>850</v>
      </c>
      <c r="C28">
        <v>76687</v>
      </c>
      <c r="D28">
        <v>10986</v>
      </c>
      <c r="E28">
        <v>3995</v>
      </c>
      <c r="F28">
        <v>404925</v>
      </c>
      <c r="G28">
        <v>4956</v>
      </c>
      <c r="H28">
        <v>502399</v>
      </c>
      <c r="I28">
        <v>1372.6748633879781</v>
      </c>
      <c r="K28" s="71">
        <v>40878</v>
      </c>
      <c r="L28" s="72">
        <v>107.87</v>
      </c>
      <c r="M28" s="72">
        <v>3.266</v>
      </c>
      <c r="N28">
        <v>169.47368421052633</v>
      </c>
      <c r="O28">
        <v>128.1789638932496</v>
      </c>
      <c r="P28">
        <v>87.093333333333334</v>
      </c>
      <c r="Q28">
        <v>0.86770406527570032</v>
      </c>
      <c r="U28">
        <v>2016</v>
      </c>
      <c r="V28">
        <v>1.3726748633879782</v>
      </c>
      <c r="W28">
        <v>10.055</v>
      </c>
      <c r="X28">
        <v>0.13651664479243941</v>
      </c>
      <c r="Y28">
        <v>1.3651664479243941</v>
      </c>
      <c r="AA28" t="s">
        <v>636</v>
      </c>
    </row>
    <row r="29" spans="1:27">
      <c r="A29">
        <v>2017</v>
      </c>
      <c r="B29">
        <v>745</v>
      </c>
      <c r="C29">
        <v>52838</v>
      </c>
      <c r="D29">
        <v>5097</v>
      </c>
      <c r="E29">
        <v>2275</v>
      </c>
      <c r="F29">
        <v>348621</v>
      </c>
      <c r="G29">
        <v>12352</v>
      </c>
      <c r="H29">
        <v>421928</v>
      </c>
      <c r="I29">
        <v>1155.9671232876713</v>
      </c>
      <c r="K29" s="71">
        <v>40909</v>
      </c>
      <c r="L29" s="72">
        <v>110.69</v>
      </c>
      <c r="M29" s="72">
        <v>3.38</v>
      </c>
      <c r="N29">
        <v>173.90416339355852</v>
      </c>
      <c r="O29">
        <v>132.65306122448979</v>
      </c>
      <c r="P29">
        <v>90.13333333333334</v>
      </c>
      <c r="Q29">
        <v>0.80603000229367894</v>
      </c>
      <c r="U29">
        <v>2017</v>
      </c>
      <c r="V29">
        <v>1.1559671232876711</v>
      </c>
      <c r="W29">
        <v>10.144</v>
      </c>
      <c r="X29">
        <v>0.11395574953545654</v>
      </c>
      <c r="Y29">
        <v>1.1395574953545653</v>
      </c>
      <c r="AA29" t="s">
        <v>637</v>
      </c>
    </row>
    <row r="30" spans="1:27">
      <c r="A30">
        <v>2018</v>
      </c>
      <c r="B30">
        <v>1037</v>
      </c>
      <c r="C30">
        <v>28715</v>
      </c>
      <c r="D30">
        <v>828</v>
      </c>
      <c r="E30">
        <v>5899</v>
      </c>
      <c r="F30">
        <v>328736</v>
      </c>
      <c r="G30">
        <v>21312</v>
      </c>
      <c r="H30">
        <v>386527</v>
      </c>
      <c r="I30">
        <v>1058.9780821917809</v>
      </c>
      <c r="K30" s="71">
        <v>40940</v>
      </c>
      <c r="L30" s="72">
        <v>119.33</v>
      </c>
      <c r="M30" s="72">
        <v>3.5790000000000002</v>
      </c>
      <c r="N30">
        <v>187.47839748625296</v>
      </c>
      <c r="O30">
        <v>140.46310832025117</v>
      </c>
      <c r="P30">
        <v>95.440000000000012</v>
      </c>
      <c r="Q30">
        <v>0.67679564122807978</v>
      </c>
      <c r="U30">
        <v>2018</v>
      </c>
      <c r="V30">
        <v>1.0589780821917809</v>
      </c>
      <c r="W30">
        <v>9.9429999999999996</v>
      </c>
      <c r="X30">
        <v>0.10650488606977582</v>
      </c>
      <c r="Y30">
        <v>1.0650488606977582</v>
      </c>
      <c r="AA30" t="s">
        <v>638</v>
      </c>
    </row>
    <row r="31" spans="1:27">
      <c r="A31">
        <v>2019</v>
      </c>
      <c r="B31">
        <v>810</v>
      </c>
      <c r="C31">
        <v>16583</v>
      </c>
      <c r="D31">
        <v>667</v>
      </c>
      <c r="E31">
        <v>6400</v>
      </c>
      <c r="F31">
        <v>193556</v>
      </c>
      <c r="G31">
        <v>9784</v>
      </c>
      <c r="H31">
        <v>227800</v>
      </c>
      <c r="I31">
        <v>624.10958904109589</v>
      </c>
      <c r="K31" s="71">
        <v>40969</v>
      </c>
      <c r="L31" s="72">
        <v>125.45</v>
      </c>
      <c r="M31" s="72">
        <v>3.8519999999999999</v>
      </c>
      <c r="N31">
        <v>197.09347996857818</v>
      </c>
      <c r="O31">
        <v>151.17739403453689</v>
      </c>
      <c r="P31">
        <v>102.72</v>
      </c>
      <c r="Q31">
        <v>0.73737023299551951</v>
      </c>
      <c r="U31">
        <v>2019</v>
      </c>
      <c r="V31">
        <v>0.62410958904109592</v>
      </c>
      <c r="W31">
        <v>9.141</v>
      </c>
      <c r="X31">
        <v>6.8275854834383101E-2</v>
      </c>
      <c r="Y31">
        <v>0.68275854834383098</v>
      </c>
      <c r="AA31" t="s">
        <v>639</v>
      </c>
    </row>
    <row r="32" spans="1:27">
      <c r="A32">
        <v>2020</v>
      </c>
      <c r="B32">
        <v>415</v>
      </c>
      <c r="C32">
        <v>10261</v>
      </c>
      <c r="D32">
        <v>302</v>
      </c>
      <c r="E32">
        <v>6079</v>
      </c>
      <c r="F32">
        <v>190929</v>
      </c>
      <c r="G32">
        <v>7037</v>
      </c>
      <c r="H32">
        <v>215023</v>
      </c>
      <c r="I32">
        <v>587.49453551912563</v>
      </c>
      <c r="K32" s="71">
        <v>41000</v>
      </c>
      <c r="L32" s="72">
        <v>119.75</v>
      </c>
      <c r="M32" s="72">
        <v>3.9</v>
      </c>
      <c r="N32">
        <v>188.13825608798115</v>
      </c>
      <c r="O32">
        <v>153.0612244897959</v>
      </c>
      <c r="P32">
        <v>104</v>
      </c>
      <c r="Q32">
        <v>0.74139603432075518</v>
      </c>
      <c r="U32">
        <v>2020</v>
      </c>
      <c r="V32">
        <v>0.58749453551912567</v>
      </c>
      <c r="W32">
        <v>7.8630000000000004</v>
      </c>
      <c r="X32">
        <v>7.4716334162422182E-2</v>
      </c>
      <c r="Y32">
        <v>0.74716334162422182</v>
      </c>
      <c r="AA32" t="s">
        <v>640</v>
      </c>
    </row>
    <row r="33" spans="1:27">
      <c r="A33">
        <v>2021</v>
      </c>
      <c r="B33">
        <v>1451</v>
      </c>
      <c r="C33">
        <v>12076</v>
      </c>
      <c r="D33">
        <v>3056</v>
      </c>
      <c r="E33">
        <v>7929</v>
      </c>
      <c r="F33">
        <v>156909</v>
      </c>
      <c r="G33">
        <v>14480</v>
      </c>
      <c r="H33">
        <v>195901</v>
      </c>
      <c r="I33">
        <v>536.71506849315074</v>
      </c>
      <c r="K33" s="71">
        <v>41030</v>
      </c>
      <c r="L33" s="72">
        <v>110.34</v>
      </c>
      <c r="M33" s="72">
        <v>3.7320000000000002</v>
      </c>
      <c r="N33">
        <v>173.3542812254517</v>
      </c>
      <c r="O33">
        <v>146.46781789638933</v>
      </c>
      <c r="P33">
        <v>99.52000000000001</v>
      </c>
      <c r="Q33">
        <v>0.72168282005872497</v>
      </c>
      <c r="U33">
        <v>2021</v>
      </c>
      <c r="V33">
        <v>0.53671506849315076</v>
      </c>
      <c r="W33">
        <v>8.4740000000000002</v>
      </c>
      <c r="X33">
        <v>6.3336684976770211E-2</v>
      </c>
      <c r="Y33">
        <v>0.63336684976770208</v>
      </c>
      <c r="AA33" t="s">
        <v>641</v>
      </c>
    </row>
    <row r="34" spans="1:27">
      <c r="A34">
        <v>2022</v>
      </c>
      <c r="B34">
        <v>960</v>
      </c>
      <c r="C34">
        <v>15493</v>
      </c>
      <c r="D34">
        <v>1581</v>
      </c>
      <c r="E34">
        <v>9182</v>
      </c>
      <c r="F34">
        <v>204162</v>
      </c>
      <c r="G34">
        <v>14078</v>
      </c>
      <c r="H34">
        <v>245456</v>
      </c>
      <c r="I34">
        <v>672.48219178082195</v>
      </c>
      <c r="K34" s="71">
        <v>41061</v>
      </c>
      <c r="L34" s="72">
        <v>95.16</v>
      </c>
      <c r="M34" s="72">
        <v>3.5390000000000001</v>
      </c>
      <c r="N34">
        <v>149.50510604870385</v>
      </c>
      <c r="O34">
        <v>138.89324960753532</v>
      </c>
      <c r="P34">
        <v>94.373333333333335</v>
      </c>
      <c r="Q34">
        <v>0.55883779250875865</v>
      </c>
      <c r="U34">
        <v>2022</v>
      </c>
      <c r="V34">
        <v>0.67248219178082191</v>
      </c>
      <c r="W34">
        <v>8.3290000000000006</v>
      </c>
      <c r="X34">
        <v>8.0739847734520573E-2</v>
      </c>
      <c r="Y34">
        <v>0.80739847734520576</v>
      </c>
      <c r="AA34" t="s">
        <v>642</v>
      </c>
    </row>
    <row r="35" spans="1:27">
      <c r="A35">
        <v>2023</v>
      </c>
      <c r="B35">
        <v>745</v>
      </c>
      <c r="C35">
        <v>16829</v>
      </c>
      <c r="D35">
        <v>3867</v>
      </c>
      <c r="E35">
        <v>7586</v>
      </c>
      <c r="F35">
        <v>160276</v>
      </c>
      <c r="G35">
        <v>11657</v>
      </c>
      <c r="H35">
        <v>200960</v>
      </c>
      <c r="I35">
        <v>550.57534246575347</v>
      </c>
      <c r="K35" s="71">
        <v>41091</v>
      </c>
      <c r="L35" s="72">
        <v>102.62</v>
      </c>
      <c r="M35" s="72">
        <v>3.4390000000000001</v>
      </c>
      <c r="N35">
        <v>161.22545168892381</v>
      </c>
      <c r="O35">
        <v>134.96860282574568</v>
      </c>
      <c r="P35">
        <v>91.706666666666678</v>
      </c>
      <c r="Q35">
        <v>0.57624495877608051</v>
      </c>
      <c r="U35">
        <v>2023</v>
      </c>
      <c r="V35">
        <v>0.55057534246575346</v>
      </c>
      <c r="W35">
        <v>8.5259999999999998</v>
      </c>
      <c r="X35">
        <v>6.457604298214327E-2</v>
      </c>
      <c r="Y35">
        <v>0.64576042982143267</v>
      </c>
      <c r="AA35" t="s">
        <v>643</v>
      </c>
    </row>
    <row r="36" spans="1:27">
      <c r="A36">
        <v>2024</v>
      </c>
      <c r="B36">
        <v>660</v>
      </c>
      <c r="C36">
        <v>19631</v>
      </c>
      <c r="D36">
        <v>840</v>
      </c>
      <c r="E36">
        <v>4877</v>
      </c>
      <c r="F36">
        <v>123087</v>
      </c>
      <c r="G36">
        <v>18703</v>
      </c>
      <c r="H36">
        <v>167798</v>
      </c>
      <c r="I36">
        <v>458.46448087431696</v>
      </c>
      <c r="K36" s="71">
        <v>41122</v>
      </c>
      <c r="L36" s="72">
        <v>113.36</v>
      </c>
      <c r="M36" s="72">
        <v>3.722</v>
      </c>
      <c r="N36">
        <v>178.09897879025925</v>
      </c>
      <c r="O36">
        <v>146.07535321821038</v>
      </c>
      <c r="P36">
        <v>99.25333333333333</v>
      </c>
      <c r="Q36">
        <v>0.58508387166855624</v>
      </c>
      <c r="U36">
        <v>2024</v>
      </c>
      <c r="V36">
        <v>0.45846448087431696</v>
      </c>
      <c r="W36">
        <v>8.4380000000000006</v>
      </c>
      <c r="X36">
        <v>5.4333311314804095E-2</v>
      </c>
      <c r="Y36">
        <v>0.543333113148041</v>
      </c>
      <c r="AA36" t="s">
        <v>644</v>
      </c>
    </row>
    <row r="37" spans="1:27">
      <c r="A37">
        <v>2025</v>
      </c>
      <c r="B37">
        <v>849</v>
      </c>
      <c r="C37">
        <v>16853</v>
      </c>
      <c r="D37">
        <v>97</v>
      </c>
      <c r="E37">
        <v>6182</v>
      </c>
      <c r="F37">
        <v>118974</v>
      </c>
      <c r="G37">
        <v>13258</v>
      </c>
      <c r="H37">
        <v>156213</v>
      </c>
      <c r="I37">
        <v>427.98082191780821</v>
      </c>
      <c r="K37" s="71">
        <v>41153</v>
      </c>
      <c r="L37" s="72">
        <v>112.86</v>
      </c>
      <c r="M37" s="72">
        <v>3.8490000000000002</v>
      </c>
      <c r="N37">
        <f>L37/$L$125*100</f>
        <v>177.31343283582092</v>
      </c>
      <c r="O37">
        <f>M37/$M$125*100</f>
        <v>151.05965463108322</v>
      </c>
      <c r="P37">
        <f>M37*($S$14/$S$15)</f>
        <v>102.64000000000001</v>
      </c>
      <c r="Q37">
        <v>0.5601107830585268</v>
      </c>
      <c r="U37">
        <v>2025</v>
      </c>
      <c r="V37">
        <v>0.42798082191780823</v>
      </c>
      <c r="W37">
        <v>7.9169999999999998</v>
      </c>
      <c r="X37">
        <v>5.4058459254491376E-2</v>
      </c>
      <c r="Y37">
        <v>0.54058459254491376</v>
      </c>
      <c r="AA37" t="str">
        <f>TEXT(K37,"yyyy-mm")</f>
        <v>2012-09</v>
      </c>
    </row>
    <row r="38" spans="1:27">
      <c r="K38" s="71">
        <v>41183</v>
      </c>
      <c r="L38" s="72">
        <v>111.71</v>
      </c>
      <c r="M38" s="72">
        <v>3.746</v>
      </c>
      <c r="N38">
        <v>175.50667714061271</v>
      </c>
      <c r="O38">
        <v>147.01726844583987</v>
      </c>
      <c r="P38">
        <v>99.893333333333331</v>
      </c>
      <c r="Q38">
        <v>0.54808776148019067</v>
      </c>
      <c r="AA38" t="s">
        <v>645</v>
      </c>
    </row>
    <row r="39" spans="1:27">
      <c r="K39" s="71">
        <v>41214</v>
      </c>
      <c r="L39" s="72">
        <v>109.06</v>
      </c>
      <c r="M39" s="72">
        <v>3.452</v>
      </c>
      <c r="N39">
        <v>171.34328358208955</v>
      </c>
      <c r="O39">
        <v>135.47880690737833</v>
      </c>
      <c r="P39">
        <v>92.053333333333342</v>
      </c>
      <c r="Q39">
        <v>0.57384931896154312</v>
      </c>
      <c r="AA39" t="s">
        <v>646</v>
      </c>
    </row>
    <row r="40" spans="1:27">
      <c r="A40" t="s">
        <v>647</v>
      </c>
      <c r="K40" s="71">
        <v>41244</v>
      </c>
      <c r="L40" s="72">
        <v>109.49</v>
      </c>
      <c r="M40" s="72">
        <v>3.31</v>
      </c>
      <c r="N40">
        <v>172.01885310290652</v>
      </c>
      <c r="O40">
        <v>129.90580847723706</v>
      </c>
      <c r="P40">
        <v>88.266666666666666</v>
      </c>
      <c r="Q40">
        <v>0.55824291333567944</v>
      </c>
      <c r="U40" t="s">
        <v>648</v>
      </c>
      <c r="AA40" t="s">
        <v>649</v>
      </c>
    </row>
    <row r="41" spans="1:27">
      <c r="K41" s="71">
        <v>41275</v>
      </c>
      <c r="L41" s="72">
        <v>112.96</v>
      </c>
      <c r="M41" s="72">
        <v>3.319</v>
      </c>
      <c r="N41">
        <v>177.47054202670856</v>
      </c>
      <c r="O41">
        <v>130.25902668759812</v>
      </c>
      <c r="P41">
        <v>88.506666666666675</v>
      </c>
      <c r="Q41">
        <v>0.50396558650929202</v>
      </c>
      <c r="AA41" t="s">
        <v>650</v>
      </c>
    </row>
    <row r="42" spans="1:27">
      <c r="K42" s="71">
        <v>41306</v>
      </c>
      <c r="L42" s="72">
        <v>116.05</v>
      </c>
      <c r="M42" s="72">
        <v>3.67</v>
      </c>
      <c r="N42">
        <v>182.32521602513748</v>
      </c>
      <c r="O42">
        <v>144.03453689167975</v>
      </c>
      <c r="P42">
        <v>97.866666666666674</v>
      </c>
      <c r="Q42">
        <v>0.54968569589093319</v>
      </c>
      <c r="AA42" t="s">
        <v>651</v>
      </c>
    </row>
    <row r="43" spans="1:27">
      <c r="K43" s="71">
        <v>41334</v>
      </c>
      <c r="L43" s="72">
        <v>108.47</v>
      </c>
      <c r="M43" s="72">
        <v>3.7109999999999999</v>
      </c>
      <c r="N43">
        <v>170.41633935585233</v>
      </c>
      <c r="O43">
        <v>145.64364207221351</v>
      </c>
      <c r="P43">
        <v>98.96</v>
      </c>
      <c r="Q43">
        <v>0.44186176179702369</v>
      </c>
      <c r="AA43" t="s">
        <v>652</v>
      </c>
    </row>
    <row r="44" spans="1:27">
      <c r="K44" s="71">
        <v>41365</v>
      </c>
      <c r="L44" s="72">
        <v>102.25</v>
      </c>
      <c r="M44" s="72">
        <v>3.57</v>
      </c>
      <c r="N44">
        <v>160.64414768263944</v>
      </c>
      <c r="O44">
        <v>140.1098901098901</v>
      </c>
      <c r="P44">
        <v>95.2</v>
      </c>
      <c r="Q44">
        <v>0.28256783745976727</v>
      </c>
      <c r="AA44" t="s">
        <v>653</v>
      </c>
    </row>
    <row r="45" spans="1:27">
      <c r="K45" s="71">
        <v>41395</v>
      </c>
      <c r="L45" s="72">
        <v>102.56</v>
      </c>
      <c r="M45" s="72">
        <v>3.6150000000000002</v>
      </c>
      <c r="N45">
        <v>161.13118617439122</v>
      </c>
      <c r="O45">
        <v>141.87598116169545</v>
      </c>
      <c r="P45">
        <v>96.4</v>
      </c>
      <c r="Q45">
        <v>0.23992946878739677</v>
      </c>
      <c r="AA45" t="s">
        <v>654</v>
      </c>
    </row>
    <row r="46" spans="1:27">
      <c r="K46" s="71">
        <v>41426</v>
      </c>
      <c r="L46" s="72">
        <v>102.92</v>
      </c>
      <c r="M46" s="72">
        <v>3.6259999999999999</v>
      </c>
      <c r="N46">
        <v>161.69677926158681</v>
      </c>
      <c r="O46">
        <v>142.30769230769229</v>
      </c>
      <c r="P46">
        <v>96.693333333333328</v>
      </c>
      <c r="Q46">
        <v>0.21108456738736472</v>
      </c>
      <c r="AA46" t="s">
        <v>655</v>
      </c>
    </row>
    <row r="47" spans="1:27">
      <c r="K47" s="71">
        <v>41456</v>
      </c>
      <c r="L47" s="72">
        <v>107.93</v>
      </c>
      <c r="M47" s="72">
        <v>3.5910000000000002</v>
      </c>
      <c r="N47">
        <v>169.56794972505892</v>
      </c>
      <c r="O47">
        <v>140.93406593406596</v>
      </c>
      <c r="P47">
        <v>95.76</v>
      </c>
      <c r="Q47">
        <v>0.12174564958722288</v>
      </c>
      <c r="AA47" t="s">
        <v>656</v>
      </c>
    </row>
    <row r="48" spans="1:27">
      <c r="K48" s="71">
        <v>41487</v>
      </c>
      <c r="L48" s="72">
        <v>111.28</v>
      </c>
      <c r="M48" s="72">
        <v>3.5739999999999998</v>
      </c>
      <c r="N48">
        <v>174.83110761979577</v>
      </c>
      <c r="O48">
        <v>140.26687598116169</v>
      </c>
      <c r="P48">
        <v>95.306666666666672</v>
      </c>
      <c r="Q48">
        <v>5.3093414463059325E-2</v>
      </c>
      <c r="AA48" t="s">
        <v>657</v>
      </c>
    </row>
    <row r="49" spans="11:27">
      <c r="K49" s="71">
        <v>41518</v>
      </c>
      <c r="L49" s="72">
        <v>111.6</v>
      </c>
      <c r="M49" s="72">
        <v>3.532</v>
      </c>
      <c r="N49">
        <v>175.3338570306363</v>
      </c>
      <c r="O49">
        <v>138.61852433281007</v>
      </c>
      <c r="P49">
        <v>94.186666666666667</v>
      </c>
      <c r="Q49">
        <v>-0.11731316483060218</v>
      </c>
      <c r="AA49" t="s">
        <v>658</v>
      </c>
    </row>
    <row r="50" spans="11:27">
      <c r="K50" s="71">
        <v>41548</v>
      </c>
      <c r="L50" s="72">
        <v>109.08</v>
      </c>
      <c r="M50" s="72">
        <v>3.3439999999999999</v>
      </c>
      <c r="N50">
        <v>171.37470542026711</v>
      </c>
      <c r="O50">
        <v>131.24018838304551</v>
      </c>
      <c r="P50">
        <v>89.173333333333332</v>
      </c>
      <c r="Q50">
        <v>-0.2231096465278552</v>
      </c>
      <c r="AA50" t="s">
        <v>659</v>
      </c>
    </row>
    <row r="51" spans="11:27">
      <c r="K51" s="71">
        <v>41579</v>
      </c>
      <c r="L51" s="72">
        <v>107.79</v>
      </c>
      <c r="M51" s="72">
        <v>3.2429999999999999</v>
      </c>
      <c r="N51">
        <v>169.34799685781618</v>
      </c>
      <c r="O51">
        <v>127.27629513343798</v>
      </c>
      <c r="P51">
        <v>86.48</v>
      </c>
      <c r="Q51">
        <v>-0.15949012333205512</v>
      </c>
      <c r="AA51" t="s">
        <v>660</v>
      </c>
    </row>
    <row r="52" spans="11:27">
      <c r="K52" s="71">
        <v>41609</v>
      </c>
      <c r="L52" s="72">
        <v>110.76</v>
      </c>
      <c r="M52" s="72">
        <v>3.2759999999999998</v>
      </c>
      <c r="N52">
        <v>174.01413982717992</v>
      </c>
      <c r="O52">
        <v>128.57142857142856</v>
      </c>
      <c r="P52">
        <v>87.36</v>
      </c>
      <c r="Q52">
        <v>-0.19566935895169493</v>
      </c>
      <c r="AA52" t="s">
        <v>661</v>
      </c>
    </row>
    <row r="53" spans="11:27">
      <c r="K53" s="71">
        <v>41640</v>
      </c>
      <c r="L53" s="72">
        <v>108.12</v>
      </c>
      <c r="M53" s="72">
        <v>3.3130000000000002</v>
      </c>
      <c r="N53">
        <v>169.86645718774548</v>
      </c>
      <c r="O53">
        <v>130.02354788069076</v>
      </c>
      <c r="P53">
        <v>88.346666666666678</v>
      </c>
      <c r="Q53">
        <v>-8.3415493997785084E-2</v>
      </c>
      <c r="AA53" t="s">
        <v>662</v>
      </c>
    </row>
    <row r="54" spans="11:27">
      <c r="K54" s="71">
        <v>41671</v>
      </c>
      <c r="L54" s="72">
        <v>108.9</v>
      </c>
      <c r="M54" s="72">
        <v>3.3559999999999999</v>
      </c>
      <c r="N54">
        <v>171.09190887666929</v>
      </c>
      <c r="O54">
        <v>131.71114599686027</v>
      </c>
      <c r="P54">
        <v>89.493333333333339</v>
      </c>
      <c r="Q54">
        <v>-0.3745068271453485</v>
      </c>
      <c r="AA54" t="s">
        <v>663</v>
      </c>
    </row>
    <row r="55" spans="11:27">
      <c r="K55" s="71">
        <v>41699</v>
      </c>
      <c r="L55" s="72">
        <v>107.48</v>
      </c>
      <c r="M55" s="72">
        <v>3.5329999999999999</v>
      </c>
      <c r="N55">
        <v>168.86095836606444</v>
      </c>
      <c r="O55">
        <v>138.65777080062793</v>
      </c>
      <c r="P55">
        <v>94.213333333333338</v>
      </c>
      <c r="Q55">
        <v>-0.45795765492742629</v>
      </c>
      <c r="AA55" t="s">
        <v>664</v>
      </c>
    </row>
    <row r="56" spans="11:27">
      <c r="K56" s="71">
        <v>41730</v>
      </c>
      <c r="L56" s="72">
        <v>107.76</v>
      </c>
      <c r="M56" s="72">
        <v>3.661</v>
      </c>
      <c r="N56">
        <v>169.30086410054989</v>
      </c>
      <c r="O56">
        <v>143.68131868131869</v>
      </c>
      <c r="P56">
        <v>97.626666666666665</v>
      </c>
      <c r="Q56">
        <v>-0.38597193830891946</v>
      </c>
      <c r="AA56" t="s">
        <v>665</v>
      </c>
    </row>
    <row r="57" spans="11:27">
      <c r="K57" s="71">
        <v>41760</v>
      </c>
      <c r="L57" s="72">
        <v>109.54</v>
      </c>
      <c r="M57" s="72">
        <v>3.673</v>
      </c>
      <c r="N57">
        <v>172.09740769835037</v>
      </c>
      <c r="O57">
        <v>144.15227629513342</v>
      </c>
      <c r="P57">
        <v>97.946666666666673</v>
      </c>
      <c r="Q57">
        <v>-0.19931775658935297</v>
      </c>
      <c r="AA57" t="s">
        <v>666</v>
      </c>
    </row>
    <row r="58" spans="11:27">
      <c r="K58" s="71">
        <v>41791</v>
      </c>
      <c r="L58" s="72">
        <v>111.8</v>
      </c>
      <c r="M58" s="72">
        <v>3.6920000000000002</v>
      </c>
      <c r="N58">
        <v>175.64807541241163</v>
      </c>
      <c r="O58">
        <v>144.89795918367346</v>
      </c>
      <c r="P58">
        <v>98.453333333333347</v>
      </c>
      <c r="Q58">
        <v>0.23331938855190987</v>
      </c>
      <c r="AA58" t="s">
        <v>667</v>
      </c>
    </row>
    <row r="59" spans="11:27">
      <c r="K59" s="71">
        <v>41821</v>
      </c>
      <c r="L59" s="72">
        <v>106.77</v>
      </c>
      <c r="M59" s="72">
        <v>3.6110000000000002</v>
      </c>
      <c r="N59">
        <v>167.745483110762</v>
      </c>
      <c r="O59">
        <v>141.71899529042386</v>
      </c>
      <c r="P59">
        <v>96.293333333333337</v>
      </c>
      <c r="Q59">
        <v>0.16069466888900436</v>
      </c>
      <c r="AA59" t="s">
        <v>668</v>
      </c>
    </row>
    <row r="60" spans="11:27">
      <c r="K60" s="71">
        <v>41852</v>
      </c>
      <c r="L60" s="72">
        <v>101.61</v>
      </c>
      <c r="M60" s="72">
        <v>3.4870000000000001</v>
      </c>
      <c r="N60">
        <v>159.63864886095837</v>
      </c>
      <c r="O60">
        <v>136.85243328100472</v>
      </c>
      <c r="P60">
        <v>92.986666666666679</v>
      </c>
      <c r="Q60">
        <v>4.8930888211507928E-2</v>
      </c>
      <c r="AA60" t="s">
        <v>669</v>
      </c>
    </row>
    <row r="61" spans="11:27">
      <c r="K61" s="71">
        <v>41883</v>
      </c>
      <c r="L61" s="72">
        <v>97.09</v>
      </c>
      <c r="M61" s="72">
        <v>3.4060000000000001</v>
      </c>
      <c r="N61">
        <v>152.53731343283584</v>
      </c>
      <c r="O61">
        <v>133.67346938775512</v>
      </c>
      <c r="P61">
        <v>90.826666666666668</v>
      </c>
      <c r="Q61">
        <v>9.7225244557569826E-2</v>
      </c>
      <c r="AA61" t="s">
        <v>670</v>
      </c>
    </row>
    <row r="62" spans="11:27">
      <c r="K62" s="71">
        <v>41913</v>
      </c>
      <c r="L62" s="72">
        <v>87.43</v>
      </c>
      <c r="M62" s="72">
        <v>3.1709999999999998</v>
      </c>
      <c r="N62">
        <v>137.36056559308722</v>
      </c>
      <c r="O62">
        <v>124.45054945054943</v>
      </c>
      <c r="P62">
        <v>84.56</v>
      </c>
      <c r="Q62">
        <v>0.46368663886323297</v>
      </c>
      <c r="AA62" t="s">
        <v>671</v>
      </c>
    </row>
    <row r="63" spans="11:27">
      <c r="K63" s="71">
        <v>41944</v>
      </c>
      <c r="L63" s="72">
        <v>79.44</v>
      </c>
      <c r="M63" s="72">
        <v>2.9119999999999999</v>
      </c>
      <c r="N63">
        <v>124.8075412411626</v>
      </c>
      <c r="O63">
        <v>114.28571428571428</v>
      </c>
      <c r="P63">
        <v>77.653333333333336</v>
      </c>
      <c r="Q63">
        <v>0.77132786306377565</v>
      </c>
      <c r="AA63" t="s">
        <v>672</v>
      </c>
    </row>
    <row r="64" spans="11:27">
      <c r="K64" s="71">
        <v>41974</v>
      </c>
      <c r="L64" s="72">
        <v>62.34</v>
      </c>
      <c r="M64" s="72">
        <v>2.5430000000000001</v>
      </c>
      <c r="N64">
        <v>97.941869599371572</v>
      </c>
      <c r="O64">
        <v>99.803767660910523</v>
      </c>
      <c r="P64">
        <v>67.813333333333347</v>
      </c>
      <c r="Q64">
        <v>0.93955656098393503</v>
      </c>
      <c r="AA64" t="s">
        <v>673</v>
      </c>
    </row>
    <row r="65" spans="11:27">
      <c r="K65" s="71">
        <v>42005</v>
      </c>
      <c r="L65" s="72">
        <v>47.76</v>
      </c>
      <c r="M65" s="72">
        <v>2.1160000000000001</v>
      </c>
      <c r="N65">
        <v>75.035349567949723</v>
      </c>
      <c r="O65">
        <v>83.045525902668757</v>
      </c>
      <c r="P65">
        <v>56.426666666666669</v>
      </c>
      <c r="Q65">
        <v>0.98285819956098841</v>
      </c>
      <c r="AA65" t="s">
        <v>674</v>
      </c>
    </row>
    <row r="66" spans="11:27">
      <c r="K66" s="71">
        <v>42036</v>
      </c>
      <c r="L66" s="72">
        <v>58.1</v>
      </c>
      <c r="M66" s="72">
        <v>2.2160000000000002</v>
      </c>
      <c r="N66">
        <v>91.280439905734482</v>
      </c>
      <c r="O66">
        <v>86.970172684458404</v>
      </c>
      <c r="P66">
        <v>59.093333333333341</v>
      </c>
      <c r="Q66">
        <v>0.99410796591264239</v>
      </c>
      <c r="AA66" t="s">
        <v>675</v>
      </c>
    </row>
    <row r="67" spans="11:27">
      <c r="K67" s="71">
        <v>42064</v>
      </c>
      <c r="L67" s="72">
        <v>55.89</v>
      </c>
      <c r="M67" s="72">
        <v>2.464</v>
      </c>
      <c r="N67">
        <v>87.808326787117053</v>
      </c>
      <c r="O67">
        <v>96.703296703296701</v>
      </c>
      <c r="P67">
        <v>65.706666666666663</v>
      </c>
      <c r="Q67">
        <v>0.99300707294135049</v>
      </c>
      <c r="AA67" t="s">
        <v>676</v>
      </c>
    </row>
    <row r="68" spans="11:27">
      <c r="K68" s="71">
        <v>42095</v>
      </c>
      <c r="L68" s="72">
        <v>59.52</v>
      </c>
      <c r="M68" s="72">
        <v>2.4689999999999999</v>
      </c>
      <c r="N68">
        <v>93.511390416339367</v>
      </c>
      <c r="O68">
        <v>96.899529042386177</v>
      </c>
      <c r="P68">
        <v>65.84</v>
      </c>
      <c r="Q68">
        <v>0.99273960348330959</v>
      </c>
      <c r="AA68" t="s">
        <v>677</v>
      </c>
    </row>
    <row r="69" spans="11:27">
      <c r="K69" s="71">
        <v>42125</v>
      </c>
      <c r="L69" s="72">
        <v>64.08</v>
      </c>
      <c r="M69" s="72">
        <v>2.718</v>
      </c>
      <c r="N69">
        <f>L69/$L$125*100</f>
        <v>100.67556952081698</v>
      </c>
      <c r="O69">
        <f>M69/$M$125*100</f>
        <v>106.67189952904239</v>
      </c>
      <c r="P69">
        <f>M69*($S$14/$S$15)</f>
        <v>72.48</v>
      </c>
      <c r="Q69">
        <v>0.98793594074754365</v>
      </c>
      <c r="AA69" t="str">
        <f>TEXT(K69,"yyyy-mm")</f>
        <v>2015-05</v>
      </c>
    </row>
    <row r="70" spans="11:27">
      <c r="K70" s="71">
        <v>42156</v>
      </c>
      <c r="L70" s="72">
        <v>61.48</v>
      </c>
      <c r="M70" s="72">
        <v>2.802</v>
      </c>
      <c r="N70">
        <v>96.590730557737629</v>
      </c>
      <c r="O70">
        <v>109.96860282574568</v>
      </c>
      <c r="P70">
        <v>74.72</v>
      </c>
      <c r="Q70">
        <v>0.97070445284052465</v>
      </c>
      <c r="AA70" t="s">
        <v>678</v>
      </c>
    </row>
    <row r="71" spans="11:27">
      <c r="K71" s="71">
        <v>42186</v>
      </c>
      <c r="L71" s="72">
        <v>56.56</v>
      </c>
      <c r="M71" s="72">
        <v>2.794</v>
      </c>
      <c r="N71">
        <v>88.860958366064423</v>
      </c>
      <c r="O71">
        <v>109.6546310832025</v>
      </c>
      <c r="P71">
        <v>74.506666666666675</v>
      </c>
      <c r="Q71">
        <v>0.92973846018926554</v>
      </c>
      <c r="AA71" t="s">
        <v>679</v>
      </c>
    </row>
    <row r="72" spans="11:27">
      <c r="K72" s="71">
        <v>42217</v>
      </c>
      <c r="L72" s="72">
        <v>46.52</v>
      </c>
      <c r="M72" s="72">
        <v>2.6360000000000001</v>
      </c>
      <c r="N72">
        <v>73.087195600942664</v>
      </c>
      <c r="O72">
        <v>103.45368916797489</v>
      </c>
      <c r="P72">
        <v>70.293333333333337</v>
      </c>
      <c r="Q72">
        <v>0.85256947710169972</v>
      </c>
      <c r="AA72" t="s">
        <v>680</v>
      </c>
    </row>
    <row r="73" spans="11:27">
      <c r="K73" s="71">
        <v>42248</v>
      </c>
      <c r="L73" s="72">
        <v>47.62</v>
      </c>
      <c r="M73" s="72">
        <v>2.3650000000000002</v>
      </c>
      <c r="N73">
        <v>74.815396700706998</v>
      </c>
      <c r="O73">
        <v>92.817896389324972</v>
      </c>
      <c r="P73">
        <v>63.066666666666677</v>
      </c>
      <c r="Q73">
        <v>0.77162639108524822</v>
      </c>
      <c r="AA73" t="s">
        <v>681</v>
      </c>
    </row>
    <row r="74" spans="11:27">
      <c r="K74" s="71">
        <v>42278</v>
      </c>
      <c r="L74" s="72">
        <v>48.43</v>
      </c>
      <c r="M74" s="72">
        <v>2.29</v>
      </c>
      <c r="N74">
        <v>76.087981146897093</v>
      </c>
      <c r="O74">
        <v>89.874411302982722</v>
      </c>
      <c r="P74">
        <v>61.06666666666667</v>
      </c>
      <c r="Q74">
        <v>0.65309520967311174</v>
      </c>
      <c r="AA74" t="s">
        <v>682</v>
      </c>
    </row>
    <row r="75" spans="11:27">
      <c r="K75" s="71">
        <v>42309</v>
      </c>
      <c r="L75" s="72">
        <v>44.27</v>
      </c>
      <c r="M75" s="72">
        <v>2.1579999999999999</v>
      </c>
      <c r="N75">
        <v>69.552238805970163</v>
      </c>
      <c r="O75">
        <v>84.693877551020407</v>
      </c>
      <c r="P75">
        <v>57.546666666666667</v>
      </c>
      <c r="Q75">
        <v>0.59305232481973824</v>
      </c>
      <c r="AA75" t="s">
        <v>683</v>
      </c>
    </row>
    <row r="76" spans="11:27">
      <c r="K76" s="71">
        <v>42339</v>
      </c>
      <c r="L76" s="72">
        <v>38.01</v>
      </c>
      <c r="M76" s="72">
        <v>2.0379999999999998</v>
      </c>
      <c r="N76">
        <v>59.717203456402203</v>
      </c>
      <c r="O76">
        <v>79.984301412872838</v>
      </c>
      <c r="P76">
        <v>54.346666666666664</v>
      </c>
      <c r="Q76">
        <v>0.69559011975072726</v>
      </c>
      <c r="AA76" t="s">
        <v>684</v>
      </c>
    </row>
    <row r="77" spans="11:27">
      <c r="K77" s="71">
        <v>42370</v>
      </c>
      <c r="L77" s="72">
        <v>30.7</v>
      </c>
      <c r="M77" s="72">
        <v>1.9490000000000001</v>
      </c>
      <c r="N77">
        <v>48.232521602513742</v>
      </c>
      <c r="O77">
        <v>76.491365777080063</v>
      </c>
      <c r="P77">
        <v>51.973333333333336</v>
      </c>
      <c r="Q77">
        <v>0.77683549898428028</v>
      </c>
      <c r="AA77" t="s">
        <v>685</v>
      </c>
    </row>
    <row r="78" spans="11:27">
      <c r="K78" s="71">
        <v>42401</v>
      </c>
      <c r="L78" s="72">
        <v>32.18</v>
      </c>
      <c r="M78" s="72">
        <v>1.764</v>
      </c>
      <c r="N78">
        <v>50.557737627651221</v>
      </c>
      <c r="O78">
        <v>69.230769230769226</v>
      </c>
      <c r="P78">
        <v>47.04</v>
      </c>
      <c r="Q78">
        <v>0.89484141869884259</v>
      </c>
      <c r="AA78" t="s">
        <v>686</v>
      </c>
    </row>
    <row r="79" spans="11:27">
      <c r="K79" s="71">
        <v>42430</v>
      </c>
      <c r="L79" s="72">
        <v>38.21</v>
      </c>
      <c r="M79" s="72">
        <v>1.9690000000000001</v>
      </c>
      <c r="N79">
        <v>60.031421838177536</v>
      </c>
      <c r="O79">
        <v>77.276295133437984</v>
      </c>
      <c r="P79">
        <v>52.506666666666668</v>
      </c>
      <c r="Q79">
        <v>0.90531365867022318</v>
      </c>
      <c r="AA79" t="s">
        <v>687</v>
      </c>
    </row>
    <row r="80" spans="11:27">
      <c r="K80" s="71">
        <v>42461</v>
      </c>
      <c r="L80" s="72">
        <v>41.58</v>
      </c>
      <c r="M80" s="72">
        <v>2.113</v>
      </c>
      <c r="N80">
        <v>65.326001571091908</v>
      </c>
      <c r="O80">
        <v>82.927786499215074</v>
      </c>
      <c r="P80">
        <v>56.346666666666671</v>
      </c>
      <c r="Q80">
        <v>0.92632449295944097</v>
      </c>
      <c r="AA80" t="s">
        <v>688</v>
      </c>
    </row>
    <row r="81" spans="11:27">
      <c r="K81" s="71">
        <v>42491</v>
      </c>
      <c r="L81" s="72">
        <v>46.74</v>
      </c>
      <c r="M81" s="72">
        <v>2.2679999999999998</v>
      </c>
      <c r="N81">
        <v>73.432835820895519</v>
      </c>
      <c r="O81">
        <v>89.010989010989007</v>
      </c>
      <c r="P81">
        <v>60.48</v>
      </c>
      <c r="Q81">
        <f>CORREL(L70:L81,P70:P81)</f>
        <v>0.92734699941329224</v>
      </c>
      <c r="AA81" t="s">
        <v>689</v>
      </c>
    </row>
    <row r="82" spans="11:27">
      <c r="K82" s="71">
        <v>42522</v>
      </c>
      <c r="L82" s="72">
        <v>48.25</v>
      </c>
      <c r="M82" s="72">
        <v>2.3660000000000001</v>
      </c>
      <c r="N82">
        <v>75.805184603299296</v>
      </c>
      <c r="O82">
        <v>92.857142857142861</v>
      </c>
      <c r="P82">
        <v>63.093333333333341</v>
      </c>
      <c r="Q82">
        <v>0.90481405777330592</v>
      </c>
      <c r="AA82" t="s">
        <v>690</v>
      </c>
    </row>
    <row r="83" spans="11:27">
      <c r="K83" s="71">
        <v>42552</v>
      </c>
      <c r="L83" s="72">
        <v>44.95</v>
      </c>
      <c r="M83" s="72">
        <v>2.2389999999999999</v>
      </c>
      <c r="N83">
        <v>70.620581304006294</v>
      </c>
      <c r="O83">
        <v>87.872841444270009</v>
      </c>
      <c r="P83">
        <v>59.706666666666663</v>
      </c>
      <c r="Q83">
        <v>0.85729987384978423</v>
      </c>
      <c r="AA83" t="s">
        <v>691</v>
      </c>
    </row>
    <row r="84" spans="11:27">
      <c r="K84" s="71">
        <v>42583</v>
      </c>
      <c r="L84" s="72">
        <v>45.84</v>
      </c>
      <c r="M84" s="72">
        <v>2.1779999999999999</v>
      </c>
      <c r="N84">
        <v>72.018853102906519</v>
      </c>
      <c r="O84">
        <v>85.478806907378342</v>
      </c>
      <c r="P84">
        <v>58.08</v>
      </c>
      <c r="Q84">
        <v>0.93665141400707519</v>
      </c>
      <c r="AA84" t="s">
        <v>692</v>
      </c>
    </row>
    <row r="85" spans="11:27">
      <c r="K85" s="71">
        <v>42614</v>
      </c>
      <c r="L85" s="72">
        <v>46.57</v>
      </c>
      <c r="M85" s="72">
        <v>2.2189999999999999</v>
      </c>
      <c r="N85">
        <v>73.165750196386497</v>
      </c>
      <c r="O85">
        <v>87.087912087912073</v>
      </c>
      <c r="P85">
        <v>59.173333333333332</v>
      </c>
      <c r="Q85">
        <v>0.93640203281944301</v>
      </c>
      <c r="AA85" t="s">
        <v>693</v>
      </c>
    </row>
    <row r="86" spans="11:27">
      <c r="K86" s="71">
        <v>42644</v>
      </c>
      <c r="L86" s="72">
        <v>49.52</v>
      </c>
      <c r="M86" s="72">
        <v>2.2490000000000001</v>
      </c>
      <c r="N86">
        <v>77.80047132757268</v>
      </c>
      <c r="O86">
        <v>88.265306122448976</v>
      </c>
      <c r="P86">
        <v>59.973333333333336</v>
      </c>
      <c r="Q86">
        <v>0.92602321758441308</v>
      </c>
      <c r="AA86" t="s">
        <v>694</v>
      </c>
    </row>
    <row r="87" spans="11:27">
      <c r="K87" s="71">
        <v>42675</v>
      </c>
      <c r="L87" s="72">
        <v>44.73</v>
      </c>
      <c r="M87" s="72">
        <v>2.1819999999999999</v>
      </c>
      <c r="N87">
        <v>70.27494108405341</v>
      </c>
      <c r="O87">
        <v>85.635792778649915</v>
      </c>
      <c r="P87">
        <v>58.186666666666667</v>
      </c>
      <c r="Q87">
        <v>0.92710407942102879</v>
      </c>
      <c r="AA87" t="s">
        <v>695</v>
      </c>
    </row>
    <row r="88" spans="11:27">
      <c r="K88" s="71">
        <v>42705</v>
      </c>
      <c r="L88" s="72">
        <v>53.31</v>
      </c>
      <c r="M88" s="72">
        <v>2.254</v>
      </c>
      <c r="N88">
        <v>83.754909662215255</v>
      </c>
      <c r="O88">
        <v>88.461538461538453</v>
      </c>
      <c r="P88">
        <v>60.106666666666669</v>
      </c>
      <c r="Q88">
        <v>0.89922485837406696</v>
      </c>
      <c r="AA88" t="s">
        <v>696</v>
      </c>
    </row>
    <row r="89" spans="11:27">
      <c r="K89" s="71">
        <v>42736</v>
      </c>
      <c r="L89" s="72">
        <v>54.58</v>
      </c>
      <c r="M89" s="72">
        <v>2.3490000000000002</v>
      </c>
      <c r="N89">
        <v>85.750196386488611</v>
      </c>
      <c r="O89">
        <v>92.189952904238623</v>
      </c>
      <c r="P89">
        <v>62.640000000000008</v>
      </c>
      <c r="Q89">
        <v>0.91407725275034057</v>
      </c>
      <c r="AA89" t="s">
        <v>697</v>
      </c>
    </row>
    <row r="90" spans="11:27">
      <c r="K90" s="71">
        <v>42767</v>
      </c>
      <c r="L90" s="72">
        <v>54.87</v>
      </c>
      <c r="M90" s="72">
        <v>2.3039999999999998</v>
      </c>
      <c r="N90">
        <v>86.205813040062836</v>
      </c>
      <c r="O90">
        <v>90.423861852433276</v>
      </c>
      <c r="P90">
        <v>61.44</v>
      </c>
      <c r="Q90">
        <v>0.82728660211474681</v>
      </c>
      <c r="AA90" t="s">
        <v>698</v>
      </c>
    </row>
    <row r="91" spans="11:27">
      <c r="K91" s="71">
        <v>42795</v>
      </c>
      <c r="L91" s="72">
        <v>51.59</v>
      </c>
      <c r="M91" s="72">
        <v>2.3250000000000002</v>
      </c>
      <c r="N91">
        <v>81.05263157894737</v>
      </c>
      <c r="O91">
        <v>91.248037676609101</v>
      </c>
      <c r="P91">
        <v>62.000000000000007</v>
      </c>
      <c r="Q91">
        <v>0.74875178670947939</v>
      </c>
      <c r="AA91" t="s">
        <v>699</v>
      </c>
    </row>
    <row r="92" spans="11:27">
      <c r="K92" s="71">
        <v>42826</v>
      </c>
      <c r="L92" s="72">
        <v>52.31</v>
      </c>
      <c r="M92" s="72">
        <v>2.4169999999999998</v>
      </c>
      <c r="N92">
        <v>82.183817753338573</v>
      </c>
      <c r="O92">
        <v>94.85871271585556</v>
      </c>
      <c r="P92">
        <v>64.453333333333333</v>
      </c>
      <c r="Q92">
        <v>0.64658670768869464</v>
      </c>
      <c r="AA92" t="s">
        <v>700</v>
      </c>
    </row>
    <row r="93" spans="11:27">
      <c r="K93" s="71">
        <v>42856</v>
      </c>
      <c r="L93" s="72">
        <v>50.33</v>
      </c>
      <c r="M93" s="72">
        <v>2.391</v>
      </c>
      <c r="N93">
        <v>79.073055773762775</v>
      </c>
      <c r="O93">
        <v>93.838304552590273</v>
      </c>
      <c r="P93">
        <v>63.760000000000005</v>
      </c>
      <c r="Q93">
        <v>0.61942020973694478</v>
      </c>
      <c r="AA93" t="s">
        <v>701</v>
      </c>
    </row>
    <row r="94" spans="11:27">
      <c r="K94" s="71">
        <v>42887</v>
      </c>
      <c r="L94" s="72">
        <v>46.37</v>
      </c>
      <c r="M94" s="72">
        <v>2.347</v>
      </c>
      <c r="N94">
        <v>72.85153181461115</v>
      </c>
      <c r="O94">
        <v>92.11145996860283</v>
      </c>
      <c r="P94">
        <v>62.586666666666666</v>
      </c>
      <c r="Q94">
        <v>0.58773656161720844</v>
      </c>
      <c r="AA94" t="s">
        <v>702</v>
      </c>
    </row>
    <row r="95" spans="11:27">
      <c r="K95" s="71">
        <v>42917</v>
      </c>
      <c r="L95" s="72">
        <v>48.48</v>
      </c>
      <c r="M95" s="72">
        <v>2.2999999999999998</v>
      </c>
      <c r="N95">
        <v>76.166535742340926</v>
      </c>
      <c r="O95">
        <v>90.266875981161689</v>
      </c>
      <c r="P95">
        <v>61.333333333333329</v>
      </c>
      <c r="Q95">
        <v>0.55849755857528138</v>
      </c>
      <c r="AA95" t="s">
        <v>703</v>
      </c>
    </row>
    <row r="96" spans="11:27">
      <c r="K96" s="71">
        <v>42948</v>
      </c>
      <c r="L96" s="72">
        <v>51.7</v>
      </c>
      <c r="M96" s="72">
        <v>2.38</v>
      </c>
      <c r="N96">
        <v>81.225451688923812</v>
      </c>
      <c r="O96">
        <v>93.406593406593402</v>
      </c>
      <c r="P96">
        <v>63.466666666666669</v>
      </c>
      <c r="Q96">
        <v>0.48566641053526627</v>
      </c>
      <c r="AA96" t="s">
        <v>704</v>
      </c>
    </row>
    <row r="97" spans="11:27">
      <c r="K97" s="71">
        <v>42979</v>
      </c>
      <c r="L97" s="72">
        <v>56.15</v>
      </c>
      <c r="M97" s="72">
        <v>2.645</v>
      </c>
      <c r="N97">
        <v>88.216810683424981</v>
      </c>
      <c r="O97">
        <v>103.80690737833595</v>
      </c>
      <c r="P97">
        <v>70.533333333333331</v>
      </c>
      <c r="Q97">
        <v>0.57670377662868844</v>
      </c>
      <c r="AA97" t="s">
        <v>705</v>
      </c>
    </row>
    <row r="98" spans="11:27">
      <c r="K98" s="71">
        <v>43009</v>
      </c>
      <c r="L98" s="72">
        <v>57.51</v>
      </c>
      <c r="M98" s="72">
        <v>2.5049999999999999</v>
      </c>
      <c r="N98">
        <v>90.353495679497257</v>
      </c>
      <c r="O98">
        <v>98.312401883830447</v>
      </c>
      <c r="P98">
        <v>66.8</v>
      </c>
      <c r="Q98">
        <v>0.6337179735630174</v>
      </c>
      <c r="AA98" t="s">
        <v>706</v>
      </c>
    </row>
    <row r="99" spans="11:27">
      <c r="K99" s="71">
        <v>43040</v>
      </c>
      <c r="L99" s="72">
        <v>62.71</v>
      </c>
      <c r="M99" s="72">
        <v>2.5640000000000001</v>
      </c>
      <c r="N99">
        <v>98.523173605655927</v>
      </c>
      <c r="O99">
        <v>100.62794348508635</v>
      </c>
      <c r="P99">
        <v>68.373333333333335</v>
      </c>
      <c r="Q99">
        <v>0.62806693759740051</v>
      </c>
      <c r="AA99" t="s">
        <v>707</v>
      </c>
    </row>
    <row r="100" spans="11:27">
      <c r="K100" s="71">
        <v>43070</v>
      </c>
      <c r="L100" s="72">
        <v>64.37</v>
      </c>
      <c r="M100" s="72">
        <v>2.4769999999999999</v>
      </c>
      <c r="N100">
        <v>101.1311861743912</v>
      </c>
      <c r="O100">
        <v>97.213500784929352</v>
      </c>
      <c r="P100">
        <v>66.053333333333327</v>
      </c>
      <c r="Q100">
        <v>0.6425290420138422</v>
      </c>
      <c r="AA100" t="s">
        <v>708</v>
      </c>
    </row>
    <row r="101" spans="11:27">
      <c r="K101" s="71">
        <v>43101</v>
      </c>
      <c r="L101" s="72">
        <v>69.08</v>
      </c>
      <c r="M101" s="72">
        <v>2.5550000000000002</v>
      </c>
      <c r="N101">
        <f>L101/$L$125*100</f>
        <v>108.53102906520031</v>
      </c>
      <c r="O101">
        <f>M101/$M$125*100</f>
        <v>100.27472527472527</v>
      </c>
      <c r="P101">
        <f>M101*($S$14/$S$15)</f>
        <v>68.13333333333334</v>
      </c>
      <c r="Q101">
        <v>0.69414518028404937</v>
      </c>
      <c r="AA101" t="str">
        <f>TEXT(K101,"yyyy-mm")</f>
        <v>2018-01</v>
      </c>
    </row>
    <row r="102" spans="11:27">
      <c r="K102" s="71">
        <v>43132</v>
      </c>
      <c r="L102" s="72">
        <v>65.319999999999993</v>
      </c>
      <c r="M102" s="72">
        <v>2.5870000000000002</v>
      </c>
      <c r="N102">
        <v>102.62372348782402</v>
      </c>
      <c r="O102">
        <v>101.53061224489797</v>
      </c>
      <c r="P102">
        <v>68.986666666666679</v>
      </c>
      <c r="Q102">
        <v>0.77013248163120573</v>
      </c>
      <c r="AA102" t="s">
        <v>709</v>
      </c>
    </row>
    <row r="103" spans="11:27">
      <c r="K103" s="71">
        <v>43160</v>
      </c>
      <c r="L103" s="72">
        <v>66.02</v>
      </c>
      <c r="M103" s="72">
        <v>2.5910000000000002</v>
      </c>
      <c r="N103">
        <v>103.7234878240377</v>
      </c>
      <c r="O103">
        <v>101.68759811616954</v>
      </c>
      <c r="P103">
        <v>69.093333333333348</v>
      </c>
      <c r="Q103">
        <v>0.7894808724715171</v>
      </c>
      <c r="AA103" t="s">
        <v>710</v>
      </c>
    </row>
    <row r="104" spans="11:27">
      <c r="K104" s="71">
        <v>43191</v>
      </c>
      <c r="L104" s="72">
        <v>72.11</v>
      </c>
      <c r="M104" s="72">
        <v>2.7570000000000001</v>
      </c>
      <c r="N104">
        <v>113.29143754909663</v>
      </c>
      <c r="O104">
        <v>108.20251177394036</v>
      </c>
      <c r="P104">
        <v>73.52000000000001</v>
      </c>
      <c r="Q104">
        <v>0.83546299749251685</v>
      </c>
      <c r="AA104" t="s">
        <v>711</v>
      </c>
    </row>
    <row r="105" spans="11:27">
      <c r="K105" s="71">
        <v>43221</v>
      </c>
      <c r="L105" s="72">
        <v>76.98</v>
      </c>
      <c r="M105" s="72">
        <v>2.9009999999999998</v>
      </c>
      <c r="N105">
        <v>120.942655145326</v>
      </c>
      <c r="O105">
        <v>113.85400313971741</v>
      </c>
      <c r="P105">
        <v>77.36</v>
      </c>
      <c r="Q105">
        <v>0.86982323441807385</v>
      </c>
      <c r="AA105" t="s">
        <v>712</v>
      </c>
    </row>
    <row r="106" spans="11:27">
      <c r="K106" s="71">
        <v>43252</v>
      </c>
      <c r="L106" s="72">
        <v>74.41</v>
      </c>
      <c r="M106" s="72">
        <v>2.891</v>
      </c>
      <c r="N106">
        <v>116.90494893951295</v>
      </c>
      <c r="O106">
        <v>113.46153846153845</v>
      </c>
      <c r="P106">
        <v>77.093333333333334</v>
      </c>
      <c r="Q106">
        <v>0.86914534952326972</v>
      </c>
      <c r="AA106" t="s">
        <v>713</v>
      </c>
    </row>
    <row r="107" spans="11:27">
      <c r="K107" s="71">
        <v>43282</v>
      </c>
      <c r="L107" s="72">
        <v>74.25</v>
      </c>
      <c r="M107" s="72">
        <v>2.8490000000000002</v>
      </c>
      <c r="N107">
        <v>116.6535742340927</v>
      </c>
      <c r="O107">
        <v>111.81318681318682</v>
      </c>
      <c r="P107">
        <v>75.973333333333343</v>
      </c>
      <c r="Q107">
        <v>0.84177126732118901</v>
      </c>
      <c r="AA107" t="s">
        <v>714</v>
      </c>
    </row>
    <row r="108" spans="11:27">
      <c r="K108" s="71">
        <v>43313</v>
      </c>
      <c r="L108" s="72">
        <v>72.53</v>
      </c>
      <c r="M108" s="72">
        <v>2.8359999999999999</v>
      </c>
      <c r="N108">
        <v>113.95129615082482</v>
      </c>
      <c r="O108">
        <v>111.30298273155415</v>
      </c>
      <c r="P108">
        <v>75.626666666666665</v>
      </c>
      <c r="Q108">
        <v>0.79941873061540847</v>
      </c>
      <c r="AA108" t="s">
        <v>715</v>
      </c>
    </row>
    <row r="109" spans="11:27">
      <c r="K109" s="71">
        <v>43344</v>
      </c>
      <c r="L109" s="72">
        <v>78.89</v>
      </c>
      <c r="M109" s="72">
        <v>2.8359999999999999</v>
      </c>
      <c r="N109">
        <v>123.94344069128044</v>
      </c>
      <c r="O109">
        <v>111.30298273155415</v>
      </c>
      <c r="P109">
        <v>75.626666666666665</v>
      </c>
      <c r="Q109">
        <v>0.89782521311519836</v>
      </c>
      <c r="AA109" t="s">
        <v>716</v>
      </c>
    </row>
    <row r="110" spans="11:27">
      <c r="K110" s="71">
        <v>43374</v>
      </c>
      <c r="L110" s="72">
        <v>81.03</v>
      </c>
      <c r="M110" s="72">
        <v>2.86</v>
      </c>
      <c r="N110">
        <v>127.30557737627652</v>
      </c>
      <c r="O110">
        <v>112.24489795918366</v>
      </c>
      <c r="P110">
        <v>76.266666666666666</v>
      </c>
      <c r="Q110">
        <v>0.88999098226802986</v>
      </c>
      <c r="AA110" t="s">
        <v>717</v>
      </c>
    </row>
    <row r="111" spans="11:27">
      <c r="K111" s="71">
        <v>43405</v>
      </c>
      <c r="L111" s="72">
        <v>64.75</v>
      </c>
      <c r="M111" s="72">
        <v>2.6469999999999998</v>
      </c>
      <c r="N111">
        <v>101.72820109976435</v>
      </c>
      <c r="O111">
        <v>103.88540031397173</v>
      </c>
      <c r="P111">
        <v>70.586666666666659</v>
      </c>
      <c r="Q111">
        <v>0.8709882876803221</v>
      </c>
      <c r="AA111" t="s">
        <v>718</v>
      </c>
    </row>
    <row r="112" spans="11:27">
      <c r="K112" s="71">
        <v>43435</v>
      </c>
      <c r="L112" s="72">
        <v>57.36</v>
      </c>
      <c r="M112" s="72">
        <v>2.3660000000000001</v>
      </c>
      <c r="N112">
        <v>90.117831893165757</v>
      </c>
      <c r="O112">
        <v>92.857142857142861</v>
      </c>
      <c r="P112">
        <v>63.093333333333341</v>
      </c>
      <c r="Q112">
        <v>0.91139173098318538</v>
      </c>
      <c r="AA112" t="s">
        <v>719</v>
      </c>
    </row>
    <row r="113" spans="11:27">
      <c r="K113" s="71">
        <v>43466</v>
      </c>
      <c r="L113" s="72">
        <v>59.41</v>
      </c>
      <c r="M113" s="72">
        <v>2.2480000000000002</v>
      </c>
      <c r="N113">
        <v>93.338570306362925</v>
      </c>
      <c r="O113">
        <v>88.226059654631101</v>
      </c>
      <c r="P113">
        <v>59.946666666666673</v>
      </c>
      <c r="Q113">
        <v>0.92322082651230108</v>
      </c>
      <c r="AA113" t="s">
        <v>720</v>
      </c>
    </row>
    <row r="114" spans="11:27">
      <c r="K114" s="71">
        <v>43497</v>
      </c>
      <c r="L114" s="72">
        <v>63.96</v>
      </c>
      <c r="M114" s="72">
        <v>2.3090000000000002</v>
      </c>
      <c r="N114">
        <v>100.48703849175178</v>
      </c>
      <c r="O114">
        <v>90.620094191522767</v>
      </c>
      <c r="P114">
        <v>61.573333333333338</v>
      </c>
      <c r="Q114">
        <v>0.90440476490075938</v>
      </c>
      <c r="AA114" t="s">
        <v>721</v>
      </c>
    </row>
    <row r="115" spans="11:27">
      <c r="K115" s="71">
        <v>43525</v>
      </c>
      <c r="L115" s="72">
        <v>66.14</v>
      </c>
      <c r="M115" s="72">
        <v>2.516</v>
      </c>
      <c r="N115">
        <v>103.91201885310291</v>
      </c>
      <c r="O115">
        <v>98.744113029827318</v>
      </c>
      <c r="P115">
        <v>67.093333333333334</v>
      </c>
      <c r="Q115">
        <v>0.90695167186794001</v>
      </c>
      <c r="AA115" t="s">
        <v>722</v>
      </c>
    </row>
    <row r="116" spans="11:27">
      <c r="K116" s="71">
        <v>43556</v>
      </c>
      <c r="L116" s="72">
        <v>71.23</v>
      </c>
      <c r="M116" s="72">
        <v>2.798</v>
      </c>
      <c r="N116">
        <v>111.90887666928515</v>
      </c>
      <c r="O116">
        <v>109.8116169544741</v>
      </c>
      <c r="P116">
        <v>74.613333333333344</v>
      </c>
      <c r="Q116">
        <v>0.90132979252935241</v>
      </c>
      <c r="AA116" t="s">
        <v>723</v>
      </c>
    </row>
    <row r="117" spans="11:27">
      <c r="K117" s="71">
        <v>43586</v>
      </c>
      <c r="L117" s="72">
        <v>71.319999999999993</v>
      </c>
      <c r="M117" s="72">
        <v>2.859</v>
      </c>
      <c r="N117">
        <v>112.05027494108404</v>
      </c>
      <c r="O117">
        <v>112.20565149136577</v>
      </c>
      <c r="P117">
        <v>76.240000000000009</v>
      </c>
      <c r="Q117">
        <v>0.88042634614027404</v>
      </c>
      <c r="AA117" t="s">
        <v>724</v>
      </c>
    </row>
    <row r="118" spans="11:27">
      <c r="K118" s="71">
        <v>43617</v>
      </c>
      <c r="L118" s="72">
        <v>64.22</v>
      </c>
      <c r="M118" s="72">
        <v>2.7160000000000002</v>
      </c>
      <c r="N118">
        <v>100.8955223880597</v>
      </c>
      <c r="O118">
        <v>106.5934065934066</v>
      </c>
      <c r="P118">
        <v>72.426666666666677</v>
      </c>
      <c r="Q118">
        <v>0.84012184627052566</v>
      </c>
      <c r="AA118" t="s">
        <v>725</v>
      </c>
    </row>
    <row r="119" spans="11:27">
      <c r="K119" s="71">
        <v>43647</v>
      </c>
      <c r="L119" s="72">
        <v>63.92</v>
      </c>
      <c r="M119" s="72">
        <v>2.74</v>
      </c>
      <c r="N119">
        <v>100.4241948153967</v>
      </c>
      <c r="O119">
        <v>107.53532182103611</v>
      </c>
      <c r="P119">
        <v>73.066666666666677</v>
      </c>
      <c r="Q119">
        <v>0.78728664558746597</v>
      </c>
      <c r="AA119" t="s">
        <v>726</v>
      </c>
    </row>
    <row r="120" spans="11:27">
      <c r="K120" s="71">
        <v>43678</v>
      </c>
      <c r="L120" s="72">
        <v>59.04</v>
      </c>
      <c r="M120" s="72">
        <v>2.621</v>
      </c>
      <c r="N120">
        <v>92.757266300078555</v>
      </c>
      <c r="O120">
        <v>102.86499215070644</v>
      </c>
      <c r="P120">
        <v>69.893333333333331</v>
      </c>
      <c r="Q120">
        <v>0.7375552901022806</v>
      </c>
      <c r="AA120" t="s">
        <v>727</v>
      </c>
    </row>
    <row r="121" spans="11:27">
      <c r="K121" s="71">
        <v>43709</v>
      </c>
      <c r="L121" s="72">
        <v>62.83</v>
      </c>
      <c r="M121" s="72">
        <v>2.5920000000000001</v>
      </c>
      <c r="N121">
        <v>98.71170463472113</v>
      </c>
      <c r="O121">
        <v>101.72684458398744</v>
      </c>
      <c r="P121">
        <v>69.12</v>
      </c>
      <c r="Q121">
        <v>0.70841280775842941</v>
      </c>
      <c r="AA121" t="s">
        <v>728</v>
      </c>
    </row>
    <row r="122" spans="11:27">
      <c r="K122" s="71">
        <v>43739</v>
      </c>
      <c r="L122" s="72">
        <v>59.71</v>
      </c>
      <c r="M122" s="72">
        <v>2.6269999999999998</v>
      </c>
      <c r="N122">
        <v>93.809897879025925</v>
      </c>
      <c r="O122">
        <v>103.10047095761381</v>
      </c>
      <c r="P122">
        <v>70.053333333333327</v>
      </c>
      <c r="Q122">
        <v>0.64400712743589994</v>
      </c>
      <c r="AA122" t="s">
        <v>729</v>
      </c>
    </row>
    <row r="123" spans="11:27">
      <c r="K123" s="71">
        <v>43770</v>
      </c>
      <c r="L123" s="72">
        <v>63.21</v>
      </c>
      <c r="M123" s="72">
        <v>2.5979999999999999</v>
      </c>
      <c r="N123">
        <v>99.308719560094275</v>
      </c>
      <c r="O123">
        <v>101.96232339089481</v>
      </c>
      <c r="P123">
        <v>69.28</v>
      </c>
      <c r="Q123">
        <v>0.64049163787317542</v>
      </c>
      <c r="AA123" t="s">
        <v>730</v>
      </c>
    </row>
    <row r="124" spans="11:27">
      <c r="K124" s="71">
        <v>43800</v>
      </c>
      <c r="L124" s="72">
        <v>67.31</v>
      </c>
      <c r="M124" s="72">
        <v>2.5550000000000002</v>
      </c>
      <c r="N124">
        <v>105.75019638648861</v>
      </c>
      <c r="O124">
        <v>100.27472527472527</v>
      </c>
      <c r="P124">
        <v>68.13333333333334</v>
      </c>
      <c r="Q124">
        <v>0.54384464276278988</v>
      </c>
      <c r="AA124" t="s">
        <v>731</v>
      </c>
    </row>
    <row r="125" spans="11:27">
      <c r="K125" s="71">
        <v>43831</v>
      </c>
      <c r="L125" s="72">
        <v>63.65</v>
      </c>
      <c r="M125" s="72">
        <v>2.548</v>
      </c>
      <c r="N125">
        <v>100</v>
      </c>
      <c r="O125">
        <v>100</v>
      </c>
      <c r="P125">
        <v>67.946666666666673</v>
      </c>
      <c r="Q125">
        <v>0.43322016561377119</v>
      </c>
      <c r="AA125" t="s">
        <v>321</v>
      </c>
    </row>
    <row r="126" spans="11:27">
      <c r="K126" s="71">
        <v>43862</v>
      </c>
      <c r="L126" s="72">
        <v>55.66</v>
      </c>
      <c r="M126" s="72">
        <v>2.4420000000000002</v>
      </c>
      <c r="N126">
        <v>87.446975648075409</v>
      </c>
      <c r="O126">
        <v>95.839874411302986</v>
      </c>
      <c r="P126">
        <v>65.12</v>
      </c>
      <c r="Q126">
        <v>0.66561515045589614</v>
      </c>
      <c r="AA126" t="s">
        <v>320</v>
      </c>
    </row>
    <row r="127" spans="11:27">
      <c r="K127" s="71">
        <v>43891</v>
      </c>
      <c r="L127" s="72">
        <v>32.01</v>
      </c>
      <c r="M127" s="72">
        <v>2.234</v>
      </c>
      <c r="N127">
        <v>50.290652003142178</v>
      </c>
      <c r="O127">
        <v>87.676609105180532</v>
      </c>
      <c r="P127">
        <v>59.573333333333338</v>
      </c>
      <c r="Q127">
        <v>0.87507530962400826</v>
      </c>
      <c r="AA127" t="s">
        <v>319</v>
      </c>
    </row>
    <row r="128" spans="11:27">
      <c r="K128" s="71">
        <v>43922</v>
      </c>
      <c r="L128" s="72">
        <v>18.38</v>
      </c>
      <c r="M128" s="72">
        <v>1.841</v>
      </c>
      <c r="N128">
        <v>28.876669285153177</v>
      </c>
      <c r="O128">
        <v>72.252747252747255</v>
      </c>
      <c r="P128">
        <v>49.093333333333334</v>
      </c>
      <c r="Q128">
        <v>0.94745240381330664</v>
      </c>
      <c r="AA128" t="s">
        <v>318</v>
      </c>
    </row>
    <row r="129" spans="11:27">
      <c r="K129" s="71">
        <v>43952</v>
      </c>
      <c r="L129" s="72">
        <v>29.38</v>
      </c>
      <c r="M129" s="72">
        <v>1.87</v>
      </c>
      <c r="N129">
        <v>46.158680282796546</v>
      </c>
      <c r="O129">
        <v>73.39089481946624</v>
      </c>
      <c r="P129">
        <v>49.866666666666674</v>
      </c>
      <c r="Q129">
        <v>0.94703835119944835</v>
      </c>
      <c r="AA129" t="s">
        <v>317</v>
      </c>
    </row>
    <row r="130" spans="11:27">
      <c r="K130" s="71">
        <v>43983</v>
      </c>
      <c r="L130" s="72">
        <v>40.270000000000003</v>
      </c>
      <c r="M130" s="72">
        <v>2.0819999999999999</v>
      </c>
      <c r="N130">
        <v>63.267871170463472</v>
      </c>
      <c r="O130">
        <v>81.711145996860282</v>
      </c>
      <c r="P130">
        <v>55.519999999999996</v>
      </c>
      <c r="Q130">
        <v>0.94370940410595483</v>
      </c>
      <c r="AA130" t="s">
        <v>316</v>
      </c>
    </row>
    <row r="131" spans="11:27">
      <c r="K131" s="71">
        <v>44013</v>
      </c>
      <c r="L131" s="72">
        <v>43.24</v>
      </c>
      <c r="M131" s="72">
        <v>2.1829999999999998</v>
      </c>
      <c r="N131">
        <v>67.934014139827184</v>
      </c>
      <c r="O131">
        <v>85.675039246467804</v>
      </c>
      <c r="P131">
        <v>58.213333333333331</v>
      </c>
      <c r="Q131">
        <v>0.94512062360509186</v>
      </c>
      <c r="AA131" t="s">
        <v>315</v>
      </c>
    </row>
    <row r="132" spans="11:27">
      <c r="K132" s="71">
        <v>44044</v>
      </c>
      <c r="L132" s="72">
        <v>44.74</v>
      </c>
      <c r="M132" s="72">
        <v>2.1819999999999999</v>
      </c>
      <c r="N132">
        <v>70.290652003142185</v>
      </c>
      <c r="O132">
        <v>85.635792778649915</v>
      </c>
      <c r="P132">
        <v>58.186666666666667</v>
      </c>
      <c r="Q132">
        <v>0.94597401703261363</v>
      </c>
      <c r="AA132" t="s">
        <v>314</v>
      </c>
    </row>
    <row r="133" spans="11:27">
      <c r="K133" s="71">
        <v>44075</v>
      </c>
      <c r="L133" s="72">
        <v>40.909999999999997</v>
      </c>
      <c r="M133" s="72">
        <v>2.1829999999999998</v>
      </c>
      <c r="N133">
        <f>L133/$L$125*100</f>
        <v>64.273369992144538</v>
      </c>
      <c r="O133">
        <f>M133/$M$125*100</f>
        <v>85.675039246467804</v>
      </c>
      <c r="P133">
        <f>M133*($S$14/$S$15)</f>
        <v>58.213333333333331</v>
      </c>
      <c r="Q133">
        <v>0.94186099529745249</v>
      </c>
      <c r="AA133" t="str">
        <f>TEXT(K133,"yyyy-mm")</f>
        <v>2020-09</v>
      </c>
    </row>
    <row r="134" spans="11:27">
      <c r="K134" s="71">
        <v>44105</v>
      </c>
      <c r="L134" s="72">
        <v>40.19</v>
      </c>
      <c r="M134" s="72">
        <v>2.1579999999999999</v>
      </c>
      <c r="N134">
        <v>63.142183817753342</v>
      </c>
      <c r="O134">
        <v>84.693877551020407</v>
      </c>
      <c r="P134">
        <v>57.546666666666667</v>
      </c>
      <c r="Q134">
        <v>0.94592609256806093</v>
      </c>
      <c r="AA134" t="s">
        <v>312</v>
      </c>
    </row>
    <row r="135" spans="11:27">
      <c r="K135" s="71">
        <v>44136</v>
      </c>
      <c r="L135" s="72">
        <v>42.69</v>
      </c>
      <c r="M135" s="72">
        <v>2.1080000000000001</v>
      </c>
      <c r="N135">
        <v>67.069913589945003</v>
      </c>
      <c r="O135">
        <v>82.731554160125583</v>
      </c>
      <c r="P135">
        <v>56.213333333333338</v>
      </c>
      <c r="Q135">
        <v>0.93141258355830781</v>
      </c>
      <c r="AA135" t="s">
        <v>311</v>
      </c>
    </row>
    <row r="136" spans="11:27">
      <c r="K136" s="71">
        <v>44166</v>
      </c>
      <c r="L136" s="72">
        <v>49.99</v>
      </c>
      <c r="M136" s="72">
        <v>2.1949999999999998</v>
      </c>
      <c r="N136">
        <v>78.538884524744702</v>
      </c>
      <c r="O136">
        <v>86.145996860282565</v>
      </c>
      <c r="P136">
        <v>58.533333333333331</v>
      </c>
      <c r="Q136">
        <v>0.89503506305381142</v>
      </c>
      <c r="AA136" t="s">
        <v>310</v>
      </c>
    </row>
    <row r="137" spans="11:27">
      <c r="K137" s="71">
        <v>44197</v>
      </c>
      <c r="L137" s="72">
        <v>54.77</v>
      </c>
      <c r="M137" s="72">
        <v>2.3340000000000001</v>
      </c>
      <c r="N137">
        <v>86.048703849175183</v>
      </c>
      <c r="O137">
        <v>91.601255886970179</v>
      </c>
      <c r="P137">
        <v>62.24</v>
      </c>
      <c r="Q137">
        <v>0.85945806725254215</v>
      </c>
      <c r="AA137" t="s">
        <v>309</v>
      </c>
    </row>
    <row r="138" spans="11:27">
      <c r="K138" s="71">
        <v>44228</v>
      </c>
      <c r="L138" s="72">
        <v>62.28</v>
      </c>
      <c r="M138" s="72">
        <v>2.5009999999999999</v>
      </c>
      <c r="N138">
        <v>97.847604084838963</v>
      </c>
      <c r="O138">
        <v>98.15541601255886</v>
      </c>
      <c r="P138">
        <v>66.693333333333328</v>
      </c>
      <c r="Q138">
        <v>0.88348352662391816</v>
      </c>
      <c r="AA138" t="s">
        <v>308</v>
      </c>
    </row>
    <row r="139" spans="11:27">
      <c r="K139" s="71">
        <v>44256</v>
      </c>
      <c r="L139" s="72">
        <v>65.41</v>
      </c>
      <c r="M139" s="72">
        <v>2.81</v>
      </c>
      <c r="N139">
        <v>102.76512175962293</v>
      </c>
      <c r="O139">
        <v>110.28257456828885</v>
      </c>
      <c r="P139">
        <v>74.933333333333337</v>
      </c>
      <c r="Q139">
        <v>0.93621134563447872</v>
      </c>
      <c r="AA139" t="s">
        <v>307</v>
      </c>
    </row>
    <row r="140" spans="11:27">
      <c r="K140" s="71">
        <v>44287</v>
      </c>
      <c r="L140" s="72">
        <v>64.81</v>
      </c>
      <c r="M140" s="72">
        <v>2.8580000000000001</v>
      </c>
      <c r="N140">
        <v>101.82246661429694</v>
      </c>
      <c r="O140">
        <v>112.1664050235479</v>
      </c>
      <c r="P140">
        <v>76.213333333333338</v>
      </c>
      <c r="Q140">
        <v>0.94578159330237177</v>
      </c>
      <c r="AA140" t="s">
        <v>306</v>
      </c>
    </row>
    <row r="141" spans="11:27">
      <c r="K141" s="71">
        <v>44317</v>
      </c>
      <c r="L141" s="72">
        <v>68.53</v>
      </c>
      <c r="M141" s="72">
        <v>2.9849999999999999</v>
      </c>
      <c r="N141">
        <v>107.66692851531816</v>
      </c>
      <c r="O141">
        <v>117.15070643642072</v>
      </c>
      <c r="P141">
        <v>79.599999999999994</v>
      </c>
      <c r="Q141">
        <v>0.94589508889465812</v>
      </c>
      <c r="AA141" t="s">
        <v>305</v>
      </c>
    </row>
    <row r="142" spans="11:27">
      <c r="K142" s="71">
        <v>44348</v>
      </c>
      <c r="L142" s="72">
        <v>73.16</v>
      </c>
      <c r="M142" s="72">
        <v>3.0640000000000001</v>
      </c>
      <c r="N142">
        <v>114.94108405341711</v>
      </c>
      <c r="O142">
        <v>120.25117739403454</v>
      </c>
      <c r="P142">
        <v>81.706666666666678</v>
      </c>
      <c r="Q142">
        <v>0.95561081369049861</v>
      </c>
      <c r="AA142" t="s">
        <v>304</v>
      </c>
    </row>
    <row r="143" spans="11:27">
      <c r="K143" s="71">
        <v>44378</v>
      </c>
      <c r="L143" s="72">
        <v>75.17</v>
      </c>
      <c r="M143" s="72">
        <v>3.1360000000000001</v>
      </c>
      <c r="N143">
        <v>118.09897879025924</v>
      </c>
      <c r="O143">
        <v>123.07692307692308</v>
      </c>
      <c r="P143">
        <v>83.626666666666679</v>
      </c>
      <c r="Q143">
        <v>0.96279027966366626</v>
      </c>
      <c r="AA143" t="s">
        <v>303</v>
      </c>
    </row>
    <row r="144" spans="11:27">
      <c r="K144" s="71">
        <v>44409</v>
      </c>
      <c r="L144" s="72">
        <v>70.75</v>
      </c>
      <c r="M144" s="72">
        <v>3.1579999999999999</v>
      </c>
      <c r="N144">
        <v>111.15475255302437</v>
      </c>
      <c r="O144">
        <v>123.94034536891678</v>
      </c>
      <c r="P144">
        <v>84.213333333333338</v>
      </c>
      <c r="Q144">
        <v>0.95677055930473898</v>
      </c>
      <c r="AA144" t="s">
        <v>302</v>
      </c>
    </row>
    <row r="145" spans="11:27">
      <c r="K145" s="71">
        <v>44440</v>
      </c>
      <c r="L145" s="72">
        <v>74.489999999999995</v>
      </c>
      <c r="M145" s="72">
        <v>3.1749999999999998</v>
      </c>
      <c r="N145">
        <v>117.03063629222311</v>
      </c>
      <c r="O145">
        <v>124.60753532182103</v>
      </c>
      <c r="P145">
        <v>84.666666666666671</v>
      </c>
      <c r="Q145">
        <f>CORREL(L134:L145,P134:P145)</f>
        <v>0.96205699089052876</v>
      </c>
      <c r="AA145" t="s">
        <v>301</v>
      </c>
    </row>
    <row r="146" spans="11:27">
      <c r="K146" s="71">
        <v>44470</v>
      </c>
      <c r="L146" s="72">
        <v>83.54</v>
      </c>
      <c r="M146" s="72">
        <v>3.2909999999999999</v>
      </c>
      <c r="N146">
        <v>131.24901806755696</v>
      </c>
      <c r="O146">
        <v>129.16012558869701</v>
      </c>
      <c r="P146">
        <v>87.76</v>
      </c>
      <c r="Q146">
        <v>0.96637490084384603</v>
      </c>
      <c r="AA146" t="s">
        <v>300</v>
      </c>
    </row>
    <row r="147" spans="11:27">
      <c r="K147" s="71">
        <v>44501</v>
      </c>
      <c r="L147" s="72">
        <v>81.05</v>
      </c>
      <c r="M147" s="72">
        <v>3.395</v>
      </c>
      <c r="N147">
        <v>127.33699921445405</v>
      </c>
      <c r="O147">
        <v>133.24175824175825</v>
      </c>
      <c r="P147">
        <v>90.533333333333331</v>
      </c>
      <c r="Q147">
        <v>0.96516483070185299</v>
      </c>
      <c r="AA147" t="s">
        <v>299</v>
      </c>
    </row>
    <row r="148" spans="11:27">
      <c r="K148" s="71">
        <v>44531</v>
      </c>
      <c r="L148" s="72">
        <v>74.17</v>
      </c>
      <c r="M148" s="72">
        <v>3.3069999999999999</v>
      </c>
      <c r="N148">
        <v>116.52788688138256</v>
      </c>
      <c r="O148">
        <v>129.78806907378336</v>
      </c>
      <c r="P148">
        <v>88.186666666666667</v>
      </c>
      <c r="Q148">
        <v>0.93609709326395696</v>
      </c>
      <c r="AA148" t="s">
        <v>298</v>
      </c>
    </row>
    <row r="149" spans="11:27">
      <c r="K149" s="71">
        <v>44562</v>
      </c>
      <c r="L149" s="72">
        <v>86.51</v>
      </c>
      <c r="M149" s="72">
        <v>3.3149999999999999</v>
      </c>
      <c r="N149">
        <v>135.91516103692067</v>
      </c>
      <c r="O149">
        <v>130.10204081632654</v>
      </c>
      <c r="P149">
        <v>88.4</v>
      </c>
      <c r="Q149">
        <v>0.87210093894498553</v>
      </c>
      <c r="AA149" t="s">
        <v>297</v>
      </c>
    </row>
    <row r="150" spans="11:27">
      <c r="K150" s="71">
        <v>44593</v>
      </c>
      <c r="L150" s="72">
        <v>97.13</v>
      </c>
      <c r="M150" s="72">
        <v>3.5169999999999999</v>
      </c>
      <c r="N150">
        <v>152.60015710919089</v>
      </c>
      <c r="O150">
        <v>138.02982731554158</v>
      </c>
      <c r="P150">
        <v>93.786666666666662</v>
      </c>
      <c r="Q150">
        <v>0.89496863196550602</v>
      </c>
      <c r="AA150" t="s">
        <v>296</v>
      </c>
    </row>
    <row r="151" spans="11:27">
      <c r="K151" s="71">
        <v>44621</v>
      </c>
      <c r="L151" s="72">
        <v>117.25</v>
      </c>
      <c r="M151" s="72">
        <v>4.2220000000000004</v>
      </c>
      <c r="N151">
        <v>184.21052631578948</v>
      </c>
      <c r="O151">
        <v>165.69858712715856</v>
      </c>
      <c r="P151">
        <v>112.58666666666669</v>
      </c>
      <c r="Q151">
        <v>0.9600766838873519</v>
      </c>
      <c r="AA151" t="s">
        <v>295</v>
      </c>
    </row>
    <row r="152" spans="11:27">
      <c r="K152" s="71">
        <v>44652</v>
      </c>
      <c r="L152" s="72">
        <v>104.58</v>
      </c>
      <c r="M152" s="72">
        <v>4.109</v>
      </c>
      <c r="N152">
        <v>164.30479183032207</v>
      </c>
      <c r="O152">
        <v>161.26373626373626</v>
      </c>
      <c r="P152">
        <v>109.57333333333334</v>
      </c>
      <c r="Q152">
        <v>0.95249927595629391</v>
      </c>
      <c r="AA152" t="s">
        <v>294</v>
      </c>
    </row>
    <row r="153" spans="11:27">
      <c r="K153" s="71">
        <v>44682</v>
      </c>
      <c r="L153" s="72">
        <v>113.34</v>
      </c>
      <c r="M153" s="72">
        <v>4.444</v>
      </c>
      <c r="N153">
        <v>178.0675569520817</v>
      </c>
      <c r="O153">
        <v>174.41130298273154</v>
      </c>
      <c r="P153">
        <v>118.50666666666667</v>
      </c>
      <c r="Q153">
        <v>0.95168678562591391</v>
      </c>
      <c r="AA153" t="s">
        <v>293</v>
      </c>
    </row>
    <row r="154" spans="11:27">
      <c r="K154" s="71">
        <v>44713</v>
      </c>
      <c r="L154" s="72">
        <v>122.71</v>
      </c>
      <c r="M154" s="72">
        <v>4.9290000000000003</v>
      </c>
      <c r="N154">
        <v>192.78868813825611</v>
      </c>
      <c r="O154">
        <v>193.44583987441132</v>
      </c>
      <c r="P154">
        <v>131.44000000000003</v>
      </c>
      <c r="Q154">
        <v>0.95213704476215733</v>
      </c>
      <c r="AA154" t="s">
        <v>292</v>
      </c>
    </row>
    <row r="155" spans="11:27">
      <c r="K155" s="71">
        <v>44743</v>
      </c>
      <c r="L155" s="72">
        <v>111.93</v>
      </c>
      <c r="M155" s="72">
        <v>4.5590000000000002</v>
      </c>
      <c r="N155">
        <v>175.85231736056562</v>
      </c>
      <c r="O155">
        <v>178.92464678178962</v>
      </c>
      <c r="P155">
        <v>121.57333333333334</v>
      </c>
      <c r="Q155">
        <v>0.94865842350355922</v>
      </c>
      <c r="AA155" t="s">
        <v>291</v>
      </c>
    </row>
    <row r="156" spans="11:27">
      <c r="K156" s="71">
        <v>44774</v>
      </c>
      <c r="L156" s="72">
        <v>100.45</v>
      </c>
      <c r="M156" s="72">
        <v>3.9750000000000001</v>
      </c>
      <c r="N156">
        <v>157.81618224666144</v>
      </c>
      <c r="O156">
        <v>156.00470957613814</v>
      </c>
      <c r="P156">
        <v>106</v>
      </c>
      <c r="Q156">
        <v>0.94647900214981284</v>
      </c>
      <c r="AA156" t="s">
        <v>290</v>
      </c>
    </row>
    <row r="157" spans="11:27">
      <c r="K157" s="71">
        <v>44805</v>
      </c>
      <c r="L157" s="72">
        <v>89.76</v>
      </c>
      <c r="M157" s="72">
        <v>3.7</v>
      </c>
      <c r="N157">
        <v>141.02120974076985</v>
      </c>
      <c r="O157">
        <v>145.21193092621664</v>
      </c>
      <c r="P157">
        <v>98.666666666666671</v>
      </c>
      <c r="Q157">
        <v>0.93864787428440133</v>
      </c>
      <c r="AA157" t="s">
        <v>289</v>
      </c>
    </row>
    <row r="158" spans="11:27">
      <c r="K158" s="71">
        <v>44835</v>
      </c>
      <c r="L158" s="72">
        <v>93.33</v>
      </c>
      <c r="M158" s="72">
        <v>3.8149999999999999</v>
      </c>
      <c r="N158">
        <v>146.63000785545955</v>
      </c>
      <c r="O158">
        <v>149.72527472527472</v>
      </c>
      <c r="P158">
        <v>101.73333333333333</v>
      </c>
      <c r="Q158">
        <v>0.93204162153567682</v>
      </c>
      <c r="AA158" t="s">
        <v>288</v>
      </c>
    </row>
    <row r="159" spans="11:27">
      <c r="K159" s="71">
        <v>44866</v>
      </c>
      <c r="L159" s="72">
        <v>91.42</v>
      </c>
      <c r="M159" s="72">
        <v>3.6850000000000001</v>
      </c>
      <c r="N159">
        <v>143.62922230950511</v>
      </c>
      <c r="O159">
        <v>144.62323390894821</v>
      </c>
      <c r="P159">
        <v>98.266666666666666</v>
      </c>
      <c r="Q159">
        <v>0.92663948042325395</v>
      </c>
      <c r="AA159" t="s">
        <v>287</v>
      </c>
    </row>
    <row r="160" spans="11:27">
      <c r="K160" s="71">
        <v>44896</v>
      </c>
      <c r="L160" s="72">
        <v>80.92</v>
      </c>
      <c r="M160" s="72">
        <v>3.21</v>
      </c>
      <c r="N160">
        <v>127.13275726630009</v>
      </c>
      <c r="O160">
        <v>125.9811616954474</v>
      </c>
      <c r="P160">
        <v>85.600000000000009</v>
      </c>
      <c r="Q160">
        <v>0.94192069406553547</v>
      </c>
      <c r="AA160" t="s">
        <v>286</v>
      </c>
    </row>
    <row r="161" spans="11:27">
      <c r="K161" s="71">
        <v>44927</v>
      </c>
      <c r="L161" s="72">
        <v>82.5</v>
      </c>
      <c r="M161" s="72">
        <v>3.339</v>
      </c>
      <c r="N161">
        <v>129.61508248232522</v>
      </c>
      <c r="O161">
        <v>131.04395604395606</v>
      </c>
      <c r="P161">
        <v>89.04</v>
      </c>
      <c r="Q161">
        <v>0.94412720777437042</v>
      </c>
      <c r="AA161" t="s">
        <v>284</v>
      </c>
    </row>
    <row r="162" spans="11:27">
      <c r="K162" s="71">
        <v>44958</v>
      </c>
      <c r="L162" s="72">
        <v>82.59</v>
      </c>
      <c r="M162" s="72">
        <v>3.3889999999999998</v>
      </c>
      <c r="N162">
        <v>129.75648075412411</v>
      </c>
      <c r="O162">
        <v>133.00627943485085</v>
      </c>
      <c r="P162">
        <v>90.373333333333335</v>
      </c>
      <c r="Q162">
        <v>0.96605075148090924</v>
      </c>
      <c r="AA162" t="s">
        <v>283</v>
      </c>
    </row>
    <row r="163" spans="11:27">
      <c r="K163" s="71">
        <v>44986</v>
      </c>
      <c r="L163" s="72">
        <v>78.430000000000007</v>
      </c>
      <c r="M163" s="72">
        <v>3.4220000000000002</v>
      </c>
      <c r="N163">
        <v>123.22073841319718</v>
      </c>
      <c r="O163">
        <v>134.30141287284144</v>
      </c>
      <c r="P163">
        <v>91.253333333333345</v>
      </c>
      <c r="Q163">
        <v>0.98655943780307265</v>
      </c>
      <c r="AA163" t="s">
        <v>282</v>
      </c>
    </row>
    <row r="164" spans="11:27">
      <c r="K164" s="71">
        <v>45017</v>
      </c>
      <c r="L164" s="72">
        <v>84.64</v>
      </c>
      <c r="M164" s="72">
        <v>3.6030000000000002</v>
      </c>
      <c r="N164">
        <v>132.97721916732129</v>
      </c>
      <c r="O164">
        <v>141.40502354788069</v>
      </c>
      <c r="P164">
        <v>96.080000000000013</v>
      </c>
      <c r="Q164">
        <v>0.98544892757225933</v>
      </c>
      <c r="AA164" t="s">
        <v>281</v>
      </c>
    </row>
    <row r="165" spans="11:27">
      <c r="K165" s="71">
        <v>45047</v>
      </c>
      <c r="L165" s="72">
        <v>75.47</v>
      </c>
      <c r="M165" s="72">
        <v>3.5550000000000002</v>
      </c>
      <c r="N165">
        <f>L165/$L$125*100</f>
        <v>118.57030636292222</v>
      </c>
      <c r="O165">
        <f>M165/$M$125*100</f>
        <v>139.52119309262167</v>
      </c>
      <c r="P165">
        <f>M165*($S$14/$S$15)</f>
        <v>94.800000000000011</v>
      </c>
      <c r="Q165">
        <v>0.96096590986516328</v>
      </c>
      <c r="AA165" t="str">
        <f>TEXT(K165,"yyyy-mm")</f>
        <v>2023-05</v>
      </c>
    </row>
    <row r="166" spans="11:27">
      <c r="K166" s="71">
        <v>45078</v>
      </c>
      <c r="L166" s="72">
        <v>74.84</v>
      </c>
      <c r="M166" s="72">
        <v>3.5710000000000002</v>
      </c>
      <c r="N166">
        <v>117.58051846032993</v>
      </c>
      <c r="O166">
        <v>140.14913657770799</v>
      </c>
      <c r="P166">
        <v>95.226666666666674</v>
      </c>
      <c r="Q166">
        <v>0.88499696718871423</v>
      </c>
      <c r="AA166" t="s">
        <v>279</v>
      </c>
    </row>
    <row r="167" spans="11:27">
      <c r="K167" s="71">
        <v>45108</v>
      </c>
      <c r="L167" s="72">
        <v>80.11</v>
      </c>
      <c r="M167" s="72">
        <v>3.597</v>
      </c>
      <c r="N167">
        <v>125.86017282010997</v>
      </c>
      <c r="O167">
        <v>141.16954474097332</v>
      </c>
      <c r="P167">
        <v>95.92</v>
      </c>
      <c r="Q167">
        <v>0.72646645560208178</v>
      </c>
      <c r="AA167" t="s">
        <v>278</v>
      </c>
    </row>
    <row r="168" spans="11:27">
      <c r="K168" s="71">
        <v>45139</v>
      </c>
      <c r="L168" s="72">
        <v>86.15</v>
      </c>
      <c r="M168" s="72">
        <v>3.84</v>
      </c>
      <c r="N168">
        <v>135.34956794972507</v>
      </c>
      <c r="O168">
        <v>150.70643642072213</v>
      </c>
      <c r="P168">
        <v>102.4</v>
      </c>
      <c r="Q168">
        <v>0.55516873890543428</v>
      </c>
      <c r="AA168" t="s">
        <v>277</v>
      </c>
    </row>
    <row r="169" spans="11:27">
      <c r="K169" s="71">
        <v>45170</v>
      </c>
      <c r="L169" s="72">
        <v>93.72</v>
      </c>
      <c r="M169" s="72">
        <v>3.8359999999999999</v>
      </c>
      <c r="N169">
        <v>147.24273369992144</v>
      </c>
      <c r="O169">
        <v>150.54945054945054</v>
      </c>
      <c r="P169">
        <v>102.29333333333334</v>
      </c>
      <c r="Q169">
        <v>0.61497867930880978</v>
      </c>
      <c r="AA169" t="s">
        <v>276</v>
      </c>
    </row>
    <row r="170" spans="11:27">
      <c r="K170" s="71">
        <v>45200</v>
      </c>
      <c r="L170" s="72">
        <v>90.6</v>
      </c>
      <c r="M170" s="72">
        <v>3.613</v>
      </c>
      <c r="N170">
        <v>142.34092694422623</v>
      </c>
      <c r="O170">
        <v>141.79748822605964</v>
      </c>
      <c r="P170">
        <v>96.346666666666664</v>
      </c>
      <c r="Q170">
        <v>0.53113558467423738</v>
      </c>
      <c r="AA170" t="s">
        <v>275</v>
      </c>
    </row>
    <row r="171" spans="11:27">
      <c r="K171" s="71">
        <v>45231</v>
      </c>
      <c r="L171" s="72">
        <v>82.94</v>
      </c>
      <c r="M171" s="72">
        <v>3.3180000000000001</v>
      </c>
      <c r="N171">
        <v>130.30636292223093</v>
      </c>
      <c r="O171">
        <v>130.21978021978023</v>
      </c>
      <c r="P171">
        <v>88.48</v>
      </c>
      <c r="Q171">
        <v>0.46524414283242471</v>
      </c>
      <c r="AA171" t="s">
        <v>274</v>
      </c>
    </row>
    <row r="172" spans="11:27">
      <c r="K172" s="71">
        <v>45261</v>
      </c>
      <c r="L172" s="72">
        <v>77.63</v>
      </c>
      <c r="M172" s="72">
        <v>3.1339999999999999</v>
      </c>
      <c r="N172">
        <v>121.96386488609583</v>
      </c>
      <c r="O172">
        <v>122.99843014128729</v>
      </c>
      <c r="P172">
        <v>83.573333333333338</v>
      </c>
      <c r="Q172">
        <v>0.53163882522994765</v>
      </c>
      <c r="AA172" t="s">
        <v>273</v>
      </c>
    </row>
    <row r="173" spans="11:27">
      <c r="K173" s="71">
        <v>45292</v>
      </c>
      <c r="L173" s="72">
        <v>80.12</v>
      </c>
      <c r="M173" s="72">
        <v>3.0750000000000002</v>
      </c>
      <c r="N173">
        <v>125.87588373919876</v>
      </c>
      <c r="O173">
        <v>120.6828885400314</v>
      </c>
      <c r="P173">
        <v>82.000000000000014</v>
      </c>
      <c r="Q173">
        <v>0.52236865220842132</v>
      </c>
      <c r="AA173" t="s">
        <v>272</v>
      </c>
    </row>
    <row r="174" spans="11:27">
      <c r="K174" s="71">
        <v>45323</v>
      </c>
      <c r="L174" s="72">
        <v>83.48</v>
      </c>
      <c r="M174" s="72">
        <v>3.2120000000000002</v>
      </c>
      <c r="N174">
        <v>131.15475255302437</v>
      </c>
      <c r="O174">
        <v>126.05965463108322</v>
      </c>
      <c r="P174">
        <v>85.653333333333336</v>
      </c>
      <c r="Q174">
        <v>0.47769895576226651</v>
      </c>
      <c r="AA174" t="s">
        <v>271</v>
      </c>
    </row>
    <row r="175" spans="11:27">
      <c r="K175" s="71">
        <v>45352</v>
      </c>
      <c r="L175" s="72">
        <v>85.41</v>
      </c>
      <c r="M175" s="72">
        <v>3.4260000000000002</v>
      </c>
      <c r="N175">
        <v>134.18695993715633</v>
      </c>
      <c r="O175">
        <v>134.45839874411303</v>
      </c>
      <c r="P175">
        <v>91.360000000000014</v>
      </c>
      <c r="Q175">
        <v>0.45899876405994333</v>
      </c>
      <c r="AA175" t="s">
        <v>270</v>
      </c>
    </row>
    <row r="176" spans="11:27">
      <c r="K176" s="71">
        <v>45383</v>
      </c>
      <c r="L176" s="72">
        <v>89.94</v>
      </c>
      <c r="M176" s="72">
        <v>3.6110000000000002</v>
      </c>
      <c r="N176">
        <v>141.30400628436763</v>
      </c>
      <c r="O176">
        <v>141.71899529042386</v>
      </c>
      <c r="P176">
        <v>96.293333333333337</v>
      </c>
      <c r="Q176">
        <v>0.47398012033263515</v>
      </c>
      <c r="AA176" t="s">
        <v>269</v>
      </c>
    </row>
    <row r="177" spans="11:27">
      <c r="K177" s="71">
        <v>45413</v>
      </c>
      <c r="L177" s="72">
        <v>81.75</v>
      </c>
      <c r="M177" s="72">
        <v>3.6030000000000002</v>
      </c>
      <c r="N177">
        <v>128.43676355066771</v>
      </c>
      <c r="O177">
        <v>141.40502354788069</v>
      </c>
      <c r="P177">
        <v>96.080000000000013</v>
      </c>
      <c r="Q177">
        <v>0.5353314660429993</v>
      </c>
      <c r="AA177" t="s">
        <v>268</v>
      </c>
    </row>
    <row r="178" spans="11:27">
      <c r="K178" s="71">
        <v>45444</v>
      </c>
      <c r="L178" s="72">
        <v>82.25</v>
      </c>
      <c r="M178" s="72">
        <v>3.4550000000000001</v>
      </c>
      <c r="N178">
        <v>129.22230950510604</v>
      </c>
      <c r="O178">
        <v>135.59654631083203</v>
      </c>
      <c r="P178">
        <v>92.13333333333334</v>
      </c>
      <c r="Q178">
        <v>0.68566030402859268</v>
      </c>
      <c r="AA178" t="s">
        <v>267</v>
      </c>
    </row>
    <row r="179" spans="11:27">
      <c r="K179" s="71">
        <v>45474</v>
      </c>
      <c r="L179" s="72">
        <v>85.15</v>
      </c>
      <c r="M179" s="72">
        <v>3.484</v>
      </c>
      <c r="N179">
        <v>133.7784760408484</v>
      </c>
      <c r="O179">
        <v>136.73469387755102</v>
      </c>
      <c r="P179">
        <v>92.906666666666666</v>
      </c>
      <c r="Q179">
        <v>0.76913581500043871</v>
      </c>
      <c r="AA179" t="s">
        <v>266</v>
      </c>
    </row>
    <row r="180" spans="11:27">
      <c r="K180" s="71">
        <v>45505</v>
      </c>
      <c r="L180" s="72">
        <v>80.36</v>
      </c>
      <c r="M180" s="72">
        <v>3.3889999999999998</v>
      </c>
      <c r="N180">
        <v>126.25294579732915</v>
      </c>
      <c r="O180">
        <v>133.00627943485085</v>
      </c>
      <c r="P180">
        <v>90.373333333333335</v>
      </c>
      <c r="Q180">
        <v>0.81325691882456985</v>
      </c>
      <c r="AA180" t="s">
        <v>265</v>
      </c>
    </row>
    <row r="181" spans="11:27">
      <c r="K181" s="71">
        <v>45536</v>
      </c>
      <c r="L181" s="72">
        <v>74.02</v>
      </c>
      <c r="M181" s="72">
        <v>3.214</v>
      </c>
      <c r="N181">
        <v>116.29222309505106</v>
      </c>
      <c r="O181">
        <v>126.138147566719</v>
      </c>
      <c r="P181">
        <v>85.706666666666663</v>
      </c>
      <c r="Q181">
        <v>0.71552447385586404</v>
      </c>
      <c r="AA181" t="s">
        <v>264</v>
      </c>
    </row>
    <row r="182" spans="11:27">
      <c r="K182" s="71">
        <v>45566</v>
      </c>
      <c r="L182" s="72">
        <v>75.63</v>
      </c>
      <c r="M182" s="72">
        <v>3.137</v>
      </c>
      <c r="N182">
        <v>118.8216810683425</v>
      </c>
      <c r="O182">
        <v>123.11616954474096</v>
      </c>
      <c r="P182">
        <v>83.653333333333336</v>
      </c>
      <c r="Q182">
        <v>0.69889031087418729</v>
      </c>
      <c r="AA182" t="s">
        <v>263</v>
      </c>
    </row>
    <row r="183" spans="11:27">
      <c r="K183" s="71">
        <v>45597</v>
      </c>
      <c r="L183" s="72">
        <v>74.349999999999994</v>
      </c>
      <c r="M183" s="72">
        <v>3.0529999999999999</v>
      </c>
      <c r="N183">
        <v>116.81068342498035</v>
      </c>
      <c r="O183">
        <v>119.81946624803767</v>
      </c>
      <c r="P183">
        <v>81.413333333333341</v>
      </c>
      <c r="Q183">
        <v>0.75692374660486927</v>
      </c>
      <c r="AA183" t="s">
        <v>262</v>
      </c>
    </row>
    <row r="184" spans="11:27">
      <c r="K184" s="71">
        <v>45627</v>
      </c>
      <c r="L184" s="72">
        <v>73.86</v>
      </c>
      <c r="M184" s="72">
        <v>3.0179999999999998</v>
      </c>
      <c r="N184">
        <v>116.0408483896308</v>
      </c>
      <c r="O184">
        <v>118.44583987441129</v>
      </c>
      <c r="P184">
        <v>80.48</v>
      </c>
      <c r="Q184">
        <v>0.78786085184431032</v>
      </c>
      <c r="AA184" t="s">
        <v>261</v>
      </c>
    </row>
    <row r="185" spans="11:27">
      <c r="K185" s="71">
        <v>45658</v>
      </c>
      <c r="L185" s="72">
        <v>79.27</v>
      </c>
      <c r="M185" s="72">
        <v>3.0760000000000001</v>
      </c>
      <c r="N185">
        <v>124.54045561665356</v>
      </c>
      <c r="O185">
        <v>120.72213500784929</v>
      </c>
      <c r="P185">
        <v>82.026666666666671</v>
      </c>
      <c r="Q185">
        <v>0.80242544178714503</v>
      </c>
      <c r="AA185" t="s">
        <v>260</v>
      </c>
    </row>
    <row r="186" spans="11:27">
      <c r="K186" s="71">
        <v>45689</v>
      </c>
      <c r="L186" s="72">
        <v>75.44</v>
      </c>
      <c r="M186" s="72">
        <v>3.121</v>
      </c>
      <c r="N186">
        <v>118.52317360565594</v>
      </c>
      <c r="O186">
        <v>122.48822605965464</v>
      </c>
      <c r="P186">
        <v>83.226666666666674</v>
      </c>
      <c r="Q186">
        <v>0.86036452104149685</v>
      </c>
      <c r="AA186" t="s">
        <v>259</v>
      </c>
    </row>
    <row r="187" spans="11:27">
      <c r="K187" s="71">
        <v>45717</v>
      </c>
      <c r="L187" s="72">
        <v>72.73</v>
      </c>
      <c r="M187" s="72">
        <v>3.0960000000000001</v>
      </c>
      <c r="N187">
        <v>114.26551453260016</v>
      </c>
      <c r="O187">
        <v>121.50706436420722</v>
      </c>
      <c r="P187">
        <v>82.56</v>
      </c>
      <c r="Q187">
        <v>0.86942625584345312</v>
      </c>
      <c r="AA187" t="s">
        <v>258</v>
      </c>
    </row>
    <row r="188" spans="11:27">
      <c r="K188" s="71">
        <v>45748</v>
      </c>
      <c r="L188" s="72">
        <v>68.13</v>
      </c>
      <c r="M188" s="72">
        <v>3.1709999999999998</v>
      </c>
      <c r="N188">
        <v>107.03849175176747</v>
      </c>
      <c r="O188">
        <v>124.45054945054943</v>
      </c>
      <c r="P188">
        <v>84.56</v>
      </c>
      <c r="Q188">
        <v>0.74413993901516928</v>
      </c>
      <c r="AA188" t="s">
        <v>257</v>
      </c>
    </row>
    <row r="189" spans="11:27">
      <c r="K189" s="71">
        <v>45778</v>
      </c>
      <c r="L189" s="72">
        <v>64.45</v>
      </c>
      <c r="M189" s="72">
        <v>3.15</v>
      </c>
      <c r="N189">
        <v>101.25687352710133</v>
      </c>
      <c r="O189">
        <v>123.62637362637363</v>
      </c>
      <c r="P189">
        <v>84</v>
      </c>
      <c r="Q189">
        <v>0.63704289347144705</v>
      </c>
      <c r="AA189" t="s">
        <v>256</v>
      </c>
    </row>
    <row r="190" spans="11:27">
      <c r="K190" s="71">
        <v>45809</v>
      </c>
      <c r="L190" s="72">
        <v>71.44</v>
      </c>
      <c r="M190" s="72">
        <v>3.15</v>
      </c>
      <c r="N190">
        <v>112.23880597014926</v>
      </c>
      <c r="O190">
        <v>123.62637362637363</v>
      </c>
      <c r="P190">
        <v>84</v>
      </c>
      <c r="Q190">
        <v>0.560025462982366</v>
      </c>
      <c r="AA190" t="s">
        <v>255</v>
      </c>
    </row>
    <row r="191" spans="11:27">
      <c r="K191" s="71">
        <v>45839</v>
      </c>
      <c r="L191" s="72">
        <v>71.040000000000006</v>
      </c>
      <c r="M191" s="72">
        <v>3.125</v>
      </c>
      <c r="N191">
        <v>111.61036920659859</v>
      </c>
      <c r="O191">
        <v>122.64521193092621</v>
      </c>
      <c r="P191">
        <v>83.333333333333343</v>
      </c>
      <c r="Q191">
        <v>0.22267147960025402</v>
      </c>
      <c r="AA191" t="s">
        <v>254</v>
      </c>
    </row>
    <row r="192" spans="11:27">
      <c r="K192" s="71">
        <v>45870</v>
      </c>
      <c r="L192" s="72">
        <v>67.87</v>
      </c>
      <c r="M192" s="72">
        <v>3.133</v>
      </c>
      <c r="N192">
        <v>106.63000785545955</v>
      </c>
      <c r="O192">
        <v>122.95918367346938</v>
      </c>
      <c r="P192">
        <v>83.546666666666667</v>
      </c>
      <c r="Q192">
        <v>-0.39269674683651112</v>
      </c>
      <c r="AA192" t="s">
        <v>253</v>
      </c>
    </row>
    <row r="193" spans="11:27">
      <c r="K193" s="71">
        <v>45901</v>
      </c>
      <c r="L193" s="72">
        <v>67.989999999999995</v>
      </c>
      <c r="M193" s="72">
        <v>3.1659999999999999</v>
      </c>
      <c r="N193">
        <v>106.81853888452476</v>
      </c>
      <c r="O193">
        <v>124.25431711145995</v>
      </c>
      <c r="P193">
        <v>84.426666666666662</v>
      </c>
      <c r="Q193">
        <v>-0.60471150400739382</v>
      </c>
      <c r="AA193" t="s">
        <v>252</v>
      </c>
    </row>
    <row r="194" spans="11:27">
      <c r="K194" s="71">
        <v>45931</v>
      </c>
      <c r="L194" s="72">
        <v>64.540000000000006</v>
      </c>
      <c r="M194" s="72">
        <v>3.06</v>
      </c>
      <c r="N194">
        <v>101.39827179890024</v>
      </c>
      <c r="O194">
        <v>120.09419152276296</v>
      </c>
      <c r="P194">
        <v>81.600000000000009</v>
      </c>
      <c r="Q194">
        <v>-0.43139336169423653</v>
      </c>
      <c r="AA194" t="s">
        <v>251</v>
      </c>
    </row>
    <row r="195" spans="11:27">
      <c r="K195" s="71">
        <v>45962</v>
      </c>
      <c r="L195" s="72">
        <v>63.8</v>
      </c>
      <c r="M195" s="72">
        <v>3.05</v>
      </c>
      <c r="N195">
        <v>100.23566378633151</v>
      </c>
      <c r="O195">
        <v>119.70172684458397</v>
      </c>
      <c r="P195">
        <v>81.333333333333329</v>
      </c>
      <c r="Q195">
        <v>-0.16447244433589842</v>
      </c>
      <c r="AA195" t="s">
        <v>250</v>
      </c>
    </row>
    <row r="196" spans="11:27">
      <c r="K196" s="71">
        <v>45992</v>
      </c>
      <c r="L196" s="72">
        <v>62.54</v>
      </c>
      <c r="M196" s="72">
        <v>2.8940000000000001</v>
      </c>
      <c r="N196">
        <v>98.256087981146905</v>
      </c>
      <c r="O196">
        <v>113.57927786499215</v>
      </c>
      <c r="P196">
        <v>77.173333333333346</v>
      </c>
      <c r="Q196">
        <v>0.3352041578706132</v>
      </c>
      <c r="AA196" t="s">
        <v>249</v>
      </c>
    </row>
    <row r="197" spans="11:27">
      <c r="K197" s="71">
        <v>46023</v>
      </c>
      <c r="L197" s="72">
        <v>66.599999999999994</v>
      </c>
      <c r="M197" s="72">
        <v>2.8090000000000002</v>
      </c>
      <c r="N197">
        <f>L197/$L$125*100</f>
        <v>104.63472113118617</v>
      </c>
      <c r="O197">
        <f>M197/$M$125*100</f>
        <v>110.24332810047098</v>
      </c>
      <c r="P197">
        <f>M197*($S$14/$S$15)</f>
        <v>74.90666666666668</v>
      </c>
      <c r="Q197">
        <v>0.42587733105103265</v>
      </c>
      <c r="AA197" t="str">
        <f>TEXT(K197,"yyyy-mm")</f>
        <v>2026-01</v>
      </c>
    </row>
    <row r="198" spans="11:27">
      <c r="K198" s="71">
        <v>46054</v>
      </c>
      <c r="L198" s="72">
        <v>70.89</v>
      </c>
      <c r="M198" s="72">
        <v>2.9079999999999999</v>
      </c>
      <c r="N198">
        <v>111.37470542026708</v>
      </c>
      <c r="O198">
        <v>114.1287284144427</v>
      </c>
      <c r="P198">
        <v>77.546666666666667</v>
      </c>
      <c r="Q198">
        <v>0.26962640308788405</v>
      </c>
      <c r="AA198" t="s">
        <v>247</v>
      </c>
    </row>
    <row r="199" spans="11:27">
      <c r="K199" s="71">
        <v>46082</v>
      </c>
      <c r="L199" s="72">
        <v>103.13</v>
      </c>
      <c r="M199" s="72">
        <v>3.6379999999999999</v>
      </c>
      <c r="N199">
        <v>162.02670856245089</v>
      </c>
      <c r="O199">
        <v>142.77864992150705</v>
      </c>
      <c r="P199">
        <v>97.013333333333335</v>
      </c>
      <c r="Q199">
        <v>0.82004991299827645</v>
      </c>
      <c r="AA199" t="s">
        <v>246</v>
      </c>
    </row>
    <row r="200" spans="11:27">
      <c r="K200" s="71">
        <v>46113</v>
      </c>
      <c r="L200" s="72">
        <v>117.29</v>
      </c>
      <c r="M200" s="72">
        <v>4.1029999999999998</v>
      </c>
      <c r="N200">
        <v>184.27336999214455</v>
      </c>
      <c r="O200">
        <v>161.02825745682887</v>
      </c>
      <c r="P200">
        <v>109.41333333333333</v>
      </c>
      <c r="Q200">
        <v>0.93792961950432518</v>
      </c>
      <c r="AA200" t="s">
        <v>245</v>
      </c>
    </row>
    <row r="201" spans="11:27">
      <c r="K201" s="71">
        <v>46143</v>
      </c>
      <c r="L201" s="72">
        <v>107.14</v>
      </c>
      <c r="M201" s="72">
        <v>4.4790000000000001</v>
      </c>
      <c r="N201">
        <v>168.32678711704636</v>
      </c>
      <c r="O201">
        <v>175.78492935635794</v>
      </c>
      <c r="P201">
        <v>119.44000000000001</v>
      </c>
      <c r="Q201">
        <v>0.92021321946576295</v>
      </c>
      <c r="AA201" t="s">
        <v>244</v>
      </c>
    </row>
    <row r="202" spans="11:27">
      <c r="K202" s="71">
        <v>46174</v>
      </c>
      <c r="L202" s="72">
        <v>85.4</v>
      </c>
      <c r="M202" s="72">
        <v>4.05</v>
      </c>
      <c r="N202">
        <v>134.17124901806756</v>
      </c>
      <c r="O202">
        <v>158.94819466248035</v>
      </c>
      <c r="P202">
        <v>108</v>
      </c>
      <c r="Q202">
        <v>0.88393354815121961</v>
      </c>
      <c r="AA202" t="s">
        <v>496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L44"/>
  <sheetViews>
    <sheetView workbookViewId="0">
      <selection activeCell="D16" sqref="D16"/>
    </sheetView>
  </sheetViews>
  <sheetFormatPr defaultRowHeight="14.25"/>
  <cols>
    <col min="1" max="1" width="22" customWidth="1"/>
    <col min="2" max="2" width="32" customWidth="1"/>
    <col min="3" max="3" width="14" customWidth="1"/>
    <col min="4" max="4" width="22" customWidth="1"/>
    <col min="5" max="5" width="38" customWidth="1"/>
    <col min="6" max="6" width="42" customWidth="1"/>
    <col min="7" max="7" width="14" customWidth="1"/>
    <col min="8" max="9" width="12" customWidth="1"/>
  </cols>
  <sheetData>
    <row r="1" spans="1:64">
      <c r="A1" s="68" t="s">
        <v>732</v>
      </c>
      <c r="B1" s="69" t="s">
        <v>733</v>
      </c>
      <c r="C1" s="69" t="s">
        <v>734</v>
      </c>
      <c r="D1" s="69" t="s">
        <v>735</v>
      </c>
      <c r="E1" s="69" t="s">
        <v>736</v>
      </c>
      <c r="F1" s="69" t="s">
        <v>737</v>
      </c>
      <c r="G1" s="69" t="s">
        <v>738</v>
      </c>
      <c r="H1" s="69" t="s">
        <v>739</v>
      </c>
      <c r="I1" s="69" t="s">
        <v>740</v>
      </c>
      <c r="J1" s="69">
        <v>1971</v>
      </c>
      <c r="K1" s="69">
        <v>1972</v>
      </c>
      <c r="L1" s="69">
        <v>1973</v>
      </c>
      <c r="M1" s="69">
        <v>1974</v>
      </c>
      <c r="N1" s="69">
        <v>1975</v>
      </c>
      <c r="O1" s="69">
        <v>1976</v>
      </c>
      <c r="P1" s="69">
        <v>1977</v>
      </c>
      <c r="Q1" s="69">
        <v>1978</v>
      </c>
      <c r="R1" s="69">
        <v>1979</v>
      </c>
      <c r="S1" s="69">
        <v>1980</v>
      </c>
      <c r="T1" s="69">
        <v>1981</v>
      </c>
      <c r="U1" s="69">
        <v>1982</v>
      </c>
      <c r="V1" s="69">
        <v>1983</v>
      </c>
      <c r="W1" s="69">
        <v>1984</v>
      </c>
      <c r="X1" s="69">
        <v>1985</v>
      </c>
      <c r="Y1" s="69">
        <v>1986</v>
      </c>
      <c r="Z1" s="69">
        <v>1987</v>
      </c>
      <c r="AA1" s="69">
        <v>1988</v>
      </c>
      <c r="AB1" s="69">
        <v>1989</v>
      </c>
      <c r="AC1" s="69">
        <v>1990</v>
      </c>
      <c r="AD1" s="69">
        <v>1991</v>
      </c>
      <c r="AE1" s="69">
        <v>1992</v>
      </c>
      <c r="AF1" s="69">
        <v>1993</v>
      </c>
      <c r="AG1" s="69">
        <v>1994</v>
      </c>
      <c r="AH1" s="69">
        <v>1995</v>
      </c>
      <c r="AI1" s="69">
        <v>1996</v>
      </c>
      <c r="AJ1" s="69">
        <v>1997</v>
      </c>
      <c r="AK1" s="69">
        <v>1998</v>
      </c>
      <c r="AL1" s="69">
        <v>1999</v>
      </c>
      <c r="AM1" s="69">
        <v>2000</v>
      </c>
      <c r="AN1" s="69">
        <v>2001</v>
      </c>
      <c r="AO1" s="69">
        <v>2002</v>
      </c>
      <c r="AP1" s="69">
        <v>2003</v>
      </c>
      <c r="AQ1" s="69">
        <v>2004</v>
      </c>
      <c r="AR1" s="69">
        <v>2005</v>
      </c>
      <c r="AS1" s="69">
        <v>2006</v>
      </c>
      <c r="AT1" s="69">
        <v>2007</v>
      </c>
      <c r="AU1" s="69">
        <v>2008</v>
      </c>
      <c r="AV1" s="69">
        <v>2009</v>
      </c>
      <c r="AW1" s="69">
        <v>2010</v>
      </c>
      <c r="AX1" s="69">
        <v>2011</v>
      </c>
      <c r="AY1" s="69">
        <v>2012</v>
      </c>
      <c r="AZ1" s="69">
        <v>2013</v>
      </c>
      <c r="BA1" s="69">
        <v>2014</v>
      </c>
      <c r="BB1" s="69">
        <v>2015</v>
      </c>
      <c r="BC1" s="69">
        <v>2016</v>
      </c>
      <c r="BD1" s="69">
        <v>2017</v>
      </c>
      <c r="BE1" s="69">
        <v>2018</v>
      </c>
      <c r="BF1" s="69">
        <v>2019</v>
      </c>
      <c r="BG1" s="69">
        <v>2020</v>
      </c>
      <c r="BH1" s="69">
        <v>2021</v>
      </c>
      <c r="BI1" s="69">
        <v>2022</v>
      </c>
      <c r="BJ1" s="69">
        <v>2023</v>
      </c>
      <c r="BK1" s="69">
        <v>2024</v>
      </c>
      <c r="BL1" s="70">
        <v>2025</v>
      </c>
    </row>
    <row r="2" spans="1:64">
      <c r="A2" t="s">
        <v>741</v>
      </c>
      <c r="B2" t="s">
        <v>742</v>
      </c>
      <c r="C2" t="s">
        <v>743</v>
      </c>
      <c r="D2" t="s">
        <v>167</v>
      </c>
      <c r="E2" t="s">
        <v>744</v>
      </c>
      <c r="F2" t="s">
        <v>745</v>
      </c>
      <c r="G2" t="s">
        <v>746</v>
      </c>
      <c r="H2" t="s">
        <v>747</v>
      </c>
      <c r="I2" t="s">
        <v>748</v>
      </c>
      <c r="AX2">
        <v>1.3736263740000001</v>
      </c>
      <c r="AY2">
        <v>-31.868131869999999</v>
      </c>
      <c r="AZ2">
        <v>304.39560440000002</v>
      </c>
      <c r="BA2">
        <v>175.54945050000001</v>
      </c>
      <c r="BB2">
        <v>-76.098901100000006</v>
      </c>
      <c r="BC2">
        <v>26.098901099999999</v>
      </c>
      <c r="BD2">
        <v>-226.09890110000001</v>
      </c>
      <c r="BE2">
        <v>148.35164839999999</v>
      </c>
      <c r="BF2">
        <v>36.53846154</v>
      </c>
      <c r="BG2">
        <v>321.42857140000001</v>
      </c>
      <c r="BH2">
        <v>-81.593406590000001</v>
      </c>
      <c r="BI2">
        <v>-408.51648349999999</v>
      </c>
      <c r="BJ2">
        <v>1082.9670329999999</v>
      </c>
      <c r="BK2">
        <v>1565.3846149999999</v>
      </c>
      <c r="BL2">
        <v>-543.13186810000002</v>
      </c>
    </row>
    <row r="3" spans="1:64">
      <c r="A3" t="s">
        <v>741</v>
      </c>
      <c r="B3" t="s">
        <v>749</v>
      </c>
      <c r="C3" t="s">
        <v>743</v>
      </c>
      <c r="D3" t="s">
        <v>167</v>
      </c>
      <c r="E3" t="s">
        <v>750</v>
      </c>
      <c r="F3" t="s">
        <v>745</v>
      </c>
      <c r="G3" t="s">
        <v>746</v>
      </c>
      <c r="H3" t="s">
        <v>747</v>
      </c>
      <c r="I3" t="s">
        <v>748</v>
      </c>
      <c r="AX3">
        <v>-1582.9670329999999</v>
      </c>
      <c r="AY3">
        <v>1510.7142859999999</v>
      </c>
      <c r="AZ3">
        <v>-437.91208790000002</v>
      </c>
      <c r="BA3">
        <v>-142.58241760000001</v>
      </c>
      <c r="BB3">
        <v>13.46153846</v>
      </c>
      <c r="BC3">
        <v>-37.087912090000003</v>
      </c>
      <c r="BD3">
        <v>50.824175820000001</v>
      </c>
      <c r="BE3">
        <v>-94.780219779999996</v>
      </c>
      <c r="BF3">
        <v>49.725274730000002</v>
      </c>
      <c r="BG3">
        <v>114.8351648</v>
      </c>
      <c r="BH3">
        <v>-426.09890109999998</v>
      </c>
      <c r="BI3">
        <v>-623.35164840000004</v>
      </c>
      <c r="BJ3">
        <v>1499.1758239999999</v>
      </c>
      <c r="BK3">
        <v>323.07692309999999</v>
      </c>
      <c r="BL3">
        <v>110.4395604</v>
      </c>
    </row>
    <row r="4" spans="1:64">
      <c r="A4" t="s">
        <v>741</v>
      </c>
      <c r="B4" t="s">
        <v>751</v>
      </c>
      <c r="C4" t="s">
        <v>743</v>
      </c>
      <c r="D4" t="s">
        <v>167</v>
      </c>
      <c r="E4" t="s">
        <v>752</v>
      </c>
      <c r="F4" t="s">
        <v>753</v>
      </c>
      <c r="G4" t="s">
        <v>746</v>
      </c>
      <c r="H4" t="s">
        <v>747</v>
      </c>
      <c r="I4" t="s">
        <v>748</v>
      </c>
      <c r="AX4">
        <v>47798.745049999998</v>
      </c>
      <c r="AY4">
        <v>54368.447800000002</v>
      </c>
      <c r="AZ4">
        <v>56430.631869999997</v>
      </c>
      <c r="BA4">
        <v>44940.790679999998</v>
      </c>
      <c r="BB4">
        <v>13432.964169999999</v>
      </c>
      <c r="BC4">
        <v>-10259.901250000001</v>
      </c>
      <c r="BD4">
        <v>7108.5164839999998</v>
      </c>
      <c r="BE4">
        <v>15331.868130000001</v>
      </c>
      <c r="BF4">
        <v>3266.7582419999999</v>
      </c>
      <c r="BG4">
        <v>-4452.1978019999997</v>
      </c>
      <c r="BH4">
        <v>24518.956040000001</v>
      </c>
      <c r="BI4">
        <v>60928.021979999998</v>
      </c>
      <c r="BJ4">
        <v>36410.164839999998</v>
      </c>
      <c r="BK4">
        <v>36289.010990000002</v>
      </c>
      <c r="BL4">
        <v>30522.527470000001</v>
      </c>
    </row>
    <row r="5" spans="1:64">
      <c r="A5" t="s">
        <v>741</v>
      </c>
      <c r="B5" t="s">
        <v>534</v>
      </c>
      <c r="C5" t="s">
        <v>743</v>
      </c>
      <c r="D5" t="s">
        <v>167</v>
      </c>
      <c r="E5" t="s">
        <v>750</v>
      </c>
      <c r="F5" t="s">
        <v>754</v>
      </c>
      <c r="G5" t="s">
        <v>746</v>
      </c>
      <c r="H5" t="s">
        <v>747</v>
      </c>
      <c r="I5" t="s">
        <v>748</v>
      </c>
      <c r="AX5">
        <v>41338.254670000002</v>
      </c>
      <c r="AY5">
        <v>36926.92308</v>
      </c>
      <c r="AZ5">
        <v>11004.53297</v>
      </c>
      <c r="BA5">
        <v>22488.736260000001</v>
      </c>
      <c r="BB5">
        <v>18990.384620000001</v>
      </c>
      <c r="BC5">
        <v>22817.43391</v>
      </c>
      <c r="BD5">
        <v>11066.48352</v>
      </c>
      <c r="BE5">
        <v>4729.9450550000001</v>
      </c>
      <c r="BF5">
        <v>9751.9230769999995</v>
      </c>
      <c r="BG5">
        <v>-275.2747253</v>
      </c>
      <c r="BH5">
        <v>27045.6044</v>
      </c>
      <c r="BI5">
        <v>22811.53846</v>
      </c>
      <c r="BJ5">
        <v>5281.8681319999996</v>
      </c>
      <c r="BK5">
        <v>9261.5384620000004</v>
      </c>
      <c r="BL5">
        <v>17297.802199999998</v>
      </c>
    </row>
    <row r="6" spans="1:64">
      <c r="A6" t="s">
        <v>741</v>
      </c>
      <c r="B6" t="s">
        <v>529</v>
      </c>
      <c r="C6" t="s">
        <v>743</v>
      </c>
      <c r="D6" t="s">
        <v>167</v>
      </c>
      <c r="E6" t="s">
        <v>744</v>
      </c>
      <c r="F6" t="s">
        <v>755</v>
      </c>
      <c r="G6" t="s">
        <v>746</v>
      </c>
      <c r="H6" t="s">
        <v>747</v>
      </c>
      <c r="I6" t="s">
        <v>748</v>
      </c>
      <c r="AX6">
        <v>-1750.247253</v>
      </c>
      <c r="AY6">
        <v>10408.68132</v>
      </c>
      <c r="AZ6">
        <v>-1873.9010989999999</v>
      </c>
      <c r="BA6">
        <v>-3238.1868129999998</v>
      </c>
      <c r="BB6">
        <v>-4943.4065929999997</v>
      </c>
      <c r="BC6">
        <v>16182.829669999999</v>
      </c>
      <c r="BD6">
        <v>-2226.0989009999998</v>
      </c>
      <c r="BE6">
        <v>13162.637360000001</v>
      </c>
      <c r="BF6">
        <v>12677.472529999999</v>
      </c>
      <c r="BG6">
        <v>2264.2857140000001</v>
      </c>
      <c r="BH6">
        <v>-1451.3736260000001</v>
      </c>
      <c r="BI6">
        <v>-1125.8241760000001</v>
      </c>
      <c r="BJ6">
        <v>-7464.0109890000003</v>
      </c>
      <c r="BK6">
        <v>1132.9670329999999</v>
      </c>
      <c r="BL6">
        <v>7846.1538460000002</v>
      </c>
    </row>
    <row r="7" spans="1:64">
      <c r="A7" t="s">
        <v>741</v>
      </c>
      <c r="B7" t="s">
        <v>528</v>
      </c>
      <c r="C7" t="s">
        <v>743</v>
      </c>
      <c r="D7" t="s">
        <v>167</v>
      </c>
      <c r="E7" t="s">
        <v>750</v>
      </c>
      <c r="F7" t="s">
        <v>755</v>
      </c>
      <c r="G7" t="s">
        <v>746</v>
      </c>
      <c r="H7" t="s">
        <v>747</v>
      </c>
      <c r="I7" t="s">
        <v>748</v>
      </c>
      <c r="AX7">
        <v>17278.115109999999</v>
      </c>
      <c r="AY7">
        <v>7609.3406590000004</v>
      </c>
      <c r="AZ7">
        <v>16436.263739999999</v>
      </c>
      <c r="BA7">
        <v>16694.780220000001</v>
      </c>
      <c r="BB7">
        <v>11604.94505</v>
      </c>
      <c r="BC7">
        <v>10114.010990000001</v>
      </c>
      <c r="BD7">
        <v>-11429.3956</v>
      </c>
      <c r="BE7">
        <v>18486.813190000001</v>
      </c>
      <c r="BF7">
        <v>10498.62637</v>
      </c>
      <c r="BG7">
        <v>14813.186809999999</v>
      </c>
      <c r="BH7">
        <v>10709.34066</v>
      </c>
      <c r="BI7">
        <v>11022.8022</v>
      </c>
      <c r="BJ7">
        <v>21975</v>
      </c>
      <c r="BK7">
        <v>27452.197800000002</v>
      </c>
      <c r="BL7">
        <v>36810.989009999998</v>
      </c>
    </row>
    <row r="8" spans="1:64">
      <c r="A8" t="s">
        <v>741</v>
      </c>
      <c r="B8" t="s">
        <v>756</v>
      </c>
      <c r="C8" t="s">
        <v>743</v>
      </c>
      <c r="D8" t="s">
        <v>167</v>
      </c>
      <c r="E8" t="s">
        <v>752</v>
      </c>
      <c r="F8" t="s">
        <v>755</v>
      </c>
      <c r="G8" t="s">
        <v>746</v>
      </c>
      <c r="H8" t="s">
        <v>747</v>
      </c>
      <c r="I8" t="s">
        <v>748</v>
      </c>
      <c r="AX8">
        <v>19028.362359999999</v>
      </c>
      <c r="AY8">
        <v>-2799.340659</v>
      </c>
      <c r="AZ8">
        <v>18310.164840000001</v>
      </c>
      <c r="BA8">
        <v>19932.96703</v>
      </c>
      <c r="BB8">
        <v>16548.351650000001</v>
      </c>
      <c r="BC8">
        <v>-6068.8186809999997</v>
      </c>
      <c r="BD8">
        <v>-9203.296703</v>
      </c>
      <c r="BE8">
        <v>5324.1758239999999</v>
      </c>
      <c r="BF8">
        <v>-2178.8461539999998</v>
      </c>
      <c r="BG8">
        <v>12548.901099999999</v>
      </c>
      <c r="BH8">
        <v>12160.71429</v>
      </c>
      <c r="BI8">
        <v>12148.62637</v>
      </c>
      <c r="BJ8">
        <v>29439.010989999999</v>
      </c>
      <c r="BK8">
        <v>26319.230769999998</v>
      </c>
      <c r="BL8">
        <v>28964.835159999999</v>
      </c>
    </row>
    <row r="9" spans="1:64">
      <c r="A9" t="s">
        <v>741</v>
      </c>
      <c r="B9" t="s">
        <v>540</v>
      </c>
      <c r="C9" t="s">
        <v>743</v>
      </c>
      <c r="D9" t="s">
        <v>167</v>
      </c>
      <c r="E9" t="s">
        <v>752</v>
      </c>
      <c r="F9" t="s">
        <v>757</v>
      </c>
      <c r="G9" t="s">
        <v>746</v>
      </c>
      <c r="H9" t="s">
        <v>747</v>
      </c>
      <c r="I9" t="s">
        <v>748</v>
      </c>
      <c r="AX9">
        <v>-14343.68196</v>
      </c>
      <c r="AY9">
        <v>16079.49158</v>
      </c>
      <c r="AZ9">
        <v>9064.2800399999996</v>
      </c>
      <c r="BA9">
        <v>1293.5416829999999</v>
      </c>
      <c r="BB9">
        <v>-5503.0301909999998</v>
      </c>
      <c r="BC9">
        <v>-5634.5299210000003</v>
      </c>
      <c r="BD9">
        <v>-17876.652719999998</v>
      </c>
      <c r="BE9">
        <v>15856.01714</v>
      </c>
      <c r="BF9">
        <v>9379.9058349999996</v>
      </c>
      <c r="BG9">
        <v>512.36092980000001</v>
      </c>
      <c r="BH9">
        <v>1111.3724110000001</v>
      </c>
      <c r="BI9">
        <v>6893.4103649999997</v>
      </c>
      <c r="BJ9">
        <v>3885.1576570000002</v>
      </c>
      <c r="BK9">
        <v>3029.9621900000002</v>
      </c>
      <c r="BL9">
        <v>761.93458129999999</v>
      </c>
    </row>
    <row r="10" spans="1:64">
      <c r="A10" t="s">
        <v>741</v>
      </c>
      <c r="B10" t="s">
        <v>758</v>
      </c>
      <c r="C10" t="s">
        <v>743</v>
      </c>
      <c r="D10" t="s">
        <v>167</v>
      </c>
      <c r="E10" t="s">
        <v>759</v>
      </c>
      <c r="F10" t="s">
        <v>760</v>
      </c>
      <c r="G10" t="s">
        <v>746</v>
      </c>
      <c r="H10" t="s">
        <v>747</v>
      </c>
      <c r="I10" t="s">
        <v>748</v>
      </c>
      <c r="AX10">
        <v>-993.40659340000002</v>
      </c>
      <c r="AY10">
        <v>-3506.8681320000001</v>
      </c>
      <c r="AZ10">
        <v>-1960.7142859999999</v>
      </c>
      <c r="BA10">
        <v>-2722.252747</v>
      </c>
      <c r="BB10">
        <v>-737.08791210000004</v>
      </c>
      <c r="BC10">
        <v>-823.07692310000004</v>
      </c>
      <c r="BD10">
        <v>-467.58241759999999</v>
      </c>
      <c r="BE10">
        <v>-239.8351648</v>
      </c>
      <c r="BF10">
        <v>-142.58241760000001</v>
      </c>
      <c r="BG10">
        <v>-168.40659339999999</v>
      </c>
      <c r="BH10">
        <v>-144.5054945</v>
      </c>
      <c r="BI10">
        <v>-221.97802200000001</v>
      </c>
      <c r="BJ10">
        <v>-133.51648349999999</v>
      </c>
      <c r="BK10">
        <v>-118.68131870000001</v>
      </c>
      <c r="BL10">
        <v>-153.57142859999999</v>
      </c>
    </row>
    <row r="11" spans="1:64">
      <c r="A11" t="s">
        <v>741</v>
      </c>
      <c r="B11" t="s">
        <v>761</v>
      </c>
      <c r="C11" t="s">
        <v>743</v>
      </c>
      <c r="D11" t="s">
        <v>167</v>
      </c>
      <c r="E11" t="s">
        <v>752</v>
      </c>
      <c r="F11" t="s">
        <v>745</v>
      </c>
      <c r="G11" t="s">
        <v>746</v>
      </c>
      <c r="H11" t="s">
        <v>747</v>
      </c>
      <c r="I11" t="s">
        <v>748</v>
      </c>
      <c r="AX11">
        <v>-1584.340659</v>
      </c>
      <c r="AY11">
        <v>1542.582418</v>
      </c>
      <c r="AZ11">
        <v>-742.30769229999999</v>
      </c>
      <c r="BA11">
        <v>-318.13186810000002</v>
      </c>
      <c r="BB11">
        <v>89.560439560000006</v>
      </c>
      <c r="BC11">
        <v>-63.186813190000002</v>
      </c>
      <c r="BD11">
        <v>276.92307690000001</v>
      </c>
      <c r="BE11">
        <v>-243.13186809999999</v>
      </c>
      <c r="BF11">
        <v>13.186813190000001</v>
      </c>
      <c r="BG11">
        <v>-206.59340660000001</v>
      </c>
      <c r="BH11">
        <v>-344.5054945</v>
      </c>
      <c r="BI11">
        <v>-214.8351648</v>
      </c>
      <c r="BJ11">
        <v>416.20879120000001</v>
      </c>
      <c r="BK11">
        <v>-1242.3076920000001</v>
      </c>
      <c r="BL11">
        <v>653.57142859999999</v>
      </c>
    </row>
    <row r="12" spans="1:64">
      <c r="A12" t="s">
        <v>741</v>
      </c>
      <c r="B12" t="s">
        <v>762</v>
      </c>
      <c r="C12" t="s">
        <v>743</v>
      </c>
      <c r="D12" t="s">
        <v>167</v>
      </c>
      <c r="E12" t="s">
        <v>752</v>
      </c>
      <c r="F12" t="s">
        <v>763</v>
      </c>
      <c r="G12" t="s">
        <v>746</v>
      </c>
      <c r="H12" t="s">
        <v>747</v>
      </c>
      <c r="I12" t="s">
        <v>748</v>
      </c>
      <c r="AX12">
        <v>9170.0126369999998</v>
      </c>
      <c r="AY12">
        <v>1444.230769</v>
      </c>
      <c r="AZ12">
        <v>8861.8131869999997</v>
      </c>
      <c r="BA12">
        <v>5707.9670329999999</v>
      </c>
      <c r="BB12">
        <v>2952.4725269999999</v>
      </c>
      <c r="BC12">
        <v>7128.0219779999998</v>
      </c>
      <c r="BD12">
        <v>708.79120880000005</v>
      </c>
      <c r="BE12">
        <v>5709.0659340000002</v>
      </c>
      <c r="BF12">
        <v>7262.912088</v>
      </c>
      <c r="BG12">
        <v>5164.0109890000003</v>
      </c>
      <c r="BH12">
        <v>1253.296703</v>
      </c>
      <c r="BI12">
        <v>2307.6923080000001</v>
      </c>
      <c r="BJ12">
        <v>282.69230770000001</v>
      </c>
      <c r="BK12">
        <v>1102.747253</v>
      </c>
      <c r="BL12">
        <v>310.989011</v>
      </c>
    </row>
    <row r="13" spans="1:64">
      <c r="A13" t="s">
        <v>741</v>
      </c>
      <c r="B13" t="s">
        <v>523</v>
      </c>
      <c r="C13" t="s">
        <v>743</v>
      </c>
      <c r="D13" t="s">
        <v>167</v>
      </c>
      <c r="E13" t="s">
        <v>744</v>
      </c>
      <c r="F13" t="s">
        <v>763</v>
      </c>
      <c r="G13" t="s">
        <v>746</v>
      </c>
      <c r="H13" t="s">
        <v>747</v>
      </c>
      <c r="I13" t="s">
        <v>748</v>
      </c>
      <c r="AX13">
        <v>938.51648350000005</v>
      </c>
      <c r="AY13">
        <v>395.87912089999998</v>
      </c>
      <c r="AZ13">
        <v>-840.38461540000003</v>
      </c>
      <c r="BA13">
        <v>1040.3846149999999</v>
      </c>
      <c r="BB13">
        <v>1070.8791209999999</v>
      </c>
      <c r="BC13">
        <v>773.90109889999997</v>
      </c>
      <c r="BD13">
        <v>985.989011</v>
      </c>
      <c r="BE13">
        <v>-2186.2637359999999</v>
      </c>
      <c r="BF13">
        <v>-2812.6373629999998</v>
      </c>
      <c r="BG13">
        <v>-2434.0659340000002</v>
      </c>
      <c r="BH13">
        <v>-1093.4065929999999</v>
      </c>
      <c r="BI13">
        <v>76.098901100000006</v>
      </c>
      <c r="BJ13">
        <v>-474.17582420000002</v>
      </c>
      <c r="BK13">
        <v>460.16483520000003</v>
      </c>
      <c r="BL13">
        <v>3032.9670329999999</v>
      </c>
    </row>
    <row r="14" spans="1:64">
      <c r="A14" t="s">
        <v>741</v>
      </c>
      <c r="B14" t="s">
        <v>764</v>
      </c>
      <c r="C14" t="s">
        <v>743</v>
      </c>
      <c r="D14" t="s">
        <v>167</v>
      </c>
      <c r="E14" t="s">
        <v>752</v>
      </c>
      <c r="F14" t="s">
        <v>754</v>
      </c>
      <c r="G14" t="s">
        <v>746</v>
      </c>
      <c r="H14" t="s">
        <v>747</v>
      </c>
      <c r="I14" t="s">
        <v>748</v>
      </c>
      <c r="AX14">
        <v>35528.359069999999</v>
      </c>
      <c r="AY14">
        <v>38101.483520000002</v>
      </c>
      <c r="AZ14">
        <v>20936.67582</v>
      </c>
      <c r="BA14">
        <v>18324.450550000001</v>
      </c>
      <c r="BB14">
        <v>-654.39560440000002</v>
      </c>
      <c r="BC14">
        <v>-5621.302353</v>
      </c>
      <c r="BD14">
        <v>33202.74725</v>
      </c>
      <c r="BE14">
        <v>-11314.28571</v>
      </c>
      <c r="BF14">
        <v>-11210.439560000001</v>
      </c>
      <c r="BG14">
        <v>-22470.879120000001</v>
      </c>
      <c r="BH14">
        <v>10337.91209</v>
      </c>
      <c r="BI14">
        <v>39793.131869999997</v>
      </c>
      <c r="BJ14">
        <v>2375.2747250000002</v>
      </c>
      <c r="BK14">
        <v>7079.3956040000003</v>
      </c>
      <c r="BL14">
        <v>-168.68131869999999</v>
      </c>
    </row>
    <row r="15" spans="1:64">
      <c r="A15" t="s">
        <v>741</v>
      </c>
      <c r="B15" t="s">
        <v>765</v>
      </c>
      <c r="C15" t="s">
        <v>743</v>
      </c>
      <c r="D15" t="s">
        <v>167</v>
      </c>
      <c r="E15" t="s">
        <v>759</v>
      </c>
      <c r="F15" t="s">
        <v>766</v>
      </c>
      <c r="G15" t="s">
        <v>746</v>
      </c>
      <c r="H15" t="s">
        <v>747</v>
      </c>
      <c r="I15" t="s">
        <v>748</v>
      </c>
      <c r="AX15">
        <v>52123.601589999998</v>
      </c>
      <c r="AY15">
        <v>62000.183149999997</v>
      </c>
      <c r="AZ15">
        <v>60460.989009999998</v>
      </c>
      <c r="BA15">
        <v>49409.89011</v>
      </c>
      <c r="BB15">
        <v>13750.82418</v>
      </c>
      <c r="BC15">
        <v>-8269.5054949999994</v>
      </c>
      <c r="BD15">
        <v>6425.5494509999999</v>
      </c>
      <c r="BE15">
        <v>16652.197800000002</v>
      </c>
      <c r="BF15">
        <v>4259.8901100000003</v>
      </c>
      <c r="BG15">
        <v>-2985.7142859999999</v>
      </c>
      <c r="BH15">
        <v>26319.230769999998</v>
      </c>
      <c r="BI15">
        <v>63117.85714</v>
      </c>
      <c r="BJ15">
        <v>36452.632680000002</v>
      </c>
      <c r="BK15">
        <v>37884.615380000003</v>
      </c>
      <c r="BL15">
        <v>31926.92308</v>
      </c>
    </row>
    <row r="16" spans="1:64">
      <c r="A16" t="s">
        <v>741</v>
      </c>
      <c r="B16" t="s">
        <v>522</v>
      </c>
      <c r="C16" t="s">
        <v>743</v>
      </c>
      <c r="D16" t="s">
        <v>167</v>
      </c>
      <c r="E16" t="s">
        <v>750</v>
      </c>
      <c r="F16" t="s">
        <v>763</v>
      </c>
      <c r="G16" t="s">
        <v>746</v>
      </c>
      <c r="H16" t="s">
        <v>747</v>
      </c>
      <c r="I16" t="s">
        <v>748</v>
      </c>
      <c r="AX16">
        <v>10108.529119999999</v>
      </c>
      <c r="AY16">
        <v>1840.10989</v>
      </c>
      <c r="AZ16">
        <v>8021.4285710000004</v>
      </c>
      <c r="BA16">
        <v>6748.3516479999998</v>
      </c>
      <c r="BB16">
        <v>4023.3516479999998</v>
      </c>
      <c r="BC16">
        <v>7901.9230770000004</v>
      </c>
      <c r="BD16">
        <v>1694.7802200000001</v>
      </c>
      <c r="BE16">
        <v>3522.8021979999999</v>
      </c>
      <c r="BF16">
        <v>4450.2747250000002</v>
      </c>
      <c r="BG16">
        <v>2729.9450550000001</v>
      </c>
      <c r="BH16">
        <v>159.8901099</v>
      </c>
      <c r="BI16">
        <v>2383.791209</v>
      </c>
      <c r="BJ16">
        <v>-191.48351650000001</v>
      </c>
      <c r="BK16">
        <v>1562.912088</v>
      </c>
      <c r="BL16">
        <v>3343.956044</v>
      </c>
    </row>
    <row r="17" spans="1:64">
      <c r="A17" t="s">
        <v>741</v>
      </c>
      <c r="B17" t="s">
        <v>535</v>
      </c>
      <c r="C17" t="s">
        <v>743</v>
      </c>
      <c r="D17" t="s">
        <v>167</v>
      </c>
      <c r="E17" t="s">
        <v>744</v>
      </c>
      <c r="F17" t="s">
        <v>754</v>
      </c>
      <c r="G17" t="s">
        <v>746</v>
      </c>
      <c r="H17" t="s">
        <v>747</v>
      </c>
      <c r="I17" t="s">
        <v>748</v>
      </c>
      <c r="AX17">
        <v>5809.8956040000003</v>
      </c>
      <c r="AY17">
        <v>-1174.56044</v>
      </c>
      <c r="AZ17">
        <v>-9932.1428570000007</v>
      </c>
      <c r="BA17">
        <v>4164.2857139999996</v>
      </c>
      <c r="BB17">
        <v>19644.780220000001</v>
      </c>
      <c r="BC17">
        <v>28438.736260000001</v>
      </c>
      <c r="BD17">
        <v>-22136.263739999999</v>
      </c>
      <c r="BE17">
        <v>16044.23077</v>
      </c>
      <c r="BF17">
        <v>20962.362639999999</v>
      </c>
      <c r="BG17">
        <v>22195.6044</v>
      </c>
      <c r="BH17">
        <v>16707.692309999999</v>
      </c>
      <c r="BI17">
        <v>-16981.593410000001</v>
      </c>
      <c r="BJ17">
        <v>2906.5934069999998</v>
      </c>
      <c r="BK17">
        <v>2182.1428569999998</v>
      </c>
      <c r="BL17">
        <v>17466.483520000002</v>
      </c>
    </row>
    <row r="18" spans="1:64">
      <c r="A18" t="s">
        <v>741</v>
      </c>
      <c r="B18" t="s">
        <v>531</v>
      </c>
      <c r="C18" t="s">
        <v>743</v>
      </c>
      <c r="D18" t="s">
        <v>209</v>
      </c>
      <c r="E18" t="s">
        <v>744</v>
      </c>
      <c r="F18" t="s">
        <v>755</v>
      </c>
      <c r="G18" t="s">
        <v>746</v>
      </c>
      <c r="H18" t="s">
        <v>747</v>
      </c>
      <c r="I18" t="s">
        <v>748</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U18">
        <v>2217.0204699999999</v>
      </c>
      <c r="AV18">
        <v>-5.2266666669999999</v>
      </c>
      <c r="AW18">
        <v>1502.666667</v>
      </c>
      <c r="AX18">
        <v>-623.73333330000003</v>
      </c>
      <c r="AY18">
        <v>909.06666670000004</v>
      </c>
      <c r="AZ18">
        <v>1781.653333</v>
      </c>
      <c r="BA18">
        <v>202.5013333</v>
      </c>
      <c r="BB18">
        <v>-348</v>
      </c>
      <c r="BC18">
        <v>16837.95033</v>
      </c>
      <c r="BD18">
        <v>21740.02608</v>
      </c>
      <c r="BE18">
        <v>16536.028340000001</v>
      </c>
      <c r="BF18">
        <v>47645.951070000003</v>
      </c>
      <c r="BG18">
        <v>29861.74293</v>
      </c>
      <c r="BH18">
        <v>16123.77713</v>
      </c>
      <c r="BI18">
        <v>12378.20307</v>
      </c>
      <c r="BJ18">
        <v>25631.809000000001</v>
      </c>
      <c r="BK18">
        <v>44190.196510000002</v>
      </c>
      <c r="BL18">
        <v>76079.781059999994</v>
      </c>
    </row>
    <row r="19" spans="1:64">
      <c r="A19" t="s">
        <v>741</v>
      </c>
      <c r="B19" t="s">
        <v>767</v>
      </c>
      <c r="C19" t="s">
        <v>743</v>
      </c>
      <c r="D19" t="s">
        <v>209</v>
      </c>
      <c r="E19" t="s">
        <v>752</v>
      </c>
      <c r="F19" t="s">
        <v>763</v>
      </c>
      <c r="G19" t="s">
        <v>746</v>
      </c>
      <c r="H19" t="s">
        <v>747</v>
      </c>
      <c r="I19" t="s">
        <v>748</v>
      </c>
      <c r="J19">
        <v>111.4372654</v>
      </c>
      <c r="K19">
        <v>-33.777644420000001</v>
      </c>
      <c r="L19">
        <v>625.91238869999995</v>
      </c>
      <c r="M19">
        <v>3732.3943669999999</v>
      </c>
      <c r="N19">
        <v>-1864.901265</v>
      </c>
      <c r="O19">
        <v>396.6005667</v>
      </c>
      <c r="P19">
        <v>-782.96428600000002</v>
      </c>
      <c r="Q19">
        <v>-555.95402760000002</v>
      </c>
      <c r="R19">
        <v>1270.516965</v>
      </c>
      <c r="S19">
        <v>3192.3128000000002</v>
      </c>
      <c r="T19">
        <v>-6498.136246</v>
      </c>
      <c r="U19">
        <v>-11128.38358</v>
      </c>
      <c r="V19">
        <v>-4943.9046779999999</v>
      </c>
      <c r="W19">
        <v>-4849.8630629999998</v>
      </c>
      <c r="X19">
        <v>-491.42276320000002</v>
      </c>
      <c r="Y19">
        <v>-965.93591909999998</v>
      </c>
      <c r="Z19">
        <v>1173.333333</v>
      </c>
      <c r="AA19">
        <v>328</v>
      </c>
      <c r="AB19">
        <v>653.33333330000005</v>
      </c>
      <c r="AC19">
        <v>-1861.333333</v>
      </c>
      <c r="AD19">
        <v>-160</v>
      </c>
      <c r="AE19">
        <v>78.933333329999996</v>
      </c>
      <c r="AF19">
        <v>-1367.2</v>
      </c>
      <c r="AG19">
        <v>-349.33333329999999</v>
      </c>
      <c r="AH19">
        <v>1874.666667</v>
      </c>
      <c r="AI19">
        <v>1127.4666669999999</v>
      </c>
      <c r="AJ19">
        <v>-3039.4666670000001</v>
      </c>
      <c r="AK19">
        <v>-4283.4666669999997</v>
      </c>
      <c r="AL19">
        <v>778.93333329999996</v>
      </c>
      <c r="AM19">
        <v>1881.0666670000001</v>
      </c>
      <c r="AN19">
        <v>-19.64</v>
      </c>
      <c r="AO19">
        <v>614.1333333</v>
      </c>
      <c r="AP19">
        <v>586.50666669999998</v>
      </c>
      <c r="AQ19">
        <v>334.32</v>
      </c>
      <c r="AR19">
        <v>-4735.3230629999998</v>
      </c>
      <c r="AS19">
        <v>-6014.4473889999999</v>
      </c>
      <c r="AT19">
        <v>-6310.1477809999997</v>
      </c>
      <c r="AU19">
        <v>-2008.363969</v>
      </c>
      <c r="AV19">
        <v>1740.9187179999999</v>
      </c>
      <c r="AW19">
        <v>-972.04572859999996</v>
      </c>
      <c r="AX19">
        <v>-1253.9372149999999</v>
      </c>
      <c r="AY19">
        <v>-633.51251760000002</v>
      </c>
      <c r="AZ19">
        <v>1571.884877</v>
      </c>
      <c r="BA19">
        <v>3886.9269129999998</v>
      </c>
      <c r="BB19">
        <v>1419.284249</v>
      </c>
      <c r="BC19">
        <v>-12692.87542</v>
      </c>
      <c r="BD19">
        <v>7159.4033609999997</v>
      </c>
      <c r="BE19">
        <v>7111.2062400000004</v>
      </c>
      <c r="BF19">
        <v>11473.64833</v>
      </c>
      <c r="BG19">
        <v>3789.6584520000001</v>
      </c>
      <c r="BH19">
        <v>-3676.4789110000002</v>
      </c>
      <c r="BI19">
        <v>-178.70253249999999</v>
      </c>
      <c r="BJ19">
        <v>-5458.3752869999998</v>
      </c>
      <c r="BK19">
        <v>6274.4622579999996</v>
      </c>
      <c r="BL19">
        <v>-5597.1796880000002</v>
      </c>
    </row>
    <row r="20" spans="1:64">
      <c r="A20" t="s">
        <v>741</v>
      </c>
      <c r="B20" t="s">
        <v>537</v>
      </c>
      <c r="C20" t="s">
        <v>743</v>
      </c>
      <c r="D20" t="s">
        <v>209</v>
      </c>
      <c r="E20" t="s">
        <v>744</v>
      </c>
      <c r="F20" t="s">
        <v>754</v>
      </c>
      <c r="G20" t="s">
        <v>746</v>
      </c>
      <c r="H20" t="s">
        <v>747</v>
      </c>
      <c r="I20" t="s">
        <v>748</v>
      </c>
      <c r="J20">
        <v>17.829962460000001</v>
      </c>
      <c r="K20">
        <v>12.06344444</v>
      </c>
      <c r="L20">
        <v>21.583185820000001</v>
      </c>
      <c r="M20">
        <v>115.4929578</v>
      </c>
      <c r="N20">
        <v>-818.73714080000002</v>
      </c>
      <c r="O20">
        <v>-487.25212479999999</v>
      </c>
      <c r="P20">
        <v>-121.98356630000001</v>
      </c>
      <c r="Q20">
        <v>508.88913630000002</v>
      </c>
      <c r="R20">
        <v>416.56293929999998</v>
      </c>
      <c r="S20">
        <v>504.99863499999998</v>
      </c>
      <c r="T20">
        <v>-23.65108734</v>
      </c>
      <c r="U20">
        <v>-904.27232230000004</v>
      </c>
      <c r="V20">
        <v>240.2482952</v>
      </c>
      <c r="W20">
        <v>332.02690369999999</v>
      </c>
      <c r="X20">
        <v>662.59248979999995</v>
      </c>
      <c r="Y20">
        <v>1054.9747050000001</v>
      </c>
      <c r="Z20">
        <v>2720</v>
      </c>
      <c r="AA20">
        <v>1130.666667</v>
      </c>
      <c r="AB20">
        <v>1565.333333</v>
      </c>
      <c r="AC20">
        <v>-1181.333333</v>
      </c>
      <c r="AD20">
        <v>-597.33333330000005</v>
      </c>
      <c r="AE20">
        <v>208</v>
      </c>
      <c r="AF20">
        <v>2293.4666670000001</v>
      </c>
      <c r="AG20">
        <v>496</v>
      </c>
      <c r="AH20">
        <v>140.66666670000001</v>
      </c>
      <c r="AI20">
        <v>-273.22666670000001</v>
      </c>
      <c r="AJ20">
        <v>1970.853333</v>
      </c>
      <c r="AK20">
        <v>-783.68</v>
      </c>
      <c r="AL20">
        <v>2146.0533329999998</v>
      </c>
      <c r="AM20">
        <v>3544.1866669999999</v>
      </c>
      <c r="AN20">
        <v>-1287.8133330000001</v>
      </c>
      <c r="AO20">
        <v>-4430.7824000000001</v>
      </c>
      <c r="AP20">
        <v>-782.78853330000004</v>
      </c>
      <c r="AQ20">
        <v>1515.7927999999999</v>
      </c>
      <c r="AR20">
        <v>-21.333333329999999</v>
      </c>
      <c r="AS20">
        <v>71.2</v>
      </c>
      <c r="AT20">
        <v>-23.733333330000001</v>
      </c>
      <c r="AU20">
        <v>2962.666667</v>
      </c>
      <c r="AV20">
        <v>2644.4533329999999</v>
      </c>
      <c r="AW20">
        <v>-978.55573330000004</v>
      </c>
      <c r="AX20">
        <v>-3993.8666669999998</v>
      </c>
      <c r="AY20">
        <v>-680.8</v>
      </c>
      <c r="AZ20">
        <v>-2360.8000000000002</v>
      </c>
      <c r="BA20">
        <v>6008.4354670000002</v>
      </c>
      <c r="BB20">
        <v>3615.0555199999999</v>
      </c>
      <c r="BC20">
        <v>9768.2280090000004</v>
      </c>
      <c r="BD20">
        <v>5125.0305369999996</v>
      </c>
      <c r="BE20">
        <v>11713.86292</v>
      </c>
      <c r="BF20">
        <v>19953.558059999999</v>
      </c>
      <c r="BG20">
        <v>6274.6413160000002</v>
      </c>
      <c r="BH20">
        <v>26015.91156</v>
      </c>
      <c r="BI20">
        <v>-10118.30401</v>
      </c>
      <c r="BJ20">
        <v>16409.15035</v>
      </c>
      <c r="BK20">
        <v>35155.748090000001</v>
      </c>
      <c r="BL20">
        <v>39254.619409999999</v>
      </c>
    </row>
    <row r="21" spans="1:64">
      <c r="A21" t="s">
        <v>741</v>
      </c>
      <c r="B21" t="s">
        <v>768</v>
      </c>
      <c r="C21" t="s">
        <v>743</v>
      </c>
      <c r="D21" t="s">
        <v>209</v>
      </c>
      <c r="E21" t="s">
        <v>752</v>
      </c>
      <c r="F21" t="s">
        <v>755</v>
      </c>
      <c r="G21" t="s">
        <v>746</v>
      </c>
      <c r="H21" t="s">
        <v>747</v>
      </c>
      <c r="I21" t="s">
        <v>748</v>
      </c>
      <c r="J21">
        <v>6.6862359229999999</v>
      </c>
      <c r="K21">
        <v>31.36495553</v>
      </c>
      <c r="L21">
        <v>283.27931380000001</v>
      </c>
      <c r="M21">
        <v>5101.4084519999997</v>
      </c>
      <c r="N21">
        <v>9923.4921439999998</v>
      </c>
      <c r="O21">
        <v>9457.2237989999994</v>
      </c>
      <c r="P21">
        <v>8259.9895340000003</v>
      </c>
      <c r="Q21">
        <v>-2248.2310229999998</v>
      </c>
      <c r="R21">
        <v>1021.4718360000001</v>
      </c>
      <c r="S21">
        <v>22007.419679999999</v>
      </c>
      <c r="T21">
        <v>32808.197079999998</v>
      </c>
      <c r="U21">
        <v>11487.175499999999</v>
      </c>
      <c r="V21">
        <v>-7530.7709599999998</v>
      </c>
      <c r="W21">
        <v>-13413.03556</v>
      </c>
      <c r="X21">
        <v>-8414.9246199999998</v>
      </c>
      <c r="Y21">
        <v>-3460.1011800000001</v>
      </c>
      <c r="Z21">
        <v>-6142.9333329999999</v>
      </c>
      <c r="AA21">
        <v>-3056.2666669999999</v>
      </c>
      <c r="AB21">
        <v>1783.2</v>
      </c>
      <c r="AC21">
        <v>3337.333333</v>
      </c>
      <c r="AD21">
        <v>-470.4</v>
      </c>
      <c r="AE21">
        <v>6491.4666669999997</v>
      </c>
      <c r="AF21">
        <v>-8202.0266670000001</v>
      </c>
      <c r="AG21">
        <v>2524</v>
      </c>
      <c r="AH21">
        <v>-4051.1539469999998</v>
      </c>
      <c r="AI21">
        <v>2638.3426060000002</v>
      </c>
      <c r="AJ21">
        <v>7352.0722390000001</v>
      </c>
      <c r="AK21">
        <v>-6931.9473799999996</v>
      </c>
      <c r="AL21">
        <v>-11699.95318</v>
      </c>
      <c r="AM21">
        <v>9378.1806629999992</v>
      </c>
      <c r="AN21">
        <v>2797.299888</v>
      </c>
      <c r="AO21">
        <v>-7551.9674349999996</v>
      </c>
      <c r="AP21">
        <v>18738.038260000001</v>
      </c>
      <c r="AQ21">
        <v>26654.309870000001</v>
      </c>
      <c r="AR21">
        <v>-350.1333333</v>
      </c>
      <c r="AS21">
        <v>11932.85333</v>
      </c>
      <c r="AT21">
        <v>5472.2666669999999</v>
      </c>
      <c r="AU21">
        <v>1630.4461960000001</v>
      </c>
      <c r="AV21">
        <v>20138.71</v>
      </c>
      <c r="AW21">
        <v>15154.262000000001</v>
      </c>
      <c r="AX21">
        <v>16047.652</v>
      </c>
      <c r="AY21">
        <v>3184.3483329999999</v>
      </c>
      <c r="AZ21">
        <v>6606.1733329999997</v>
      </c>
      <c r="BA21">
        <v>26780.157200000001</v>
      </c>
      <c r="BB21">
        <v>10769.66279</v>
      </c>
      <c r="BC21">
        <v>235.96872260000001</v>
      </c>
      <c r="BD21">
        <v>3333.2839260000001</v>
      </c>
      <c r="BE21">
        <v>11979.185460000001</v>
      </c>
      <c r="BF21">
        <v>-12634.933080000001</v>
      </c>
      <c r="BG21">
        <v>23690.21833</v>
      </c>
      <c r="BH21">
        <v>37122.279040000001</v>
      </c>
      <c r="BI21">
        <v>35843.610189999999</v>
      </c>
      <c r="BJ21">
        <v>41931.891519999997</v>
      </c>
      <c r="BK21">
        <v>6852.4493519999996</v>
      </c>
      <c r="BL21">
        <v>-52386.386079999997</v>
      </c>
    </row>
    <row r="22" spans="1:64">
      <c r="A22" t="s">
        <v>741</v>
      </c>
      <c r="B22" t="s">
        <v>530</v>
      </c>
      <c r="C22" t="s">
        <v>743</v>
      </c>
      <c r="D22" t="s">
        <v>209</v>
      </c>
      <c r="E22" t="s">
        <v>750</v>
      </c>
      <c r="F22" t="s">
        <v>755</v>
      </c>
      <c r="G22" t="s">
        <v>746</v>
      </c>
      <c r="H22" t="s">
        <v>747</v>
      </c>
      <c r="I22" t="s">
        <v>748</v>
      </c>
      <c r="J22">
        <v>6.6862359229999999</v>
      </c>
      <c r="K22">
        <v>31.36495553</v>
      </c>
      <c r="L22">
        <v>283.27931380000001</v>
      </c>
      <c r="M22">
        <v>5101.4084519999997</v>
      </c>
      <c r="N22">
        <v>9923.4921439999998</v>
      </c>
      <c r="O22">
        <v>9457.2237989999994</v>
      </c>
      <c r="P22">
        <v>8259.9895340000003</v>
      </c>
      <c r="Q22">
        <v>-2248.2310229999998</v>
      </c>
      <c r="R22">
        <v>1021.4718360000001</v>
      </c>
      <c r="S22">
        <v>22007.419679999999</v>
      </c>
      <c r="T22">
        <v>32808.197079999998</v>
      </c>
      <c r="U22">
        <v>11487.175499999999</v>
      </c>
      <c r="V22">
        <v>-7530.7709599999998</v>
      </c>
      <c r="W22">
        <v>-13413.03556</v>
      </c>
      <c r="X22">
        <v>-8414.9246199999998</v>
      </c>
      <c r="Y22">
        <v>-3460.1011800000001</v>
      </c>
      <c r="Z22">
        <v>-6142.9333329999999</v>
      </c>
      <c r="AA22">
        <v>-3056.2666669999999</v>
      </c>
      <c r="AB22">
        <v>1783.2</v>
      </c>
      <c r="AC22">
        <v>3337.333333</v>
      </c>
      <c r="AD22">
        <v>-470.4</v>
      </c>
      <c r="AE22">
        <v>6491.4666669999997</v>
      </c>
      <c r="AF22">
        <v>-8202.0266670000001</v>
      </c>
      <c r="AG22">
        <v>2524</v>
      </c>
      <c r="AH22">
        <v>-4051.1539469999998</v>
      </c>
      <c r="AI22">
        <v>2638.3426060000002</v>
      </c>
      <c r="AJ22">
        <v>7352.0722390000001</v>
      </c>
      <c r="AK22">
        <v>-6931.9473799999996</v>
      </c>
      <c r="AL22">
        <v>-11699.95318</v>
      </c>
      <c r="AM22">
        <v>9378.1806629999992</v>
      </c>
      <c r="AN22">
        <v>2797.299888</v>
      </c>
      <c r="AO22">
        <v>-7551.9674349999996</v>
      </c>
      <c r="AP22">
        <v>18738.038260000001</v>
      </c>
      <c r="AQ22">
        <v>26654.309870000001</v>
      </c>
      <c r="AR22">
        <v>-350.1333333</v>
      </c>
      <c r="AS22">
        <v>11932.85333</v>
      </c>
      <c r="AT22">
        <v>5472.2666669999999</v>
      </c>
      <c r="AU22">
        <v>3847.4666670000001</v>
      </c>
      <c r="AV22">
        <v>20133.483329999999</v>
      </c>
      <c r="AW22">
        <v>16656.928670000001</v>
      </c>
      <c r="AX22">
        <v>15423.918669999999</v>
      </c>
      <c r="AY22">
        <v>4093.415</v>
      </c>
      <c r="AZ22">
        <v>8387.8266669999994</v>
      </c>
      <c r="BA22">
        <v>26982.658530000001</v>
      </c>
      <c r="BB22">
        <v>10421.66279</v>
      </c>
      <c r="BC22">
        <v>17073.91906</v>
      </c>
      <c r="BD22">
        <v>25073.31</v>
      </c>
      <c r="BE22">
        <v>28515.213800000001</v>
      </c>
      <c r="BF22">
        <v>35011.01799</v>
      </c>
      <c r="BG22">
        <v>53551.961259999996</v>
      </c>
      <c r="BH22">
        <v>53246.056170000003</v>
      </c>
      <c r="BI22">
        <v>48221.813269999999</v>
      </c>
      <c r="BJ22">
        <v>67563.700519999999</v>
      </c>
      <c r="BK22">
        <v>51042.645859999997</v>
      </c>
      <c r="BL22">
        <v>23693.394980000001</v>
      </c>
    </row>
    <row r="23" spans="1:64">
      <c r="A23" t="s">
        <v>741</v>
      </c>
      <c r="B23" t="s">
        <v>769</v>
      </c>
      <c r="C23" t="s">
        <v>743</v>
      </c>
      <c r="D23" t="s">
        <v>209</v>
      </c>
      <c r="E23" t="s">
        <v>759</v>
      </c>
      <c r="F23" t="s">
        <v>766</v>
      </c>
      <c r="G23" t="s">
        <v>746</v>
      </c>
      <c r="H23" t="s">
        <v>747</v>
      </c>
      <c r="I23" t="s">
        <v>748</v>
      </c>
      <c r="J23">
        <v>971.73295410000003</v>
      </c>
      <c r="K23">
        <v>2089.3885759999998</v>
      </c>
      <c r="L23">
        <v>2519.8369440000001</v>
      </c>
      <c r="M23">
        <v>23025.35212</v>
      </c>
      <c r="N23">
        <v>14384.75671</v>
      </c>
      <c r="O23">
        <v>14359.773380000001</v>
      </c>
      <c r="P23">
        <v>11991.268249999999</v>
      </c>
      <c r="Q23">
        <v>-2212.0498870000001</v>
      </c>
      <c r="R23">
        <v>10205.792009999999</v>
      </c>
      <c r="S23">
        <v>41503.072339999999</v>
      </c>
      <c r="T23">
        <v>39627.396840000001</v>
      </c>
      <c r="U23">
        <v>7575.4684550000002</v>
      </c>
      <c r="V23">
        <v>-16852.11536</v>
      </c>
      <c r="W23">
        <v>-18400.5337</v>
      </c>
      <c r="X23">
        <v>-12931.59676</v>
      </c>
      <c r="Y23">
        <v>-11785.49747</v>
      </c>
      <c r="Z23">
        <v>-9760</v>
      </c>
      <c r="AA23">
        <v>-7330.6666670000004</v>
      </c>
      <c r="AB23">
        <v>-9525.3333330000005</v>
      </c>
      <c r="AC23">
        <v>-4146.6666670000004</v>
      </c>
      <c r="AD23">
        <v>-27509.333330000001</v>
      </c>
      <c r="AE23">
        <v>-17716.533329999998</v>
      </c>
      <c r="AF23">
        <v>-17244.8</v>
      </c>
      <c r="AG23">
        <v>-10472.799999999999</v>
      </c>
      <c r="AH23">
        <v>-5318.1333329999998</v>
      </c>
      <c r="AI23">
        <v>679.46666670000002</v>
      </c>
      <c r="AJ23">
        <v>305.06666669999998</v>
      </c>
      <c r="AK23">
        <v>-13132</v>
      </c>
      <c r="AL23">
        <v>410.9866667</v>
      </c>
      <c r="AM23">
        <v>14316.8</v>
      </c>
      <c r="AN23">
        <v>9353.4461329999995</v>
      </c>
      <c r="AO23">
        <v>11873.09333</v>
      </c>
      <c r="AP23">
        <v>28047.946670000001</v>
      </c>
      <c r="AQ23">
        <v>51925.973330000001</v>
      </c>
      <c r="AR23">
        <v>88914.948390000005</v>
      </c>
      <c r="AS23">
        <v>103439.8173</v>
      </c>
      <c r="AT23">
        <v>102112.2304</v>
      </c>
      <c r="AU23">
        <v>144666.88560000001</v>
      </c>
      <c r="AV23">
        <v>25249.308830000002</v>
      </c>
      <c r="AW23">
        <v>71531.813169999994</v>
      </c>
      <c r="AX23">
        <v>162552.91829999999</v>
      </c>
      <c r="AY23">
        <v>171802.53760000001</v>
      </c>
      <c r="AZ23">
        <v>141060.09959999999</v>
      </c>
      <c r="BA23">
        <v>77650.927639999994</v>
      </c>
      <c r="BB23">
        <v>-55044.502740000004</v>
      </c>
      <c r="BC23">
        <v>-26969.340110000001</v>
      </c>
      <c r="BD23">
        <v>9083.9266009999992</v>
      </c>
      <c r="BE23">
        <v>70028.933569999994</v>
      </c>
      <c r="BF23">
        <v>32398.623530000001</v>
      </c>
      <c r="BG23">
        <v>-34687.750310000003</v>
      </c>
      <c r="BH23">
        <v>44905.279090000004</v>
      </c>
      <c r="BI23">
        <v>145336.7194</v>
      </c>
      <c r="BJ23">
        <v>25948.146189999999</v>
      </c>
      <c r="BK23">
        <v>-16254.059639999999</v>
      </c>
      <c r="BL23">
        <v>-32736.467570000001</v>
      </c>
    </row>
    <row r="24" spans="1:64">
      <c r="A24" t="s">
        <v>741</v>
      </c>
      <c r="B24" t="s">
        <v>770</v>
      </c>
      <c r="C24" t="s">
        <v>743</v>
      </c>
      <c r="D24" t="s">
        <v>209</v>
      </c>
      <c r="E24" t="s">
        <v>759</v>
      </c>
      <c r="F24" t="s">
        <v>760</v>
      </c>
      <c r="G24" t="s">
        <v>746</v>
      </c>
      <c r="H24" t="s">
        <v>747</v>
      </c>
      <c r="I24" t="s">
        <v>748</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Y24">
        <v>-271.2</v>
      </c>
      <c r="AZ24">
        <v>-335.2</v>
      </c>
      <c r="BA24">
        <v>-328.8</v>
      </c>
      <c r="BB24">
        <v>-1062.1866669999999</v>
      </c>
      <c r="BC24">
        <v>-897.38666669999998</v>
      </c>
      <c r="BD24">
        <v>-1848.346667</v>
      </c>
      <c r="BE24">
        <v>-2328.737067</v>
      </c>
      <c r="BF24">
        <v>-1733.052533</v>
      </c>
      <c r="BG24">
        <v>-1844.56</v>
      </c>
      <c r="BH24">
        <v>-3842</v>
      </c>
      <c r="BI24">
        <v>-3917.606667</v>
      </c>
      <c r="BJ24">
        <v>-6612.74881</v>
      </c>
      <c r="BK24">
        <v>-4409.0432629999996</v>
      </c>
      <c r="BL24">
        <v>-622.36209970000004</v>
      </c>
    </row>
    <row r="25" spans="1:64">
      <c r="A25" t="s">
        <v>741</v>
      </c>
      <c r="B25" t="s">
        <v>524</v>
      </c>
      <c r="C25" t="s">
        <v>743</v>
      </c>
      <c r="D25" t="s">
        <v>209</v>
      </c>
      <c r="E25" t="s">
        <v>750</v>
      </c>
      <c r="F25" t="s">
        <v>763</v>
      </c>
      <c r="G25" t="s">
        <v>746</v>
      </c>
      <c r="H25" t="s">
        <v>747</v>
      </c>
      <c r="I25" t="s">
        <v>748</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-349.8666667</v>
      </c>
      <c r="AS25">
        <v>-38.56</v>
      </c>
      <c r="AT25">
        <v>-134.8266667</v>
      </c>
      <c r="AU25">
        <v>3497.62</v>
      </c>
      <c r="AV25">
        <v>2177.27</v>
      </c>
      <c r="AW25">
        <v>3906.8486670000002</v>
      </c>
      <c r="AX25">
        <v>3429.9186669999999</v>
      </c>
      <c r="AY25">
        <v>4401.5483329999997</v>
      </c>
      <c r="AZ25">
        <v>4943.2933329999996</v>
      </c>
      <c r="BA25">
        <v>5395.99</v>
      </c>
      <c r="BB25">
        <v>5389.9283329999998</v>
      </c>
      <c r="BC25">
        <v>9261.9584670000004</v>
      </c>
      <c r="BD25">
        <v>8173.465862</v>
      </c>
      <c r="BE25">
        <v>19252.32847</v>
      </c>
      <c r="BF25">
        <v>14552.86558</v>
      </c>
      <c r="BG25">
        <v>5410.9226470000003</v>
      </c>
      <c r="BH25">
        <v>24673.894420000001</v>
      </c>
      <c r="BI25">
        <v>26531.3596</v>
      </c>
      <c r="BJ25">
        <v>17345.122869999999</v>
      </c>
      <c r="BK25">
        <v>27612.02433</v>
      </c>
      <c r="BL25">
        <v>27030.915499999999</v>
      </c>
    </row>
    <row r="26" spans="1:64">
      <c r="A26" t="s">
        <v>741</v>
      </c>
      <c r="B26" t="s">
        <v>525</v>
      </c>
      <c r="C26" t="s">
        <v>743</v>
      </c>
      <c r="D26" t="s">
        <v>209</v>
      </c>
      <c r="E26" t="s">
        <v>744</v>
      </c>
      <c r="F26" t="s">
        <v>763</v>
      </c>
      <c r="G26" t="s">
        <v>746</v>
      </c>
      <c r="H26" t="s">
        <v>747</v>
      </c>
      <c r="I26" t="s">
        <v>748</v>
      </c>
      <c r="J26">
        <v>-111.4372654</v>
      </c>
      <c r="K26">
        <v>33.777644420000001</v>
      </c>
      <c r="L26">
        <v>-625.91238869999995</v>
      </c>
      <c r="M26">
        <v>-3732.3943669999999</v>
      </c>
      <c r="N26">
        <v>1864.901265</v>
      </c>
      <c r="O26">
        <v>-396.6005667</v>
      </c>
      <c r="P26">
        <v>782.96428600000002</v>
      </c>
      <c r="Q26">
        <v>555.95402760000002</v>
      </c>
      <c r="R26">
        <v>-1270.516965</v>
      </c>
      <c r="S26">
        <v>-3192.3128000000002</v>
      </c>
      <c r="T26">
        <v>6498.136246</v>
      </c>
      <c r="U26">
        <v>11128.38358</v>
      </c>
      <c r="V26">
        <v>4943.9046779999999</v>
      </c>
      <c r="W26">
        <v>4849.8630629999998</v>
      </c>
      <c r="X26">
        <v>491.42276320000002</v>
      </c>
      <c r="Y26">
        <v>965.93591909999998</v>
      </c>
      <c r="Z26">
        <v>-1173.333333</v>
      </c>
      <c r="AA26">
        <v>-328</v>
      </c>
      <c r="AB26">
        <v>-653.33333330000005</v>
      </c>
      <c r="AC26">
        <v>1861.333333</v>
      </c>
      <c r="AD26">
        <v>160</v>
      </c>
      <c r="AE26">
        <v>-78.933333329999996</v>
      </c>
      <c r="AF26">
        <v>1367.2</v>
      </c>
      <c r="AG26">
        <v>349.33333329999999</v>
      </c>
      <c r="AH26">
        <v>-1874.666667</v>
      </c>
      <c r="AI26">
        <v>-1127.4666669999999</v>
      </c>
      <c r="AJ26">
        <v>3039.4666670000001</v>
      </c>
      <c r="AK26">
        <v>4283.4666669999997</v>
      </c>
      <c r="AL26">
        <v>-778.93333329999996</v>
      </c>
      <c r="AM26">
        <v>-1881.0666670000001</v>
      </c>
      <c r="AN26">
        <v>19.64</v>
      </c>
      <c r="AO26">
        <v>-614.1333333</v>
      </c>
      <c r="AP26">
        <v>-586.50666669999998</v>
      </c>
      <c r="AQ26">
        <v>-334.32</v>
      </c>
      <c r="AR26">
        <v>4385.4563959999996</v>
      </c>
      <c r="AS26">
        <v>5975.8873890000004</v>
      </c>
      <c r="AT26">
        <v>6175.3211149999997</v>
      </c>
      <c r="AU26">
        <v>5505.9839689999999</v>
      </c>
      <c r="AV26">
        <v>436.35128159999999</v>
      </c>
      <c r="AW26">
        <v>4878.8943950000003</v>
      </c>
      <c r="AX26">
        <v>4683.8558810000004</v>
      </c>
      <c r="AY26">
        <v>5035.0608510000002</v>
      </c>
      <c r="AZ26">
        <v>3371.408457</v>
      </c>
      <c r="BA26">
        <v>1509.063087</v>
      </c>
      <c r="BB26">
        <v>3970.6440849999999</v>
      </c>
      <c r="BC26">
        <v>21954.833890000002</v>
      </c>
      <c r="BD26">
        <v>1014.062501</v>
      </c>
      <c r="BE26">
        <v>12141.122230000001</v>
      </c>
      <c r="BF26">
        <v>3079.217251</v>
      </c>
      <c r="BG26">
        <v>1621.264195</v>
      </c>
      <c r="BH26">
        <v>28350.373329999999</v>
      </c>
      <c r="BI26">
        <v>26710.062129999998</v>
      </c>
      <c r="BJ26">
        <v>22803.498159999999</v>
      </c>
      <c r="BK26">
        <v>21337.56207</v>
      </c>
      <c r="BL26">
        <v>32628.09519</v>
      </c>
    </row>
    <row r="27" spans="1:64">
      <c r="A27" t="s">
        <v>741</v>
      </c>
      <c r="B27" t="s">
        <v>536</v>
      </c>
      <c r="C27" t="s">
        <v>743</v>
      </c>
      <c r="D27" t="s">
        <v>209</v>
      </c>
      <c r="E27" t="s">
        <v>750</v>
      </c>
      <c r="F27" t="s">
        <v>754</v>
      </c>
      <c r="G27" t="s">
        <v>746</v>
      </c>
      <c r="H27" t="s">
        <v>747</v>
      </c>
      <c r="I27" t="s">
        <v>748</v>
      </c>
      <c r="J27">
        <v>198.35833239999999</v>
      </c>
      <c r="K27">
        <v>1047.1069769999999</v>
      </c>
      <c r="L27">
        <v>714.94303019999995</v>
      </c>
      <c r="M27">
        <v>3918.3098599999998</v>
      </c>
      <c r="N27">
        <v>-3550.7037810000002</v>
      </c>
      <c r="O27">
        <v>291.7847026</v>
      </c>
      <c r="P27">
        <v>1696.4226200000001</v>
      </c>
      <c r="Q27">
        <v>7801.0057200000001</v>
      </c>
      <c r="R27">
        <v>8096.1982699999999</v>
      </c>
      <c r="S27">
        <v>12871.453299999999</v>
      </c>
      <c r="T27">
        <v>3725.0462560000001</v>
      </c>
      <c r="U27">
        <v>8619.7571370000005</v>
      </c>
      <c r="V27">
        <v>-2628.2584590000001</v>
      </c>
      <c r="W27">
        <v>1674.3237019999999</v>
      </c>
      <c r="X27">
        <v>-2653.1307609999999</v>
      </c>
      <c r="Y27">
        <v>1308.6003370000001</v>
      </c>
      <c r="Z27">
        <v>-4706.6666670000004</v>
      </c>
      <c r="AA27">
        <v>-1954.666667</v>
      </c>
      <c r="AB27">
        <v>-6893.3333329999996</v>
      </c>
      <c r="AC27">
        <v>-1434.666667</v>
      </c>
      <c r="AD27">
        <v>-27525.333330000001</v>
      </c>
      <c r="AE27">
        <v>-18421.599999999999</v>
      </c>
      <c r="AF27">
        <v>-6875.4666669999997</v>
      </c>
      <c r="AG27">
        <v>-12005.6</v>
      </c>
      <c r="AH27">
        <v>-4216.1333329999998</v>
      </c>
      <c r="AI27">
        <v>-9100.9599999999991</v>
      </c>
      <c r="AJ27">
        <v>-2683.8133330000001</v>
      </c>
      <c r="AK27">
        <v>-1982.346667</v>
      </c>
      <c r="AL27">
        <v>10663.44</v>
      </c>
      <c r="AM27">
        <v>3936.9866670000001</v>
      </c>
      <c r="AN27">
        <v>7196.7394670000003</v>
      </c>
      <c r="AO27">
        <v>11644.177600000001</v>
      </c>
      <c r="AP27">
        <v>6332.5181329999996</v>
      </c>
      <c r="AQ27">
        <v>21955.366129999999</v>
      </c>
      <c r="AR27">
        <v>4421.0666670000001</v>
      </c>
      <c r="AS27">
        <v>13957.333329999999</v>
      </c>
      <c r="AT27">
        <v>16837.599999999999</v>
      </c>
      <c r="AU27">
        <v>2561.956533</v>
      </c>
      <c r="AV27">
        <v>9542.3533329999991</v>
      </c>
      <c r="AW27">
        <v>6523.1620000000003</v>
      </c>
      <c r="AX27">
        <v>7249.5039999999999</v>
      </c>
      <c r="AY27">
        <v>10284.96333</v>
      </c>
      <c r="AZ27">
        <v>52336.653330000001</v>
      </c>
      <c r="BA27">
        <v>39201.527199999997</v>
      </c>
      <c r="BB27">
        <v>38728.478569999999</v>
      </c>
      <c r="BC27">
        <v>38717.397409999998</v>
      </c>
      <c r="BD27">
        <v>44567.221940000003</v>
      </c>
      <c r="BE27">
        <v>53307.790630000003</v>
      </c>
      <c r="BF27">
        <v>57671.128270000001</v>
      </c>
      <c r="BG27">
        <v>478.57505570000001</v>
      </c>
      <c r="BH27">
        <v>21580.3079</v>
      </c>
      <c r="BI27">
        <v>78331.907940000005</v>
      </c>
      <c r="BJ27">
        <v>11770.62442</v>
      </c>
      <c r="BK27">
        <v>-7272.7878549999996</v>
      </c>
      <c r="BL27">
        <v>26284.785779999998</v>
      </c>
    </row>
    <row r="28" spans="1:64">
      <c r="A28" t="s">
        <v>741</v>
      </c>
      <c r="B28" t="s">
        <v>771</v>
      </c>
      <c r="C28" t="s">
        <v>743</v>
      </c>
      <c r="D28" t="s">
        <v>209</v>
      </c>
      <c r="E28" t="s">
        <v>752</v>
      </c>
      <c r="F28" t="s">
        <v>753</v>
      </c>
      <c r="G28" t="s">
        <v>746</v>
      </c>
      <c r="H28" t="s">
        <v>747</v>
      </c>
      <c r="I28" t="s">
        <v>748</v>
      </c>
      <c r="J28">
        <v>971.73295410000003</v>
      </c>
      <c r="K28">
        <v>2089.3885759999998</v>
      </c>
      <c r="L28">
        <v>2519.8369440000001</v>
      </c>
      <c r="M28">
        <v>23025.35212</v>
      </c>
      <c r="N28">
        <v>14384.47243</v>
      </c>
      <c r="O28">
        <v>14359.773380000001</v>
      </c>
      <c r="P28">
        <v>11991.268249999999</v>
      </c>
      <c r="Q28">
        <v>-2212.3440430000001</v>
      </c>
      <c r="R28">
        <v>10206.3871</v>
      </c>
      <c r="S28">
        <v>41503.072339999999</v>
      </c>
      <c r="T28">
        <v>39627.988109999998</v>
      </c>
      <c r="U28">
        <v>7574.8850540000003</v>
      </c>
      <c r="V28">
        <v>-16852.40482</v>
      </c>
      <c r="W28">
        <v>-18399.96614</v>
      </c>
      <c r="X28">
        <v>-12930.76852</v>
      </c>
      <c r="Y28">
        <v>-11785.22766</v>
      </c>
      <c r="Z28">
        <v>-9759.7333330000001</v>
      </c>
      <c r="AA28">
        <v>-7330.4</v>
      </c>
      <c r="AB28">
        <v>-9525.3333330000005</v>
      </c>
      <c r="AC28">
        <v>-4147.2</v>
      </c>
      <c r="AD28">
        <v>-27508.533329999998</v>
      </c>
      <c r="AE28">
        <v>-17716.533329999998</v>
      </c>
      <c r="AF28">
        <v>-17244.29333</v>
      </c>
      <c r="AG28">
        <v>-10472.799999999999</v>
      </c>
      <c r="AH28">
        <v>-5318.1333329999998</v>
      </c>
      <c r="AI28">
        <v>679.46666670000002</v>
      </c>
      <c r="AJ28">
        <v>305.06666669999998</v>
      </c>
      <c r="AK28">
        <v>-13132</v>
      </c>
      <c r="AL28">
        <v>410.98666500000002</v>
      </c>
      <c r="AM28">
        <v>14316.916080000001</v>
      </c>
      <c r="AN28">
        <v>9353.4461329999995</v>
      </c>
      <c r="AO28">
        <v>11873.09333</v>
      </c>
      <c r="AP28">
        <v>28047.946670000001</v>
      </c>
      <c r="AQ28">
        <v>51925.973330000001</v>
      </c>
      <c r="AR28">
        <v>62978.543599999997</v>
      </c>
      <c r="AS28">
        <v>90718.405939999997</v>
      </c>
      <c r="AT28">
        <v>95862.118889999998</v>
      </c>
      <c r="AU28">
        <v>136246.1721</v>
      </c>
      <c r="AV28">
        <v>-3778.2046150000001</v>
      </c>
      <c r="AW28">
        <v>56712.200669999998</v>
      </c>
      <c r="AX28">
        <v>124915.2188</v>
      </c>
      <c r="AY28">
        <v>126076.0658</v>
      </c>
      <c r="AZ28">
        <v>132026.17819999999</v>
      </c>
      <c r="BA28">
        <v>70488.709180000005</v>
      </c>
      <c r="BB28">
        <v>-68632.843200000003</v>
      </c>
      <c r="BC28">
        <v>-64128.566310000002</v>
      </c>
      <c r="BD28">
        <v>10561.095960000001</v>
      </c>
      <c r="BE28">
        <v>60850.001810000002</v>
      </c>
      <c r="BF28">
        <v>39543.375639999998</v>
      </c>
      <c r="BG28">
        <v>-24236.625189999999</v>
      </c>
      <c r="BH28">
        <v>30724.835520000001</v>
      </c>
      <c r="BI28">
        <v>128595.4305</v>
      </c>
      <c r="BJ28">
        <v>8892.3044539999992</v>
      </c>
      <c r="BK28">
        <v>-28991.154170000002</v>
      </c>
      <c r="BL28">
        <v>-47943.026919999997</v>
      </c>
    </row>
    <row r="29" spans="1:64">
      <c r="A29" t="s">
        <v>741</v>
      </c>
      <c r="B29" t="s">
        <v>541</v>
      </c>
      <c r="C29" t="s">
        <v>743</v>
      </c>
      <c r="D29" t="s">
        <v>209</v>
      </c>
      <c r="E29" t="s">
        <v>752</v>
      </c>
      <c r="F29" t="s">
        <v>757</v>
      </c>
      <c r="G29" t="s">
        <v>746</v>
      </c>
      <c r="H29" t="s">
        <v>747</v>
      </c>
      <c r="I29" t="s">
        <v>748</v>
      </c>
      <c r="J29">
        <v>672.93735630000003</v>
      </c>
      <c r="K29">
        <v>1056.7577329999999</v>
      </c>
      <c r="L29">
        <v>917.28539720000003</v>
      </c>
      <c r="M29">
        <v>10388.42172</v>
      </c>
      <c r="N29">
        <v>9057.903746</v>
      </c>
      <c r="O29">
        <v>3727.2624369999999</v>
      </c>
      <c r="P29">
        <v>2696.311995</v>
      </c>
      <c r="Q29">
        <v>-6699.8604999999998</v>
      </c>
      <c r="R29">
        <v>314.92326220000001</v>
      </c>
      <c r="S29">
        <v>4019.423299</v>
      </c>
      <c r="T29">
        <v>9658.1397620000007</v>
      </c>
      <c r="U29">
        <v>-2307.5700929999998</v>
      </c>
      <c r="V29">
        <v>-1508.7041300000001</v>
      </c>
      <c r="W29">
        <v>-1479.789683</v>
      </c>
      <c r="X29">
        <v>-709.42834000000005</v>
      </c>
      <c r="Y29">
        <v>-7613.8069679999999</v>
      </c>
      <c r="Z29">
        <v>2635.0546290000002</v>
      </c>
      <c r="AA29">
        <v>-1519.4589639999999</v>
      </c>
      <c r="AB29">
        <v>-3508.1578690000001</v>
      </c>
      <c r="AC29">
        <v>-5372.7332489999999</v>
      </c>
      <c r="AD29">
        <v>47.64079649</v>
      </c>
      <c r="AE29">
        <v>-5657.542931</v>
      </c>
      <c r="AF29">
        <v>1493.750536</v>
      </c>
      <c r="AG29">
        <v>-145.8862604</v>
      </c>
      <c r="AH29">
        <v>1215.159128</v>
      </c>
      <c r="AI29">
        <v>5741.4281600000004</v>
      </c>
      <c r="AJ29">
        <v>647.13174279999998</v>
      </c>
      <c r="AK29">
        <v>-717.87380280000002</v>
      </c>
      <c r="AL29">
        <v>2814.6198169999998</v>
      </c>
      <c r="AM29">
        <v>2664.752551</v>
      </c>
      <c r="AN29">
        <v>-1908.769078</v>
      </c>
      <c r="AO29">
        <v>2735.9570610000001</v>
      </c>
      <c r="AP29">
        <v>1608.0976459999999</v>
      </c>
      <c r="AQ29">
        <v>4497.7719569999999</v>
      </c>
      <c r="AR29">
        <v>63917.819519999997</v>
      </c>
      <c r="AS29">
        <v>70814.25</v>
      </c>
      <c r="AT29">
        <v>79765.775760000004</v>
      </c>
      <c r="AU29">
        <v>137043.1201</v>
      </c>
      <c r="AV29">
        <v>-32639.298470000002</v>
      </c>
      <c r="AW29">
        <v>35255.353159999999</v>
      </c>
      <c r="AX29">
        <v>98980.531369999997</v>
      </c>
      <c r="AY29">
        <v>112544.77280000001</v>
      </c>
      <c r="AZ29">
        <v>69126.808919999996</v>
      </c>
      <c r="BA29">
        <v>7477.0470240000004</v>
      </c>
      <c r="BB29">
        <v>-115368.7309</v>
      </c>
      <c r="BC29">
        <v>-80348.037689999997</v>
      </c>
      <c r="BD29">
        <v>-39919.44339</v>
      </c>
      <c r="BE29">
        <v>392.78703969999998</v>
      </c>
      <c r="BF29">
        <v>3047.2304020000001</v>
      </c>
      <c r="BG29">
        <v>-46407.549249999996</v>
      </c>
      <c r="BH29">
        <v>2335.8516220000001</v>
      </c>
      <c r="BI29">
        <v>5674.3067760000004</v>
      </c>
      <c r="BJ29">
        <v>-23077.741880000001</v>
      </c>
      <c r="BK29">
        <v>925.51334039999995</v>
      </c>
      <c r="BL29">
        <v>21834.262309999998</v>
      </c>
    </row>
    <row r="30" spans="1:64">
      <c r="A30" t="s">
        <v>741</v>
      </c>
      <c r="B30" t="s">
        <v>772</v>
      </c>
      <c r="C30" t="s">
        <v>743</v>
      </c>
      <c r="D30" t="s">
        <v>209</v>
      </c>
      <c r="E30" t="s">
        <v>752</v>
      </c>
      <c r="F30" t="s">
        <v>754</v>
      </c>
      <c r="G30" t="s">
        <v>746</v>
      </c>
      <c r="H30" t="s">
        <v>747</v>
      </c>
      <c r="I30" t="s">
        <v>748</v>
      </c>
      <c r="J30">
        <v>180.5283699</v>
      </c>
      <c r="K30">
        <v>1035.043533</v>
      </c>
      <c r="L30">
        <v>693.35984440000004</v>
      </c>
      <c r="M30">
        <v>3802.816902</v>
      </c>
      <c r="N30">
        <v>-2731.9666400000001</v>
      </c>
      <c r="O30">
        <v>779.03682739999999</v>
      </c>
      <c r="P30">
        <v>1818.4061859999999</v>
      </c>
      <c r="Q30">
        <v>7292.1165840000003</v>
      </c>
      <c r="R30">
        <v>7679.6353310000004</v>
      </c>
      <c r="S30">
        <v>12366.454669999999</v>
      </c>
      <c r="T30">
        <v>3748.6973429999998</v>
      </c>
      <c r="U30">
        <v>9524.0294589999994</v>
      </c>
      <c r="V30">
        <v>-2868.506754</v>
      </c>
      <c r="W30">
        <v>1342.296799</v>
      </c>
      <c r="X30">
        <v>-3315.7232509999999</v>
      </c>
      <c r="Y30">
        <v>253.6256324</v>
      </c>
      <c r="Z30">
        <v>-7426.6666670000004</v>
      </c>
      <c r="AA30">
        <v>-3085.333333</v>
      </c>
      <c r="AB30">
        <v>-8458.6666669999995</v>
      </c>
      <c r="AC30">
        <v>-253.33333329999999</v>
      </c>
      <c r="AD30">
        <v>-26928</v>
      </c>
      <c r="AE30">
        <v>-18629.599999999999</v>
      </c>
      <c r="AF30">
        <v>-9168.9333330000009</v>
      </c>
      <c r="AG30">
        <v>-12501.6</v>
      </c>
      <c r="AH30">
        <v>-4356.8</v>
      </c>
      <c r="AI30">
        <v>-8827.7333330000001</v>
      </c>
      <c r="AJ30">
        <v>-4654.6666670000004</v>
      </c>
      <c r="AK30">
        <v>-1198.666667</v>
      </c>
      <c r="AL30">
        <v>8517.3866670000007</v>
      </c>
      <c r="AM30">
        <v>392.8</v>
      </c>
      <c r="AN30">
        <v>8484.5527999999995</v>
      </c>
      <c r="AO30">
        <v>16074.96</v>
      </c>
      <c r="AP30">
        <v>7115.3066669999998</v>
      </c>
      <c r="AQ30">
        <v>20439.573329999999</v>
      </c>
      <c r="AR30">
        <v>4442.3999999999996</v>
      </c>
      <c r="AS30">
        <v>13886.133330000001</v>
      </c>
      <c r="AT30">
        <v>16861.333330000001</v>
      </c>
      <c r="AU30">
        <v>-400.7101333</v>
      </c>
      <c r="AV30">
        <v>6897.9</v>
      </c>
      <c r="AW30">
        <v>7501.7177330000004</v>
      </c>
      <c r="AX30">
        <v>11243.37067</v>
      </c>
      <c r="AY30">
        <v>10965.76333</v>
      </c>
      <c r="AZ30">
        <v>54697.453329999997</v>
      </c>
      <c r="BA30">
        <v>33193.09173</v>
      </c>
      <c r="BB30">
        <v>35113.423049999998</v>
      </c>
      <c r="BC30">
        <v>28949.169409999999</v>
      </c>
      <c r="BD30">
        <v>39442.191409999999</v>
      </c>
      <c r="BE30">
        <v>41593.927710000004</v>
      </c>
      <c r="BF30">
        <v>37717.570220000001</v>
      </c>
      <c r="BG30">
        <v>-5796.0662609999999</v>
      </c>
      <c r="BH30">
        <v>-4435.6036599999998</v>
      </c>
      <c r="BI30">
        <v>88450.211960000001</v>
      </c>
      <c r="BJ30">
        <v>-4638.525936</v>
      </c>
      <c r="BK30">
        <v>-42428.535940000002</v>
      </c>
      <c r="BL30">
        <v>-12969.833629999999</v>
      </c>
    </row>
    <row r="31" spans="1:64">
      <c r="A31" t="s">
        <v>741</v>
      </c>
      <c r="B31" t="s">
        <v>526</v>
      </c>
      <c r="C31" t="s">
        <v>743</v>
      </c>
      <c r="D31" t="s">
        <v>210</v>
      </c>
      <c r="E31" t="s">
        <v>750</v>
      </c>
      <c r="F31" t="s">
        <v>763</v>
      </c>
      <c r="G31" t="s">
        <v>746</v>
      </c>
      <c r="H31" t="s">
        <v>747</v>
      </c>
      <c r="I31" t="s">
        <v>748</v>
      </c>
      <c r="BJ31">
        <v>22300.013610000002</v>
      </c>
      <c r="BK31">
        <v>77179.877470000007</v>
      </c>
      <c r="BL31">
        <v>63353.410479999999</v>
      </c>
    </row>
    <row r="32" spans="1:64">
      <c r="A32" t="s">
        <v>741</v>
      </c>
      <c r="B32" t="s">
        <v>527</v>
      </c>
      <c r="C32" t="s">
        <v>743</v>
      </c>
      <c r="D32" t="s">
        <v>210</v>
      </c>
      <c r="E32" t="s">
        <v>744</v>
      </c>
      <c r="F32" t="s">
        <v>763</v>
      </c>
      <c r="G32" t="s">
        <v>746</v>
      </c>
      <c r="H32" t="s">
        <v>747</v>
      </c>
      <c r="I32" t="s">
        <v>748</v>
      </c>
      <c r="BJ32">
        <v>30700.013610000002</v>
      </c>
      <c r="BK32">
        <v>45631.831180000001</v>
      </c>
      <c r="BL32">
        <v>48243.430910000003</v>
      </c>
    </row>
    <row r="33" spans="1:64">
      <c r="A33" t="s">
        <v>741</v>
      </c>
      <c r="B33" t="s">
        <v>773</v>
      </c>
      <c r="C33" t="s">
        <v>743</v>
      </c>
      <c r="D33" t="s">
        <v>210</v>
      </c>
      <c r="E33" t="s">
        <v>752</v>
      </c>
      <c r="F33" t="s">
        <v>763</v>
      </c>
      <c r="G33" t="s">
        <v>746</v>
      </c>
      <c r="H33" t="s">
        <v>747</v>
      </c>
      <c r="I33" t="s">
        <v>748</v>
      </c>
      <c r="BJ33">
        <v>-8400</v>
      </c>
      <c r="BK33">
        <v>31548.046289999998</v>
      </c>
      <c r="BL33">
        <v>15109.979579999999</v>
      </c>
    </row>
    <row r="34" spans="1:64">
      <c r="A34" t="s">
        <v>741</v>
      </c>
      <c r="B34" t="s">
        <v>774</v>
      </c>
      <c r="C34" t="s">
        <v>743</v>
      </c>
      <c r="D34" t="s">
        <v>210</v>
      </c>
      <c r="E34" t="s">
        <v>752</v>
      </c>
      <c r="F34" t="s">
        <v>754</v>
      </c>
      <c r="G34" t="s">
        <v>746</v>
      </c>
      <c r="H34" t="s">
        <v>747</v>
      </c>
      <c r="I34" t="s">
        <v>748</v>
      </c>
      <c r="BJ34">
        <v>-18391.858410000001</v>
      </c>
      <c r="BK34">
        <v>4604.1933289999997</v>
      </c>
      <c r="BL34">
        <v>14805.69095</v>
      </c>
    </row>
    <row r="35" spans="1:64">
      <c r="A35" t="s">
        <v>741</v>
      </c>
      <c r="B35" t="s">
        <v>532</v>
      </c>
      <c r="C35" t="s">
        <v>743</v>
      </c>
      <c r="D35" t="s">
        <v>210</v>
      </c>
      <c r="E35" t="s">
        <v>750</v>
      </c>
      <c r="F35" t="s">
        <v>755</v>
      </c>
      <c r="G35" t="s">
        <v>746</v>
      </c>
      <c r="H35" t="s">
        <v>747</v>
      </c>
      <c r="I35" t="s">
        <v>748</v>
      </c>
      <c r="BJ35">
        <v>56754.799180000002</v>
      </c>
      <c r="BK35">
        <v>46952.157930000001</v>
      </c>
      <c r="BL35">
        <v>47734.322670000001</v>
      </c>
    </row>
    <row r="36" spans="1:64">
      <c r="A36" t="s">
        <v>741</v>
      </c>
      <c r="B36" t="s">
        <v>775</v>
      </c>
      <c r="C36" t="s">
        <v>743</v>
      </c>
      <c r="D36" t="s">
        <v>210</v>
      </c>
      <c r="E36" t="s">
        <v>752</v>
      </c>
      <c r="F36" t="s">
        <v>745</v>
      </c>
      <c r="G36" t="s">
        <v>746</v>
      </c>
      <c r="H36" t="s">
        <v>747</v>
      </c>
      <c r="I36" t="s">
        <v>748</v>
      </c>
      <c r="BJ36">
        <v>-1958.6113</v>
      </c>
      <c r="BK36">
        <v>452.08985699999999</v>
      </c>
      <c r="BL36">
        <v>-2724.4928519999999</v>
      </c>
    </row>
    <row r="37" spans="1:64">
      <c r="A37" t="s">
        <v>741</v>
      </c>
      <c r="B37" t="s">
        <v>542</v>
      </c>
      <c r="C37" t="s">
        <v>743</v>
      </c>
      <c r="D37" t="s">
        <v>210</v>
      </c>
      <c r="E37" t="s">
        <v>752</v>
      </c>
      <c r="F37" t="s">
        <v>757</v>
      </c>
      <c r="G37" t="s">
        <v>746</v>
      </c>
      <c r="H37" t="s">
        <v>747</v>
      </c>
      <c r="I37" t="s">
        <v>748</v>
      </c>
      <c r="BJ37">
        <v>46437.132879999997</v>
      </c>
      <c r="BK37">
        <v>53548.287080000002</v>
      </c>
      <c r="BL37">
        <v>45358.783049999998</v>
      </c>
    </row>
    <row r="38" spans="1:64">
      <c r="A38" t="s">
        <v>741</v>
      </c>
      <c r="B38" t="s">
        <v>776</v>
      </c>
      <c r="C38" t="s">
        <v>743</v>
      </c>
      <c r="D38" t="s">
        <v>210</v>
      </c>
      <c r="E38" t="s">
        <v>759</v>
      </c>
      <c r="F38" t="s">
        <v>760</v>
      </c>
      <c r="G38" t="s">
        <v>746</v>
      </c>
      <c r="H38" t="s">
        <v>747</v>
      </c>
      <c r="I38" t="s">
        <v>748</v>
      </c>
      <c r="BJ38">
        <v>-2687.1341050000001</v>
      </c>
      <c r="BK38">
        <v>-2401.9332880000002</v>
      </c>
      <c r="BL38">
        <v>-3324.057182</v>
      </c>
    </row>
    <row r="39" spans="1:64">
      <c r="A39" t="s">
        <v>741</v>
      </c>
      <c r="B39" t="s">
        <v>777</v>
      </c>
      <c r="C39" t="s">
        <v>743</v>
      </c>
      <c r="D39" t="s">
        <v>210</v>
      </c>
      <c r="E39" t="s">
        <v>752</v>
      </c>
      <c r="F39" t="s">
        <v>755</v>
      </c>
      <c r="G39" t="s">
        <v>746</v>
      </c>
      <c r="H39" t="s">
        <v>747</v>
      </c>
      <c r="I39" t="s">
        <v>748</v>
      </c>
      <c r="BJ39">
        <v>32462.791010000001</v>
      </c>
      <c r="BK39">
        <v>14382.02859</v>
      </c>
      <c r="BL39">
        <v>26179.006130000002</v>
      </c>
    </row>
    <row r="40" spans="1:64">
      <c r="A40" t="s">
        <v>741</v>
      </c>
      <c r="B40" t="s">
        <v>533</v>
      </c>
      <c r="C40" t="s">
        <v>743</v>
      </c>
      <c r="D40" t="s">
        <v>210</v>
      </c>
      <c r="E40" t="s">
        <v>744</v>
      </c>
      <c r="F40" t="s">
        <v>755</v>
      </c>
      <c r="G40" t="s">
        <v>746</v>
      </c>
      <c r="H40" t="s">
        <v>747</v>
      </c>
      <c r="I40" t="s">
        <v>748</v>
      </c>
      <c r="BJ40">
        <v>24292.008170000001</v>
      </c>
      <c r="BK40">
        <v>32570.12934</v>
      </c>
      <c r="BL40">
        <v>21555.31654</v>
      </c>
    </row>
    <row r="41" spans="1:64">
      <c r="A41" t="s">
        <v>741</v>
      </c>
      <c r="B41" t="s">
        <v>778</v>
      </c>
      <c r="C41" t="s">
        <v>743</v>
      </c>
      <c r="D41" t="s">
        <v>210</v>
      </c>
      <c r="E41" t="s">
        <v>752</v>
      </c>
      <c r="F41" t="s">
        <v>753</v>
      </c>
      <c r="G41" t="s">
        <v>746</v>
      </c>
      <c r="H41" t="s">
        <v>747</v>
      </c>
      <c r="I41" t="s">
        <v>748</v>
      </c>
      <c r="BJ41">
        <v>50114.93533</v>
      </c>
      <c r="BK41">
        <v>104553.65549999999</v>
      </c>
      <c r="BL41">
        <v>98734.377129999993</v>
      </c>
    </row>
    <row r="42" spans="1:64">
      <c r="A42" t="s">
        <v>741</v>
      </c>
      <c r="B42" t="s">
        <v>779</v>
      </c>
      <c r="C42" t="s">
        <v>743</v>
      </c>
      <c r="D42" t="s">
        <v>210</v>
      </c>
      <c r="E42" t="s">
        <v>759</v>
      </c>
      <c r="F42" t="s">
        <v>766</v>
      </c>
      <c r="G42" t="s">
        <v>746</v>
      </c>
      <c r="H42" t="s">
        <v>747</v>
      </c>
      <c r="I42" t="s">
        <v>748</v>
      </c>
      <c r="BJ42">
        <v>72797.086450000003</v>
      </c>
      <c r="BK42">
        <v>86859.006129999994</v>
      </c>
      <c r="BL42">
        <v>81748.590880000003</v>
      </c>
    </row>
    <row r="43" spans="1:64">
      <c r="A43" t="s">
        <v>741</v>
      </c>
      <c r="B43" t="s">
        <v>538</v>
      </c>
      <c r="C43" t="s">
        <v>743</v>
      </c>
      <c r="D43" t="s">
        <v>210</v>
      </c>
      <c r="E43" t="s">
        <v>750</v>
      </c>
      <c r="F43" t="s">
        <v>754</v>
      </c>
      <c r="G43" t="s">
        <v>746</v>
      </c>
      <c r="H43" t="s">
        <v>747</v>
      </c>
      <c r="I43" t="s">
        <v>748</v>
      </c>
      <c r="BJ43">
        <v>33753.192649999997</v>
      </c>
      <c r="BK43">
        <v>51110.061269999998</v>
      </c>
      <c r="BL43">
        <v>85575.520759999999</v>
      </c>
    </row>
    <row r="44" spans="1:64">
      <c r="A44" t="s">
        <v>741</v>
      </c>
      <c r="B44" t="s">
        <v>539</v>
      </c>
      <c r="C44" t="s">
        <v>743</v>
      </c>
      <c r="D44" t="s">
        <v>210</v>
      </c>
      <c r="E44" t="s">
        <v>744</v>
      </c>
      <c r="F44" t="s">
        <v>754</v>
      </c>
      <c r="G44" t="s">
        <v>746</v>
      </c>
      <c r="H44" t="s">
        <v>747</v>
      </c>
      <c r="I44" t="s">
        <v>748</v>
      </c>
      <c r="BJ44">
        <v>52145.051059999998</v>
      </c>
      <c r="BK44">
        <v>46505.867939999996</v>
      </c>
      <c r="BL44">
        <v>70769.829819999999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G7"/>
  <sheetViews>
    <sheetView workbookViewId="0"/>
  </sheetViews>
  <sheetFormatPr defaultRowHeight="14.25"/>
  <cols>
    <col min="1" max="2" width="22" customWidth="1"/>
    <col min="3" max="3" width="14" customWidth="1"/>
    <col min="4" max="4" width="24" customWidth="1"/>
    <col min="5" max="5" width="48" customWidth="1"/>
    <col min="6" max="7" width="12" customWidth="1"/>
  </cols>
  <sheetData>
    <row r="1" spans="1:59">
      <c r="A1" s="68" t="s">
        <v>732</v>
      </c>
      <c r="B1" s="69" t="s">
        <v>733</v>
      </c>
      <c r="C1" s="69" t="s">
        <v>734</v>
      </c>
      <c r="D1" s="69" t="s">
        <v>735</v>
      </c>
      <c r="E1" s="69" t="s">
        <v>737</v>
      </c>
      <c r="F1" s="69" t="s">
        <v>739</v>
      </c>
      <c r="G1" s="69" t="s">
        <v>740</v>
      </c>
      <c r="H1" s="69">
        <v>1980</v>
      </c>
      <c r="I1" s="69">
        <v>1981</v>
      </c>
      <c r="J1" s="69">
        <v>1982</v>
      </c>
      <c r="K1" s="69">
        <v>1983</v>
      </c>
      <c r="L1" s="69">
        <v>1984</v>
      </c>
      <c r="M1" s="69">
        <v>1985</v>
      </c>
      <c r="N1" s="69">
        <v>1986</v>
      </c>
      <c r="O1" s="69">
        <v>1987</v>
      </c>
      <c r="P1" s="69">
        <v>1988</v>
      </c>
      <c r="Q1" s="69">
        <v>1989</v>
      </c>
      <c r="R1" s="69">
        <v>1990</v>
      </c>
      <c r="S1" s="69">
        <v>1991</v>
      </c>
      <c r="T1" s="69">
        <v>1992</v>
      </c>
      <c r="U1" s="69">
        <v>1993</v>
      </c>
      <c r="V1" s="69">
        <v>1994</v>
      </c>
      <c r="W1" s="69">
        <v>1995</v>
      </c>
      <c r="X1" s="69">
        <v>1996</v>
      </c>
      <c r="Y1" s="69">
        <v>1997</v>
      </c>
      <c r="Z1" s="69">
        <v>1998</v>
      </c>
      <c r="AA1" s="69">
        <v>1999</v>
      </c>
      <c r="AB1" s="69">
        <v>2000</v>
      </c>
      <c r="AC1" s="69">
        <v>2001</v>
      </c>
      <c r="AD1" s="69">
        <v>2002</v>
      </c>
      <c r="AE1" s="69">
        <v>2003</v>
      </c>
      <c r="AF1" s="69">
        <v>2004</v>
      </c>
      <c r="AG1" s="69">
        <v>2005</v>
      </c>
      <c r="AH1" s="69">
        <v>2006</v>
      </c>
      <c r="AI1" s="69">
        <v>2007</v>
      </c>
      <c r="AJ1" s="69">
        <v>2008</v>
      </c>
      <c r="AK1" s="69">
        <v>2009</v>
      </c>
      <c r="AL1" s="69">
        <v>2010</v>
      </c>
      <c r="AM1" s="69">
        <v>2011</v>
      </c>
      <c r="AN1" s="69">
        <v>2012</v>
      </c>
      <c r="AO1" s="69">
        <v>2013</v>
      </c>
      <c r="AP1" s="69">
        <v>2014</v>
      </c>
      <c r="AQ1" s="69">
        <v>2015</v>
      </c>
      <c r="AR1" s="69">
        <v>2016</v>
      </c>
      <c r="AS1" s="69">
        <v>2017</v>
      </c>
      <c r="AT1" s="69">
        <v>2018</v>
      </c>
      <c r="AU1" s="69">
        <v>2019</v>
      </c>
      <c r="AV1" s="69">
        <v>2020</v>
      </c>
      <c r="AW1" s="69">
        <v>2021</v>
      </c>
      <c r="AX1" s="69">
        <v>2022</v>
      </c>
      <c r="AY1" s="69">
        <v>2023</v>
      </c>
      <c r="AZ1" s="69">
        <v>2024</v>
      </c>
      <c r="BA1" s="69">
        <v>2025</v>
      </c>
      <c r="BB1" s="69">
        <v>2026</v>
      </c>
      <c r="BC1" s="69">
        <v>2027</v>
      </c>
      <c r="BD1" s="69">
        <v>2028</v>
      </c>
      <c r="BE1" s="69">
        <v>2029</v>
      </c>
      <c r="BF1" s="69">
        <v>2030</v>
      </c>
      <c r="BG1" s="70">
        <v>2031</v>
      </c>
    </row>
    <row r="2" spans="1:59">
      <c r="A2" t="s">
        <v>780</v>
      </c>
      <c r="B2" t="s">
        <v>781</v>
      </c>
      <c r="C2" t="s">
        <v>743</v>
      </c>
      <c r="D2" t="s">
        <v>209</v>
      </c>
      <c r="E2" t="s">
        <v>782</v>
      </c>
      <c r="F2" t="s">
        <v>747</v>
      </c>
      <c r="G2" t="s">
        <v>783</v>
      </c>
      <c r="H2">
        <v>41.503</v>
      </c>
      <c r="I2">
        <v>39.627000000000002</v>
      </c>
      <c r="J2">
        <v>7.5750000000000002</v>
      </c>
      <c r="K2">
        <v>-16.852</v>
      </c>
      <c r="L2">
        <v>-18.401</v>
      </c>
      <c r="M2">
        <v>-12.932</v>
      </c>
      <c r="N2">
        <v>-11.785</v>
      </c>
      <c r="O2">
        <v>-9.76</v>
      </c>
      <c r="P2">
        <v>-7.3310000000000004</v>
      </c>
      <c r="Q2">
        <v>-9.5250000000000004</v>
      </c>
      <c r="R2">
        <v>-4.1459999999999999</v>
      </c>
      <c r="S2">
        <v>-27.51</v>
      </c>
      <c r="T2">
        <v>-17.716999999999999</v>
      </c>
      <c r="U2">
        <v>-17.244</v>
      </c>
      <c r="V2">
        <v>-10.473000000000001</v>
      </c>
      <c r="W2">
        <v>-5.3179999999999996</v>
      </c>
      <c r="X2">
        <v>0.68</v>
      </c>
      <c r="Y2">
        <v>0.30499999999999999</v>
      </c>
      <c r="Z2">
        <v>-13.132</v>
      </c>
      <c r="AA2">
        <v>0.41099999999999998</v>
      </c>
      <c r="AB2">
        <v>14.317</v>
      </c>
      <c r="AC2">
        <v>9.3539999999999992</v>
      </c>
      <c r="AD2">
        <v>11.872999999999999</v>
      </c>
      <c r="AE2">
        <v>28.047999999999998</v>
      </c>
      <c r="AF2">
        <v>51.926000000000002</v>
      </c>
      <c r="AG2">
        <v>92.378</v>
      </c>
      <c r="AH2">
        <v>103.093</v>
      </c>
      <c r="AI2">
        <v>99.402000000000001</v>
      </c>
      <c r="AJ2">
        <v>139.74299999999999</v>
      </c>
      <c r="AK2">
        <v>28.332999999999998</v>
      </c>
      <c r="AL2">
        <v>74.415000000000006</v>
      </c>
      <c r="AM2">
        <v>164.953</v>
      </c>
      <c r="AN2">
        <v>170.24600000000001</v>
      </c>
      <c r="AO2">
        <v>141.06</v>
      </c>
      <c r="AP2">
        <v>77.650999999999996</v>
      </c>
      <c r="AQ2">
        <v>-55.045000000000002</v>
      </c>
      <c r="AR2">
        <v>-26.969000000000001</v>
      </c>
      <c r="AS2">
        <v>9.0839999999999996</v>
      </c>
      <c r="AT2">
        <v>70.028999999999996</v>
      </c>
      <c r="AU2">
        <v>32.399000000000001</v>
      </c>
      <c r="AV2">
        <v>-34.688000000000002</v>
      </c>
      <c r="AW2">
        <v>44.905000000000001</v>
      </c>
      <c r="AX2">
        <v>145.33699999999999</v>
      </c>
      <c r="AY2">
        <v>25.948</v>
      </c>
      <c r="AZ2">
        <v>-16.254000000000001</v>
      </c>
      <c r="BA2">
        <v>-37.737000000000002</v>
      </c>
      <c r="BB2">
        <v>-22.335999999999999</v>
      </c>
      <c r="BC2">
        <v>-42.298999999999999</v>
      </c>
      <c r="BD2">
        <v>-52.378</v>
      </c>
      <c r="BE2">
        <v>-56.798999999999999</v>
      </c>
      <c r="BF2">
        <v>-60.293999999999997</v>
      </c>
      <c r="BG2">
        <v>-64.968000000000004</v>
      </c>
    </row>
    <row r="3" spans="1:59">
      <c r="A3" t="s">
        <v>780</v>
      </c>
      <c r="B3" t="s">
        <v>784</v>
      </c>
      <c r="C3" t="s">
        <v>743</v>
      </c>
      <c r="D3" t="s">
        <v>167</v>
      </c>
      <c r="E3" t="s">
        <v>782</v>
      </c>
      <c r="F3" t="s">
        <v>747</v>
      </c>
      <c r="G3" t="s">
        <v>783</v>
      </c>
      <c r="H3">
        <v>8.3640000000000008</v>
      </c>
      <c r="I3">
        <v>8.2230000000000008</v>
      </c>
      <c r="J3">
        <v>5.6310000000000002</v>
      </c>
      <c r="K3">
        <v>3.7040000000000002</v>
      </c>
      <c r="L3">
        <v>5.641</v>
      </c>
      <c r="M3">
        <v>3.9079999999999999</v>
      </c>
      <c r="N3">
        <v>1.6579999999999999</v>
      </c>
      <c r="O3">
        <v>2.048</v>
      </c>
      <c r="P3">
        <v>1.6419999999999999</v>
      </c>
      <c r="Q3">
        <v>2.3620000000000001</v>
      </c>
      <c r="R3">
        <v>-0.66400000000000003</v>
      </c>
      <c r="S3">
        <v>-0.87</v>
      </c>
      <c r="T3">
        <v>-1.0660000000000001</v>
      </c>
      <c r="U3">
        <v>-1.256</v>
      </c>
      <c r="V3">
        <v>-1.1399999999999999</v>
      </c>
      <c r="W3">
        <v>-1.8939999999999999</v>
      </c>
      <c r="X3">
        <v>-2.1160000000000001</v>
      </c>
      <c r="Y3">
        <v>-3.0790000000000002</v>
      </c>
      <c r="Z3">
        <v>-2.161</v>
      </c>
      <c r="AA3">
        <v>9.1999999999999998E-2</v>
      </c>
      <c r="AB3">
        <v>1.659</v>
      </c>
      <c r="AC3">
        <v>4.1520000000000001</v>
      </c>
      <c r="AD3">
        <v>3.8239999999999998</v>
      </c>
      <c r="AE3">
        <v>5.7539999999999996</v>
      </c>
      <c r="AF3">
        <v>7.5519999999999996</v>
      </c>
      <c r="AG3">
        <v>7.4820000000000002</v>
      </c>
      <c r="AH3">
        <v>9.4589999999999996</v>
      </c>
      <c r="AI3">
        <v>11.458</v>
      </c>
      <c r="AJ3">
        <v>26.594999999999999</v>
      </c>
      <c r="AK3">
        <v>6.3890000000000002</v>
      </c>
      <c r="AL3">
        <v>23.952000000000002</v>
      </c>
      <c r="AM3">
        <v>52.124000000000002</v>
      </c>
      <c r="AN3">
        <v>62</v>
      </c>
      <c r="AO3">
        <v>60.460999999999999</v>
      </c>
      <c r="AP3">
        <v>49.41</v>
      </c>
      <c r="AQ3">
        <v>13.750999999999999</v>
      </c>
      <c r="AR3">
        <v>-8.27</v>
      </c>
      <c r="AS3">
        <v>6.4260000000000002</v>
      </c>
      <c r="AT3">
        <v>16.652000000000001</v>
      </c>
      <c r="AU3">
        <v>4.26</v>
      </c>
      <c r="AV3">
        <v>-2.9860000000000002</v>
      </c>
      <c r="AW3">
        <v>26.318999999999999</v>
      </c>
      <c r="AX3">
        <v>63.118000000000002</v>
      </c>
      <c r="AY3">
        <v>36.453000000000003</v>
      </c>
      <c r="AZ3">
        <v>37.884999999999998</v>
      </c>
      <c r="BA3">
        <v>32.113</v>
      </c>
      <c r="BB3">
        <v>24.018999999999998</v>
      </c>
      <c r="BC3">
        <v>23.363</v>
      </c>
      <c r="BD3">
        <v>25.975999999999999</v>
      </c>
      <c r="BE3">
        <v>34.042000000000002</v>
      </c>
      <c r="BF3">
        <v>39.74</v>
      </c>
      <c r="BG3">
        <v>43.832000000000001</v>
      </c>
    </row>
    <row r="4" spans="1:59">
      <c r="A4" t="s">
        <v>780</v>
      </c>
      <c r="B4" t="s">
        <v>785</v>
      </c>
      <c r="C4" t="s">
        <v>743</v>
      </c>
      <c r="D4" t="s">
        <v>210</v>
      </c>
      <c r="E4" t="s">
        <v>782</v>
      </c>
      <c r="F4" t="s">
        <v>747</v>
      </c>
      <c r="G4" t="s">
        <v>783</v>
      </c>
      <c r="H4">
        <v>10.089</v>
      </c>
      <c r="I4">
        <v>10.763</v>
      </c>
      <c r="J4">
        <v>7</v>
      </c>
      <c r="K4">
        <v>5.2590000000000003</v>
      </c>
      <c r="L4">
        <v>7.4640000000000004</v>
      </c>
      <c r="M4">
        <v>6.9139999999999997</v>
      </c>
      <c r="N4">
        <v>2.3780000000000001</v>
      </c>
      <c r="O4">
        <v>3.7189999999999999</v>
      </c>
      <c r="P4">
        <v>2.5270000000000001</v>
      </c>
      <c r="Q4">
        <v>3.9340000000000002</v>
      </c>
      <c r="R4">
        <v>7.9420000000000002</v>
      </c>
      <c r="S4">
        <v>1.3580000000000001</v>
      </c>
      <c r="T4">
        <v>2.274</v>
      </c>
      <c r="U4">
        <v>3.0459999999999998</v>
      </c>
      <c r="V4">
        <v>2.9000000000000001E-2</v>
      </c>
      <c r="W4">
        <v>0.108</v>
      </c>
      <c r="X4">
        <v>4.351</v>
      </c>
      <c r="Y4">
        <v>8.6890000000000001</v>
      </c>
      <c r="Z4">
        <v>2.97</v>
      </c>
      <c r="AA4">
        <v>5.444</v>
      </c>
      <c r="AB4">
        <v>16.794</v>
      </c>
      <c r="AC4">
        <v>9.3729999999999993</v>
      </c>
      <c r="AD4">
        <v>3.6419999999999999</v>
      </c>
      <c r="AE4">
        <v>7.1909999999999998</v>
      </c>
      <c r="AF4">
        <v>9.5050000000000008</v>
      </c>
      <c r="AG4">
        <v>23.777999999999999</v>
      </c>
      <c r="AH4">
        <v>38.459000000000003</v>
      </c>
      <c r="AI4">
        <v>19.68</v>
      </c>
      <c r="AJ4">
        <v>22.266999999999999</v>
      </c>
      <c r="AK4">
        <v>7.8479999999999999</v>
      </c>
      <c r="AL4">
        <v>12.196</v>
      </c>
      <c r="AM4">
        <v>43.517000000000003</v>
      </c>
      <c r="AN4">
        <v>73.100999999999999</v>
      </c>
      <c r="AO4">
        <v>73.212999999999994</v>
      </c>
      <c r="AP4">
        <v>54.491</v>
      </c>
      <c r="AQ4">
        <v>17.550999999999998</v>
      </c>
      <c r="AR4">
        <v>13.2</v>
      </c>
      <c r="AS4">
        <v>27.5</v>
      </c>
      <c r="AT4">
        <v>41.241999999999997</v>
      </c>
      <c r="AU4">
        <v>37.320999999999998</v>
      </c>
      <c r="AV4">
        <v>21.103000000000002</v>
      </c>
      <c r="AW4">
        <v>47.951000000000001</v>
      </c>
      <c r="AX4">
        <v>66.474999999999994</v>
      </c>
      <c r="AY4">
        <v>73.838999999999999</v>
      </c>
      <c r="AZ4">
        <v>84.972999999999999</v>
      </c>
      <c r="BA4">
        <v>87.245999999999995</v>
      </c>
      <c r="BB4">
        <v>70.947000000000003</v>
      </c>
      <c r="BC4">
        <v>73.777000000000001</v>
      </c>
      <c r="BD4">
        <v>67.076999999999998</v>
      </c>
      <c r="BE4">
        <v>67.376000000000005</v>
      </c>
      <c r="BF4">
        <v>69.897000000000006</v>
      </c>
      <c r="BG4">
        <v>73.682000000000002</v>
      </c>
    </row>
    <row r="6" spans="1:59">
      <c r="H6">
        <f>SUM(H2:H4)</f>
        <v>59.956000000000003</v>
      </c>
      <c r="I6">
        <f>SUM(I2:I4)</f>
        <v>58.613</v>
      </c>
      <c r="J6">
        <v>20.206</v>
      </c>
      <c r="K6">
        <v>-7.8889999999999993</v>
      </c>
      <c r="L6">
        <v>-5.2959999999999994</v>
      </c>
      <c r="M6">
        <v>-2.1100000000000012</v>
      </c>
      <c r="N6">
        <v>-7.7490000000000006</v>
      </c>
      <c r="O6">
        <v>-3.9929999999999999</v>
      </c>
      <c r="P6">
        <v>-3.1619999999999999</v>
      </c>
      <c r="Q6">
        <v>-3.2290000000000001</v>
      </c>
      <c r="R6">
        <v>3.1320000000000006</v>
      </c>
      <c r="S6">
        <v>-27.022000000000002</v>
      </c>
      <c r="T6">
        <v>-16.508999999999997</v>
      </c>
      <c r="U6">
        <v>-15.454000000000001</v>
      </c>
      <c r="V6">
        <v>-11.584000000000001</v>
      </c>
      <c r="W6">
        <v>-7.1040000000000001</v>
      </c>
      <c r="X6">
        <v>2.915</v>
      </c>
      <c r="Y6">
        <v>5.915</v>
      </c>
      <c r="Z6">
        <v>-12.322999999999999</v>
      </c>
      <c r="AA6">
        <v>5.9470000000000001</v>
      </c>
      <c r="AB6">
        <v>32.770000000000003</v>
      </c>
      <c r="AC6">
        <v>22.878999999999998</v>
      </c>
      <c r="AD6">
        <v>19.338999999999999</v>
      </c>
      <c r="AE6">
        <v>40.993000000000002</v>
      </c>
      <c r="AF6">
        <v>68.983000000000004</v>
      </c>
      <c r="AG6">
        <v>123.63800000000001</v>
      </c>
      <c r="AH6">
        <v>151.01100000000002</v>
      </c>
      <c r="AI6">
        <v>130.54</v>
      </c>
      <c r="AJ6">
        <v>188.60499999999999</v>
      </c>
      <c r="AK6">
        <v>42.57</v>
      </c>
      <c r="AL6">
        <v>110.563</v>
      </c>
      <c r="AM6">
        <v>260.59399999999999</v>
      </c>
      <c r="AN6">
        <v>305.34699999999998</v>
      </c>
      <c r="AO6">
        <v>274.73400000000004</v>
      </c>
      <c r="AP6">
        <v>181.55199999999999</v>
      </c>
      <c r="AQ6">
        <v>-23.743000000000006</v>
      </c>
      <c r="AR6">
        <v>-22.039000000000005</v>
      </c>
      <c r="AS6">
        <v>43.01</v>
      </c>
      <c r="AT6">
        <v>127.923</v>
      </c>
      <c r="AU6">
        <v>73.97999999999999</v>
      </c>
      <c r="AV6">
        <v>-16.570999999999998</v>
      </c>
      <c r="AW6">
        <v>119.17500000000001</v>
      </c>
      <c r="AX6">
        <v>274.92999999999995</v>
      </c>
      <c r="AY6">
        <v>136.24</v>
      </c>
      <c r="AZ6">
        <v>106.604</v>
      </c>
      <c r="BA6">
        <v>81.621999999999986</v>
      </c>
    </row>
    <row r="7" spans="1:59">
      <c r="BA7">
        <f>BA6</f>
        <v>81.621999999999986</v>
      </c>
      <c r="BB7">
        <f t="shared" ref="BB7:BG7" si="0">SUM(BB2:BB4)</f>
        <v>72.63</v>
      </c>
      <c r="BC7">
        <f t="shared" si="0"/>
        <v>54.841000000000001</v>
      </c>
      <c r="BD7">
        <f t="shared" si="0"/>
        <v>40.674999999999997</v>
      </c>
      <c r="BE7">
        <f t="shared" si="0"/>
        <v>44.619000000000007</v>
      </c>
      <c r="BF7">
        <f t="shared" si="0"/>
        <v>49.343000000000011</v>
      </c>
      <c r="BG7">
        <f t="shared" si="0"/>
        <v>52.545999999999999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M6"/>
  <sheetViews>
    <sheetView workbookViewId="0">
      <selection activeCell="C5" sqref="C5"/>
    </sheetView>
  </sheetViews>
  <sheetFormatPr defaultRowHeight="14.25"/>
  <cols>
    <col min="2" max="2" width="13" customWidth="1"/>
    <col min="3" max="3" width="15" customWidth="1"/>
    <col min="5" max="5" width="13" customWidth="1"/>
    <col min="6" max="6" width="15" customWidth="1"/>
    <col min="8" max="8" width="13" customWidth="1"/>
    <col min="9" max="9" width="18" customWidth="1"/>
    <col min="12" max="12" width="13" customWidth="1"/>
    <col min="13" max="13" width="15" customWidth="1"/>
  </cols>
  <sheetData>
    <row r="2" spans="1:13">
      <c r="A2" s="68"/>
      <c r="B2" s="69"/>
      <c r="C2" s="69" t="s">
        <v>167</v>
      </c>
      <c r="D2" s="69"/>
      <c r="E2" s="69" t="s">
        <v>786</v>
      </c>
      <c r="F2" s="69" t="s">
        <v>173</v>
      </c>
      <c r="G2" s="69"/>
      <c r="H2" s="69"/>
      <c r="I2" s="69" t="s">
        <v>209</v>
      </c>
      <c r="J2" s="69"/>
      <c r="K2" s="69"/>
      <c r="L2" s="69"/>
      <c r="M2" s="70" t="s">
        <v>562</v>
      </c>
    </row>
    <row r="3" spans="1:13">
      <c r="B3">
        <v>46143</v>
      </c>
      <c r="C3">
        <v>-8.6</v>
      </c>
      <c r="E3">
        <v>46174</v>
      </c>
      <c r="F3">
        <v>1.7</v>
      </c>
      <c r="H3">
        <v>46229</v>
      </c>
      <c r="I3">
        <v>1.7</v>
      </c>
      <c r="L3">
        <v>46229</v>
      </c>
      <c r="M3">
        <v>3</v>
      </c>
    </row>
    <row r="4" spans="1:13">
      <c r="B4">
        <v>46048</v>
      </c>
      <c r="C4">
        <v>6.1</v>
      </c>
      <c r="E4">
        <v>46107</v>
      </c>
      <c r="F4">
        <v>5.6</v>
      </c>
      <c r="H4">
        <v>46048</v>
      </c>
      <c r="I4">
        <v>4.5</v>
      </c>
      <c r="L4">
        <v>46048</v>
      </c>
      <c r="M4">
        <v>3.3</v>
      </c>
    </row>
    <row r="5" spans="1:13">
      <c r="C5">
        <f>C3-C4</f>
        <v>-14.7</v>
      </c>
      <c r="F5">
        <f>F3-F4</f>
        <v>-3.8999999999999995</v>
      </c>
      <c r="I5">
        <f>I3-I4</f>
        <v>-2.8</v>
      </c>
      <c r="M5">
        <f>M3-M4</f>
        <v>-0.29999999999999982</v>
      </c>
    </row>
    <row r="6" spans="1:13">
      <c r="C6" t="s">
        <v>556</v>
      </c>
      <c r="F6" t="s">
        <v>787</v>
      </c>
      <c r="I6" t="s">
        <v>556</v>
      </c>
      <c r="M6" t="s">
        <v>556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16"/>
  <sheetViews>
    <sheetView workbookViewId="0">
      <selection activeCell="D2" sqref="D2"/>
    </sheetView>
  </sheetViews>
  <sheetFormatPr defaultRowHeight="14.25"/>
  <cols>
    <col min="1" max="1" width="13" customWidth="1"/>
    <col min="2" max="2" width="22" customWidth="1"/>
    <col min="3" max="3" width="23" customWidth="1"/>
    <col min="4" max="4" width="25" customWidth="1"/>
  </cols>
  <sheetData>
    <row r="1" spans="1:4">
      <c r="A1" s="68" t="s">
        <v>566</v>
      </c>
      <c r="B1" s="69" t="s">
        <v>788</v>
      </c>
      <c r="C1" s="69" t="s">
        <v>789</v>
      </c>
      <c r="D1" s="70" t="s">
        <v>790</v>
      </c>
    </row>
    <row r="2" spans="1:4">
      <c r="A2" t="s">
        <v>576</v>
      </c>
      <c r="B2">
        <v>198.74</v>
      </c>
      <c r="C2">
        <v>19.7</v>
      </c>
      <c r="D2" s="107">
        <f>C2/B2</f>
        <v>9.912448425077991E-2</v>
      </c>
    </row>
    <row r="3" spans="1:4">
      <c r="A3" t="s">
        <v>577</v>
      </c>
      <c r="B3">
        <v>186.37</v>
      </c>
      <c r="C3">
        <v>10</v>
      </c>
      <c r="D3" s="107">
        <v>5.365670440521543E-2</v>
      </c>
    </row>
    <row r="4" spans="1:4">
      <c r="A4" t="s">
        <v>578</v>
      </c>
      <c r="B4">
        <v>200.55</v>
      </c>
      <c r="C4">
        <v>12</v>
      </c>
      <c r="D4" s="107">
        <v>5.9835452505609572E-2</v>
      </c>
    </row>
    <row r="5" spans="1:4">
      <c r="A5" t="s">
        <v>579</v>
      </c>
      <c r="B5">
        <v>194.78</v>
      </c>
      <c r="C5">
        <v>1.4</v>
      </c>
      <c r="D5" s="107">
        <v>7.1875962624499429E-3</v>
      </c>
    </row>
    <row r="6" spans="1:4">
      <c r="A6" t="s">
        <v>580</v>
      </c>
      <c r="B6">
        <v>192.46</v>
      </c>
      <c r="C6">
        <v>2</v>
      </c>
      <c r="D6" s="107">
        <v>1.0391769718383041E-2</v>
      </c>
    </row>
    <row r="7" spans="1:4">
      <c r="A7" t="s">
        <v>581</v>
      </c>
      <c r="B7">
        <v>194.25</v>
      </c>
      <c r="C7">
        <v>2.6</v>
      </c>
      <c r="D7" s="107">
        <v>1.3384813384813385E-2</v>
      </c>
    </row>
    <row r="8" spans="1:4">
      <c r="A8" t="s">
        <v>582</v>
      </c>
      <c r="B8">
        <v>204.08</v>
      </c>
      <c r="C8">
        <v>0.1</v>
      </c>
      <c r="D8" s="107">
        <v>4.9000392003136026E-4</v>
      </c>
    </row>
    <row r="9" spans="1:4">
      <c r="A9" t="s">
        <v>583</v>
      </c>
      <c r="B9">
        <v>202.68</v>
      </c>
      <c r="C9">
        <v>0.9</v>
      </c>
      <c r="D9" s="107">
        <v>4.4404973357015983E-3</v>
      </c>
    </row>
    <row r="10" spans="1:4">
      <c r="A10" t="s">
        <v>584</v>
      </c>
      <c r="B10">
        <v>203.3</v>
      </c>
      <c r="C10">
        <v>-0.5</v>
      </c>
      <c r="D10" s="107">
        <v>-2.4594195769798324E-3</v>
      </c>
    </row>
    <row r="11" spans="1:4">
      <c r="A11" t="s">
        <v>585</v>
      </c>
      <c r="B11">
        <v>192.9</v>
      </c>
      <c r="C11">
        <v>-0.8</v>
      </c>
      <c r="D11" s="107">
        <v>-4.1472265422498704E-3</v>
      </c>
    </row>
    <row r="12" spans="1:4">
      <c r="A12" t="s">
        <v>586</v>
      </c>
      <c r="B12">
        <v>196.9</v>
      </c>
      <c r="C12">
        <v>-1.43</v>
      </c>
      <c r="D12" s="107">
        <v>-7.2625698324022339E-3</v>
      </c>
    </row>
    <row r="13" spans="1:4">
      <c r="A13" t="s">
        <v>587</v>
      </c>
      <c r="B13">
        <v>194.3</v>
      </c>
      <c r="C13">
        <v>-5.3</v>
      </c>
      <c r="D13" s="107">
        <v>-2.727740607308286E-2</v>
      </c>
    </row>
    <row r="14" spans="1:4">
      <c r="A14" t="s">
        <v>791</v>
      </c>
      <c r="B14">
        <f>B13</f>
        <v>194.3</v>
      </c>
      <c r="C14">
        <v>-10.3</v>
      </c>
      <c r="D14" s="107">
        <f>C14/B14</f>
        <v>-5.301080802882141E-2</v>
      </c>
    </row>
    <row r="16" spans="1:4">
      <c r="A16" t="s">
        <v>792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workbookViewId="0">
      <selection activeCell="F8" sqref="F8"/>
    </sheetView>
  </sheetViews>
  <sheetFormatPr defaultRowHeight="14.25"/>
  <cols>
    <col min="1" max="1" width="13" customWidth="1"/>
    <col min="2" max="2" width="22" customWidth="1"/>
    <col min="3" max="3" width="23" customWidth="1"/>
    <col min="4" max="4" width="25" customWidth="1"/>
  </cols>
  <sheetData>
    <row r="1" spans="1:4">
      <c r="A1" s="68" t="s">
        <v>566</v>
      </c>
      <c r="B1" s="69" t="s">
        <v>793</v>
      </c>
      <c r="C1" s="69" t="s">
        <v>794</v>
      </c>
      <c r="D1" s="70" t="s">
        <v>790</v>
      </c>
    </row>
    <row r="2" spans="1:4">
      <c r="A2" t="s">
        <v>576</v>
      </c>
      <c r="B2">
        <v>1146.3900000000001</v>
      </c>
      <c r="C2">
        <v>-2.91</v>
      </c>
      <c r="D2" s="107">
        <f>C2/B2</f>
        <v>-2.5384031612278543E-3</v>
      </c>
    </row>
    <row r="3" spans="1:4">
      <c r="A3" t="s">
        <v>577</v>
      </c>
      <c r="B3">
        <v>1126.76</v>
      </c>
      <c r="C3">
        <v>-5.27</v>
      </c>
      <c r="D3" s="107">
        <f t="shared" ref="D3:D14" si="0">C3/B3</f>
        <v>-4.677127338563669E-3</v>
      </c>
    </row>
    <row r="4" spans="1:4">
      <c r="A4" t="s">
        <v>578</v>
      </c>
      <c r="B4">
        <v>1143.3800000000001</v>
      </c>
      <c r="C4">
        <v>-35.770000000000003</v>
      </c>
      <c r="D4" s="107">
        <f t="shared" si="0"/>
        <v>-3.1284437369903266E-2</v>
      </c>
    </row>
    <row r="5" spans="1:4">
      <c r="A5" t="s">
        <v>579</v>
      </c>
      <c r="B5">
        <v>1153.17</v>
      </c>
      <c r="C5">
        <v>-36.99</v>
      </c>
      <c r="D5" s="107">
        <f t="shared" si="0"/>
        <v>-3.2076797003043785E-2</v>
      </c>
    </row>
    <row r="6" spans="1:4">
      <c r="A6" t="s">
        <v>580</v>
      </c>
      <c r="B6">
        <v>1163.67</v>
      </c>
      <c r="C6">
        <v>-12.39</v>
      </c>
      <c r="D6" s="107">
        <f t="shared" si="0"/>
        <v>-1.0647348475083142E-2</v>
      </c>
    </row>
    <row r="7" spans="1:4">
      <c r="A7" t="s">
        <v>581</v>
      </c>
      <c r="B7">
        <v>1186.6199999999999</v>
      </c>
      <c r="C7">
        <v>-15.34</v>
      </c>
      <c r="D7" s="107">
        <f t="shared" si="0"/>
        <v>-1.2927474675970404E-2</v>
      </c>
    </row>
    <row r="8" spans="1:4">
      <c r="A8" t="s">
        <v>582</v>
      </c>
      <c r="B8">
        <v>1165.8800000000001</v>
      </c>
      <c r="C8">
        <v>-30.23</v>
      </c>
      <c r="D8" s="107">
        <f t="shared" si="0"/>
        <v>-2.5928912066421929E-2</v>
      </c>
    </row>
    <row r="9" spans="1:4">
      <c r="A9" t="s">
        <v>583</v>
      </c>
      <c r="B9">
        <v>1186.8599999999999</v>
      </c>
      <c r="C9">
        <v>-57.7</v>
      </c>
      <c r="D9" s="107">
        <f t="shared" si="0"/>
        <v>-4.8615674974301949E-2</v>
      </c>
    </row>
    <row r="10" spans="1:4">
      <c r="A10" t="s">
        <v>584</v>
      </c>
      <c r="B10">
        <v>1198.6500000000001</v>
      </c>
      <c r="C10">
        <v>-58.7</v>
      </c>
      <c r="D10" s="107">
        <f t="shared" si="0"/>
        <v>-4.8971759896550282E-2</v>
      </c>
    </row>
    <row r="11" spans="1:4">
      <c r="A11" t="s">
        <v>585</v>
      </c>
      <c r="B11">
        <v>1175.94</v>
      </c>
      <c r="C11">
        <v>-34.53</v>
      </c>
      <c r="D11" s="107">
        <f t="shared" si="0"/>
        <v>-2.9363743048114701E-2</v>
      </c>
    </row>
    <row r="12" spans="1:4">
      <c r="A12" t="s">
        <v>586</v>
      </c>
      <c r="B12">
        <v>1191.0999999999999</v>
      </c>
      <c r="C12">
        <v>-88.5</v>
      </c>
      <c r="D12" s="107">
        <f t="shared" si="0"/>
        <v>-7.4301066241289571E-2</v>
      </c>
    </row>
    <row r="13" spans="1:4">
      <c r="A13" t="s">
        <v>587</v>
      </c>
      <c r="B13">
        <v>1210.1400000000001</v>
      </c>
      <c r="C13">
        <v>-94.85</v>
      </c>
      <c r="D13" s="107">
        <f t="shared" si="0"/>
        <v>-7.8379361065661818E-2</v>
      </c>
    </row>
    <row r="14" spans="1:4">
      <c r="A14" t="s">
        <v>588</v>
      </c>
      <c r="B14">
        <v>1273.82</v>
      </c>
      <c r="C14">
        <v>-125.7</v>
      </c>
      <c r="D14" s="107">
        <f t="shared" si="0"/>
        <v>-9.8679562261544021E-2</v>
      </c>
    </row>
    <row r="16" spans="1:4">
      <c r="A16" t="s">
        <v>795</v>
      </c>
    </row>
    <row r="20" spans="1:1">
      <c r="A20" t="s">
        <v>796</v>
      </c>
    </row>
    <row r="21" spans="1:1">
      <c r="A21" t="s">
        <v>114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16"/>
  <sheetViews>
    <sheetView workbookViewId="0">
      <selection activeCell="F11" sqref="F11"/>
    </sheetView>
  </sheetViews>
  <sheetFormatPr defaultRowHeight="14.25"/>
  <cols>
    <col min="1" max="1" width="13" customWidth="1"/>
    <col min="2" max="2" width="22" customWidth="1"/>
    <col min="3" max="3" width="23" customWidth="1"/>
    <col min="4" max="4" width="25" customWidth="1"/>
  </cols>
  <sheetData>
    <row r="1" spans="1:4">
      <c r="A1" s="68" t="s">
        <v>566</v>
      </c>
      <c r="B1" s="69" t="s">
        <v>797</v>
      </c>
      <c r="C1" s="69" t="s">
        <v>798</v>
      </c>
      <c r="D1" s="70" t="s">
        <v>790</v>
      </c>
    </row>
    <row r="2" spans="1:4">
      <c r="A2" t="s">
        <v>576</v>
      </c>
      <c r="B2">
        <v>464.64</v>
      </c>
      <c r="C2">
        <v>23.26</v>
      </c>
      <c r="D2" s="107">
        <f>C2/B2</f>
        <v>5.0060261707988989E-2</v>
      </c>
    </row>
    <row r="3" spans="1:4">
      <c r="A3" t="s">
        <v>577</v>
      </c>
      <c r="B3">
        <v>482.17</v>
      </c>
      <c r="C3">
        <v>24.22</v>
      </c>
      <c r="D3" s="107">
        <v>5.0231246240952356E-2</v>
      </c>
    </row>
    <row r="4" spans="1:4">
      <c r="A4" t="s">
        <v>578</v>
      </c>
      <c r="B4">
        <v>479.29</v>
      </c>
      <c r="C4">
        <v>13.66</v>
      </c>
      <c r="D4" s="107">
        <v>2.8500490308581442E-2</v>
      </c>
    </row>
    <row r="5" spans="1:4">
      <c r="A5" t="s">
        <v>579</v>
      </c>
      <c r="B5">
        <v>493.24</v>
      </c>
      <c r="C5">
        <v>24.62</v>
      </c>
      <c r="D5" s="107">
        <v>4.9914848755169897E-2</v>
      </c>
    </row>
    <row r="6" spans="1:4">
      <c r="A6" t="s">
        <v>580</v>
      </c>
      <c r="B6">
        <v>512.80999999999995</v>
      </c>
      <c r="C6">
        <v>23.54</v>
      </c>
      <c r="D6" s="107">
        <v>4.5903941030791137E-2</v>
      </c>
    </row>
    <row r="7" spans="1:4">
      <c r="A7" t="s">
        <v>581</v>
      </c>
      <c r="B7">
        <v>544.28</v>
      </c>
      <c r="C7">
        <v>40.22</v>
      </c>
      <c r="D7" s="107">
        <v>7.3895788932167264E-2</v>
      </c>
    </row>
    <row r="8" spans="1:4">
      <c r="A8" t="s">
        <v>582</v>
      </c>
      <c r="B8">
        <v>543.61</v>
      </c>
      <c r="C8">
        <v>31.76</v>
      </c>
      <c r="D8" s="107">
        <v>5.8424237964717352E-2</v>
      </c>
    </row>
    <row r="9" spans="1:4">
      <c r="A9" t="s">
        <v>583</v>
      </c>
      <c r="B9">
        <v>532.88</v>
      </c>
      <c r="C9">
        <v>14.03</v>
      </c>
      <c r="D9" s="107">
        <v>2.6328629334934694E-2</v>
      </c>
    </row>
    <row r="10" spans="1:4">
      <c r="A10" t="s">
        <v>584</v>
      </c>
      <c r="B10">
        <v>533.1</v>
      </c>
      <c r="C10">
        <v>13.11</v>
      </c>
      <c r="D10" s="107">
        <v>2.4592009003939222E-2</v>
      </c>
    </row>
    <row r="11" spans="1:4">
      <c r="A11" t="s">
        <v>585</v>
      </c>
      <c r="B11">
        <v>564.45000000000005</v>
      </c>
      <c r="C11">
        <v>26.35</v>
      </c>
      <c r="D11" s="107">
        <v>4.6682611391620159E-2</v>
      </c>
    </row>
    <row r="12" spans="1:4">
      <c r="A12" t="s">
        <v>586</v>
      </c>
      <c r="B12">
        <v>566.88</v>
      </c>
      <c r="C12">
        <v>22.25</v>
      </c>
      <c r="D12" s="107">
        <v>3.9249929438329098E-2</v>
      </c>
    </row>
    <row r="13" spans="1:4">
      <c r="A13" t="s">
        <v>587</v>
      </c>
      <c r="B13">
        <v>591.95000000000005</v>
      </c>
      <c r="C13">
        <v>21.23</v>
      </c>
      <c r="D13" s="107">
        <v>3.5864515584086494E-2</v>
      </c>
    </row>
    <row r="14" spans="1:4">
      <c r="A14" t="s">
        <v>588</v>
      </c>
      <c r="B14">
        <v>546.16899999999998</v>
      </c>
      <c r="C14">
        <v>-10.42</v>
      </c>
      <c r="D14" s="107">
        <f>C14/B14</f>
        <v>-1.9078343882571146E-2</v>
      </c>
    </row>
    <row r="16" spans="1:4">
      <c r="A16" t="s">
        <v>799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README</vt:lpstr>
      <vt:lpstr>Prose_TIC_Holdings</vt:lpstr>
      <vt:lpstr>Raw_TIC_Historical</vt:lpstr>
      <vt:lpstr>Prose_TIC_2025_26</vt:lpstr>
      <vt:lpstr>Raw_TIC_Monthly</vt:lpstr>
      <vt:lpstr>Fig1A_OilImports</vt:lpstr>
      <vt:lpstr>Fig1B_OilPrices</vt:lpstr>
      <vt:lpstr>Fig2A_CurrentAcct</vt:lpstr>
      <vt:lpstr>Fig2B_FinancialAcct</vt:lpstr>
      <vt:lpstr>Fig3A_Growth</vt:lpstr>
      <vt:lpstr>Fig3B_Fiscal</vt:lpstr>
      <vt:lpstr>Raw_Energy</vt:lpstr>
      <vt:lpstr>Raw_BOP</vt:lpstr>
      <vt:lpstr>Raw_WEO_CAB</vt:lpstr>
      <vt:lpstr>Raw_Growth</vt:lpstr>
      <vt:lpstr>Raw_Fiscal_Qatar</vt:lpstr>
      <vt:lpstr>Raw_Fiscal_Saudi</vt:lpstr>
      <vt:lpstr>Raw_Fiscal_UAE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 Auclair</dc:creator>
  <cp:lastModifiedBy>Greg Auclair</cp:lastModifiedBy>
  <dcterms:created xsi:type="dcterms:W3CDTF">2026-08-19T18:22:42Z</dcterms:created>
  <dcterms:modified xsi:type="dcterms:W3CDTF">2026-08-19T18:23:52Z</dcterms:modified>
</cp:coreProperties>
</file>